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4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5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16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n\NM_ZO\TEM\Morfologie\B. Projecten\2020-M01 Onderzoeksprogramma Morfologie Maas\WP 1. Meetcampagne toplaag\A. Bemonstering zomerbed 2020\2 Resultaten\1. Korrelgroottedata\"/>
    </mc:Choice>
  </mc:AlternateContent>
  <bookViews>
    <workbookView xWindow="-105" yWindow="-105" windowWidth="19425" windowHeight="10425"/>
  </bookViews>
  <sheets>
    <sheet name="Info" sheetId="2" r:id="rId1"/>
    <sheet name="Data" sheetId="5" r:id="rId2"/>
    <sheet name="1" sheetId="7" r:id="rId3"/>
    <sheet name="2" sheetId="15" r:id="rId4"/>
    <sheet name="3" sheetId="9" r:id="rId5"/>
    <sheet name="4" sheetId="11" r:id="rId6"/>
    <sheet name="5" sheetId="16" r:id="rId7"/>
    <sheet name="Afbeeldingen A" sheetId="14" r:id="rId8"/>
    <sheet name="Afbeeldingen B" sheetId="12" r:id="rId9"/>
  </sheets>
  <definedNames>
    <definedName name="_xlnm._FilterDatabase" localSheetId="2" hidden="1">'1'!$B$6:$BT$9</definedName>
    <definedName name="_xlnm._FilterDatabase" localSheetId="3" hidden="1">'2'!$B$6:$BT$9</definedName>
    <definedName name="_xlnm._FilterDatabase" localSheetId="4" hidden="1">'3'!$B$6:$BT$9</definedName>
    <definedName name="_xlnm._FilterDatabase" localSheetId="5" hidden="1">'4'!$D$6:$BV$9</definedName>
    <definedName name="_xlnm._FilterDatabase" localSheetId="1" hidden="1">Data!$B$6:$CW$536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6" i="14" l="1"/>
  <c r="T67" i="14"/>
  <c r="T68" i="14"/>
  <c r="T69" i="14"/>
  <c r="T70" i="14"/>
  <c r="T71" i="14"/>
  <c r="T72" i="14"/>
  <c r="T73" i="14"/>
  <c r="T74" i="14"/>
  <c r="T75" i="14"/>
  <c r="T76" i="14"/>
  <c r="T77" i="14"/>
  <c r="T78" i="14"/>
  <c r="T79" i="14"/>
  <c r="T80" i="14"/>
  <c r="T81" i="14"/>
  <c r="T82" i="14"/>
  <c r="T83" i="14"/>
  <c r="T84" i="14"/>
  <c r="T85" i="14"/>
  <c r="T86" i="14"/>
  <c r="T87" i="14"/>
  <c r="T88" i="14"/>
  <c r="T89" i="14"/>
  <c r="T90" i="14"/>
  <c r="T91" i="14"/>
  <c r="T92" i="14"/>
  <c r="T93" i="14"/>
  <c r="T94" i="14"/>
  <c r="T95" i="14"/>
  <c r="T96" i="14"/>
  <c r="T97" i="14"/>
  <c r="T98" i="14"/>
  <c r="T99" i="14"/>
  <c r="T100" i="14"/>
  <c r="T101" i="14"/>
  <c r="T102" i="14"/>
  <c r="T103" i="14"/>
  <c r="T104" i="14"/>
  <c r="T105" i="14"/>
  <c r="T106" i="14"/>
  <c r="T107" i="14"/>
  <c r="T108" i="14"/>
  <c r="T109" i="14"/>
  <c r="T110" i="14"/>
  <c r="T111" i="14"/>
  <c r="T112" i="14"/>
  <c r="T113" i="14"/>
  <c r="T114" i="14"/>
  <c r="T115" i="14"/>
  <c r="T116" i="14"/>
  <c r="T117" i="14"/>
  <c r="T118" i="14"/>
  <c r="T119" i="14"/>
  <c r="T120" i="14"/>
  <c r="T121" i="14"/>
  <c r="T122" i="14"/>
  <c r="T123" i="14"/>
  <c r="T124" i="14"/>
  <c r="T125" i="14"/>
  <c r="T126" i="14"/>
  <c r="T127" i="14"/>
  <c r="T128" i="14"/>
  <c r="T129" i="14"/>
  <c r="T130" i="14"/>
  <c r="T131" i="14"/>
  <c r="T132" i="14"/>
  <c r="T133" i="14"/>
  <c r="T134" i="14"/>
  <c r="T135" i="14"/>
  <c r="T136" i="14"/>
  <c r="T137" i="14"/>
  <c r="T138" i="14"/>
  <c r="T139" i="14"/>
  <c r="T140" i="14"/>
  <c r="T141" i="14"/>
  <c r="T142" i="14"/>
  <c r="T143" i="14"/>
  <c r="T144" i="14"/>
  <c r="T145" i="14"/>
  <c r="T146" i="14"/>
  <c r="T147" i="14"/>
  <c r="T148" i="14"/>
  <c r="T149" i="14"/>
  <c r="T150" i="14"/>
  <c r="T151" i="14"/>
  <c r="T152" i="14"/>
  <c r="T153" i="14"/>
  <c r="T154" i="14"/>
  <c r="T155" i="14"/>
  <c r="T156" i="14"/>
  <c r="T157" i="14"/>
  <c r="T158" i="14"/>
  <c r="T159" i="14"/>
  <c r="T160" i="14"/>
  <c r="T161" i="14"/>
  <c r="T162" i="14"/>
  <c r="T163" i="14"/>
  <c r="T164" i="14"/>
  <c r="T165" i="14"/>
  <c r="T166" i="14"/>
  <c r="T167" i="14"/>
  <c r="T168" i="14"/>
  <c r="T169" i="14"/>
  <c r="T170" i="14"/>
  <c r="T171" i="14"/>
  <c r="T172" i="14"/>
  <c r="T173" i="14"/>
  <c r="T174" i="14"/>
  <c r="T175" i="14"/>
  <c r="T176" i="14"/>
  <c r="T177" i="14"/>
  <c r="T178" i="14"/>
  <c r="T179" i="14"/>
  <c r="T180" i="14"/>
  <c r="T181" i="14"/>
  <c r="T182" i="14"/>
  <c r="T183" i="14"/>
  <c r="T184" i="14"/>
  <c r="T185" i="14"/>
  <c r="T186" i="14"/>
  <c r="T187" i="14"/>
  <c r="T188" i="14"/>
  <c r="T189" i="14"/>
  <c r="T190" i="14"/>
  <c r="T191" i="14"/>
  <c r="T192" i="14"/>
  <c r="T193" i="14"/>
  <c r="T194" i="14"/>
  <c r="T195" i="14"/>
  <c r="T196" i="14"/>
  <c r="T197" i="14"/>
  <c r="T198" i="14"/>
  <c r="T199" i="14"/>
  <c r="T200" i="14"/>
  <c r="T201" i="14"/>
  <c r="T202" i="14"/>
  <c r="T203" i="14"/>
  <c r="T204" i="14"/>
  <c r="T205" i="14"/>
  <c r="T206" i="14"/>
  <c r="T207" i="14"/>
  <c r="T208" i="14"/>
  <c r="T209" i="14"/>
  <c r="T210" i="14"/>
  <c r="T211" i="14"/>
  <c r="T212" i="14"/>
  <c r="T213" i="14"/>
  <c r="T214" i="14"/>
  <c r="T215" i="14"/>
  <c r="T216" i="14"/>
  <c r="T217" i="14"/>
  <c r="T218" i="14"/>
  <c r="T219" i="14"/>
  <c r="T220" i="14"/>
  <c r="T221" i="14"/>
  <c r="T222" i="14"/>
  <c r="T223" i="14"/>
  <c r="T224" i="14"/>
  <c r="T225" i="14"/>
  <c r="T226" i="14"/>
  <c r="T227" i="14"/>
  <c r="T228" i="14"/>
  <c r="T229" i="14"/>
  <c r="T230" i="14"/>
  <c r="T231" i="14"/>
  <c r="Z65" i="14"/>
  <c r="AA65" i="14"/>
  <c r="V65" i="14"/>
  <c r="W65" i="14"/>
  <c r="X65" i="14"/>
  <c r="Y65" i="14"/>
  <c r="U65" i="14"/>
  <c r="T65" i="14"/>
  <c r="P65" i="14"/>
  <c r="Q65" i="14"/>
  <c r="R65" i="14"/>
  <c r="O65" i="14"/>
  <c r="J237" i="14"/>
  <c r="J238" i="14"/>
  <c r="J239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127" i="14"/>
  <c r="J128" i="14"/>
  <c r="J129" i="14"/>
  <c r="J130" i="14"/>
  <c r="J131" i="14"/>
  <c r="J132" i="14"/>
  <c r="J133" i="14"/>
  <c r="J134" i="14"/>
  <c r="J135" i="14"/>
  <c r="J136" i="14"/>
  <c r="J137" i="14"/>
  <c r="J138" i="14"/>
  <c r="J139" i="14"/>
  <c r="J140" i="14"/>
  <c r="J141" i="14"/>
  <c r="J142" i="14"/>
  <c r="J143" i="14"/>
  <c r="J144" i="14"/>
  <c r="J145" i="14"/>
  <c r="J146" i="14"/>
  <c r="J147" i="14"/>
  <c r="J148" i="14"/>
  <c r="J149" i="14"/>
  <c r="J150" i="14"/>
  <c r="J151" i="14"/>
  <c r="J152" i="14"/>
  <c r="J153" i="14"/>
  <c r="J154" i="14"/>
  <c r="J155" i="14"/>
  <c r="J156" i="14"/>
  <c r="J157" i="14"/>
  <c r="J158" i="14"/>
  <c r="J159" i="14"/>
  <c r="J160" i="14"/>
  <c r="J161" i="14"/>
  <c r="J162" i="14"/>
  <c r="J163" i="14"/>
  <c r="J164" i="14"/>
  <c r="J165" i="14"/>
  <c r="J166" i="14"/>
  <c r="J167" i="14"/>
  <c r="J168" i="14"/>
  <c r="J169" i="14"/>
  <c r="J170" i="14"/>
  <c r="J171" i="14"/>
  <c r="J172" i="14"/>
  <c r="J173" i="14"/>
  <c r="J174" i="14"/>
  <c r="J175" i="14"/>
  <c r="J176" i="14"/>
  <c r="J177" i="14"/>
  <c r="J178" i="14"/>
  <c r="J179" i="14"/>
  <c r="J180" i="14"/>
  <c r="J181" i="14"/>
  <c r="J182" i="14"/>
  <c r="J183" i="14"/>
  <c r="J184" i="14"/>
  <c r="J185" i="14"/>
  <c r="J186" i="14"/>
  <c r="J187" i="14"/>
  <c r="J188" i="14"/>
  <c r="J189" i="14"/>
  <c r="J190" i="14"/>
  <c r="J191" i="14"/>
  <c r="J192" i="14"/>
  <c r="J193" i="14"/>
  <c r="J194" i="14"/>
  <c r="J195" i="14"/>
  <c r="J196" i="14"/>
  <c r="J197" i="14"/>
  <c r="J198" i="14"/>
  <c r="J199" i="14"/>
  <c r="J200" i="14"/>
  <c r="J201" i="14"/>
  <c r="J202" i="14"/>
  <c r="J203" i="14"/>
  <c r="J204" i="14"/>
  <c r="J205" i="14"/>
  <c r="J206" i="14"/>
  <c r="J207" i="14"/>
  <c r="J208" i="14"/>
  <c r="J209" i="14"/>
  <c r="J210" i="14"/>
  <c r="J211" i="14"/>
  <c r="J212" i="14"/>
  <c r="J213" i="14"/>
  <c r="J214" i="14"/>
  <c r="J215" i="14"/>
  <c r="J216" i="14"/>
  <c r="J217" i="14"/>
  <c r="J218" i="14"/>
  <c r="J219" i="14"/>
  <c r="J220" i="14"/>
  <c r="J221" i="14"/>
  <c r="J222" i="14"/>
  <c r="J223" i="14"/>
  <c r="J224" i="14"/>
  <c r="J225" i="14"/>
  <c r="J226" i="14"/>
  <c r="J227" i="14"/>
  <c r="J228" i="14"/>
  <c r="J229" i="14"/>
  <c r="J230" i="14"/>
  <c r="J231" i="14"/>
  <c r="J232" i="14"/>
  <c r="J233" i="14"/>
  <c r="J234" i="14"/>
  <c r="J235" i="14"/>
  <c r="J236" i="14"/>
  <c r="N65" i="14"/>
  <c r="L65" i="14"/>
  <c r="M65" i="14"/>
  <c r="K65" i="14"/>
  <c r="J65" i="14"/>
  <c r="B220" i="14"/>
  <c r="B221" i="14"/>
  <c r="B222" i="14"/>
  <c r="B223" i="14"/>
  <c r="B224" i="14"/>
  <c r="B225" i="14"/>
  <c r="B226" i="14"/>
  <c r="B227" i="14"/>
  <c r="B228" i="14"/>
  <c r="B229" i="14"/>
  <c r="B230" i="14"/>
  <c r="B231" i="14"/>
  <c r="B232" i="14"/>
  <c r="B233" i="14"/>
  <c r="B234" i="14"/>
  <c r="B235" i="14"/>
  <c r="B236" i="14"/>
  <c r="B237" i="14"/>
  <c r="B238" i="14"/>
  <c r="B239" i="14"/>
  <c r="B192" i="14"/>
  <c r="B193" i="14"/>
  <c r="B194" i="14"/>
  <c r="B195" i="14"/>
  <c r="B196" i="14"/>
  <c r="B197" i="14"/>
  <c r="B198" i="14"/>
  <c r="B199" i="14"/>
  <c r="B200" i="14"/>
  <c r="B201" i="14"/>
  <c r="B202" i="14"/>
  <c r="B203" i="14"/>
  <c r="B204" i="14"/>
  <c r="B205" i="14"/>
  <c r="B206" i="14"/>
  <c r="B207" i="14"/>
  <c r="B208" i="14"/>
  <c r="B209" i="14"/>
  <c r="B210" i="14"/>
  <c r="B211" i="14"/>
  <c r="B212" i="14"/>
  <c r="B213" i="14"/>
  <c r="B214" i="14"/>
  <c r="B215" i="14"/>
  <c r="B216" i="14"/>
  <c r="B217" i="14"/>
  <c r="B218" i="14"/>
  <c r="B219" i="14"/>
  <c r="B158" i="14"/>
  <c r="B159" i="14"/>
  <c r="B160" i="14"/>
  <c r="B161" i="14"/>
  <c r="B162" i="14"/>
  <c r="B163" i="14"/>
  <c r="B164" i="14"/>
  <c r="B165" i="14"/>
  <c r="B166" i="14"/>
  <c r="B167" i="14"/>
  <c r="B168" i="14"/>
  <c r="B169" i="14"/>
  <c r="B170" i="14"/>
  <c r="B171" i="14"/>
  <c r="B172" i="14"/>
  <c r="B173" i="14"/>
  <c r="B174" i="14"/>
  <c r="B175" i="14"/>
  <c r="B176" i="14"/>
  <c r="B177" i="14"/>
  <c r="B178" i="14"/>
  <c r="B179" i="14"/>
  <c r="B180" i="14"/>
  <c r="B181" i="14"/>
  <c r="B182" i="14"/>
  <c r="B183" i="14"/>
  <c r="B184" i="14"/>
  <c r="B185" i="14"/>
  <c r="B186" i="14"/>
  <c r="B187" i="14"/>
  <c r="B188" i="14"/>
  <c r="B189" i="14"/>
  <c r="B190" i="14"/>
  <c r="B191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B105" i="14"/>
  <c r="B106" i="14"/>
  <c r="B107" i="14"/>
  <c r="B108" i="14"/>
  <c r="B109" i="14"/>
  <c r="B110" i="14"/>
  <c r="B111" i="14"/>
  <c r="B112" i="14"/>
  <c r="B113" i="14"/>
  <c r="B114" i="14"/>
  <c r="B115" i="14"/>
  <c r="B116" i="14"/>
  <c r="B117" i="14"/>
  <c r="B118" i="14"/>
  <c r="B119" i="14"/>
  <c r="B120" i="14"/>
  <c r="B121" i="14"/>
  <c r="B122" i="14"/>
  <c r="B123" i="14"/>
  <c r="B124" i="14"/>
  <c r="B125" i="14"/>
  <c r="B126" i="14"/>
  <c r="B127" i="14"/>
  <c r="B128" i="14"/>
  <c r="B129" i="14"/>
  <c r="B130" i="14"/>
  <c r="B131" i="14"/>
  <c r="B132" i="14"/>
  <c r="B133" i="14"/>
  <c r="B134" i="14"/>
  <c r="B135" i="14"/>
  <c r="B136" i="14"/>
  <c r="B137" i="14"/>
  <c r="B138" i="14"/>
  <c r="B139" i="14"/>
  <c r="B140" i="14"/>
  <c r="B141" i="14"/>
  <c r="B142" i="14"/>
  <c r="B143" i="14"/>
  <c r="B144" i="14"/>
  <c r="B145" i="14"/>
  <c r="B146" i="14"/>
  <c r="B147" i="14"/>
  <c r="B148" i="14"/>
  <c r="B149" i="14"/>
  <c r="B150" i="14"/>
  <c r="B151" i="14"/>
  <c r="B152" i="14"/>
  <c r="B153" i="14"/>
  <c r="B154" i="14"/>
  <c r="B155" i="14"/>
  <c r="B156" i="14"/>
  <c r="B157" i="14"/>
  <c r="H65" i="14"/>
  <c r="G65" i="14"/>
  <c r="F65" i="14"/>
  <c r="E65" i="14"/>
  <c r="D65" i="14"/>
  <c r="C65" i="14"/>
  <c r="B65" i="14"/>
  <c r="B66" i="14"/>
  <c r="B8" i="15"/>
  <c r="D7" i="15"/>
  <c r="C8" i="15" l="1"/>
  <c r="N2" i="12"/>
  <c r="O2" i="12"/>
  <c r="P2" i="12"/>
  <c r="Q2" i="12"/>
  <c r="R2" i="12"/>
  <c r="S2" i="12"/>
  <c r="T2" i="12"/>
  <c r="U2" i="12"/>
  <c r="V2" i="12"/>
  <c r="W2" i="12"/>
  <c r="X2" i="12"/>
  <c r="Y2" i="12"/>
  <c r="Z2" i="12"/>
  <c r="AA2" i="12"/>
  <c r="AB2" i="12"/>
  <c r="AC2" i="12"/>
  <c r="AD2" i="12"/>
  <c r="AE2" i="12"/>
  <c r="AF2" i="12"/>
  <c r="AG2" i="12"/>
  <c r="AH2" i="12"/>
  <c r="C7" i="12"/>
  <c r="B3" i="12"/>
  <c r="K7" i="11" a="1"/>
  <c r="K7" i="11" s="1"/>
  <c r="D8" i="11"/>
  <c r="K8" i="11" s="1" a="1"/>
  <c r="K8" i="11" s="1"/>
  <c r="J7" i="11" a="1"/>
  <c r="J7" i="11" s="1"/>
  <c r="F7" i="11"/>
  <c r="D7" i="9"/>
  <c r="D7" i="7"/>
  <c r="DP7" i="9" a="1"/>
  <c r="DP7" i="9" s="1"/>
  <c r="CS7" i="9" a="1"/>
  <c r="CS7" i="9" s="1"/>
  <c r="CR7" i="9" a="1"/>
  <c r="CR7" i="9" s="1"/>
  <c r="BU7" i="9" a="1"/>
  <c r="BU7" i="9" s="1"/>
  <c r="I7" i="9" a="1"/>
  <c r="I7" i="9" s="1"/>
  <c r="C8" i="9"/>
  <c r="CS8" i="9" s="1" a="1"/>
  <c r="CS8" i="9" s="1"/>
  <c r="B8" i="9"/>
  <c r="DP8" i="9" s="1" a="1"/>
  <c r="DP8" i="9" s="1"/>
  <c r="H7" i="9" a="1"/>
  <c r="H7" i="9" s="1"/>
  <c r="J7" i="9" s="1" a="1"/>
  <c r="J7" i="9" s="1"/>
  <c r="I7" i="7" a="1"/>
  <c r="I7" i="7" s="1"/>
  <c r="H7" i="7" a="1"/>
  <c r="H7" i="7" s="1"/>
  <c r="B8" i="7"/>
  <c r="D8" i="9" l="1"/>
  <c r="BU8" i="9" a="1"/>
  <c r="BU8" i="9" s="1"/>
  <c r="CR8" i="9" a="1"/>
  <c r="CR8" i="9" s="1"/>
  <c r="I8" i="9" a="1"/>
  <c r="I8" i="9" s="1"/>
  <c r="J7" i="7" a="1"/>
  <c r="J7" i="7" s="1"/>
  <c r="C8" i="7"/>
  <c r="I8" i="7" a="1"/>
  <c r="I8" i="7" s="1"/>
  <c r="D8" i="7"/>
  <c r="D8" i="15"/>
  <c r="B9" i="15"/>
  <c r="AG7" i="9" a="1"/>
  <c r="AG7" i="9" s="1"/>
  <c r="AG7" i="7" a="1"/>
  <c r="AG7" i="7" s="1"/>
  <c r="B9" i="9"/>
  <c r="H8" i="9" a="1"/>
  <c r="H8" i="9" s="1"/>
  <c r="C9" i="9" l="1"/>
  <c r="D9" i="9" s="1"/>
  <c r="BU9" i="9" a="1"/>
  <c r="BU9" i="9" s="1"/>
  <c r="B9" i="7"/>
  <c r="H8" i="7" a="1"/>
  <c r="H8" i="7" s="1"/>
  <c r="C9" i="15"/>
  <c r="B10" i="15" s="1"/>
  <c r="J8" i="11" a="1"/>
  <c r="J8" i="11" s="1"/>
  <c r="F8" i="11"/>
  <c r="D9" i="11"/>
  <c r="AG8" i="9" a="1"/>
  <c r="AG8" i="9" s="1"/>
  <c r="J8" i="9" a="1"/>
  <c r="J8" i="9" s="1"/>
  <c r="B10" i="9"/>
  <c r="BK6" i="5"/>
  <c r="C10" i="9" l="1"/>
  <c r="D10" i="9"/>
  <c r="I10" i="9" a="1"/>
  <c r="I10" i="9" s="1"/>
  <c r="K9" i="11" a="1"/>
  <c r="K9" i="11" s="1"/>
  <c r="J3" i="12" a="1"/>
  <c r="J3" i="12" s="1"/>
  <c r="CR9" i="9" a="1"/>
  <c r="CR9" i="9" s="1"/>
  <c r="CS9" i="9" a="1"/>
  <c r="CS9" i="9" s="1"/>
  <c r="DP9" i="9" a="1"/>
  <c r="DP9" i="9" s="1"/>
  <c r="I9" i="9" a="1"/>
  <c r="I9" i="9" s="1"/>
  <c r="C9" i="7"/>
  <c r="B10" i="7" s="1"/>
  <c r="D9" i="7"/>
  <c r="I9" i="7" a="1"/>
  <c r="I9" i="7" s="1"/>
  <c r="H9" i="7" a="1"/>
  <c r="H9" i="7" s="1"/>
  <c r="C10" i="15"/>
  <c r="B11" i="15" s="1"/>
  <c r="D9" i="15"/>
  <c r="D10" i="11"/>
  <c r="K10" i="11" s="1" a="1"/>
  <c r="K10" i="11" s="1"/>
  <c r="DR9" i="11" a="1"/>
  <c r="DR9" i="11" s="1"/>
  <c r="CU9" i="11" a="1"/>
  <c r="CU9" i="11" s="1"/>
  <c r="H9" i="9" a="1"/>
  <c r="H9" i="9" s="1"/>
  <c r="B11" i="9"/>
  <c r="AM6" i="5"/>
  <c r="C11" i="9" l="1"/>
  <c r="DP11" i="9" a="1"/>
  <c r="DP11" i="9" s="1"/>
  <c r="CS11" i="9" a="1"/>
  <c r="CS11" i="9" s="1"/>
  <c r="I11" i="9" a="1"/>
  <c r="I11" i="9" s="1"/>
  <c r="D11" i="9"/>
  <c r="CR11" i="9" a="1"/>
  <c r="CR11" i="9" s="1"/>
  <c r="BU11" i="9" a="1"/>
  <c r="BU11" i="9" s="1"/>
  <c r="C10" i="7"/>
  <c r="B11" i="7" s="1"/>
  <c r="C11" i="15"/>
  <c r="B12" i="15" s="1"/>
  <c r="D10" i="15"/>
  <c r="F9" i="11"/>
  <c r="J9" i="11" a="1"/>
  <c r="J9" i="11" s="1"/>
  <c r="BW9" i="11" a="1"/>
  <c r="BW9" i="11" s="1"/>
  <c r="D11" i="11"/>
  <c r="K11" i="11" s="1" a="1"/>
  <c r="K11" i="11" s="1"/>
  <c r="CT9" i="11" a="1"/>
  <c r="CT9" i="11" s="1"/>
  <c r="J9" i="9" a="1"/>
  <c r="J9" i="9" s="1"/>
  <c r="AG9" i="9" a="1"/>
  <c r="AG9" i="9" s="1"/>
  <c r="H10" i="9" a="1"/>
  <c r="H10" i="9" s="1"/>
  <c r="J10" i="9" s="1" a="1"/>
  <c r="J10" i="9" s="1"/>
  <c r="CS10" i="9" a="1"/>
  <c r="CS10" i="9" s="1"/>
  <c r="BU10" i="9" a="1"/>
  <c r="BU10" i="9" s="1"/>
  <c r="B12" i="9"/>
  <c r="H11" i="9" a="1"/>
  <c r="H11" i="9" s="1"/>
  <c r="DP10" i="9" a="1"/>
  <c r="DP10" i="9" s="1"/>
  <c r="CR10" i="9" a="1"/>
  <c r="CR10" i="9" s="1"/>
  <c r="AM536" i="5"/>
  <c r="AM535" i="5"/>
  <c r="AM534" i="5"/>
  <c r="AM533" i="5"/>
  <c r="BK533" i="5" s="1"/>
  <c r="AM532" i="5"/>
  <c r="AM531" i="5"/>
  <c r="BK531" i="5" s="1"/>
  <c r="AM530" i="5"/>
  <c r="AM529" i="5"/>
  <c r="AM528" i="5"/>
  <c r="BK528" i="5" s="1"/>
  <c r="AM527" i="5"/>
  <c r="BK527" i="5" s="1"/>
  <c r="AM526" i="5"/>
  <c r="BK526" i="5" s="1"/>
  <c r="AM525" i="5"/>
  <c r="AM524" i="5"/>
  <c r="BK524" i="5" s="1"/>
  <c r="AM523" i="5"/>
  <c r="AM522" i="5"/>
  <c r="AM521" i="5"/>
  <c r="BK521" i="5" s="1"/>
  <c r="AM520" i="5"/>
  <c r="BK520" i="5" s="1"/>
  <c r="AM519" i="5"/>
  <c r="AM518" i="5"/>
  <c r="AM517" i="5"/>
  <c r="BK517" i="5" s="1"/>
  <c r="AM516" i="5"/>
  <c r="AM515" i="5"/>
  <c r="AM514" i="5"/>
  <c r="AM513" i="5"/>
  <c r="AM512" i="5"/>
  <c r="AM511" i="5"/>
  <c r="AM510" i="5"/>
  <c r="AM509" i="5"/>
  <c r="AM508" i="5"/>
  <c r="AM507" i="5"/>
  <c r="AM506" i="5"/>
  <c r="AN506" i="5" s="1"/>
  <c r="AM505" i="5"/>
  <c r="BK505" i="5" s="1"/>
  <c r="AM504" i="5"/>
  <c r="BK504" i="5" s="1"/>
  <c r="AM503" i="5"/>
  <c r="AM502" i="5"/>
  <c r="BK502" i="5" s="1"/>
  <c r="AM501" i="5"/>
  <c r="BK501" i="5" s="1"/>
  <c r="AM500" i="5"/>
  <c r="AM499" i="5"/>
  <c r="AM498" i="5"/>
  <c r="AM497" i="5"/>
  <c r="BK497" i="5" s="1"/>
  <c r="AM496" i="5"/>
  <c r="BK496" i="5" s="1"/>
  <c r="AM495" i="5"/>
  <c r="BK495" i="5" s="1"/>
  <c r="AM494" i="5"/>
  <c r="AN494" i="5" s="1"/>
  <c r="AM493" i="5"/>
  <c r="BK493" i="5" s="1"/>
  <c r="AM492" i="5"/>
  <c r="AM491" i="5"/>
  <c r="AM490" i="5"/>
  <c r="AM489" i="5"/>
  <c r="AM488" i="5"/>
  <c r="BK488" i="5" s="1"/>
  <c r="AM487" i="5"/>
  <c r="BK487" i="5" s="1"/>
  <c r="AM486" i="5"/>
  <c r="AM485" i="5"/>
  <c r="AM484" i="5"/>
  <c r="AM483" i="5"/>
  <c r="AM482" i="5"/>
  <c r="AN482" i="5" s="1"/>
  <c r="AM481" i="5"/>
  <c r="AM480" i="5"/>
  <c r="AM479" i="5"/>
  <c r="BK479" i="5" s="1"/>
  <c r="AM478" i="5"/>
  <c r="AM477" i="5"/>
  <c r="AM476" i="5"/>
  <c r="AM475" i="5"/>
  <c r="AM474" i="5"/>
  <c r="AM473" i="5"/>
  <c r="BK473" i="5" s="1"/>
  <c r="AM472" i="5"/>
  <c r="BK472" i="5" s="1"/>
  <c r="AM471" i="5"/>
  <c r="BK471" i="5" s="1"/>
  <c r="AM470" i="5"/>
  <c r="AM469" i="5"/>
  <c r="AM468" i="5"/>
  <c r="AN468" i="5" s="1"/>
  <c r="AM467" i="5"/>
  <c r="AN467" i="5" s="1"/>
  <c r="AM466" i="5"/>
  <c r="AM465" i="5"/>
  <c r="BK465" i="5" s="1"/>
  <c r="AM464" i="5"/>
  <c r="AM463" i="5"/>
  <c r="AN463" i="5" s="1"/>
  <c r="AM462" i="5"/>
  <c r="AM461" i="5"/>
  <c r="AM460" i="5"/>
  <c r="AM459" i="5"/>
  <c r="AM458" i="5"/>
  <c r="AN458" i="5" s="1"/>
  <c r="AM457" i="5"/>
  <c r="AM456" i="5"/>
  <c r="AM455" i="5"/>
  <c r="AM454" i="5"/>
  <c r="AM453" i="5"/>
  <c r="BK453" i="5" s="1"/>
  <c r="AM452" i="5"/>
  <c r="AM451" i="5"/>
  <c r="AM450" i="5"/>
  <c r="AN450" i="5" s="1"/>
  <c r="AM449" i="5"/>
  <c r="AN449" i="5" s="1"/>
  <c r="AM448" i="5"/>
  <c r="AM447" i="5"/>
  <c r="AM446" i="5"/>
  <c r="AM445" i="5"/>
  <c r="AN445" i="5" s="1"/>
  <c r="AM444" i="5"/>
  <c r="AM443" i="5"/>
  <c r="AM442" i="5"/>
  <c r="AM441" i="5"/>
  <c r="AM440" i="5"/>
  <c r="BK440" i="5" s="1"/>
  <c r="AM439" i="5"/>
  <c r="AM438" i="5"/>
  <c r="AM437" i="5"/>
  <c r="AM436" i="5"/>
  <c r="AM435" i="5"/>
  <c r="AM434" i="5"/>
  <c r="AM433" i="5"/>
  <c r="AM432" i="5"/>
  <c r="AM431" i="5"/>
  <c r="AN431" i="5" s="1"/>
  <c r="AM430" i="5"/>
  <c r="AM429" i="5"/>
  <c r="AN429" i="5" s="1"/>
  <c r="AM428" i="5"/>
  <c r="AM427" i="5"/>
  <c r="AM426" i="5"/>
  <c r="AM425" i="5"/>
  <c r="AM424" i="5"/>
  <c r="AM423" i="5"/>
  <c r="AM422" i="5"/>
  <c r="AM421" i="5"/>
  <c r="AM420" i="5"/>
  <c r="AM419" i="5"/>
  <c r="AM418" i="5"/>
  <c r="AM417" i="5"/>
  <c r="AM416" i="5"/>
  <c r="AM415" i="5"/>
  <c r="AM414" i="5"/>
  <c r="AM413" i="5"/>
  <c r="AM412" i="5"/>
  <c r="AM411" i="5"/>
  <c r="AM410" i="5"/>
  <c r="AM409" i="5"/>
  <c r="AM408" i="5"/>
  <c r="AM407" i="5"/>
  <c r="AM406" i="5"/>
  <c r="AM405" i="5"/>
  <c r="AN405" i="5" s="1"/>
  <c r="AM404" i="5"/>
  <c r="AN404" i="5" s="1"/>
  <c r="AM403" i="5"/>
  <c r="AM402" i="5"/>
  <c r="AM401" i="5"/>
  <c r="AM400" i="5"/>
  <c r="AM399" i="5"/>
  <c r="AM398" i="5"/>
  <c r="AM397" i="5"/>
  <c r="AM396" i="5"/>
  <c r="AM393" i="5"/>
  <c r="AM392" i="5"/>
  <c r="AM391" i="5"/>
  <c r="AM390" i="5"/>
  <c r="AN390" i="5" s="1"/>
  <c r="AM389" i="5"/>
  <c r="AM388" i="5"/>
  <c r="AM387" i="5"/>
  <c r="AM386" i="5"/>
  <c r="AM385" i="5"/>
  <c r="AM384" i="5"/>
  <c r="AN384" i="5" s="1"/>
  <c r="AM383" i="5"/>
  <c r="AM382" i="5"/>
  <c r="AM381" i="5"/>
  <c r="AM380" i="5"/>
  <c r="AN380" i="5" s="1"/>
  <c r="AM379" i="5"/>
  <c r="AN379" i="5" s="1"/>
  <c r="AM378" i="5"/>
  <c r="AM377" i="5"/>
  <c r="AM376" i="5"/>
  <c r="AM375" i="5"/>
  <c r="AM374" i="5"/>
  <c r="AM373" i="5"/>
  <c r="AM372" i="5"/>
  <c r="AN372" i="5" s="1"/>
  <c r="AM371" i="5"/>
  <c r="AN371" i="5" s="1"/>
  <c r="AM370" i="5"/>
  <c r="AM369" i="5"/>
  <c r="AN369" i="5" s="1"/>
  <c r="AM368" i="5"/>
  <c r="AM367" i="5"/>
  <c r="AN367" i="5" s="1"/>
  <c r="AM366" i="5"/>
  <c r="AM365" i="5"/>
  <c r="AM364" i="5"/>
  <c r="AM363" i="5"/>
  <c r="AM362" i="5"/>
  <c r="AM361" i="5"/>
  <c r="AM360" i="5"/>
  <c r="AN360" i="5" s="1"/>
  <c r="AM359" i="5"/>
  <c r="AM358" i="5"/>
  <c r="AM357" i="5"/>
  <c r="AM356" i="5"/>
  <c r="AM355" i="5"/>
  <c r="AN355" i="5" s="1"/>
  <c r="AM354" i="5"/>
  <c r="AM353" i="5"/>
  <c r="AM352" i="5"/>
  <c r="AM351" i="5"/>
  <c r="AM350" i="5"/>
  <c r="AM349" i="5"/>
  <c r="AM348" i="5"/>
  <c r="AM347" i="5"/>
  <c r="AM346" i="5"/>
  <c r="AN346" i="5" s="1"/>
  <c r="AM345" i="5"/>
  <c r="AM344" i="5"/>
  <c r="AM343" i="5"/>
  <c r="AM342" i="5"/>
  <c r="AM341" i="5"/>
  <c r="AN341" i="5" s="1"/>
  <c r="AM340" i="5"/>
  <c r="AM339" i="5"/>
  <c r="AM336" i="5"/>
  <c r="AM335" i="5"/>
  <c r="AM334" i="5"/>
  <c r="AM333" i="5"/>
  <c r="AM332" i="5"/>
  <c r="AM331" i="5"/>
  <c r="AM330" i="5"/>
  <c r="AM329" i="5"/>
  <c r="AM328" i="5"/>
  <c r="AM327" i="5"/>
  <c r="AM326" i="5"/>
  <c r="AM325" i="5"/>
  <c r="AN325" i="5" s="1"/>
  <c r="AM324" i="5"/>
  <c r="AN324" i="5" s="1"/>
  <c r="AM323" i="5"/>
  <c r="AM322" i="5"/>
  <c r="AM321" i="5"/>
  <c r="AM318" i="5"/>
  <c r="AM317" i="5"/>
  <c r="AM316" i="5"/>
  <c r="AM315" i="5"/>
  <c r="AM313" i="5"/>
  <c r="AM312" i="5"/>
  <c r="AN312" i="5" s="1"/>
  <c r="AM311" i="5"/>
  <c r="AM310" i="5"/>
  <c r="AM309" i="5"/>
  <c r="AM308" i="5"/>
  <c r="AM307" i="5"/>
  <c r="AN307" i="5" s="1"/>
  <c r="AM306" i="5"/>
  <c r="AN306" i="5" s="1"/>
  <c r="AM305" i="5"/>
  <c r="AM304" i="5"/>
  <c r="AM303" i="5"/>
  <c r="AM302" i="5"/>
  <c r="AM301" i="5"/>
  <c r="AM300" i="5"/>
  <c r="AN300" i="5" s="1"/>
  <c r="AM299" i="5"/>
  <c r="AM298" i="5"/>
  <c r="AM297" i="5"/>
  <c r="AN297" i="5" s="1"/>
  <c r="AM296" i="5"/>
  <c r="AM295" i="5"/>
  <c r="AM294" i="5"/>
  <c r="AM293" i="5"/>
  <c r="AM292" i="5"/>
  <c r="AN292" i="5" s="1"/>
  <c r="AM291" i="5"/>
  <c r="AM290" i="5"/>
  <c r="AM289" i="5"/>
  <c r="AM288" i="5"/>
  <c r="AM287" i="5"/>
  <c r="AN287" i="5" s="1"/>
  <c r="AM286" i="5"/>
  <c r="AM285" i="5"/>
  <c r="AM284" i="5"/>
  <c r="AN284" i="5" s="1"/>
  <c r="AM283" i="5"/>
  <c r="AM282" i="5"/>
  <c r="AM281" i="5"/>
  <c r="AM280" i="5"/>
  <c r="AN280" i="5" s="1"/>
  <c r="AM279" i="5"/>
  <c r="AM278" i="5"/>
  <c r="AM277" i="5"/>
  <c r="AM276" i="5"/>
  <c r="AM275" i="5"/>
  <c r="AN275" i="5" s="1"/>
  <c r="AM274" i="5"/>
  <c r="AM273" i="5"/>
  <c r="AM271" i="5"/>
  <c r="AM270" i="5"/>
  <c r="AM269" i="5"/>
  <c r="AM268" i="5"/>
  <c r="AM267" i="5"/>
  <c r="AM265" i="5"/>
  <c r="AM264" i="5"/>
  <c r="AM263" i="5"/>
  <c r="AM262" i="5"/>
  <c r="AM261" i="5"/>
  <c r="AN261" i="5" s="1"/>
  <c r="AM260" i="5"/>
  <c r="AM259" i="5"/>
  <c r="AM258" i="5"/>
  <c r="AN258" i="5" s="1"/>
  <c r="AM257" i="5"/>
  <c r="AM256" i="5"/>
  <c r="AM255" i="5"/>
  <c r="AM254" i="5"/>
  <c r="AM253" i="5"/>
  <c r="AN253" i="5" s="1"/>
  <c r="AM252" i="5"/>
  <c r="AM251" i="5"/>
  <c r="AM250" i="5"/>
  <c r="AM249" i="5"/>
  <c r="AM248" i="5"/>
  <c r="AM247" i="5"/>
  <c r="AM246" i="5"/>
  <c r="AN246" i="5" s="1"/>
  <c r="AM245" i="5"/>
  <c r="AM244" i="5"/>
  <c r="AM243" i="5"/>
  <c r="AM242" i="5"/>
  <c r="AN242" i="5" s="1"/>
  <c r="AM240" i="5"/>
  <c r="AM238" i="5"/>
  <c r="AM237" i="5"/>
  <c r="AM236" i="5"/>
  <c r="AM235" i="5"/>
  <c r="AM234" i="5"/>
  <c r="AM231" i="5"/>
  <c r="AN231" i="5" s="1"/>
  <c r="AM230" i="5"/>
  <c r="AM229" i="5"/>
  <c r="AM228" i="5"/>
  <c r="AM227" i="5"/>
  <c r="AM225" i="5"/>
  <c r="AM224" i="5"/>
  <c r="AM223" i="5"/>
  <c r="AM222" i="5"/>
  <c r="AM221" i="5"/>
  <c r="AM220" i="5"/>
  <c r="AM219" i="5"/>
  <c r="AM218" i="5"/>
  <c r="AN218" i="5" s="1"/>
  <c r="AM217" i="5"/>
  <c r="AM216" i="5"/>
  <c r="AM215" i="5"/>
  <c r="AM214" i="5"/>
  <c r="AM213" i="5"/>
  <c r="AM212" i="5"/>
  <c r="AM211" i="5"/>
  <c r="AM210" i="5"/>
  <c r="AN210" i="5" s="1"/>
  <c r="AM209" i="5"/>
  <c r="AM208" i="5"/>
  <c r="AM207" i="5"/>
  <c r="AM206" i="5"/>
  <c r="AM205" i="5"/>
  <c r="AM204" i="5"/>
  <c r="AM203" i="5"/>
  <c r="AM202" i="5"/>
  <c r="AM201" i="5"/>
  <c r="AM200" i="5"/>
  <c r="AM199" i="5"/>
  <c r="AM198" i="5"/>
  <c r="AM197" i="5"/>
  <c r="AN197" i="5" s="1"/>
  <c r="AM196" i="5"/>
  <c r="AM195" i="5"/>
  <c r="AM194" i="5"/>
  <c r="AM193" i="5"/>
  <c r="AM192" i="5"/>
  <c r="AN192" i="5" s="1"/>
  <c r="AM191" i="5"/>
  <c r="AM190" i="5"/>
  <c r="AM189" i="5"/>
  <c r="AN189" i="5" s="1"/>
  <c r="AM188" i="5"/>
  <c r="AM187" i="5"/>
  <c r="AN187" i="5" s="1"/>
  <c r="AM186" i="5"/>
  <c r="AM185" i="5"/>
  <c r="AM184" i="5"/>
  <c r="AN184" i="5" s="1"/>
  <c r="AM183" i="5"/>
  <c r="AM182" i="5"/>
  <c r="AM181" i="5"/>
  <c r="AN181" i="5" s="1"/>
  <c r="AM180" i="5"/>
  <c r="AM179" i="5"/>
  <c r="AM178" i="5"/>
  <c r="AM177" i="5"/>
  <c r="AM176" i="5"/>
  <c r="AN176" i="5" s="1"/>
  <c r="AM175" i="5"/>
  <c r="AN175" i="5" s="1"/>
  <c r="AM174" i="5"/>
  <c r="AM173" i="5"/>
  <c r="AN173" i="5" s="1"/>
  <c r="AM172" i="5"/>
  <c r="AM171" i="5"/>
  <c r="AM170" i="5"/>
  <c r="AM169" i="5"/>
  <c r="AM168" i="5"/>
  <c r="AN168" i="5" s="1"/>
  <c r="AO168" i="5" s="1"/>
  <c r="AM167" i="5"/>
  <c r="AM166" i="5"/>
  <c r="AN166" i="5" s="1"/>
  <c r="AM165" i="5"/>
  <c r="AM164" i="5"/>
  <c r="AN164" i="5" s="1"/>
  <c r="AM163" i="5"/>
  <c r="AM162" i="5"/>
  <c r="AM161" i="5"/>
  <c r="AN161" i="5" s="1"/>
  <c r="AM160" i="5"/>
  <c r="AM159" i="5"/>
  <c r="AM158" i="5"/>
  <c r="AM157" i="5"/>
  <c r="AM156" i="5"/>
  <c r="AN156" i="5" s="1"/>
  <c r="AM155" i="5"/>
  <c r="AM154" i="5"/>
  <c r="AM153" i="5"/>
  <c r="AM152" i="5"/>
  <c r="AN152" i="5" s="1"/>
  <c r="AM151" i="5"/>
  <c r="AM150" i="5"/>
  <c r="AN150" i="5" s="1"/>
  <c r="AM149" i="5"/>
  <c r="AM148" i="5"/>
  <c r="AN148" i="5" s="1"/>
  <c r="AO148" i="5" s="1"/>
  <c r="AM147" i="5"/>
  <c r="AM146" i="5"/>
  <c r="AM145" i="5"/>
  <c r="AN145" i="5" s="1"/>
  <c r="AM144" i="5"/>
  <c r="AM143" i="5"/>
  <c r="AM142" i="5"/>
  <c r="AM141" i="5"/>
  <c r="AM140" i="5"/>
  <c r="AM139" i="5"/>
  <c r="AM138" i="5"/>
  <c r="AM137" i="5"/>
  <c r="AM136" i="5"/>
  <c r="AN136" i="5" s="1"/>
  <c r="AM135" i="5"/>
  <c r="AM134" i="5"/>
  <c r="AM133" i="5"/>
  <c r="AM132" i="5"/>
  <c r="AM131" i="5"/>
  <c r="AN131" i="5" s="1"/>
  <c r="AM130" i="5"/>
  <c r="AM129" i="5"/>
  <c r="AM128" i="5"/>
  <c r="AN128" i="5" s="1"/>
  <c r="AM127" i="5"/>
  <c r="AM126" i="5"/>
  <c r="AM125" i="5"/>
  <c r="AM124" i="5"/>
  <c r="AN124" i="5" s="1"/>
  <c r="AM123" i="5"/>
  <c r="AM122" i="5"/>
  <c r="AM121" i="5"/>
  <c r="AM120" i="5"/>
  <c r="AM119" i="5"/>
  <c r="AN119" i="5" s="1"/>
  <c r="AM118" i="5"/>
  <c r="AM117" i="5"/>
  <c r="AN117" i="5" s="1"/>
  <c r="AM116" i="5"/>
  <c r="AM115" i="5"/>
  <c r="AM114" i="5"/>
  <c r="AM113" i="5"/>
  <c r="AM112" i="5"/>
  <c r="AM111" i="5"/>
  <c r="AM110" i="5"/>
  <c r="AM109" i="5"/>
  <c r="AM108" i="5"/>
  <c r="AM107" i="5"/>
  <c r="AM106" i="5"/>
  <c r="AN106" i="5" s="1"/>
  <c r="AM105" i="5"/>
  <c r="AM104" i="5"/>
  <c r="AM103" i="5"/>
  <c r="AM102" i="5"/>
  <c r="AM101" i="5"/>
  <c r="AM100" i="5"/>
  <c r="AM99" i="5"/>
  <c r="AN99" i="5" s="1"/>
  <c r="AM98" i="5"/>
  <c r="AN98" i="5" s="1"/>
  <c r="AM97" i="5"/>
  <c r="AN97" i="5" s="1"/>
  <c r="AM96" i="5"/>
  <c r="AM93" i="5"/>
  <c r="AM92" i="5"/>
  <c r="AM91" i="5"/>
  <c r="AM90" i="5"/>
  <c r="AM89" i="5"/>
  <c r="AM88" i="5"/>
  <c r="AM87" i="5"/>
  <c r="AM86" i="5"/>
  <c r="AM85" i="5"/>
  <c r="AM84" i="5"/>
  <c r="AM83" i="5"/>
  <c r="AM81" i="5"/>
  <c r="AM80" i="5"/>
  <c r="AM79" i="5"/>
  <c r="AN79" i="5" s="1"/>
  <c r="AM78" i="5"/>
  <c r="AM77" i="5"/>
  <c r="AM76" i="5"/>
  <c r="AM75" i="5"/>
  <c r="AM74" i="5"/>
  <c r="AM73" i="5"/>
  <c r="AM71" i="5"/>
  <c r="AM70" i="5"/>
  <c r="AM69" i="5"/>
  <c r="AM68" i="5"/>
  <c r="AM67" i="5"/>
  <c r="AM66" i="5"/>
  <c r="AM65" i="5"/>
  <c r="AN65" i="5" s="1"/>
  <c r="AM64" i="5"/>
  <c r="AN64" i="5" s="1"/>
  <c r="AM63" i="5"/>
  <c r="AM62" i="5"/>
  <c r="AM61" i="5"/>
  <c r="AM60" i="5"/>
  <c r="AN60" i="5" s="1"/>
  <c r="AM59" i="5"/>
  <c r="AM58" i="5"/>
  <c r="AM57" i="5"/>
  <c r="AM56" i="5"/>
  <c r="AM55" i="5"/>
  <c r="AM54" i="5"/>
  <c r="AM53" i="5"/>
  <c r="AM52" i="5"/>
  <c r="AN52" i="5" s="1"/>
  <c r="AM51" i="5"/>
  <c r="AM50" i="5"/>
  <c r="AM49" i="5"/>
  <c r="AM48" i="5"/>
  <c r="AM47" i="5"/>
  <c r="AM46" i="5"/>
  <c r="AM45" i="5"/>
  <c r="AN45" i="5" s="1"/>
  <c r="AM44" i="5"/>
  <c r="AM43" i="5"/>
  <c r="AM42" i="5"/>
  <c r="AM41" i="5"/>
  <c r="AM40" i="5"/>
  <c r="AM33" i="5"/>
  <c r="AM32" i="5"/>
  <c r="AM31" i="5"/>
  <c r="AN31" i="5" s="1"/>
  <c r="AO31" i="5" s="1"/>
  <c r="AP31" i="5" s="1"/>
  <c r="AQ31" i="5" s="1"/>
  <c r="AR31" i="5" s="1"/>
  <c r="AS31" i="5" s="1"/>
  <c r="AT31" i="5" s="1"/>
  <c r="AU31" i="5" s="1"/>
  <c r="AV31" i="5" s="1"/>
  <c r="AW31" i="5" s="1"/>
  <c r="AX31" i="5" s="1"/>
  <c r="AY31" i="5" s="1"/>
  <c r="AZ31" i="5" s="1"/>
  <c r="BA31" i="5" s="1"/>
  <c r="BB31" i="5" s="1"/>
  <c r="BC31" i="5" s="1"/>
  <c r="BD31" i="5" s="1"/>
  <c r="BE31" i="5" s="1"/>
  <c r="BF31" i="5" s="1"/>
  <c r="BG31" i="5" s="1"/>
  <c r="BH31" i="5" s="1"/>
  <c r="CG31" i="5" s="1"/>
  <c r="CK31" i="5" s="1"/>
  <c r="AM30" i="5"/>
  <c r="AN30" i="5" s="1"/>
  <c r="AO30" i="5" s="1"/>
  <c r="AP30" i="5" s="1"/>
  <c r="AQ30" i="5" s="1"/>
  <c r="AR30" i="5" s="1"/>
  <c r="AS30" i="5" s="1"/>
  <c r="AT30" i="5" s="1"/>
  <c r="AU30" i="5" s="1"/>
  <c r="AV30" i="5" s="1"/>
  <c r="AW30" i="5" s="1"/>
  <c r="AX30" i="5" s="1"/>
  <c r="AY30" i="5" s="1"/>
  <c r="AZ30" i="5" s="1"/>
  <c r="BA30" i="5" s="1"/>
  <c r="BB30" i="5" s="1"/>
  <c r="BC30" i="5" s="1"/>
  <c r="BD30" i="5" s="1"/>
  <c r="BE30" i="5" s="1"/>
  <c r="BF30" i="5" s="1"/>
  <c r="BG30" i="5" s="1"/>
  <c r="BH30" i="5" s="1"/>
  <c r="CG30" i="5" s="1"/>
  <c r="CK30" i="5" s="1"/>
  <c r="AM29" i="5"/>
  <c r="AN29" i="5" s="1"/>
  <c r="AO29" i="5" s="1"/>
  <c r="AM28" i="5"/>
  <c r="AM27" i="5"/>
  <c r="AM26" i="5"/>
  <c r="AM25" i="5"/>
  <c r="AM24" i="5"/>
  <c r="AN24" i="5" s="1"/>
  <c r="AO24" i="5" s="1"/>
  <c r="AP24" i="5" s="1"/>
  <c r="AQ24" i="5" s="1"/>
  <c r="AR24" i="5" s="1"/>
  <c r="AS24" i="5" s="1"/>
  <c r="AT24" i="5" s="1"/>
  <c r="AU24" i="5" s="1"/>
  <c r="AV24" i="5" s="1"/>
  <c r="AW24" i="5" s="1"/>
  <c r="AX24" i="5" s="1"/>
  <c r="AY24" i="5" s="1"/>
  <c r="AZ24" i="5" s="1"/>
  <c r="BA24" i="5" s="1"/>
  <c r="BB24" i="5" s="1"/>
  <c r="BC24" i="5" s="1"/>
  <c r="BD24" i="5" s="1"/>
  <c r="BE24" i="5" s="1"/>
  <c r="BF24" i="5" s="1"/>
  <c r="BG24" i="5" s="1"/>
  <c r="BH24" i="5" s="1"/>
  <c r="CG24" i="5" s="1"/>
  <c r="CK24" i="5" s="1"/>
  <c r="AM23" i="5"/>
  <c r="AM22" i="5"/>
  <c r="AM21" i="5"/>
  <c r="AN21" i="5" s="1"/>
  <c r="AO21" i="5" s="1"/>
  <c r="AM20" i="5"/>
  <c r="AM19" i="5"/>
  <c r="AM18" i="5"/>
  <c r="AM17" i="5"/>
  <c r="AM16" i="5"/>
  <c r="AM8" i="5"/>
  <c r="H10" i="7" l="1" a="1"/>
  <c r="H10" i="7" s="1"/>
  <c r="AG10" i="7" s="1" a="1"/>
  <c r="AG10" i="7" s="1"/>
  <c r="I10" i="7" a="1"/>
  <c r="I10" i="7" s="1"/>
  <c r="C12" i="9"/>
  <c r="DP12" i="9" a="1"/>
  <c r="DP12" i="9" s="1"/>
  <c r="I12" i="9" a="1"/>
  <c r="I12" i="9" s="1"/>
  <c r="CR12" i="9" a="1"/>
  <c r="CR12" i="9" s="1"/>
  <c r="BU12" i="9" a="1"/>
  <c r="BU12" i="9" s="1"/>
  <c r="D12" i="9"/>
  <c r="CS12" i="9" a="1"/>
  <c r="CS12" i="9" s="1"/>
  <c r="D10" i="7"/>
  <c r="C11" i="7"/>
  <c r="B12" i="7" s="1"/>
  <c r="D11" i="7"/>
  <c r="I11" i="7" a="1"/>
  <c r="I11" i="7" s="1"/>
  <c r="H11" i="7" a="1"/>
  <c r="H11" i="7" s="1"/>
  <c r="AG11" i="7" s="1" a="1"/>
  <c r="AG11" i="7" s="1"/>
  <c r="J10" i="7" a="1"/>
  <c r="J10" i="7" s="1"/>
  <c r="C12" i="15"/>
  <c r="B13" i="15" s="1"/>
  <c r="D11" i="15"/>
  <c r="AG10" i="9" a="1"/>
  <c r="AG10" i="9" s="1"/>
  <c r="F10" i="11"/>
  <c r="J10" i="11" a="1"/>
  <c r="J10" i="11" s="1"/>
  <c r="AI10" i="11" s="1" a="1"/>
  <c r="AI10" i="11" s="1"/>
  <c r="CU10" i="11" a="1"/>
  <c r="CU10" i="11" s="1"/>
  <c r="DR10" i="11" a="1"/>
  <c r="DR10" i="11" s="1"/>
  <c r="BW10" i="11" a="1"/>
  <c r="BW10" i="11" s="1"/>
  <c r="CT10" i="11" a="1"/>
  <c r="CT10" i="11" s="1"/>
  <c r="D12" i="11"/>
  <c r="K12" i="11" s="1" a="1"/>
  <c r="K12" i="11" s="1"/>
  <c r="J11" i="11" a="1"/>
  <c r="J11" i="11" s="1"/>
  <c r="AI9" i="11" a="1"/>
  <c r="AI9" i="11" s="1"/>
  <c r="L9" i="11" a="1"/>
  <c r="L9" i="11" s="1"/>
  <c r="J11" i="9" a="1"/>
  <c r="J11" i="9" s="1"/>
  <c r="AG11" i="9" a="1"/>
  <c r="AG11" i="9" s="1"/>
  <c r="B13" i="9"/>
  <c r="AN19" i="5"/>
  <c r="AO19" i="5" s="1"/>
  <c r="AP19" i="5" s="1"/>
  <c r="AQ19" i="5" s="1"/>
  <c r="AR19" i="5" s="1"/>
  <c r="AS19" i="5" s="1"/>
  <c r="AT19" i="5" s="1"/>
  <c r="AU19" i="5" s="1"/>
  <c r="AV19" i="5" s="1"/>
  <c r="AW19" i="5" s="1"/>
  <c r="AX19" i="5" s="1"/>
  <c r="AY19" i="5" s="1"/>
  <c r="AZ19" i="5" s="1"/>
  <c r="BA19" i="5" s="1"/>
  <c r="BB19" i="5" s="1"/>
  <c r="BC19" i="5" s="1"/>
  <c r="BD19" i="5" s="1"/>
  <c r="BE19" i="5" s="1"/>
  <c r="BF19" i="5" s="1"/>
  <c r="BG19" i="5" s="1"/>
  <c r="BH19" i="5" s="1"/>
  <c r="CG19" i="5" s="1"/>
  <c r="CK19" i="5" s="1"/>
  <c r="AN25" i="5"/>
  <c r="AO25" i="5" s="1"/>
  <c r="AP25" i="5" s="1"/>
  <c r="AQ25" i="5" s="1"/>
  <c r="AR25" i="5" s="1"/>
  <c r="AS25" i="5" s="1"/>
  <c r="AT25" i="5" s="1"/>
  <c r="AU25" i="5" s="1"/>
  <c r="AV25" i="5" s="1"/>
  <c r="AW25" i="5" s="1"/>
  <c r="AX25" i="5" s="1"/>
  <c r="AY25" i="5" s="1"/>
  <c r="AZ25" i="5" s="1"/>
  <c r="BA25" i="5" s="1"/>
  <c r="BB25" i="5" s="1"/>
  <c r="BC25" i="5" s="1"/>
  <c r="BD25" i="5" s="1"/>
  <c r="BE25" i="5" s="1"/>
  <c r="BF25" i="5" s="1"/>
  <c r="BG25" i="5" s="1"/>
  <c r="BH25" i="5" s="1"/>
  <c r="CG25" i="5" s="1"/>
  <c r="CK25" i="5" s="1"/>
  <c r="AN179" i="5"/>
  <c r="AO179" i="5" s="1"/>
  <c r="BM179" i="5" s="1"/>
  <c r="AN182" i="5"/>
  <c r="AO182" i="5" s="1"/>
  <c r="AN301" i="5"/>
  <c r="BL301" i="5" s="1"/>
  <c r="AN18" i="5"/>
  <c r="AO18" i="5" s="1"/>
  <c r="AP18" i="5" s="1"/>
  <c r="AQ18" i="5" s="1"/>
  <c r="AR18" i="5" s="1"/>
  <c r="AS18" i="5" s="1"/>
  <c r="AT18" i="5" s="1"/>
  <c r="AU18" i="5" s="1"/>
  <c r="AV18" i="5" s="1"/>
  <c r="BT18" i="5" s="1"/>
  <c r="AN180" i="5"/>
  <c r="AO180" i="5" s="1"/>
  <c r="BM180" i="5" s="1"/>
  <c r="AN44" i="5"/>
  <c r="AO44" i="5" s="1"/>
  <c r="AN160" i="5"/>
  <c r="BL160" i="5" s="1"/>
  <c r="AN224" i="5"/>
  <c r="AO224" i="5" s="1"/>
  <c r="BM224" i="5" s="1"/>
  <c r="AN26" i="5"/>
  <c r="AO26" i="5" s="1"/>
  <c r="AP26" i="5" s="1"/>
  <c r="AQ26" i="5" s="1"/>
  <c r="AR26" i="5" s="1"/>
  <c r="AS26" i="5" s="1"/>
  <c r="AT26" i="5" s="1"/>
  <c r="AU26" i="5" s="1"/>
  <c r="AV26" i="5" s="1"/>
  <c r="AW26" i="5" s="1"/>
  <c r="AX26" i="5" s="1"/>
  <c r="AY26" i="5" s="1"/>
  <c r="AZ26" i="5" s="1"/>
  <c r="BA26" i="5" s="1"/>
  <c r="BB26" i="5" s="1"/>
  <c r="BC26" i="5" s="1"/>
  <c r="BD26" i="5" s="1"/>
  <c r="BE26" i="5" s="1"/>
  <c r="BF26" i="5" s="1"/>
  <c r="BG26" i="5" s="1"/>
  <c r="BH26" i="5" s="1"/>
  <c r="CG26" i="5" s="1"/>
  <c r="CK26" i="5" s="1"/>
  <c r="AN8" i="5"/>
  <c r="AO8" i="5" s="1"/>
  <c r="AP8" i="5" s="1"/>
  <c r="AQ8" i="5" s="1"/>
  <c r="AR8" i="5" s="1"/>
  <c r="AS8" i="5" s="1"/>
  <c r="AT8" i="5" s="1"/>
  <c r="AU8" i="5" s="1"/>
  <c r="AV8" i="5" s="1"/>
  <c r="AW8" i="5" s="1"/>
  <c r="AX8" i="5" s="1"/>
  <c r="AY8" i="5" s="1"/>
  <c r="AZ8" i="5" s="1"/>
  <c r="BA8" i="5" s="1"/>
  <c r="BB8" i="5" s="1"/>
  <c r="BC8" i="5" s="1"/>
  <c r="BD8" i="5" s="1"/>
  <c r="BE8" i="5" s="1"/>
  <c r="BF8" i="5" s="1"/>
  <c r="BG8" i="5" s="1"/>
  <c r="BH8" i="5" s="1"/>
  <c r="AN87" i="5"/>
  <c r="BL87" i="5" s="1"/>
  <c r="AN16" i="5"/>
  <c r="AO16" i="5" s="1"/>
  <c r="AP16" i="5" s="1"/>
  <c r="AQ16" i="5" s="1"/>
  <c r="AR16" i="5" s="1"/>
  <c r="BK468" i="5"/>
  <c r="BK439" i="5"/>
  <c r="AN439" i="5"/>
  <c r="BL439" i="5" s="1"/>
  <c r="BK486" i="5"/>
  <c r="AN486" i="5"/>
  <c r="AO486" i="5" s="1"/>
  <c r="AP486" i="5" s="1"/>
  <c r="AN502" i="5"/>
  <c r="AO502" i="5" s="1"/>
  <c r="BM502" i="5" s="1"/>
  <c r="AP29" i="5"/>
  <c r="AQ29" i="5" s="1"/>
  <c r="AR29" i="5" s="1"/>
  <c r="AS29" i="5" s="1"/>
  <c r="AT29" i="5" s="1"/>
  <c r="AU29" i="5" s="1"/>
  <c r="AV29" i="5" s="1"/>
  <c r="AW29" i="5" s="1"/>
  <c r="AX29" i="5" s="1"/>
  <c r="AY29" i="5" s="1"/>
  <c r="AZ29" i="5" s="1"/>
  <c r="BA29" i="5" s="1"/>
  <c r="BB29" i="5" s="1"/>
  <c r="BC29" i="5" s="1"/>
  <c r="BD29" i="5" s="1"/>
  <c r="BE29" i="5" s="1"/>
  <c r="BF29" i="5" s="1"/>
  <c r="BG29" i="5" s="1"/>
  <c r="BH29" i="5" s="1"/>
  <c r="CG29" i="5" s="1"/>
  <c r="CK29" i="5" s="1"/>
  <c r="AO45" i="5"/>
  <c r="BM45" i="5" s="1"/>
  <c r="AN54" i="5"/>
  <c r="BK54" i="5"/>
  <c r="BK57" i="5"/>
  <c r="BK62" i="5"/>
  <c r="AN67" i="5"/>
  <c r="BK67" i="5"/>
  <c r="BK70" i="5"/>
  <c r="BK74" i="5"/>
  <c r="BK76" i="5"/>
  <c r="BK92" i="5"/>
  <c r="BK101" i="5"/>
  <c r="AO106" i="5"/>
  <c r="BM106" i="5" s="1"/>
  <c r="BK113" i="5"/>
  <c r="AN116" i="5"/>
  <c r="BK116" i="5"/>
  <c r="BK118" i="5"/>
  <c r="AN121" i="5"/>
  <c r="BK121" i="5"/>
  <c r="AN126" i="5"/>
  <c r="BK126" i="5"/>
  <c r="BK130" i="5"/>
  <c r="BK141" i="5"/>
  <c r="AN147" i="5"/>
  <c r="BL147" i="5" s="1"/>
  <c r="BK147" i="5"/>
  <c r="AO150" i="5"/>
  <c r="BM150" i="5" s="1"/>
  <c r="BK153" i="5"/>
  <c r="AN153" i="5"/>
  <c r="AO166" i="5"/>
  <c r="BM166" i="5" s="1"/>
  <c r="AN171" i="5"/>
  <c r="BL171" i="5" s="1"/>
  <c r="BK171" i="5"/>
  <c r="AO173" i="5"/>
  <c r="BM173" i="5" s="1"/>
  <c r="AO181" i="5"/>
  <c r="BM181" i="5" s="1"/>
  <c r="BK191" i="5"/>
  <c r="AN191" i="5"/>
  <c r="BK202" i="5"/>
  <c r="BK205" i="5"/>
  <c r="BK209" i="5"/>
  <c r="AN211" i="5"/>
  <c r="BL211" i="5" s="1"/>
  <c r="BK211" i="5"/>
  <c r="AN215" i="5"/>
  <c r="BL215" i="5" s="1"/>
  <c r="BK215" i="5"/>
  <c r="AN220" i="5"/>
  <c r="BL220" i="5" s="1"/>
  <c r="BK220" i="5"/>
  <c r="AN245" i="5"/>
  <c r="BL245" i="5" s="1"/>
  <c r="BK245" i="5"/>
  <c r="AN252" i="5"/>
  <c r="BL252" i="5" s="1"/>
  <c r="BK252" i="5"/>
  <c r="BK254" i="5"/>
  <c r="AN263" i="5"/>
  <c r="BK263" i="5"/>
  <c r="AN269" i="5"/>
  <c r="BK269" i="5"/>
  <c r="AN274" i="5"/>
  <c r="BK274" i="5"/>
  <c r="AN283" i="5"/>
  <c r="BK283" i="5"/>
  <c r="BK293" i="5"/>
  <c r="AN293" i="5"/>
  <c r="AN302" i="5"/>
  <c r="BK302" i="5"/>
  <c r="BK308" i="5"/>
  <c r="AN308" i="5"/>
  <c r="AO312" i="5"/>
  <c r="BM312" i="5" s="1"/>
  <c r="BK318" i="5"/>
  <c r="AN318" i="5"/>
  <c r="AO325" i="5"/>
  <c r="BM325" i="5" s="1"/>
  <c r="AN340" i="5"/>
  <c r="BK340" i="5"/>
  <c r="BK350" i="5"/>
  <c r="AN350" i="5"/>
  <c r="BL350" i="5" s="1"/>
  <c r="BK358" i="5"/>
  <c r="AN374" i="5"/>
  <c r="BL374" i="5" s="1"/>
  <c r="BK374" i="5"/>
  <c r="AP21" i="5"/>
  <c r="AQ21" i="5" s="1"/>
  <c r="AR21" i="5" s="1"/>
  <c r="AS21" i="5" s="1"/>
  <c r="AT21" i="5" s="1"/>
  <c r="AU21" i="5" s="1"/>
  <c r="AV21" i="5" s="1"/>
  <c r="AW21" i="5" s="1"/>
  <c r="AX21" i="5" s="1"/>
  <c r="AY21" i="5" s="1"/>
  <c r="AZ21" i="5" s="1"/>
  <c r="BA21" i="5" s="1"/>
  <c r="BB21" i="5" s="1"/>
  <c r="BC21" i="5" s="1"/>
  <c r="BD21" i="5" s="1"/>
  <c r="BE21" i="5" s="1"/>
  <c r="BF21" i="5" s="1"/>
  <c r="BG21" i="5" s="1"/>
  <c r="BH21" i="5" s="1"/>
  <c r="CG21" i="5" s="1"/>
  <c r="CK21" i="5" s="1"/>
  <c r="BK40" i="5"/>
  <c r="AN40" i="5"/>
  <c r="AN43" i="5"/>
  <c r="BK43" i="5"/>
  <c r="BK52" i="5"/>
  <c r="BL52" i="5"/>
  <c r="AN57" i="5"/>
  <c r="AO60" i="5"/>
  <c r="BM60" i="5" s="1"/>
  <c r="AN62" i="5"/>
  <c r="BL62" i="5" s="1"/>
  <c r="BK65" i="5"/>
  <c r="BL65" i="5"/>
  <c r="AN70" i="5"/>
  <c r="AN74" i="5"/>
  <c r="AN76" i="5"/>
  <c r="BL79" i="5"/>
  <c r="BK79" i="5"/>
  <c r="AN85" i="5"/>
  <c r="BK85" i="5"/>
  <c r="AN92" i="5"/>
  <c r="AO97" i="5"/>
  <c r="BM97" i="5" s="1"/>
  <c r="AN101" i="5"/>
  <c r="AN113" i="5"/>
  <c r="AN118" i="5"/>
  <c r="AN127" i="5"/>
  <c r="BL127" i="5" s="1"/>
  <c r="BK127" i="5"/>
  <c r="AN130" i="5"/>
  <c r="AN141" i="5"/>
  <c r="BL141" i="5" s="1"/>
  <c r="BK151" i="5"/>
  <c r="AN151" i="5"/>
  <c r="BL151" i="5" s="1"/>
  <c r="BL156" i="5"/>
  <c r="BK156" i="5"/>
  <c r="AN159" i="5"/>
  <c r="BK159" i="5"/>
  <c r="AO161" i="5"/>
  <c r="BM161" i="5" s="1"/>
  <c r="BK164" i="5"/>
  <c r="BL164" i="5"/>
  <c r="AP168" i="5"/>
  <c r="AO176" i="5"/>
  <c r="BK179" i="5"/>
  <c r="BK182" i="5"/>
  <c r="AO184" i="5"/>
  <c r="BM184" i="5" s="1"/>
  <c r="BL192" i="5"/>
  <c r="BK192" i="5"/>
  <c r="BK197" i="5"/>
  <c r="BL197" i="5"/>
  <c r="AN202" i="5"/>
  <c r="AN205" i="5"/>
  <c r="BL205" i="5" s="1"/>
  <c r="AN209" i="5"/>
  <c r="BK218" i="5"/>
  <c r="BL218" i="5"/>
  <c r="BK221" i="5"/>
  <c r="AN221" i="5"/>
  <c r="BL231" i="5"/>
  <c r="BK231" i="5"/>
  <c r="AN236" i="5"/>
  <c r="BK236" i="5"/>
  <c r="BL242" i="5"/>
  <c r="BK242" i="5"/>
  <c r="BK246" i="5"/>
  <c r="BL246" i="5"/>
  <c r="AN254" i="5"/>
  <c r="BL254" i="5" s="1"/>
  <c r="BL258" i="5"/>
  <c r="BK258" i="5"/>
  <c r="BK270" i="5"/>
  <c r="AN270" i="5"/>
  <c r="BK303" i="5"/>
  <c r="AN303" i="5"/>
  <c r="BL306" i="5"/>
  <c r="BK306" i="5"/>
  <c r="BK309" i="5"/>
  <c r="AN309" i="5"/>
  <c r="BK321" i="5"/>
  <c r="AN321" i="5"/>
  <c r="BL341" i="5"/>
  <c r="BK341" i="5"/>
  <c r="AN358" i="5"/>
  <c r="BK370" i="5"/>
  <c r="AN370" i="5"/>
  <c r="AN46" i="5"/>
  <c r="BK46" i="5"/>
  <c r="BK49" i="5"/>
  <c r="AN55" i="5"/>
  <c r="BL55" i="5" s="1"/>
  <c r="BK55" i="5"/>
  <c r="AN63" i="5"/>
  <c r="BK63" i="5"/>
  <c r="AO65" i="5"/>
  <c r="AN68" i="5"/>
  <c r="BL68" i="5" s="1"/>
  <c r="BK68" i="5"/>
  <c r="AO79" i="5"/>
  <c r="BM79" i="5" s="1"/>
  <c r="BK83" i="5"/>
  <c r="AN86" i="5"/>
  <c r="BL86" i="5" s="1"/>
  <c r="BK86" i="5"/>
  <c r="BK89" i="5"/>
  <c r="AN93" i="5"/>
  <c r="BL93" i="5" s="1"/>
  <c r="BK93" i="5"/>
  <c r="BK102" i="5"/>
  <c r="AN104" i="5"/>
  <c r="BK104" i="5"/>
  <c r="BK107" i="5"/>
  <c r="BK110" i="5"/>
  <c r="BK122" i="5"/>
  <c r="BK135" i="5"/>
  <c r="BK137" i="5"/>
  <c r="AN139" i="5"/>
  <c r="BL139" i="5" s="1"/>
  <c r="BK139" i="5"/>
  <c r="AN142" i="5"/>
  <c r="BK142" i="5"/>
  <c r="BK167" i="5"/>
  <c r="BK169" i="5"/>
  <c r="BK172" i="5"/>
  <c r="BK174" i="5"/>
  <c r="AO187" i="5"/>
  <c r="BM187" i="5" s="1"/>
  <c r="AO189" i="5"/>
  <c r="BM189" i="5" s="1"/>
  <c r="AO197" i="5"/>
  <c r="AN203" i="5"/>
  <c r="BL203" i="5" s="1"/>
  <c r="BK203" i="5"/>
  <c r="AN206" i="5"/>
  <c r="BL206" i="5" s="1"/>
  <c r="BK206" i="5"/>
  <c r="AN212" i="5"/>
  <c r="BL212" i="5" s="1"/>
  <c r="BK212" i="5"/>
  <c r="AO218" i="5"/>
  <c r="BM218" i="5" s="1"/>
  <c r="BK222" i="5"/>
  <c r="AO231" i="5"/>
  <c r="BM231" i="5" s="1"/>
  <c r="AO246" i="5"/>
  <c r="AN249" i="5"/>
  <c r="BL249" i="5" s="1"/>
  <c r="BK249" i="5"/>
  <c r="AO258" i="5"/>
  <c r="BM258" i="5" s="1"/>
  <c r="BK271" i="5"/>
  <c r="AO275" i="5"/>
  <c r="BM275" i="5" s="1"/>
  <c r="AO280" i="5"/>
  <c r="BM280" i="5" s="1"/>
  <c r="AO284" i="5"/>
  <c r="BM284" i="5" s="1"/>
  <c r="AO287" i="5"/>
  <c r="BM287" i="5" s="1"/>
  <c r="BK291" i="5"/>
  <c r="AN313" i="5"/>
  <c r="BL313" i="5" s="1"/>
  <c r="BK313" i="5"/>
  <c r="AN322" i="5"/>
  <c r="BL322" i="5" s="1"/>
  <c r="BK322" i="5"/>
  <c r="AN330" i="5"/>
  <c r="BL330" i="5" s="1"/>
  <c r="BK330" i="5"/>
  <c r="AO341" i="5"/>
  <c r="BM341" i="5" s="1"/>
  <c r="AO346" i="5"/>
  <c r="BM346" i="5" s="1"/>
  <c r="AO355" i="5"/>
  <c r="BK362" i="5"/>
  <c r="AN362" i="5"/>
  <c r="AN32" i="5"/>
  <c r="BL32" i="5" s="1"/>
  <c r="BK32" i="5"/>
  <c r="BK44" i="5"/>
  <c r="AN49" i="5"/>
  <c r="AO52" i="5"/>
  <c r="AN58" i="5"/>
  <c r="BK58" i="5"/>
  <c r="BK64" i="5"/>
  <c r="BL64" i="5"/>
  <c r="AN71" i="5"/>
  <c r="BK71" i="5"/>
  <c r="AN83" i="5"/>
  <c r="BK87" i="5"/>
  <c r="AN89" i="5"/>
  <c r="BK98" i="5"/>
  <c r="BL98" i="5"/>
  <c r="AN102" i="5"/>
  <c r="AN107" i="5"/>
  <c r="AN110" i="5"/>
  <c r="BL110" i="5" s="1"/>
  <c r="BK114" i="5"/>
  <c r="AN114" i="5"/>
  <c r="BL117" i="5"/>
  <c r="BK117" i="5"/>
  <c r="AO119" i="5"/>
  <c r="BM119" i="5" s="1"/>
  <c r="AN122" i="5"/>
  <c r="AO124" i="5"/>
  <c r="BK128" i="5"/>
  <c r="BL128" i="5"/>
  <c r="BK131" i="5"/>
  <c r="BL131" i="5"/>
  <c r="AN135" i="5"/>
  <c r="AN137" i="5"/>
  <c r="AN143" i="5"/>
  <c r="BL143" i="5" s="1"/>
  <c r="BK143" i="5"/>
  <c r="AO145" i="5"/>
  <c r="BM145" i="5" s="1"/>
  <c r="BM148" i="5"/>
  <c r="BK152" i="5"/>
  <c r="BL152" i="5"/>
  <c r="AO156" i="5"/>
  <c r="BK160" i="5"/>
  <c r="AO164" i="5"/>
  <c r="AN167" i="5"/>
  <c r="BL167" i="5" s="1"/>
  <c r="AN169" i="5"/>
  <c r="AN172" i="5"/>
  <c r="AN174" i="5"/>
  <c r="BK177" i="5"/>
  <c r="AN177" i="5"/>
  <c r="BL177" i="5" s="1"/>
  <c r="AO192" i="5"/>
  <c r="BK216" i="5"/>
  <c r="AN216" i="5"/>
  <c r="AN222" i="5"/>
  <c r="BK225" i="5"/>
  <c r="AN237" i="5"/>
  <c r="BK237" i="5"/>
  <c r="AO242" i="5"/>
  <c r="BM242" i="5" s="1"/>
  <c r="BK247" i="5"/>
  <c r="BK250" i="5"/>
  <c r="BK255" i="5"/>
  <c r="AN255" i="5"/>
  <c r="BL255" i="5" s="1"/>
  <c r="AO261" i="5"/>
  <c r="AN271" i="5"/>
  <c r="BK276" i="5"/>
  <c r="BK281" i="5"/>
  <c r="AN291" i="5"/>
  <c r="BK299" i="5"/>
  <c r="AN299" i="5"/>
  <c r="AO306" i="5"/>
  <c r="BK310" i="5"/>
  <c r="BK331" i="5"/>
  <c r="AN335" i="5"/>
  <c r="BK335" i="5"/>
  <c r="BK342" i="5"/>
  <c r="AN342" i="5"/>
  <c r="BK351" i="5"/>
  <c r="AN351" i="5"/>
  <c r="BK356" i="5"/>
  <c r="AN47" i="5"/>
  <c r="BK47" i="5"/>
  <c r="BK56" i="5"/>
  <c r="BK66" i="5"/>
  <c r="BK75" i="5"/>
  <c r="AN77" i="5"/>
  <c r="BL77" i="5" s="1"/>
  <c r="BK77" i="5"/>
  <c r="AN90" i="5"/>
  <c r="BL90" i="5" s="1"/>
  <c r="BK90" i="5"/>
  <c r="AO98" i="5"/>
  <c r="BK105" i="5"/>
  <c r="AN108" i="5"/>
  <c r="BK108" i="5"/>
  <c r="BK111" i="5"/>
  <c r="AN111" i="5"/>
  <c r="AO117" i="5"/>
  <c r="BK120" i="5"/>
  <c r="BK123" i="5"/>
  <c r="AO131" i="5"/>
  <c r="BM131" i="5" s="1"/>
  <c r="BK133" i="5"/>
  <c r="BK140" i="5"/>
  <c r="AP148" i="5"/>
  <c r="BN148" i="5" s="1"/>
  <c r="BK162" i="5"/>
  <c r="BK183" i="5"/>
  <c r="BK185" i="5"/>
  <c r="AN195" i="5"/>
  <c r="BL195" i="5" s="1"/>
  <c r="BK195" i="5"/>
  <c r="AN198" i="5"/>
  <c r="BK198" i="5"/>
  <c r="BK200" i="5"/>
  <c r="AN207" i="5"/>
  <c r="BK207" i="5"/>
  <c r="AN213" i="5"/>
  <c r="BL213" i="5" s="1"/>
  <c r="BK213" i="5"/>
  <c r="AN225" i="5"/>
  <c r="AN234" i="5"/>
  <c r="BK234" i="5"/>
  <c r="AN247" i="5"/>
  <c r="AN250" i="5"/>
  <c r="BL250" i="5" s="1"/>
  <c r="AN256" i="5"/>
  <c r="BL256" i="5" s="1"/>
  <c r="BK256" i="5"/>
  <c r="BK262" i="5"/>
  <c r="AN265" i="5"/>
  <c r="BL265" i="5" s="1"/>
  <c r="BK265" i="5"/>
  <c r="AN276" i="5"/>
  <c r="BL276" i="5" s="1"/>
  <c r="AN281" i="5"/>
  <c r="BL281" i="5" s="1"/>
  <c r="BK288" i="5"/>
  <c r="AN295" i="5"/>
  <c r="BK295" i="5"/>
  <c r="AN310" i="5"/>
  <c r="BL310" i="5" s="1"/>
  <c r="BK323" i="5"/>
  <c r="AN323" i="5"/>
  <c r="BL323" i="5" s="1"/>
  <c r="BK327" i="5"/>
  <c r="AN327" i="5"/>
  <c r="AN331" i="5"/>
  <c r="BK336" i="5"/>
  <c r="BK343" i="5"/>
  <c r="AN343" i="5"/>
  <c r="BL343" i="5" s="1"/>
  <c r="BK347" i="5"/>
  <c r="AN356" i="5"/>
  <c r="BL356" i="5" s="1"/>
  <c r="BK363" i="5"/>
  <c r="AN378" i="5"/>
  <c r="BL378" i="5" s="1"/>
  <c r="BK378" i="5"/>
  <c r="BK41" i="5"/>
  <c r="BK61" i="5"/>
  <c r="AN41" i="5"/>
  <c r="AN50" i="5"/>
  <c r="BL50" i="5" s="1"/>
  <c r="BK50" i="5"/>
  <c r="BK53" i="5"/>
  <c r="AN56" i="5"/>
  <c r="AN59" i="5"/>
  <c r="BK59" i="5"/>
  <c r="AN61" i="5"/>
  <c r="AO64" i="5"/>
  <c r="AN66" i="5"/>
  <c r="BK69" i="5"/>
  <c r="AN75" i="5"/>
  <c r="BK78" i="5"/>
  <c r="AN80" i="5"/>
  <c r="BL80" i="5" s="1"/>
  <c r="BK80" i="5"/>
  <c r="BK88" i="5"/>
  <c r="AN96" i="5"/>
  <c r="BL96" i="5" s="1"/>
  <c r="BK96" i="5"/>
  <c r="BK99" i="5"/>
  <c r="BL99" i="5"/>
  <c r="AN105" i="5"/>
  <c r="AN120" i="5"/>
  <c r="AN123" i="5"/>
  <c r="BL123" i="5" s="1"/>
  <c r="BK125" i="5"/>
  <c r="AO128" i="5"/>
  <c r="BM128" i="5" s="1"/>
  <c r="AN133" i="5"/>
  <c r="AN140" i="5"/>
  <c r="BK144" i="5"/>
  <c r="BK146" i="5"/>
  <c r="BK149" i="5"/>
  <c r="AO152" i="5"/>
  <c r="BM152" i="5" s="1"/>
  <c r="BK154" i="5"/>
  <c r="BK157" i="5"/>
  <c r="AN162" i="5"/>
  <c r="BL162" i="5" s="1"/>
  <c r="BK165" i="5"/>
  <c r="AO175" i="5"/>
  <c r="BM175" i="5" s="1"/>
  <c r="AN183" i="5"/>
  <c r="BL183" i="5" s="1"/>
  <c r="AN185" i="5"/>
  <c r="BL185" i="5" s="1"/>
  <c r="BK188" i="5"/>
  <c r="BK190" i="5"/>
  <c r="AN200" i="5"/>
  <c r="BK208" i="5"/>
  <c r="AN208" i="5"/>
  <c r="BL208" i="5" s="1"/>
  <c r="BK214" i="5"/>
  <c r="AN219" i="5"/>
  <c r="BL219" i="5" s="1"/>
  <c r="BK219" i="5"/>
  <c r="AN223" i="5"/>
  <c r="BL223" i="5" s="1"/>
  <c r="BK223" i="5"/>
  <c r="BK227" i="5"/>
  <c r="BK235" i="5"/>
  <c r="AN243" i="5"/>
  <c r="BK243" i="5"/>
  <c r="BK251" i="5"/>
  <c r="AN259" i="5"/>
  <c r="BK259" i="5"/>
  <c r="AN262" i="5"/>
  <c r="BK267" i="5"/>
  <c r="BK273" i="5"/>
  <c r="AN282" i="5"/>
  <c r="BL282" i="5" s="1"/>
  <c r="BK282" i="5"/>
  <c r="AN285" i="5"/>
  <c r="BL285" i="5" s="1"/>
  <c r="BK285" i="5"/>
  <c r="AN288" i="5"/>
  <c r="AO292" i="5"/>
  <c r="BM292" i="5" s="1"/>
  <c r="BK296" i="5"/>
  <c r="AN296" i="5"/>
  <c r="AO300" i="5"/>
  <c r="BM300" i="5" s="1"/>
  <c r="AO307" i="5"/>
  <c r="BM307" i="5" s="1"/>
  <c r="AN336" i="5"/>
  <c r="AN347" i="5"/>
  <c r="AN353" i="5"/>
  <c r="BK353" i="5"/>
  <c r="AN363" i="5"/>
  <c r="AN73" i="5"/>
  <c r="BK73" i="5"/>
  <c r="AN33" i="5"/>
  <c r="BK33" i="5"/>
  <c r="BK48" i="5"/>
  <c r="AN53" i="5"/>
  <c r="AN69" i="5"/>
  <c r="AN78" i="5"/>
  <c r="AN81" i="5"/>
  <c r="BK81" i="5"/>
  <c r="BK84" i="5"/>
  <c r="AN88" i="5"/>
  <c r="BK91" i="5"/>
  <c r="BK109" i="5"/>
  <c r="AN112" i="5"/>
  <c r="BK112" i="5"/>
  <c r="AN115" i="5"/>
  <c r="BK115" i="5"/>
  <c r="AN125" i="5"/>
  <c r="BK129" i="5"/>
  <c r="BK132" i="5"/>
  <c r="AN132" i="5"/>
  <c r="BK134" i="5"/>
  <c r="BK138" i="5"/>
  <c r="AN144" i="5"/>
  <c r="BL144" i="5" s="1"/>
  <c r="AN146" i="5"/>
  <c r="BL146" i="5" s="1"/>
  <c r="AN149" i="5"/>
  <c r="AN154" i="5"/>
  <c r="AN157" i="5"/>
  <c r="AN165" i="5"/>
  <c r="BL165" i="5" s="1"/>
  <c r="BK170" i="5"/>
  <c r="BK178" i="5"/>
  <c r="BK186" i="5"/>
  <c r="AN188" i="5"/>
  <c r="AN190" i="5"/>
  <c r="AN193" i="5"/>
  <c r="BL193" i="5" s="1"/>
  <c r="BK193" i="5"/>
  <c r="BK204" i="5"/>
  <c r="AN204" i="5"/>
  <c r="BL204" i="5" s="1"/>
  <c r="AN214" i="5"/>
  <c r="AN227" i="5"/>
  <c r="AN229" i="5"/>
  <c r="BL229" i="5" s="1"/>
  <c r="BK229" i="5"/>
  <c r="AN235" i="5"/>
  <c r="BL235" i="5" s="1"/>
  <c r="AN238" i="5"/>
  <c r="BL238" i="5" s="1"/>
  <c r="BK238" i="5"/>
  <c r="AN248" i="5"/>
  <c r="BL248" i="5" s="1"/>
  <c r="BK248" i="5"/>
  <c r="AN251" i="5"/>
  <c r="BL251" i="5" s="1"/>
  <c r="AO253" i="5"/>
  <c r="BK257" i="5"/>
  <c r="AN267" i="5"/>
  <c r="AN273" i="5"/>
  <c r="BK277" i="5"/>
  <c r="AN279" i="5"/>
  <c r="BK279" i="5"/>
  <c r="AN286" i="5"/>
  <c r="BL286" i="5" s="1"/>
  <c r="BK286" i="5"/>
  <c r="BK317" i="5"/>
  <c r="AO324" i="5"/>
  <c r="BM324" i="5" s="1"/>
  <c r="BK333" i="5"/>
  <c r="AN333" i="5"/>
  <c r="AN344" i="5"/>
  <c r="BL344" i="5" s="1"/>
  <c r="BK344" i="5"/>
  <c r="BK354" i="5"/>
  <c r="AO360" i="5"/>
  <c r="BM360" i="5" s="1"/>
  <c r="AO99" i="5"/>
  <c r="BK217" i="5"/>
  <c r="AN42" i="5"/>
  <c r="BL42" i="5" s="1"/>
  <c r="BK42" i="5"/>
  <c r="BK45" i="5"/>
  <c r="BL45" i="5"/>
  <c r="AN48" i="5"/>
  <c r="AN51" i="5"/>
  <c r="BL51" i="5" s="1"/>
  <c r="BK51" i="5"/>
  <c r="BK60" i="5"/>
  <c r="BL60" i="5"/>
  <c r="AN84" i="5"/>
  <c r="BL84" i="5" s="1"/>
  <c r="AN91" i="5"/>
  <c r="BL91" i="5" s="1"/>
  <c r="AN100" i="5"/>
  <c r="BK100" i="5"/>
  <c r="BK106" i="5"/>
  <c r="BL106" i="5"/>
  <c r="AN109" i="5"/>
  <c r="AN129" i="5"/>
  <c r="AN134" i="5"/>
  <c r="AO136" i="5"/>
  <c r="AN138" i="5"/>
  <c r="BL150" i="5"/>
  <c r="BK150" i="5"/>
  <c r="AN163" i="5"/>
  <c r="BL163" i="5" s="1"/>
  <c r="BK163" i="5"/>
  <c r="BL166" i="5"/>
  <c r="BK166" i="5"/>
  <c r="BM168" i="5"/>
  <c r="AN170" i="5"/>
  <c r="BL170" i="5" s="1"/>
  <c r="BK173" i="5"/>
  <c r="BL173" i="5"/>
  <c r="BL176" i="5"/>
  <c r="BK176" i="5"/>
  <c r="AN178" i="5"/>
  <c r="BL178" i="5" s="1"/>
  <c r="BK181" i="5"/>
  <c r="BL181" i="5"/>
  <c r="BK184" i="5"/>
  <c r="BL184" i="5"/>
  <c r="AN186" i="5"/>
  <c r="BK194" i="5"/>
  <c r="AN194" i="5"/>
  <c r="AO210" i="5"/>
  <c r="AN217" i="5"/>
  <c r="BL217" i="5" s="1"/>
  <c r="AN230" i="5"/>
  <c r="BL230" i="5" s="1"/>
  <c r="BK230" i="5"/>
  <c r="AN244" i="5"/>
  <c r="BL244" i="5" s="1"/>
  <c r="BK244" i="5"/>
  <c r="AN257" i="5"/>
  <c r="AN260" i="5"/>
  <c r="BK260" i="5"/>
  <c r="AN268" i="5"/>
  <c r="BK268" i="5"/>
  <c r="AN277" i="5"/>
  <c r="BL277" i="5" s="1"/>
  <c r="AO297" i="5"/>
  <c r="AN317" i="5"/>
  <c r="BK328" i="5"/>
  <c r="AN328" i="5"/>
  <c r="BL328" i="5" s="1"/>
  <c r="AN354" i="5"/>
  <c r="BL354" i="5" s="1"/>
  <c r="AO371" i="5"/>
  <c r="BM371" i="5" s="1"/>
  <c r="BK376" i="5"/>
  <c r="BK383" i="5"/>
  <c r="BK397" i="5"/>
  <c r="AN408" i="5"/>
  <c r="BK408" i="5"/>
  <c r="AN416" i="5"/>
  <c r="BK416" i="5"/>
  <c r="BK420" i="5"/>
  <c r="AN423" i="5"/>
  <c r="BL423" i="5" s="1"/>
  <c r="BK423" i="5"/>
  <c r="BK426" i="5"/>
  <c r="AO429" i="5"/>
  <c r="BM429" i="5" s="1"/>
  <c r="AN433" i="5"/>
  <c r="BL433" i="5" s="1"/>
  <c r="BK433" i="5"/>
  <c r="AN437" i="5"/>
  <c r="BL437" i="5" s="1"/>
  <c r="BK437" i="5"/>
  <c r="BK447" i="5"/>
  <c r="AO449" i="5"/>
  <c r="BM449" i="5" s="1"/>
  <c r="AN457" i="5"/>
  <c r="BL457" i="5" s="1"/>
  <c r="BK457" i="5"/>
  <c r="AN462" i="5"/>
  <c r="BL462" i="5" s="1"/>
  <c r="BK462" i="5"/>
  <c r="AN466" i="5"/>
  <c r="BL466" i="5" s="1"/>
  <c r="BK466" i="5"/>
  <c r="AO468" i="5"/>
  <c r="BM468" i="5" s="1"/>
  <c r="AN470" i="5"/>
  <c r="AN478" i="5"/>
  <c r="BL478" i="5" s="1"/>
  <c r="BK478" i="5"/>
  <c r="AN481" i="5"/>
  <c r="BL481" i="5" s="1"/>
  <c r="BK481" i="5"/>
  <c r="AN485" i="5"/>
  <c r="AN489" i="5"/>
  <c r="BL489" i="5" s="1"/>
  <c r="BK498" i="5"/>
  <c r="AO506" i="5"/>
  <c r="BL506" i="5"/>
  <c r="AN510" i="5"/>
  <c r="BL510" i="5" s="1"/>
  <c r="BK510" i="5"/>
  <c r="AN514" i="5"/>
  <c r="BK514" i="5"/>
  <c r="AN522" i="5"/>
  <c r="BL522" i="5" s="1"/>
  <c r="BK522" i="5"/>
  <c r="AN529" i="5"/>
  <c r="BL529" i="5" s="1"/>
  <c r="AN535" i="5"/>
  <c r="BL535" i="5" s="1"/>
  <c r="BK470" i="5"/>
  <c r="AN290" i="5"/>
  <c r="BL290" i="5" s="1"/>
  <c r="BK290" i="5"/>
  <c r="AN298" i="5"/>
  <c r="BL298" i="5" s="1"/>
  <c r="BK298" i="5"/>
  <c r="BK301" i="5"/>
  <c r="AN304" i="5"/>
  <c r="BK304" i="5"/>
  <c r="BK312" i="5"/>
  <c r="BL312" i="5"/>
  <c r="BL325" i="5"/>
  <c r="BK325" i="5"/>
  <c r="BK360" i="5"/>
  <c r="BL360" i="5"/>
  <c r="BK367" i="5"/>
  <c r="BL367" i="5"/>
  <c r="BK369" i="5"/>
  <c r="BL369" i="5"/>
  <c r="BK372" i="5"/>
  <c r="BL372" i="5"/>
  <c r="AN376" i="5"/>
  <c r="BL379" i="5"/>
  <c r="BK379" i="5"/>
  <c r="AN383" i="5"/>
  <c r="AN386" i="5"/>
  <c r="BL386" i="5" s="1"/>
  <c r="BK386" i="5"/>
  <c r="AN392" i="5"/>
  <c r="BL392" i="5" s="1"/>
  <c r="BK392" i="5"/>
  <c r="AN397" i="5"/>
  <c r="BK404" i="5"/>
  <c r="BL404" i="5"/>
  <c r="AN409" i="5"/>
  <c r="BK409" i="5"/>
  <c r="AN413" i="5"/>
  <c r="BL413" i="5" s="1"/>
  <c r="BK413" i="5"/>
  <c r="AN417" i="5"/>
  <c r="BL417" i="5" s="1"/>
  <c r="BK417" i="5"/>
  <c r="AN420" i="5"/>
  <c r="AN426" i="5"/>
  <c r="AN441" i="5"/>
  <c r="BL441" i="5" s="1"/>
  <c r="BK441" i="5"/>
  <c r="BK445" i="5"/>
  <c r="BL445" i="5"/>
  <c r="AN447" i="5"/>
  <c r="BL447" i="5" s="1"/>
  <c r="BL450" i="5"/>
  <c r="BL458" i="5"/>
  <c r="AN471" i="5"/>
  <c r="BL471" i="5" s="1"/>
  <c r="CH471" i="5" s="1"/>
  <c r="BK482" i="5"/>
  <c r="BK490" i="5"/>
  <c r="AN490" i="5"/>
  <c r="BL490" i="5" s="1"/>
  <c r="AN498" i="5"/>
  <c r="BL498" i="5" s="1"/>
  <c r="AN503" i="5"/>
  <c r="AN515" i="5"/>
  <c r="AN523" i="5"/>
  <c r="AN530" i="5"/>
  <c r="BL530" i="5" s="1"/>
  <c r="AN536" i="5"/>
  <c r="BK535" i="5"/>
  <c r="BK365" i="5"/>
  <c r="AO367" i="5"/>
  <c r="BM367" i="5" s="1"/>
  <c r="AO369" i="5"/>
  <c r="BM369" i="5" s="1"/>
  <c r="AO372" i="5"/>
  <c r="BM372" i="5" s="1"/>
  <c r="AN377" i="5"/>
  <c r="BL377" i="5" s="1"/>
  <c r="BK377" i="5"/>
  <c r="AO379" i="5"/>
  <c r="BM379" i="5" s="1"/>
  <c r="AN387" i="5"/>
  <c r="BL387" i="5" s="1"/>
  <c r="BK387" i="5"/>
  <c r="BK393" i="5"/>
  <c r="AN398" i="5"/>
  <c r="BK398" i="5"/>
  <c r="AN400" i="5"/>
  <c r="BL400" i="5" s="1"/>
  <c r="BK400" i="5"/>
  <c r="AO404" i="5"/>
  <c r="AN410" i="5"/>
  <c r="BK410" i="5"/>
  <c r="AN414" i="5"/>
  <c r="BK414" i="5"/>
  <c r="BK421" i="5"/>
  <c r="BK427" i="5"/>
  <c r="AN430" i="5"/>
  <c r="BL430" i="5" s="1"/>
  <c r="BK430" i="5"/>
  <c r="AN434" i="5"/>
  <c r="BK434" i="5"/>
  <c r="AN438" i="5"/>
  <c r="BK438" i="5"/>
  <c r="BK442" i="5"/>
  <c r="AO445" i="5"/>
  <c r="BM445" i="5" s="1"/>
  <c r="BK454" i="5"/>
  <c r="BK476" i="5"/>
  <c r="AO494" i="5"/>
  <c r="BM494" i="5" s="1"/>
  <c r="AN507" i="5"/>
  <c r="BL507" i="5" s="1"/>
  <c r="BK507" i="5"/>
  <c r="AN511" i="5"/>
  <c r="BL511" i="5" s="1"/>
  <c r="BK511" i="5"/>
  <c r="AN516" i="5"/>
  <c r="AN524" i="5"/>
  <c r="BL524" i="5" s="1"/>
  <c r="BK529" i="5"/>
  <c r="BK515" i="5"/>
  <c r="AN365" i="5"/>
  <c r="BL380" i="5"/>
  <c r="BK380" i="5"/>
  <c r="BK384" i="5"/>
  <c r="BL384" i="5"/>
  <c r="AN388" i="5"/>
  <c r="BL388" i="5" s="1"/>
  <c r="BK388" i="5"/>
  <c r="BL390" i="5"/>
  <c r="BK390" i="5"/>
  <c r="AN393" i="5"/>
  <c r="AN401" i="5"/>
  <c r="BL401" i="5" s="1"/>
  <c r="BK401" i="5"/>
  <c r="BK405" i="5"/>
  <c r="BL405" i="5"/>
  <c r="AN418" i="5"/>
  <c r="BK418" i="5"/>
  <c r="AN421" i="5"/>
  <c r="AN424" i="5"/>
  <c r="BK424" i="5"/>
  <c r="AN427" i="5"/>
  <c r="BK431" i="5"/>
  <c r="BL431" i="5"/>
  <c r="AN442" i="5"/>
  <c r="BL442" i="5" s="1"/>
  <c r="AO450" i="5"/>
  <c r="AN454" i="5"/>
  <c r="AO458" i="5"/>
  <c r="BM458" i="5" s="1"/>
  <c r="BL467" i="5"/>
  <c r="AN472" i="5"/>
  <c r="BL472" i="5" s="1"/>
  <c r="AN476" i="5"/>
  <c r="BL476" i="5" s="1"/>
  <c r="AO482" i="5"/>
  <c r="AN487" i="5"/>
  <c r="AN491" i="5"/>
  <c r="BL491" i="5" s="1"/>
  <c r="AN495" i="5"/>
  <c r="AN499" i="5"/>
  <c r="BL499" i="5" s="1"/>
  <c r="AN504" i="5"/>
  <c r="AN517" i="5"/>
  <c r="AN525" i="5"/>
  <c r="AN531" i="5"/>
  <c r="BK525" i="5"/>
  <c r="BK516" i="5"/>
  <c r="BK499" i="5"/>
  <c r="BK489" i="5"/>
  <c r="AO380" i="5"/>
  <c r="AO384" i="5"/>
  <c r="BM384" i="5" s="1"/>
  <c r="AO390" i="5"/>
  <c r="AN402" i="5"/>
  <c r="BL402" i="5" s="1"/>
  <c r="BK402" i="5"/>
  <c r="AO405" i="5"/>
  <c r="BM405" i="5" s="1"/>
  <c r="AO431" i="5"/>
  <c r="BK435" i="5"/>
  <c r="BK443" i="5"/>
  <c r="BK446" i="5"/>
  <c r="BK448" i="5"/>
  <c r="BK451" i="5"/>
  <c r="BK455" i="5"/>
  <c r="BK459" i="5"/>
  <c r="AO463" i="5"/>
  <c r="BM463" i="5" s="1"/>
  <c r="AO467" i="5"/>
  <c r="BM467" i="5" s="1"/>
  <c r="AN469" i="5"/>
  <c r="BL469" i="5" s="1"/>
  <c r="AN496" i="5"/>
  <c r="AN500" i="5"/>
  <c r="BL500" i="5" s="1"/>
  <c r="AN508" i="5"/>
  <c r="BK508" i="5"/>
  <c r="AN512" i="5"/>
  <c r="BL512" i="5" s="1"/>
  <c r="BK512" i="5"/>
  <c r="AN518" i="5"/>
  <c r="AN532" i="5"/>
  <c r="BL532" i="5" s="1"/>
  <c r="BK500" i="5"/>
  <c r="BK491" i="5"/>
  <c r="BL482" i="5"/>
  <c r="BL463" i="5"/>
  <c r="BK289" i="5"/>
  <c r="BK305" i="5"/>
  <c r="AN326" i="5"/>
  <c r="BK326" i="5"/>
  <c r="BK332" i="5"/>
  <c r="BK366" i="5"/>
  <c r="BK368" i="5"/>
  <c r="BK375" i="5"/>
  <c r="AN391" i="5"/>
  <c r="BL391" i="5" s="1"/>
  <c r="BK391" i="5"/>
  <c r="AN406" i="5"/>
  <c r="BL406" i="5" s="1"/>
  <c r="BK406" i="5"/>
  <c r="AN411" i="5"/>
  <c r="BK411" i="5"/>
  <c r="AN415" i="5"/>
  <c r="BL415" i="5" s="1"/>
  <c r="BK415" i="5"/>
  <c r="AN425" i="5"/>
  <c r="BK425" i="5"/>
  <c r="BK428" i="5"/>
  <c r="AN435" i="5"/>
  <c r="BL435" i="5" s="1"/>
  <c r="AN443" i="5"/>
  <c r="BL443" i="5" s="1"/>
  <c r="AN446" i="5"/>
  <c r="BL446" i="5" s="1"/>
  <c r="AN448" i="5"/>
  <c r="BL448" i="5" s="1"/>
  <c r="AN451" i="5"/>
  <c r="AN455" i="5"/>
  <c r="AN459" i="5"/>
  <c r="BL459" i="5" s="1"/>
  <c r="BK464" i="5"/>
  <c r="AN473" i="5"/>
  <c r="AN480" i="5"/>
  <c r="BK480" i="5"/>
  <c r="AN483" i="5"/>
  <c r="BL483" i="5" s="1"/>
  <c r="AN488" i="5"/>
  <c r="AN492" i="5"/>
  <c r="AN505" i="5"/>
  <c r="AN519" i="5"/>
  <c r="AN526" i="5"/>
  <c r="BK536" i="5"/>
  <c r="BK519" i="5"/>
  <c r="BK518" i="5"/>
  <c r="BK492" i="5"/>
  <c r="BK483" i="5"/>
  <c r="BK463" i="5"/>
  <c r="AN289" i="5"/>
  <c r="AN305" i="5"/>
  <c r="BL305" i="5" s="1"/>
  <c r="BK311" i="5"/>
  <c r="AN315" i="5"/>
  <c r="BK315" i="5"/>
  <c r="BK329" i="5"/>
  <c r="AN332" i="5"/>
  <c r="BL332" i="5" s="1"/>
  <c r="AN334" i="5"/>
  <c r="BL334" i="5" s="1"/>
  <c r="BK334" i="5"/>
  <c r="BK339" i="5"/>
  <c r="AN345" i="5"/>
  <c r="BK345" i="5"/>
  <c r="AN348" i="5"/>
  <c r="BK348" i="5"/>
  <c r="BK357" i="5"/>
  <c r="BK359" i="5"/>
  <c r="BK361" i="5"/>
  <c r="BK364" i="5"/>
  <c r="AN366" i="5"/>
  <c r="AN368" i="5"/>
  <c r="BL368" i="5" s="1"/>
  <c r="BK373" i="5"/>
  <c r="AN375" i="5"/>
  <c r="AN381" i="5"/>
  <c r="BK381" i="5"/>
  <c r="BK389" i="5"/>
  <c r="BK396" i="5"/>
  <c r="AN399" i="5"/>
  <c r="BK399" i="5"/>
  <c r="BK403" i="5"/>
  <c r="AN422" i="5"/>
  <c r="BK422" i="5"/>
  <c r="AN428" i="5"/>
  <c r="BL428" i="5" s="1"/>
  <c r="AN436" i="5"/>
  <c r="BL436" i="5" s="1"/>
  <c r="BK436" i="5"/>
  <c r="BK452" i="5"/>
  <c r="AN460" i="5"/>
  <c r="BK460" i="5"/>
  <c r="AN464" i="5"/>
  <c r="AN474" i="5"/>
  <c r="BK474" i="5"/>
  <c r="AN477" i="5"/>
  <c r="BK477" i="5"/>
  <c r="AN484" i="5"/>
  <c r="AN501" i="5"/>
  <c r="AN509" i="5"/>
  <c r="BK509" i="5"/>
  <c r="BK532" i="5"/>
  <c r="BK530" i="5"/>
  <c r="BK523" i="5"/>
  <c r="BL494" i="5"/>
  <c r="BK484" i="5"/>
  <c r="BK467" i="5"/>
  <c r="BK97" i="5"/>
  <c r="BL97" i="5"/>
  <c r="AN103" i="5"/>
  <c r="BK103" i="5"/>
  <c r="BL119" i="5"/>
  <c r="BK119" i="5"/>
  <c r="BL124" i="5"/>
  <c r="BK124" i="5"/>
  <c r="BK136" i="5"/>
  <c r="BL136" i="5"/>
  <c r="BK145" i="5"/>
  <c r="BL145" i="5"/>
  <c r="BK148" i="5"/>
  <c r="BL148" i="5"/>
  <c r="AN155" i="5"/>
  <c r="BK155" i="5"/>
  <c r="AN158" i="5"/>
  <c r="BK158" i="5"/>
  <c r="BK161" i="5"/>
  <c r="BL161" i="5"/>
  <c r="BK168" i="5"/>
  <c r="BL168" i="5"/>
  <c r="BL175" i="5"/>
  <c r="BK175" i="5"/>
  <c r="BK180" i="5"/>
  <c r="BK187" i="5"/>
  <c r="BL187" i="5"/>
  <c r="BK189" i="5"/>
  <c r="BL189" i="5"/>
  <c r="AN196" i="5"/>
  <c r="BL196" i="5" s="1"/>
  <c r="BK196" i="5"/>
  <c r="AN199" i="5"/>
  <c r="BL199" i="5" s="1"/>
  <c r="BK199" i="5"/>
  <c r="AN201" i="5"/>
  <c r="BL201" i="5" s="1"/>
  <c r="BK201" i="5"/>
  <c r="BL210" i="5"/>
  <c r="BK210" i="5"/>
  <c r="BK224" i="5"/>
  <c r="AN228" i="5"/>
  <c r="BK228" i="5"/>
  <c r="AN240" i="5"/>
  <c r="BK240" i="5"/>
  <c r="BL253" i="5"/>
  <c r="BK253" i="5"/>
  <c r="BK261" i="5"/>
  <c r="BL261" i="5"/>
  <c r="AN264" i="5"/>
  <c r="BL264" i="5" s="1"/>
  <c r="BK264" i="5"/>
  <c r="BK275" i="5"/>
  <c r="BL275" i="5"/>
  <c r="AN278" i="5"/>
  <c r="BK278" i="5"/>
  <c r="BK280" i="5"/>
  <c r="BL280" i="5"/>
  <c r="BK284" i="5"/>
  <c r="BL284" i="5"/>
  <c r="BK287" i="5"/>
  <c r="BL287" i="5"/>
  <c r="BK292" i="5"/>
  <c r="BL292" i="5"/>
  <c r="AN294" i="5"/>
  <c r="BK294" i="5"/>
  <c r="BK297" i="5"/>
  <c r="BL297" i="5"/>
  <c r="BL300" i="5"/>
  <c r="BK300" i="5"/>
  <c r="BK307" i="5"/>
  <c r="BL307" i="5"/>
  <c r="AN311" i="5"/>
  <c r="BL311" i="5" s="1"/>
  <c r="AN316" i="5"/>
  <c r="BK316" i="5"/>
  <c r="BK324" i="5"/>
  <c r="BL324" i="5"/>
  <c r="AN329" i="5"/>
  <c r="BL329" i="5" s="1"/>
  <c r="AN339" i="5"/>
  <c r="BK346" i="5"/>
  <c r="BL346" i="5"/>
  <c r="AN349" i="5"/>
  <c r="BK349" i="5"/>
  <c r="AN352" i="5"/>
  <c r="BK352" i="5"/>
  <c r="BK355" i="5"/>
  <c r="BL355" i="5"/>
  <c r="AN357" i="5"/>
  <c r="BL357" i="5" s="1"/>
  <c r="AN359" i="5"/>
  <c r="AN361" i="5"/>
  <c r="BL361" i="5" s="1"/>
  <c r="AN364" i="5"/>
  <c r="BK371" i="5"/>
  <c r="BL371" i="5"/>
  <c r="AN373" i="5"/>
  <c r="BL373" i="5" s="1"/>
  <c r="AN382" i="5"/>
  <c r="BL382" i="5" s="1"/>
  <c r="BK382" i="5"/>
  <c r="AN385" i="5"/>
  <c r="BL385" i="5" s="1"/>
  <c r="BK385" i="5"/>
  <c r="AN389" i="5"/>
  <c r="BL389" i="5" s="1"/>
  <c r="AN396" i="5"/>
  <c r="BL396" i="5" s="1"/>
  <c r="AN403" i="5"/>
  <c r="AN407" i="5"/>
  <c r="BK407" i="5"/>
  <c r="AN412" i="5"/>
  <c r="BK412" i="5"/>
  <c r="AN419" i="5"/>
  <c r="BK419" i="5"/>
  <c r="BK429" i="5"/>
  <c r="BL429" i="5"/>
  <c r="AN432" i="5"/>
  <c r="BK432" i="5"/>
  <c r="AN440" i="5"/>
  <c r="BL440" i="5" s="1"/>
  <c r="AN444" i="5"/>
  <c r="BL444" i="5" s="1"/>
  <c r="BK444" i="5"/>
  <c r="BK449" i="5"/>
  <c r="BL449" i="5"/>
  <c r="AN452" i="5"/>
  <c r="BL452" i="5" s="1"/>
  <c r="AN456" i="5"/>
  <c r="BL456" i="5" s="1"/>
  <c r="BK456" i="5"/>
  <c r="AN461" i="5"/>
  <c r="BK461" i="5"/>
  <c r="AN465" i="5"/>
  <c r="AN475" i="5"/>
  <c r="BK475" i="5"/>
  <c r="AN493" i="5"/>
  <c r="BL493" i="5" s="1"/>
  <c r="AN497" i="5"/>
  <c r="AN521" i="5"/>
  <c r="AN528" i="5"/>
  <c r="AN534" i="5"/>
  <c r="BK534" i="5"/>
  <c r="BK503" i="5"/>
  <c r="BK494" i="5"/>
  <c r="BK485" i="5"/>
  <c r="BK469" i="5"/>
  <c r="BK450" i="5"/>
  <c r="AN453" i="5"/>
  <c r="BL453" i="5" s="1"/>
  <c r="BK458" i="5"/>
  <c r="AN479" i="5"/>
  <c r="BK506" i="5"/>
  <c r="AN513" i="5"/>
  <c r="AN520" i="5"/>
  <c r="AN527" i="5"/>
  <c r="AN533" i="5"/>
  <c r="BK513" i="5"/>
  <c r="BL468" i="5"/>
  <c r="CF31" i="5"/>
  <c r="BX31" i="5"/>
  <c r="BY24" i="5"/>
  <c r="BK18" i="5"/>
  <c r="BP31" i="5"/>
  <c r="BQ24" i="5"/>
  <c r="AN17" i="5"/>
  <c r="AO17" i="5" s="1"/>
  <c r="AP17" i="5" s="1"/>
  <c r="AQ17" i="5" s="1"/>
  <c r="AR17" i="5" s="1"/>
  <c r="AS17" i="5" s="1"/>
  <c r="AT17" i="5" s="1"/>
  <c r="AU17" i="5" s="1"/>
  <c r="AV17" i="5" s="1"/>
  <c r="AW17" i="5" s="1"/>
  <c r="AX17" i="5" s="1"/>
  <c r="AY17" i="5" s="1"/>
  <c r="AZ17" i="5" s="1"/>
  <c r="BA17" i="5" s="1"/>
  <c r="BB17" i="5" s="1"/>
  <c r="BC17" i="5" s="1"/>
  <c r="BD17" i="5" s="1"/>
  <c r="BE17" i="5" s="1"/>
  <c r="BF17" i="5" s="1"/>
  <c r="BG17" i="5" s="1"/>
  <c r="BH17" i="5" s="1"/>
  <c r="CG17" i="5" s="1"/>
  <c r="CK17" i="5" s="1"/>
  <c r="BO30" i="5"/>
  <c r="CE31" i="5"/>
  <c r="BW31" i="5"/>
  <c r="BO31" i="5"/>
  <c r="CD30" i="5"/>
  <c r="BV30" i="5"/>
  <c r="BN30" i="5"/>
  <c r="BM29" i="5"/>
  <c r="BK27" i="5"/>
  <c r="BQ25" i="5"/>
  <c r="CF24" i="5"/>
  <c r="BX24" i="5"/>
  <c r="BP24" i="5"/>
  <c r="BM21" i="5"/>
  <c r="BK19" i="5"/>
  <c r="AN22" i="5"/>
  <c r="BL22" i="5" s="1"/>
  <c r="AN27" i="5"/>
  <c r="CD31" i="5"/>
  <c r="BV31" i="5"/>
  <c r="BN31" i="5"/>
  <c r="CC30" i="5"/>
  <c r="BU30" i="5"/>
  <c r="BM30" i="5"/>
  <c r="BL29" i="5"/>
  <c r="BK28" i="5"/>
  <c r="BX25" i="5"/>
  <c r="CE24" i="5"/>
  <c r="BW24" i="5"/>
  <c r="BO24" i="5"/>
  <c r="BL21" i="5"/>
  <c r="BK20" i="5"/>
  <c r="CC31" i="5"/>
  <c r="BU31" i="5"/>
  <c r="BM31" i="5"/>
  <c r="CB30" i="5"/>
  <c r="BT30" i="5"/>
  <c r="BL30" i="5"/>
  <c r="BK29" i="5"/>
  <c r="CD24" i="5"/>
  <c r="BV24" i="5"/>
  <c r="BN24" i="5"/>
  <c r="BK21" i="5"/>
  <c r="BK26" i="5"/>
  <c r="AN23" i="5"/>
  <c r="BL23" i="5" s="1"/>
  <c r="CB31" i="5"/>
  <c r="BT31" i="5"/>
  <c r="BL31" i="5"/>
  <c r="CA30" i="5"/>
  <c r="BS30" i="5"/>
  <c r="BK30" i="5"/>
  <c r="BV25" i="5"/>
  <c r="CC24" i="5"/>
  <c r="BU24" i="5"/>
  <c r="BM24" i="5"/>
  <c r="BK22" i="5"/>
  <c r="BW30" i="5"/>
  <c r="AN20" i="5"/>
  <c r="AN28" i="5"/>
  <c r="CA31" i="5"/>
  <c r="BS31" i="5"/>
  <c r="BK31" i="5"/>
  <c r="BZ30" i="5"/>
  <c r="BR30" i="5"/>
  <c r="CB24" i="5"/>
  <c r="BT24" i="5"/>
  <c r="BL24" i="5"/>
  <c r="BK23" i="5"/>
  <c r="CE30" i="5"/>
  <c r="BZ31" i="5"/>
  <c r="BR31" i="5"/>
  <c r="BY30" i="5"/>
  <c r="BQ30" i="5"/>
  <c r="CA24" i="5"/>
  <c r="BS24" i="5"/>
  <c r="BK24" i="5"/>
  <c r="BK16" i="5"/>
  <c r="BY31" i="5"/>
  <c r="BQ31" i="5"/>
  <c r="CF30" i="5"/>
  <c r="BX30" i="5"/>
  <c r="BP30" i="5"/>
  <c r="BK25" i="5"/>
  <c r="BZ24" i="5"/>
  <c r="BR24" i="5"/>
  <c r="BK17" i="5"/>
  <c r="CB26" i="5" l="1"/>
  <c r="CD25" i="5"/>
  <c r="BT25" i="5"/>
  <c r="BP25" i="5"/>
  <c r="BV19" i="5"/>
  <c r="J11" i="7" a="1"/>
  <c r="J11" i="7" s="1"/>
  <c r="BU25" i="5"/>
  <c r="BO25" i="5"/>
  <c r="BR25" i="5"/>
  <c r="BL25" i="5"/>
  <c r="BN25" i="5"/>
  <c r="BW25" i="5"/>
  <c r="BZ25" i="5"/>
  <c r="BL224" i="5"/>
  <c r="C13" i="9"/>
  <c r="D13" i="9"/>
  <c r="DP13" i="9" a="1"/>
  <c r="DP13" i="9" s="1"/>
  <c r="CS13" i="9" a="1"/>
  <c r="CS13" i="9" s="1"/>
  <c r="CR13" i="9" a="1"/>
  <c r="CR13" i="9" s="1"/>
  <c r="BU13" i="9" a="1"/>
  <c r="BU13" i="9" s="1"/>
  <c r="I13" i="9" a="1"/>
  <c r="I13" i="9" s="1"/>
  <c r="CA25" i="5"/>
  <c r="CC25" i="5"/>
  <c r="C12" i="7"/>
  <c r="B13" i="7" s="1"/>
  <c r="D12" i="7"/>
  <c r="I12" i="7" a="1"/>
  <c r="I12" i="7" s="1"/>
  <c r="BX19" i="5"/>
  <c r="BQ19" i="5"/>
  <c r="BW19" i="5"/>
  <c r="CA19" i="5"/>
  <c r="AO439" i="5"/>
  <c r="BN19" i="5"/>
  <c r="BY26" i="5"/>
  <c r="BO19" i="5"/>
  <c r="BV26" i="5"/>
  <c r="BR19" i="5"/>
  <c r="BQ26" i="5"/>
  <c r="BM26" i="5"/>
  <c r="BY19" i="5"/>
  <c r="BL19" i="5"/>
  <c r="CH19" i="5" s="1"/>
  <c r="BS25" i="5"/>
  <c r="CB25" i="5"/>
  <c r="CE25" i="5"/>
  <c r="CF25" i="5"/>
  <c r="L10" i="11" a="1"/>
  <c r="L10" i="11" s="1"/>
  <c r="CH32" i="5"/>
  <c r="BM25" i="5"/>
  <c r="BY25" i="5"/>
  <c r="BU19" i="5"/>
  <c r="BM19" i="5"/>
  <c r="CD19" i="5"/>
  <c r="BU26" i="5"/>
  <c r="CH23" i="5"/>
  <c r="CD26" i="5"/>
  <c r="BS26" i="5"/>
  <c r="BP19" i="5"/>
  <c r="CB19" i="5"/>
  <c r="AO160" i="5"/>
  <c r="BM160" i="5" s="1"/>
  <c r="CH25" i="5"/>
  <c r="D12" i="15"/>
  <c r="C13" i="15"/>
  <c r="B14" i="15" s="1"/>
  <c r="BP26" i="5"/>
  <c r="BW26" i="5"/>
  <c r="CF19" i="5"/>
  <c r="BO26" i="5"/>
  <c r="CH22" i="5"/>
  <c r="CC19" i="5"/>
  <c r="CH24" i="5"/>
  <c r="CC26" i="5"/>
  <c r="CE19" i="5"/>
  <c r="BN26" i="5"/>
  <c r="CE26" i="5"/>
  <c r="BS19" i="5"/>
  <c r="CH30" i="5"/>
  <c r="CH31" i="5"/>
  <c r="CI31" i="5"/>
  <c r="CJ24" i="5"/>
  <c r="CJ31" i="5"/>
  <c r="CI24" i="5"/>
  <c r="CI30" i="5"/>
  <c r="BT19" i="5"/>
  <c r="CJ30" i="5"/>
  <c r="CH21" i="5"/>
  <c r="CH29" i="5"/>
  <c r="BZ19" i="5"/>
  <c r="DR11" i="11" a="1"/>
  <c r="DR11" i="11" s="1"/>
  <c r="F11" i="11"/>
  <c r="CU11" i="11" a="1"/>
  <c r="CU11" i="11" s="1"/>
  <c r="BW11" i="11" a="1"/>
  <c r="BW11" i="11" s="1"/>
  <c r="CT11" i="11" a="1"/>
  <c r="CT11" i="11" s="1"/>
  <c r="L11" i="11" a="1"/>
  <c r="L11" i="11" s="1"/>
  <c r="D13" i="11"/>
  <c r="K13" i="11" s="1" a="1"/>
  <c r="K13" i="11" s="1"/>
  <c r="AI11" i="11" a="1"/>
  <c r="AI11" i="11" s="1"/>
  <c r="H12" i="9" a="1"/>
  <c r="H12" i="9" s="1"/>
  <c r="B14" i="9"/>
  <c r="BL179" i="5"/>
  <c r="CH179" i="5" s="1"/>
  <c r="BL44" i="5"/>
  <c r="CH44" i="5" s="1"/>
  <c r="BL26" i="5"/>
  <c r="CH26" i="5" s="1"/>
  <c r="CA26" i="5"/>
  <c r="BX26" i="5"/>
  <c r="BR26" i="5"/>
  <c r="BT26" i="5"/>
  <c r="CF26" i="5"/>
  <c r="BZ26" i="5"/>
  <c r="BL182" i="5"/>
  <c r="CH182" i="5" s="1"/>
  <c r="AO87" i="5"/>
  <c r="BM87" i="5" s="1"/>
  <c r="AO301" i="5"/>
  <c r="BM301" i="5" s="1"/>
  <c r="BL180" i="5"/>
  <c r="CH180" i="5" s="1"/>
  <c r="CH468" i="5"/>
  <c r="BL18" i="5"/>
  <c r="CH18" i="5" s="1"/>
  <c r="BR18" i="5"/>
  <c r="BQ18" i="5"/>
  <c r="BM18" i="5"/>
  <c r="BN16" i="5"/>
  <c r="BL16" i="5"/>
  <c r="CH16" i="5" s="1"/>
  <c r="BM16" i="5"/>
  <c r="BP18" i="5"/>
  <c r="BS18" i="5"/>
  <c r="BN18" i="5"/>
  <c r="BO18" i="5"/>
  <c r="BL502" i="5"/>
  <c r="CH502" i="5" s="1"/>
  <c r="CH439" i="5"/>
  <c r="CB21" i="5"/>
  <c r="BQ21" i="5"/>
  <c r="BY21" i="5"/>
  <c r="CA21" i="5"/>
  <c r="BV21" i="5"/>
  <c r="CF21" i="5"/>
  <c r="BT21" i="5"/>
  <c r="BN29" i="5"/>
  <c r="BM486" i="5"/>
  <c r="BL486" i="5"/>
  <c r="CH486" i="5" s="1"/>
  <c r="BS17" i="5"/>
  <c r="BP29" i="5"/>
  <c r="BQ29" i="5"/>
  <c r="BW29" i="5"/>
  <c r="BO29" i="5"/>
  <c r="BX29" i="5"/>
  <c r="CE29" i="5"/>
  <c r="CF29" i="5"/>
  <c r="BY29" i="5"/>
  <c r="BV29" i="5"/>
  <c r="BZ29" i="5"/>
  <c r="BS29" i="5"/>
  <c r="CD29" i="5"/>
  <c r="CA29" i="5"/>
  <c r="BT29" i="5"/>
  <c r="BR29" i="5"/>
  <c r="BU29" i="5"/>
  <c r="CB29" i="5"/>
  <c r="CC29" i="5"/>
  <c r="BM17" i="5"/>
  <c r="CE21" i="5"/>
  <c r="BX21" i="5"/>
  <c r="BS21" i="5"/>
  <c r="BR21" i="5"/>
  <c r="CC21" i="5"/>
  <c r="BO21" i="5"/>
  <c r="BZ21" i="5"/>
  <c r="CD21" i="5"/>
  <c r="BU21" i="5"/>
  <c r="BW21" i="5"/>
  <c r="BP21" i="5"/>
  <c r="BW17" i="5"/>
  <c r="CA17" i="5"/>
  <c r="BL17" i="5"/>
  <c r="CH17" i="5" s="1"/>
  <c r="BR17" i="5"/>
  <c r="BQ17" i="5"/>
  <c r="CE17" i="5"/>
  <c r="BY17" i="5"/>
  <c r="BP17" i="5"/>
  <c r="BT17" i="5"/>
  <c r="BN17" i="5"/>
  <c r="CF17" i="5"/>
  <c r="BV17" i="5"/>
  <c r="BU17" i="5"/>
  <c r="CC17" i="5"/>
  <c r="CH524" i="5"/>
  <c r="BO16" i="5"/>
  <c r="BN21" i="5"/>
  <c r="CH493" i="5"/>
  <c r="CH453" i="5"/>
  <c r="AO407" i="5"/>
  <c r="BM407" i="5" s="1"/>
  <c r="CH346" i="5"/>
  <c r="AO278" i="5"/>
  <c r="AO103" i="5"/>
  <c r="BM103" i="5" s="1"/>
  <c r="AO474" i="5"/>
  <c r="BM474" i="5" s="1"/>
  <c r="AO526" i="5"/>
  <c r="BM526" i="5" s="1"/>
  <c r="BL526" i="5"/>
  <c r="AO473" i="5"/>
  <c r="BM473" i="5" s="1"/>
  <c r="AO531" i="5"/>
  <c r="BM531" i="5" s="1"/>
  <c r="CH472" i="5"/>
  <c r="AO409" i="5"/>
  <c r="BM409" i="5" s="1"/>
  <c r="AO485" i="5"/>
  <c r="BM485" i="5" s="1"/>
  <c r="AO268" i="5"/>
  <c r="CH51" i="5"/>
  <c r="AO227" i="5"/>
  <c r="BL227" i="5"/>
  <c r="CH227" i="5" s="1"/>
  <c r="CH193" i="5"/>
  <c r="AO88" i="5"/>
  <c r="BL88" i="5"/>
  <c r="CH88" i="5" s="1"/>
  <c r="AO521" i="5"/>
  <c r="BM521" i="5" s="1"/>
  <c r="BL521" i="5"/>
  <c r="AO440" i="5"/>
  <c r="BM440" i="5" s="1"/>
  <c r="BL419" i="5"/>
  <c r="BL407" i="5"/>
  <c r="CH407" i="5" s="1"/>
  <c r="CH264" i="5"/>
  <c r="CH175" i="5"/>
  <c r="AO464" i="5"/>
  <c r="BM464" i="5" s="1"/>
  <c r="AO422" i="5"/>
  <c r="BL399" i="5"/>
  <c r="CH399" i="5" s="1"/>
  <c r="CH389" i="5"/>
  <c r="CH373" i="5"/>
  <c r="CH361" i="5"/>
  <c r="CH483" i="5"/>
  <c r="AO488" i="5"/>
  <c r="BM488" i="5" s="1"/>
  <c r="AO451" i="5"/>
  <c r="BM451" i="5" s="1"/>
  <c r="BL289" i="5"/>
  <c r="CH289" i="5" s="1"/>
  <c r="CH446" i="5"/>
  <c r="CH442" i="5"/>
  <c r="AP372" i="5"/>
  <c r="BL531" i="5"/>
  <c r="CH445" i="5"/>
  <c r="CH413" i="5"/>
  <c r="AO383" i="5"/>
  <c r="BM383" i="5" s="1"/>
  <c r="AO376" i="5"/>
  <c r="BM376" i="5" s="1"/>
  <c r="CH367" i="5"/>
  <c r="CH481" i="5"/>
  <c r="CH447" i="5"/>
  <c r="BL416" i="5"/>
  <c r="CH416" i="5" s="1"/>
  <c r="AO408" i="5"/>
  <c r="BM408" i="5" s="1"/>
  <c r="AP297" i="5"/>
  <c r="BN297" i="5" s="1"/>
  <c r="BM297" i="5"/>
  <c r="AO170" i="5"/>
  <c r="BM170" i="5" s="1"/>
  <c r="CH163" i="5"/>
  <c r="AO138" i="5"/>
  <c r="BM138" i="5" s="1"/>
  <c r="CH344" i="5"/>
  <c r="AP253" i="5"/>
  <c r="BN253" i="5" s="1"/>
  <c r="BM253" i="5"/>
  <c r="AO214" i="5"/>
  <c r="BM214" i="5" s="1"/>
  <c r="BL214" i="5"/>
  <c r="CH214" i="5" s="1"/>
  <c r="CH170" i="5"/>
  <c r="BL134" i="5"/>
  <c r="CH134" i="5" s="1"/>
  <c r="AO125" i="5"/>
  <c r="BM125" i="5" s="1"/>
  <c r="BL125" i="5"/>
  <c r="CH125" i="5" s="1"/>
  <c r="AO460" i="5"/>
  <c r="BM460" i="5" s="1"/>
  <c r="AO455" i="5"/>
  <c r="BM455" i="5" s="1"/>
  <c r="AO496" i="5"/>
  <c r="AP380" i="5"/>
  <c r="AO536" i="5"/>
  <c r="BL536" i="5"/>
  <c r="CH536" i="5" s="1"/>
  <c r="AO417" i="5"/>
  <c r="BM417" i="5" s="1"/>
  <c r="AO397" i="5"/>
  <c r="BM397" i="5" s="1"/>
  <c r="AO432" i="5"/>
  <c r="BM432" i="5" s="1"/>
  <c r="BL412" i="5"/>
  <c r="CH412" i="5" s="1"/>
  <c r="AO403" i="5"/>
  <c r="BM403" i="5" s="1"/>
  <c r="CH355" i="5"/>
  <c r="CH324" i="5"/>
  <c r="CH307" i="5"/>
  <c r="CH261" i="5"/>
  <c r="CH168" i="5"/>
  <c r="CH467" i="5"/>
  <c r="AO484" i="5"/>
  <c r="BM484" i="5" s="1"/>
  <c r="BL484" i="5"/>
  <c r="BL474" i="5"/>
  <c r="AO428" i="5"/>
  <c r="BL364" i="5"/>
  <c r="CH364" i="5" s="1"/>
  <c r="AO480" i="5"/>
  <c r="BM480" i="5" s="1"/>
  <c r="BL480" i="5"/>
  <c r="CH480" i="5" s="1"/>
  <c r="AO326" i="5"/>
  <c r="BM326" i="5" s="1"/>
  <c r="AP467" i="5"/>
  <c r="CB17" i="5"/>
  <c r="BZ17" i="5"/>
  <c r="BO17" i="5"/>
  <c r="AO533" i="5"/>
  <c r="BL533" i="5"/>
  <c r="CH494" i="5"/>
  <c r="AO461" i="5"/>
  <c r="BM461" i="5" s="1"/>
  <c r="BL461" i="5"/>
  <c r="CH461" i="5" s="1"/>
  <c r="AO456" i="5"/>
  <c r="BM456" i="5" s="1"/>
  <c r="AO444" i="5"/>
  <c r="BM444" i="5" s="1"/>
  <c r="BL432" i="5"/>
  <c r="CH432" i="5" s="1"/>
  <c r="AO396" i="5"/>
  <c r="BL278" i="5"/>
  <c r="CH275" i="5"/>
  <c r="CH119" i="5"/>
  <c r="BL103" i="5"/>
  <c r="CH97" i="5"/>
  <c r="CH452" i="5"/>
  <c r="CH436" i="5"/>
  <c r="BL422" i="5"/>
  <c r="CH422" i="5" s="1"/>
  <c r="BL403" i="5"/>
  <c r="CH403" i="5" s="1"/>
  <c r="CH396" i="5"/>
  <c r="AO483" i="5"/>
  <c r="BL473" i="5"/>
  <c r="AO448" i="5"/>
  <c r="BM448" i="5" s="1"/>
  <c r="BL326" i="5"/>
  <c r="CH326" i="5" s="1"/>
  <c r="AO500" i="5"/>
  <c r="BM500" i="5" s="1"/>
  <c r="CH448" i="5"/>
  <c r="AP405" i="5"/>
  <c r="BN405" i="5" s="1"/>
  <c r="AO402" i="5"/>
  <c r="CH489" i="5"/>
  <c r="AO499" i="5"/>
  <c r="BM499" i="5" s="1"/>
  <c r="AP458" i="5"/>
  <c r="BN458" i="5" s="1"/>
  <c r="BL516" i="5"/>
  <c r="CH516" i="5" s="1"/>
  <c r="AO511" i="5"/>
  <c r="BM511" i="5" s="1"/>
  <c r="AO507" i="5"/>
  <c r="BM507" i="5" s="1"/>
  <c r="CH535" i="5"/>
  <c r="AO490" i="5"/>
  <c r="BM490" i="5" s="1"/>
  <c r="AO471" i="5"/>
  <c r="CH417" i="5"/>
  <c r="BL409" i="5"/>
  <c r="CH404" i="5"/>
  <c r="CH392" i="5"/>
  <c r="CH386" i="5"/>
  <c r="CH379" i="5"/>
  <c r="CH369" i="5"/>
  <c r="AO298" i="5"/>
  <c r="BM298" i="5" s="1"/>
  <c r="AO290" i="5"/>
  <c r="AO510" i="5"/>
  <c r="BM510" i="5" s="1"/>
  <c r="AO489" i="5"/>
  <c r="BM489" i="5" s="1"/>
  <c r="AO423" i="5"/>
  <c r="BM423" i="5" s="1"/>
  <c r="AO277" i="5"/>
  <c r="BM277" i="5" s="1"/>
  <c r="AP136" i="5"/>
  <c r="BM136" i="5"/>
  <c r="AO84" i="5"/>
  <c r="BM84" i="5" s="1"/>
  <c r="AP360" i="5"/>
  <c r="BN360" i="5" s="1"/>
  <c r="AO273" i="5"/>
  <c r="BM273" i="5" s="1"/>
  <c r="BL273" i="5"/>
  <c r="AO204" i="5"/>
  <c r="AO81" i="5"/>
  <c r="CH161" i="5"/>
  <c r="AO477" i="5"/>
  <c r="BM477" i="5" s="1"/>
  <c r="AO436" i="5"/>
  <c r="BM436" i="5" s="1"/>
  <c r="AO366" i="5"/>
  <c r="AP431" i="5"/>
  <c r="AO495" i="5"/>
  <c r="BM495" i="5" s="1"/>
  <c r="CH405" i="5"/>
  <c r="CH377" i="5"/>
  <c r="AO420" i="5"/>
  <c r="BM420" i="5" s="1"/>
  <c r="AO413" i="5"/>
  <c r="AO392" i="5"/>
  <c r="BM392" i="5" s="1"/>
  <c r="AO386" i="5"/>
  <c r="BM386" i="5" s="1"/>
  <c r="CH360" i="5"/>
  <c r="CH478" i="5"/>
  <c r="CH466" i="5"/>
  <c r="AO328" i="5"/>
  <c r="BM328" i="5" s="1"/>
  <c r="CH244" i="5"/>
  <c r="CH176" i="5"/>
  <c r="AO149" i="5"/>
  <c r="BM149" i="5" s="1"/>
  <c r="BL149" i="5"/>
  <c r="CH149" i="5" s="1"/>
  <c r="CH458" i="5"/>
  <c r="BL460" i="5"/>
  <c r="BL495" i="5"/>
  <c r="AO528" i="5"/>
  <c r="BM528" i="5" s="1"/>
  <c r="BL528" i="5"/>
  <c r="AO465" i="5"/>
  <c r="BM465" i="5" s="1"/>
  <c r="AO452" i="5"/>
  <c r="BM452" i="5" s="1"/>
  <c r="CH440" i="5"/>
  <c r="CH429" i="5"/>
  <c r="AO389" i="5"/>
  <c r="AO385" i="5"/>
  <c r="BM385" i="5" s="1"/>
  <c r="AO382" i="5"/>
  <c r="BM382" i="5" s="1"/>
  <c r="CH280" i="5"/>
  <c r="AO201" i="5"/>
  <c r="BM201" i="5" s="1"/>
  <c r="AO199" i="5"/>
  <c r="AO196" i="5"/>
  <c r="BM196" i="5" s="1"/>
  <c r="CH124" i="5"/>
  <c r="BL485" i="5"/>
  <c r="CH485" i="5" s="1"/>
  <c r="AO501" i="5"/>
  <c r="BM501" i="5" s="1"/>
  <c r="AO334" i="5"/>
  <c r="BM334" i="5" s="1"/>
  <c r="AO315" i="5"/>
  <c r="BM315" i="5" s="1"/>
  <c r="AO305" i="5"/>
  <c r="BM305" i="5" s="1"/>
  <c r="AO492" i="5"/>
  <c r="BL492" i="5"/>
  <c r="AO446" i="5"/>
  <c r="CH305" i="5"/>
  <c r="CH491" i="5"/>
  <c r="AO508" i="5"/>
  <c r="BM508" i="5" s="1"/>
  <c r="BL508" i="5"/>
  <c r="CH508" i="5" s="1"/>
  <c r="AP463" i="5"/>
  <c r="BN463" i="5" s="1"/>
  <c r="BL455" i="5"/>
  <c r="BL451" i="5"/>
  <c r="BM390" i="5"/>
  <c r="AO504" i="5"/>
  <c r="BM504" i="5" s="1"/>
  <c r="AO454" i="5"/>
  <c r="BM454" i="5" s="1"/>
  <c r="AO516" i="5"/>
  <c r="BM516" i="5" s="1"/>
  <c r="CH507" i="5"/>
  <c r="AP369" i="5"/>
  <c r="AO503" i="5"/>
  <c r="BM503" i="5" s="1"/>
  <c r="CH490" i="5"/>
  <c r="CH372" i="5"/>
  <c r="AO304" i="5"/>
  <c r="BM304" i="5" s="1"/>
  <c r="CH298" i="5"/>
  <c r="CH290" i="5"/>
  <c r="AO514" i="5"/>
  <c r="BM514" i="5" s="1"/>
  <c r="BL420" i="5"/>
  <c r="CH420" i="5" s="1"/>
  <c r="BL397" i="5"/>
  <c r="CH397" i="5" s="1"/>
  <c r="AO217" i="5"/>
  <c r="BM217" i="5" s="1"/>
  <c r="AO186" i="5"/>
  <c r="BM186" i="5" s="1"/>
  <c r="CH166" i="5"/>
  <c r="AO134" i="5"/>
  <c r="BM134" i="5" s="1"/>
  <c r="CH217" i="5"/>
  <c r="AP324" i="5"/>
  <c r="BN324" i="5" s="1"/>
  <c r="AO267" i="5"/>
  <c r="BL267" i="5"/>
  <c r="CH267" i="5" s="1"/>
  <c r="CH229" i="5"/>
  <c r="BL138" i="5"/>
  <c r="CH138" i="5" s="1"/>
  <c r="AO78" i="5"/>
  <c r="BM78" i="5" s="1"/>
  <c r="BL78" i="5"/>
  <c r="CH78" i="5" s="1"/>
  <c r="AO527" i="5"/>
  <c r="BM527" i="5" s="1"/>
  <c r="BL527" i="5"/>
  <c r="AO412" i="5"/>
  <c r="AP439" i="5"/>
  <c r="BN439" i="5" s="1"/>
  <c r="AO399" i="5"/>
  <c r="CH435" i="5"/>
  <c r="AP99" i="5"/>
  <c r="BN99" i="5" s="1"/>
  <c r="CH382" i="5"/>
  <c r="AO373" i="5"/>
  <c r="AO364" i="5"/>
  <c r="BM364" i="5" s="1"/>
  <c r="AO294" i="5"/>
  <c r="BM294" i="5" s="1"/>
  <c r="CH284" i="5"/>
  <c r="CH196" i="5"/>
  <c r="CH187" i="5"/>
  <c r="CH530" i="5"/>
  <c r="AO509" i="5"/>
  <c r="BM509" i="5" s="1"/>
  <c r="BL509" i="5"/>
  <c r="CH509" i="5" s="1"/>
  <c r="AO348" i="5"/>
  <c r="BM348" i="5" s="1"/>
  <c r="AO345" i="5"/>
  <c r="BM345" i="5" s="1"/>
  <c r="AO332" i="5"/>
  <c r="AO289" i="5"/>
  <c r="BM289" i="5" s="1"/>
  <c r="AO443" i="5"/>
  <c r="BM443" i="5" s="1"/>
  <c r="CH332" i="5"/>
  <c r="CH500" i="5"/>
  <c r="AO512" i="5"/>
  <c r="BM512" i="5" s="1"/>
  <c r="CH459" i="5"/>
  <c r="CH402" i="5"/>
  <c r="AP390" i="5"/>
  <c r="BN390" i="5" s="1"/>
  <c r="CH499" i="5"/>
  <c r="AO517" i="5"/>
  <c r="BM517" i="5" s="1"/>
  <c r="AP450" i="5"/>
  <c r="AO365" i="5"/>
  <c r="BM365" i="5" s="1"/>
  <c r="CH511" i="5"/>
  <c r="AP494" i="5"/>
  <c r="BN494" i="5" s="1"/>
  <c r="AO414" i="5"/>
  <c r="AO410" i="5"/>
  <c r="BM410" i="5" s="1"/>
  <c r="AO515" i="5"/>
  <c r="AO498" i="5"/>
  <c r="BM498" i="5" s="1"/>
  <c r="CH301" i="5"/>
  <c r="AO522" i="5"/>
  <c r="BM522" i="5" s="1"/>
  <c r="CH510" i="5"/>
  <c r="AP506" i="5"/>
  <c r="BN506" i="5" s="1"/>
  <c r="AO416" i="5"/>
  <c r="BM416" i="5" s="1"/>
  <c r="BL376" i="5"/>
  <c r="BL268" i="5"/>
  <c r="AP210" i="5"/>
  <c r="BN210" i="5" s="1"/>
  <c r="BM210" i="5"/>
  <c r="AO163" i="5"/>
  <c r="AO344" i="5"/>
  <c r="BM344" i="5" s="1"/>
  <c r="AO279" i="5"/>
  <c r="BM279" i="5" s="1"/>
  <c r="CH248" i="5"/>
  <c r="CH204" i="5"/>
  <c r="CH178" i="5"/>
  <c r="AO69" i="5"/>
  <c r="BM69" i="5" s="1"/>
  <c r="BL69" i="5"/>
  <c r="CH69" i="5" s="1"/>
  <c r="AO513" i="5"/>
  <c r="BM513" i="5" s="1"/>
  <c r="BL513" i="5"/>
  <c r="CH513" i="5" s="1"/>
  <c r="CH444" i="5"/>
  <c r="CH506" i="5"/>
  <c r="AO479" i="5"/>
  <c r="BM479" i="5" s="1"/>
  <c r="BL479" i="5"/>
  <c r="AO534" i="5"/>
  <c r="BM534" i="5" s="1"/>
  <c r="BL534" i="5"/>
  <c r="CH534" i="5" s="1"/>
  <c r="AO493" i="5"/>
  <c r="AO475" i="5"/>
  <c r="BM475" i="5" s="1"/>
  <c r="CH449" i="5"/>
  <c r="CH385" i="5"/>
  <c r="AO361" i="5"/>
  <c r="BL294" i="5"/>
  <c r="CH294" i="5" s="1"/>
  <c r="CH287" i="5"/>
  <c r="AO240" i="5"/>
  <c r="BM240" i="5" s="1"/>
  <c r="AO228" i="5"/>
  <c r="BM228" i="5" s="1"/>
  <c r="CH210" i="5"/>
  <c r="CH201" i="5"/>
  <c r="CH199" i="5"/>
  <c r="CH189" i="5"/>
  <c r="AO158" i="5"/>
  <c r="BM158" i="5" s="1"/>
  <c r="AO155" i="5"/>
  <c r="BM155" i="5" s="1"/>
  <c r="CH136" i="5"/>
  <c r="CH532" i="5"/>
  <c r="BL501" i="5"/>
  <c r="BL348" i="5"/>
  <c r="CH348" i="5" s="1"/>
  <c r="BL345" i="5"/>
  <c r="CH345" i="5" s="1"/>
  <c r="CH334" i="5"/>
  <c r="BL315" i="5"/>
  <c r="CH311" i="5"/>
  <c r="CH463" i="5"/>
  <c r="AO505" i="5"/>
  <c r="BM505" i="5" s="1"/>
  <c r="BM439" i="5"/>
  <c r="AO425" i="5"/>
  <c r="BM425" i="5" s="1"/>
  <c r="AO415" i="5"/>
  <c r="BM415" i="5" s="1"/>
  <c r="AO411" i="5"/>
  <c r="BM411" i="5" s="1"/>
  <c r="AO406" i="5"/>
  <c r="AO391" i="5"/>
  <c r="BM391" i="5" s="1"/>
  <c r="BL366" i="5"/>
  <c r="AO518" i="5"/>
  <c r="BM518" i="5" s="1"/>
  <c r="BL504" i="5"/>
  <c r="AO487" i="5"/>
  <c r="BM487" i="5" s="1"/>
  <c r="AO442" i="5"/>
  <c r="AO427" i="5"/>
  <c r="BM427" i="5" s="1"/>
  <c r="AO424" i="5"/>
  <c r="BM424" i="5" s="1"/>
  <c r="AO401" i="5"/>
  <c r="BM401" i="5" s="1"/>
  <c r="AO388" i="5"/>
  <c r="CH380" i="5"/>
  <c r="CH529" i="5"/>
  <c r="AO524" i="5"/>
  <c r="BN486" i="5"/>
  <c r="BM450" i="5"/>
  <c r="BL414" i="5"/>
  <c r="BL410" i="5"/>
  <c r="CH410" i="5" s="1"/>
  <c r="BM404" i="5"/>
  <c r="AO387" i="5"/>
  <c r="BM387" i="5" s="1"/>
  <c r="AP367" i="5"/>
  <c r="BL488" i="5"/>
  <c r="AO523" i="5"/>
  <c r="BM523" i="5" s="1"/>
  <c r="BL503" i="5"/>
  <c r="BL304" i="5"/>
  <c r="BL487" i="5"/>
  <c r="AO529" i="5"/>
  <c r="AO470" i="5"/>
  <c r="BM470" i="5" s="1"/>
  <c r="AO462" i="5"/>
  <c r="AO457" i="5"/>
  <c r="BM457" i="5" s="1"/>
  <c r="AO433" i="5"/>
  <c r="AO260" i="5"/>
  <c r="BM260" i="5" s="1"/>
  <c r="BL260" i="5"/>
  <c r="CH230" i="5"/>
  <c r="AO194" i="5"/>
  <c r="BL194" i="5"/>
  <c r="CH194" i="5" s="1"/>
  <c r="CH150" i="5"/>
  <c r="CH42" i="5"/>
  <c r="AO333" i="5"/>
  <c r="BM333" i="5" s="1"/>
  <c r="BL333" i="5"/>
  <c r="CH333" i="5" s="1"/>
  <c r="AO190" i="5"/>
  <c r="BM190" i="5" s="1"/>
  <c r="BL190" i="5"/>
  <c r="CH190" i="5" s="1"/>
  <c r="AO112" i="5"/>
  <c r="BL112" i="5"/>
  <c r="CH112" i="5" s="1"/>
  <c r="AO33" i="5"/>
  <c r="BL33" i="5"/>
  <c r="CH33" i="5" s="1"/>
  <c r="CD17" i="5"/>
  <c r="AO453" i="5"/>
  <c r="BM453" i="5" s="1"/>
  <c r="CH469" i="5"/>
  <c r="CH371" i="5"/>
  <c r="AO359" i="5"/>
  <c r="BM359" i="5" s="1"/>
  <c r="AO352" i="5"/>
  <c r="BM352" i="5" s="1"/>
  <c r="AO339" i="5"/>
  <c r="AO316" i="5"/>
  <c r="CH292" i="5"/>
  <c r="BL240" i="5"/>
  <c r="CH240" i="5" s="1"/>
  <c r="BL228" i="5"/>
  <c r="CH228" i="5" s="1"/>
  <c r="CH145" i="5"/>
  <c r="AO381" i="5"/>
  <c r="BM381" i="5" s="1"/>
  <c r="BL339" i="5"/>
  <c r="CH329" i="5"/>
  <c r="AO519" i="5"/>
  <c r="BM519" i="5" s="1"/>
  <c r="BL519" i="5"/>
  <c r="AO435" i="5"/>
  <c r="BM435" i="5" s="1"/>
  <c r="BL425" i="5"/>
  <c r="CH425" i="5" s="1"/>
  <c r="CH368" i="5"/>
  <c r="CH512" i="5"/>
  <c r="AP384" i="5"/>
  <c r="BL517" i="5"/>
  <c r="AO525" i="5"/>
  <c r="BM525" i="5" s="1"/>
  <c r="BL525" i="5"/>
  <c r="AP482" i="5"/>
  <c r="BM482" i="5"/>
  <c r="AO421" i="5"/>
  <c r="BM421" i="5" s="1"/>
  <c r="AO418" i="5"/>
  <c r="BM418" i="5" s="1"/>
  <c r="AO393" i="5"/>
  <c r="BM393" i="5" s="1"/>
  <c r="AQ486" i="5"/>
  <c r="BL454" i="5"/>
  <c r="CH454" i="5" s="1"/>
  <c r="AO438" i="5"/>
  <c r="AO434" i="5"/>
  <c r="BM434" i="5" s="1"/>
  <c r="AO430" i="5"/>
  <c r="BL421" i="5"/>
  <c r="AP404" i="5"/>
  <c r="AO400" i="5"/>
  <c r="BM400" i="5" s="1"/>
  <c r="AO398" i="5"/>
  <c r="BL365" i="5"/>
  <c r="BM506" i="5"/>
  <c r="AO530" i="5"/>
  <c r="BL515" i="5"/>
  <c r="CH482" i="5"/>
  <c r="AO441" i="5"/>
  <c r="BM441" i="5" s="1"/>
  <c r="CH325" i="5"/>
  <c r="CH312" i="5"/>
  <c r="BL496" i="5"/>
  <c r="CH522" i="5"/>
  <c r="AP502" i="5"/>
  <c r="BN502" i="5" s="1"/>
  <c r="AO478" i="5"/>
  <c r="AO466" i="5"/>
  <c r="AO437" i="5"/>
  <c r="BM437" i="5" s="1"/>
  <c r="BL408" i="5"/>
  <c r="BL383" i="5"/>
  <c r="AO317" i="5"/>
  <c r="BM317" i="5" s="1"/>
  <c r="BL317" i="5"/>
  <c r="CH173" i="5"/>
  <c r="AO48" i="5"/>
  <c r="BL48" i="5"/>
  <c r="AO286" i="5"/>
  <c r="AO188" i="5"/>
  <c r="BL188" i="5"/>
  <c r="CH188" i="5" s="1"/>
  <c r="AO157" i="5"/>
  <c r="BM157" i="5" s="1"/>
  <c r="BL157" i="5"/>
  <c r="CH157" i="5" s="1"/>
  <c r="AO419" i="5"/>
  <c r="CH456" i="5"/>
  <c r="AO520" i="5"/>
  <c r="BL520" i="5"/>
  <c r="AO349" i="5"/>
  <c r="BM349" i="5" s="1"/>
  <c r="BL464" i="5"/>
  <c r="AO472" i="5"/>
  <c r="BM472" i="5" s="1"/>
  <c r="BX17" i="5"/>
  <c r="CH450" i="5"/>
  <c r="BL477" i="5"/>
  <c r="AO497" i="5"/>
  <c r="BM497" i="5" s="1"/>
  <c r="BL497" i="5"/>
  <c r="BL475" i="5"/>
  <c r="AO357" i="5"/>
  <c r="BM357" i="5" s="1"/>
  <c r="BL352" i="5"/>
  <c r="BL349" i="5"/>
  <c r="AO329" i="5"/>
  <c r="BM329" i="5" s="1"/>
  <c r="BL316" i="5"/>
  <c r="AO311" i="5"/>
  <c r="BM311" i="5" s="1"/>
  <c r="CH300" i="5"/>
  <c r="CH297" i="5"/>
  <c r="AO264" i="5"/>
  <c r="CH253" i="5"/>
  <c r="CH224" i="5"/>
  <c r="BL158" i="5"/>
  <c r="BL155" i="5"/>
  <c r="CH155" i="5" s="1"/>
  <c r="CH148" i="5"/>
  <c r="BL381" i="5"/>
  <c r="AO375" i="5"/>
  <c r="BM375" i="5" s="1"/>
  <c r="AO368" i="5"/>
  <c r="BL359" i="5"/>
  <c r="CH357" i="5"/>
  <c r="BL465" i="5"/>
  <c r="BL505" i="5"/>
  <c r="AO459" i="5"/>
  <c r="BM459" i="5" s="1"/>
  <c r="CH428" i="5"/>
  <c r="CH415" i="5"/>
  <c r="BL411" i="5"/>
  <c r="CH406" i="5"/>
  <c r="CH391" i="5"/>
  <c r="BL375" i="5"/>
  <c r="BL518" i="5"/>
  <c r="AO532" i="5"/>
  <c r="BM532" i="5" s="1"/>
  <c r="AO469" i="5"/>
  <c r="CH443" i="5"/>
  <c r="BM431" i="5"/>
  <c r="BM380" i="5"/>
  <c r="AO491" i="5"/>
  <c r="BM491" i="5" s="1"/>
  <c r="AO476" i="5"/>
  <c r="BM476" i="5" s="1"/>
  <c r="CH431" i="5"/>
  <c r="BL424" i="5"/>
  <c r="BL418" i="5"/>
  <c r="CH401" i="5"/>
  <c r="CH390" i="5"/>
  <c r="CH388" i="5"/>
  <c r="CH384" i="5"/>
  <c r="CH476" i="5"/>
  <c r="AP445" i="5"/>
  <c r="BN445" i="5" s="1"/>
  <c r="BL438" i="5"/>
  <c r="BL434" i="5"/>
  <c r="CH430" i="5"/>
  <c r="BL427" i="5"/>
  <c r="CH400" i="5"/>
  <c r="BL398" i="5"/>
  <c r="BL393" i="5"/>
  <c r="CH387" i="5"/>
  <c r="AP379" i="5"/>
  <c r="BN379" i="5" s="1"/>
  <c r="AO377" i="5"/>
  <c r="BM377" i="5" s="1"/>
  <c r="BL514" i="5"/>
  <c r="BL523" i="5"/>
  <c r="AO447" i="5"/>
  <c r="BM447" i="5" s="1"/>
  <c r="CH441" i="5"/>
  <c r="AO426" i="5"/>
  <c r="BM426" i="5" s="1"/>
  <c r="BL426" i="5"/>
  <c r="CH426" i="5" s="1"/>
  <c r="AO535" i="5"/>
  <c r="BM535" i="5" s="1"/>
  <c r="CH498" i="5"/>
  <c r="AO481" i="5"/>
  <c r="BM481" i="5" s="1"/>
  <c r="BL470" i="5"/>
  <c r="AP468" i="5"/>
  <c r="CH462" i="5"/>
  <c r="CH457" i="5"/>
  <c r="AP449" i="5"/>
  <c r="BN449" i="5" s="1"/>
  <c r="CH437" i="5"/>
  <c r="CH433" i="5"/>
  <c r="AP429" i="5"/>
  <c r="BN429" i="5" s="1"/>
  <c r="AO354" i="5"/>
  <c r="AO178" i="5"/>
  <c r="BM178" i="5" s="1"/>
  <c r="CH106" i="5"/>
  <c r="BM99" i="5"/>
  <c r="BL279" i="5"/>
  <c r="CH279" i="5" s="1"/>
  <c r="BL186" i="5"/>
  <c r="AO154" i="5"/>
  <c r="BM154" i="5" s="1"/>
  <c r="BL154" i="5"/>
  <c r="AO115" i="5"/>
  <c r="BM115" i="5" s="1"/>
  <c r="BL115" i="5"/>
  <c r="BL81" i="5"/>
  <c r="AO73" i="5"/>
  <c r="BL73" i="5"/>
  <c r="CH73" i="5" s="1"/>
  <c r="AO363" i="5"/>
  <c r="BM363" i="5" s="1"/>
  <c r="AO353" i="5"/>
  <c r="BM353" i="5" s="1"/>
  <c r="BL296" i="5"/>
  <c r="AO262" i="5"/>
  <c r="AO259" i="5"/>
  <c r="BM259" i="5" s="1"/>
  <c r="AO243" i="5"/>
  <c r="CH223" i="5"/>
  <c r="CH219" i="5"/>
  <c r="AO133" i="5"/>
  <c r="BM133" i="5" s="1"/>
  <c r="CH265" i="5"/>
  <c r="AO225" i="5"/>
  <c r="AO213" i="5"/>
  <c r="AO207" i="5"/>
  <c r="BM207" i="5" s="1"/>
  <c r="CH183" i="5"/>
  <c r="CH162" i="5"/>
  <c r="AO351" i="5"/>
  <c r="BM351" i="5" s="1"/>
  <c r="AO342" i="5"/>
  <c r="BL331" i="5"/>
  <c r="CH310" i="5"/>
  <c r="AP261" i="5"/>
  <c r="BN261" i="5" s="1"/>
  <c r="BL247" i="5"/>
  <c r="BL225" i="5"/>
  <c r="CH225" i="5" s="1"/>
  <c r="AO216" i="5"/>
  <c r="BM216" i="5" s="1"/>
  <c r="AP192" i="5"/>
  <c r="AO137" i="5"/>
  <c r="AP124" i="5"/>
  <c r="BN124" i="5" s="1"/>
  <c r="BL102" i="5"/>
  <c r="CH102" i="5" s="1"/>
  <c r="CH68" i="5"/>
  <c r="AP65" i="5"/>
  <c r="AO63" i="5"/>
  <c r="BM63" i="5" s="1"/>
  <c r="AO55" i="5"/>
  <c r="AO46" i="5"/>
  <c r="AO370" i="5"/>
  <c r="AO358" i="5"/>
  <c r="AO321" i="5"/>
  <c r="BM321" i="5" s="1"/>
  <c r="AO309" i="5"/>
  <c r="BM309" i="5" s="1"/>
  <c r="CH306" i="5"/>
  <c r="CH246" i="5"/>
  <c r="CH127" i="5"/>
  <c r="AO113" i="5"/>
  <c r="BM113" i="5" s="1"/>
  <c r="CH65" i="5"/>
  <c r="AO57" i="5"/>
  <c r="BM57" i="5" s="1"/>
  <c r="AO40" i="5"/>
  <c r="AO340" i="5"/>
  <c r="BM340" i="5" s="1"/>
  <c r="CH171" i="5"/>
  <c r="AO116" i="5"/>
  <c r="AP371" i="5"/>
  <c r="BN371" i="5" s="1"/>
  <c r="AO257" i="5"/>
  <c r="BM257" i="5" s="1"/>
  <c r="AO244" i="5"/>
  <c r="BM244" i="5" s="1"/>
  <c r="AO230" i="5"/>
  <c r="BM230" i="5" s="1"/>
  <c r="CH60" i="5"/>
  <c r="CH45" i="5"/>
  <c r="AO193" i="5"/>
  <c r="BM193" i="5" s="1"/>
  <c r="AO165" i="5"/>
  <c r="BM165" i="5" s="1"/>
  <c r="BL353" i="5"/>
  <c r="CH353" i="5" s="1"/>
  <c r="AO347" i="5"/>
  <c r="BM347" i="5" s="1"/>
  <c r="AO288" i="5"/>
  <c r="BM288" i="5" s="1"/>
  <c r="AO285" i="5"/>
  <c r="BM285" i="5" s="1"/>
  <c r="AO282" i="5"/>
  <c r="BL259" i="5"/>
  <c r="CH259" i="5" s="1"/>
  <c r="BL243" i="5"/>
  <c r="CH243" i="5" s="1"/>
  <c r="CH235" i="5"/>
  <c r="AP175" i="5"/>
  <c r="AO162" i="5"/>
  <c r="BM162" i="5" s="1"/>
  <c r="AP152" i="5"/>
  <c r="CH146" i="5"/>
  <c r="CH144" i="5"/>
  <c r="AP128" i="5"/>
  <c r="BN128" i="5" s="1"/>
  <c r="AO123" i="5"/>
  <c r="AO80" i="5"/>
  <c r="BM80" i="5" s="1"/>
  <c r="AO75" i="5"/>
  <c r="BM75" i="5" s="1"/>
  <c r="AO66" i="5"/>
  <c r="BM66" i="5" s="1"/>
  <c r="BL234" i="5"/>
  <c r="CH213" i="5"/>
  <c r="BL207" i="5"/>
  <c r="CH207" i="5" s="1"/>
  <c r="BL200" i="5"/>
  <c r="CH200" i="5" s="1"/>
  <c r="BL198" i="5"/>
  <c r="CH198" i="5" s="1"/>
  <c r="CH195" i="5"/>
  <c r="CH185" i="5"/>
  <c r="AQ148" i="5"/>
  <c r="BO148" i="5" s="1"/>
  <c r="BL133" i="5"/>
  <c r="AP131" i="5"/>
  <c r="BN131" i="5" s="1"/>
  <c r="BM117" i="5"/>
  <c r="BL342" i="5"/>
  <c r="CH342" i="5" s="1"/>
  <c r="BL335" i="5"/>
  <c r="BL299" i="5"/>
  <c r="CH281" i="5"/>
  <c r="AO255" i="5"/>
  <c r="BM255" i="5" s="1"/>
  <c r="CH250" i="5"/>
  <c r="BL237" i="5"/>
  <c r="BL216" i="5"/>
  <c r="AO177" i="5"/>
  <c r="BM177" i="5" s="1"/>
  <c r="AO174" i="5"/>
  <c r="BM174" i="5" s="1"/>
  <c r="CH143" i="5"/>
  <c r="AO135" i="5"/>
  <c r="BM135" i="5" s="1"/>
  <c r="AO122" i="5"/>
  <c r="BM122" i="5" s="1"/>
  <c r="AP341" i="5"/>
  <c r="AO330" i="5"/>
  <c r="BM330" i="5" s="1"/>
  <c r="AO322" i="5"/>
  <c r="BM322" i="5" s="1"/>
  <c r="AO313" i="5"/>
  <c r="BM313" i="5" s="1"/>
  <c r="AP275" i="5"/>
  <c r="BN275" i="5" s="1"/>
  <c r="AP258" i="5"/>
  <c r="AP224" i="5"/>
  <c r="BN224" i="5" s="1"/>
  <c r="AP218" i="5"/>
  <c r="AP187" i="5"/>
  <c r="BL107" i="5"/>
  <c r="BL104" i="5"/>
  <c r="BL63" i="5"/>
  <c r="CH55" i="5"/>
  <c r="BM52" i="5"/>
  <c r="BL46" i="5"/>
  <c r="CH46" i="5" s="1"/>
  <c r="BL370" i="5"/>
  <c r="CH341" i="5"/>
  <c r="BL309" i="5"/>
  <c r="CH309" i="5" s="1"/>
  <c r="BL303" i="5"/>
  <c r="BL270" i="5"/>
  <c r="AO101" i="5"/>
  <c r="BM101" i="5" s="1"/>
  <c r="BL43" i="5"/>
  <c r="BL40" i="5"/>
  <c r="AO374" i="5"/>
  <c r="BM374" i="5" s="1"/>
  <c r="AO350" i="5"/>
  <c r="BL340" i="5"/>
  <c r="AO191" i="5"/>
  <c r="BM191" i="5" s="1"/>
  <c r="AP166" i="5"/>
  <c r="BN166" i="5" s="1"/>
  <c r="AO126" i="5"/>
  <c r="BM126" i="5" s="1"/>
  <c r="AO121" i="5"/>
  <c r="BM121" i="5" s="1"/>
  <c r="BL116" i="5"/>
  <c r="CH116" i="5" s="1"/>
  <c r="AP106" i="5"/>
  <c r="BN106" i="5" s="1"/>
  <c r="BL92" i="5"/>
  <c r="BL76" i="5"/>
  <c r="AO336" i="5"/>
  <c r="CH251" i="5"/>
  <c r="AP160" i="5"/>
  <c r="AO120" i="5"/>
  <c r="BM120" i="5" s="1"/>
  <c r="AO96" i="5"/>
  <c r="BM96" i="5" s="1"/>
  <c r="AP64" i="5"/>
  <c r="BL140" i="5"/>
  <c r="BL120" i="5"/>
  <c r="CH120" i="5" s="1"/>
  <c r="AP117" i="5"/>
  <c r="BN117" i="5" s="1"/>
  <c r="AO108" i="5"/>
  <c r="BM98" i="5"/>
  <c r="CH356" i="5"/>
  <c r="BL351" i="5"/>
  <c r="CH255" i="5"/>
  <c r="CH177" i="5"/>
  <c r="AO172" i="5"/>
  <c r="CH128" i="5"/>
  <c r="BM306" i="5"/>
  <c r="BL271" i="5"/>
  <c r="CH271" i="5" s="1"/>
  <c r="AO249" i="5"/>
  <c r="BL222" i="5"/>
  <c r="CH222" i="5" s="1"/>
  <c r="AO212" i="5"/>
  <c r="BM212" i="5" s="1"/>
  <c r="AO206" i="5"/>
  <c r="BM206" i="5" s="1"/>
  <c r="AO203" i="5"/>
  <c r="BM203" i="5" s="1"/>
  <c r="BM182" i="5"/>
  <c r="BM164" i="5"/>
  <c r="BM124" i="5"/>
  <c r="BL49" i="5"/>
  <c r="CH49" i="5" s="1"/>
  <c r="BL321" i="5"/>
  <c r="CH321" i="5" s="1"/>
  <c r="CH52" i="5"/>
  <c r="BM44" i="5"/>
  <c r="CH374" i="5"/>
  <c r="AP325" i="5"/>
  <c r="BN325" i="5" s="1"/>
  <c r="BL202" i="5"/>
  <c r="CH202" i="5" s="1"/>
  <c r="BL191" i="5"/>
  <c r="CH191" i="5" s="1"/>
  <c r="AO153" i="5"/>
  <c r="BM153" i="5" s="1"/>
  <c r="BL121" i="5"/>
  <c r="CH121" i="5" s="1"/>
  <c r="BL118" i="5"/>
  <c r="BL113" i="5"/>
  <c r="BL101" i="5"/>
  <c r="CH101" i="5" s="1"/>
  <c r="AP307" i="5"/>
  <c r="CH285" i="5"/>
  <c r="CH282" i="5"/>
  <c r="CH165" i="5"/>
  <c r="AO105" i="5"/>
  <c r="BM105" i="5" s="1"/>
  <c r="CH80" i="5"/>
  <c r="AO61" i="5"/>
  <c r="BM61" i="5" s="1"/>
  <c r="AO59" i="5"/>
  <c r="AO50" i="5"/>
  <c r="CH123" i="5"/>
  <c r="AO111" i="5"/>
  <c r="BM111" i="5" s="1"/>
  <c r="BL108" i="5"/>
  <c r="CH108" i="5" s="1"/>
  <c r="BL105" i="5"/>
  <c r="AP98" i="5"/>
  <c r="BN98" i="5" s="1"/>
  <c r="AO90" i="5"/>
  <c r="BM90" i="5" s="1"/>
  <c r="AO47" i="5"/>
  <c r="AO169" i="5"/>
  <c r="BM169" i="5" s="1"/>
  <c r="CH131" i="5"/>
  <c r="AP119" i="5"/>
  <c r="BN119" i="5" s="1"/>
  <c r="AO114" i="5"/>
  <c r="BM114" i="5" s="1"/>
  <c r="AO110" i="5"/>
  <c r="BM110" i="5" s="1"/>
  <c r="CH330" i="5"/>
  <c r="CH322" i="5"/>
  <c r="CH313" i="5"/>
  <c r="BL291" i="5"/>
  <c r="AP287" i="5"/>
  <c r="BM246" i="5"/>
  <c r="CH206" i="5"/>
  <c r="BM197" i="5"/>
  <c r="AP182" i="5"/>
  <c r="BM156" i="5"/>
  <c r="AO142" i="5"/>
  <c r="BM142" i="5" s="1"/>
  <c r="AO139" i="5"/>
  <c r="BM139" i="5" s="1"/>
  <c r="BL122" i="5"/>
  <c r="CH110" i="5"/>
  <c r="AO209" i="5"/>
  <c r="AP176" i="5"/>
  <c r="AP97" i="5"/>
  <c r="BN97" i="5" s="1"/>
  <c r="BL358" i="5"/>
  <c r="CH350" i="5"/>
  <c r="AO318" i="5"/>
  <c r="BM318" i="5" s="1"/>
  <c r="AO252" i="5"/>
  <c r="AO245" i="5"/>
  <c r="BM245" i="5" s="1"/>
  <c r="AO220" i="5"/>
  <c r="AO215" i="5"/>
  <c r="AO211" i="5"/>
  <c r="BM211" i="5" s="1"/>
  <c r="AP181" i="5"/>
  <c r="AP150" i="5"/>
  <c r="BN150" i="5" s="1"/>
  <c r="AO147" i="5"/>
  <c r="BM147" i="5" s="1"/>
  <c r="BL130" i="5"/>
  <c r="BL126" i="5"/>
  <c r="AO54" i="5"/>
  <c r="CH96" i="5"/>
  <c r="AO56" i="5"/>
  <c r="BM56" i="5" s="1"/>
  <c r="AP44" i="5"/>
  <c r="AO331" i="5"/>
  <c r="BM331" i="5" s="1"/>
  <c r="BM64" i="5"/>
  <c r="AO167" i="5"/>
  <c r="CH117" i="5"/>
  <c r="AO107" i="5"/>
  <c r="BM107" i="5" s="1"/>
  <c r="AO58" i="5"/>
  <c r="BM58" i="5" s="1"/>
  <c r="AO362" i="5"/>
  <c r="BM362" i="5" s="1"/>
  <c r="AP355" i="5"/>
  <c r="BN355" i="5" s="1"/>
  <c r="CH249" i="5"/>
  <c r="AP246" i="5"/>
  <c r="BN246" i="5" s="1"/>
  <c r="CH212" i="5"/>
  <c r="CH203" i="5"/>
  <c r="AP197" i="5"/>
  <c r="BL169" i="5"/>
  <c r="CH169" i="5" s="1"/>
  <c r="CH167" i="5"/>
  <c r="BL137" i="5"/>
  <c r="BL135" i="5"/>
  <c r="AO236" i="5"/>
  <c r="BM236" i="5" s="1"/>
  <c r="AO221" i="5"/>
  <c r="AO205" i="5"/>
  <c r="BM205" i="5" s="1"/>
  <c r="AP184" i="5"/>
  <c r="AQ168" i="5"/>
  <c r="BO168" i="5" s="1"/>
  <c r="AO92" i="5"/>
  <c r="BM92" i="5" s="1"/>
  <c r="AO85" i="5"/>
  <c r="AO76" i="5"/>
  <c r="BL318" i="5"/>
  <c r="CH318" i="5" s="1"/>
  <c r="AP312" i="5"/>
  <c r="AO302" i="5"/>
  <c r="AO283" i="5"/>
  <c r="BM283" i="5" s="1"/>
  <c r="AO274" i="5"/>
  <c r="BM274" i="5" s="1"/>
  <c r="AO269" i="5"/>
  <c r="AO263" i="5"/>
  <c r="BL209" i="5"/>
  <c r="CH205" i="5"/>
  <c r="BM176" i="5"/>
  <c r="BL153" i="5"/>
  <c r="AO67" i="5"/>
  <c r="BM67" i="5" s="1"/>
  <c r="BL54" i="5"/>
  <c r="CH54" i="5" s="1"/>
  <c r="CH423" i="5"/>
  <c r="CH328" i="5"/>
  <c r="CH181" i="5"/>
  <c r="AO129" i="5"/>
  <c r="BM129" i="5" s="1"/>
  <c r="AO100" i="5"/>
  <c r="BM100" i="5" s="1"/>
  <c r="CH354" i="5"/>
  <c r="CH286" i="5"/>
  <c r="CH277" i="5"/>
  <c r="BL257" i="5"/>
  <c r="CH257" i="5" s="1"/>
  <c r="AO251" i="5"/>
  <c r="BM251" i="5" s="1"/>
  <c r="AO248" i="5"/>
  <c r="AO238" i="5"/>
  <c r="AO146" i="5"/>
  <c r="BM146" i="5" s="1"/>
  <c r="AO132" i="5"/>
  <c r="BL129" i="5"/>
  <c r="CH91" i="5"/>
  <c r="CH84" i="5"/>
  <c r="AO53" i="5"/>
  <c r="BM53" i="5" s="1"/>
  <c r="AO185" i="5"/>
  <c r="BM185" i="5" s="1"/>
  <c r="CH99" i="5"/>
  <c r="BL59" i="5"/>
  <c r="BL53" i="5"/>
  <c r="CH53" i="5" s="1"/>
  <c r="CH50" i="5"/>
  <c r="AO41" i="5"/>
  <c r="BM41" i="5" s="1"/>
  <c r="BL41" i="5"/>
  <c r="CH41" i="5" s="1"/>
  <c r="AO378" i="5"/>
  <c r="AO356" i="5"/>
  <c r="BM356" i="5" s="1"/>
  <c r="AO343" i="5"/>
  <c r="BM343" i="5" s="1"/>
  <c r="BL336" i="5"/>
  <c r="CH336" i="5" s="1"/>
  <c r="AO327" i="5"/>
  <c r="BM327" i="5" s="1"/>
  <c r="AO323" i="5"/>
  <c r="AO310" i="5"/>
  <c r="AO295" i="5"/>
  <c r="BM295" i="5" s="1"/>
  <c r="AO281" i="5"/>
  <c r="BM281" i="5" s="1"/>
  <c r="AO256" i="5"/>
  <c r="BM256" i="5" s="1"/>
  <c r="BL111" i="5"/>
  <c r="CH90" i="5"/>
  <c r="AO77" i="5"/>
  <c r="BM77" i="5" s="1"/>
  <c r="BL66" i="5"/>
  <c r="CH66" i="5" s="1"/>
  <c r="BL47" i="5"/>
  <c r="AP164" i="5"/>
  <c r="BN164" i="5" s="1"/>
  <c r="AP156" i="5"/>
  <c r="BL114" i="5"/>
  <c r="AO102" i="5"/>
  <c r="AO89" i="5"/>
  <c r="AO83" i="5"/>
  <c r="AO71" i="5"/>
  <c r="BL58" i="5"/>
  <c r="AP52" i="5"/>
  <c r="BN52" i="5" s="1"/>
  <c r="AO32" i="5"/>
  <c r="BL362" i="5"/>
  <c r="CH362" i="5" s="1"/>
  <c r="BM355" i="5"/>
  <c r="AP284" i="5"/>
  <c r="BM192" i="5"/>
  <c r="AP179" i="5"/>
  <c r="BL172" i="5"/>
  <c r="CH172" i="5" s="1"/>
  <c r="BL142" i="5"/>
  <c r="CH139" i="5"/>
  <c r="AO86" i="5"/>
  <c r="BM86" i="5" s="1"/>
  <c r="CH231" i="5"/>
  <c r="CH218" i="5"/>
  <c r="AO202" i="5"/>
  <c r="BM202" i="5" s="1"/>
  <c r="CH192" i="5"/>
  <c r="AP161" i="5"/>
  <c r="BN161" i="5" s="1"/>
  <c r="AO159" i="5"/>
  <c r="AO151" i="5"/>
  <c r="AO141" i="5"/>
  <c r="BM141" i="5" s="1"/>
  <c r="CH79" i="5"/>
  <c r="AO74" i="5"/>
  <c r="BM74" i="5" s="1"/>
  <c r="AO308" i="5"/>
  <c r="BM308" i="5" s="1"/>
  <c r="AO293" i="5"/>
  <c r="BM293" i="5" s="1"/>
  <c r="BL283" i="5"/>
  <c r="CH283" i="5" s="1"/>
  <c r="BL274" i="5"/>
  <c r="CH274" i="5" s="1"/>
  <c r="BL269" i="5"/>
  <c r="CH269" i="5" s="1"/>
  <c r="BL263" i="5"/>
  <c r="CH263" i="5" s="1"/>
  <c r="CH252" i="5"/>
  <c r="CH245" i="5"/>
  <c r="CH220" i="5"/>
  <c r="CH215" i="5"/>
  <c r="CH211" i="5"/>
  <c r="CH147" i="5"/>
  <c r="CH141" i="5"/>
  <c r="BL57" i="5"/>
  <c r="AP45" i="5"/>
  <c r="CH184" i="5"/>
  <c r="AO109" i="5"/>
  <c r="BM109" i="5" s="1"/>
  <c r="BL100" i="5"/>
  <c r="AO91" i="5"/>
  <c r="BM91" i="5" s="1"/>
  <c r="AO51" i="5"/>
  <c r="BM51" i="5" s="1"/>
  <c r="AO42" i="5"/>
  <c r="CH238" i="5"/>
  <c r="AO235" i="5"/>
  <c r="AO229" i="5"/>
  <c r="AO144" i="5"/>
  <c r="BM144" i="5" s="1"/>
  <c r="BL132" i="5"/>
  <c r="BL109" i="5"/>
  <c r="AP300" i="5"/>
  <c r="BN300" i="5" s="1"/>
  <c r="AO223" i="5"/>
  <c r="AO219" i="5"/>
  <c r="BM219" i="5" s="1"/>
  <c r="AO208" i="5"/>
  <c r="BM208" i="5" s="1"/>
  <c r="AO200" i="5"/>
  <c r="BM200" i="5" s="1"/>
  <c r="AO183" i="5"/>
  <c r="BL61" i="5"/>
  <c r="CH378" i="5"/>
  <c r="BL363" i="5"/>
  <c r="CH363" i="5" s="1"/>
  <c r="BL347" i="5"/>
  <c r="CH343" i="5"/>
  <c r="BL327" i="5"/>
  <c r="CH327" i="5" s="1"/>
  <c r="CH323" i="5"/>
  <c r="BL295" i="5"/>
  <c r="BL288" i="5"/>
  <c r="CH288" i="5" s="1"/>
  <c r="AO276" i="5"/>
  <c r="AO265" i="5"/>
  <c r="BM265" i="5" s="1"/>
  <c r="AO250" i="5"/>
  <c r="BM250" i="5" s="1"/>
  <c r="CH77" i="5"/>
  <c r="BL75" i="5"/>
  <c r="BL56" i="5"/>
  <c r="AP306" i="5"/>
  <c r="BN306" i="5" s="1"/>
  <c r="AO271" i="5"/>
  <c r="BM271" i="5" s="1"/>
  <c r="BL71" i="5"/>
  <c r="CH71" i="5" s="1"/>
  <c r="AO49" i="5"/>
  <c r="AP346" i="5"/>
  <c r="BN346" i="5" s="1"/>
  <c r="AO93" i="5"/>
  <c r="BM93" i="5" s="1"/>
  <c r="BL83" i="5"/>
  <c r="CH83" i="5" s="1"/>
  <c r="AP79" i="5"/>
  <c r="AO68" i="5"/>
  <c r="AO254" i="5"/>
  <c r="BM254" i="5" s="1"/>
  <c r="CH242" i="5"/>
  <c r="BL236" i="5"/>
  <c r="BL221" i="5"/>
  <c r="CH221" i="5" s="1"/>
  <c r="CH164" i="5"/>
  <c r="BL159" i="5"/>
  <c r="CH159" i="5" s="1"/>
  <c r="CH156" i="5"/>
  <c r="CH151" i="5"/>
  <c r="AO130" i="5"/>
  <c r="BM130" i="5" s="1"/>
  <c r="AO127" i="5"/>
  <c r="BM127" i="5" s="1"/>
  <c r="BL85" i="5"/>
  <c r="AO70" i="5"/>
  <c r="AO62" i="5"/>
  <c r="BM62" i="5" s="1"/>
  <c r="BL308" i="5"/>
  <c r="CH308" i="5" s="1"/>
  <c r="BL302" i="5"/>
  <c r="BL293" i="5"/>
  <c r="CH293" i="5" s="1"/>
  <c r="CH254" i="5"/>
  <c r="AP173" i="5"/>
  <c r="BN173" i="5" s="1"/>
  <c r="AO171" i="5"/>
  <c r="BM171" i="5" s="1"/>
  <c r="BL70" i="5"/>
  <c r="BL67" i="5"/>
  <c r="CH67" i="5" s="1"/>
  <c r="CH62" i="5"/>
  <c r="AO296" i="5"/>
  <c r="AP292" i="5"/>
  <c r="BN292" i="5" s="1"/>
  <c r="CH208" i="5"/>
  <c r="AP180" i="5"/>
  <c r="AO140" i="5"/>
  <c r="BL262" i="5"/>
  <c r="CH256" i="5"/>
  <c r="AO247" i="5"/>
  <c r="AO234" i="5"/>
  <c r="BM234" i="5" s="1"/>
  <c r="AO198" i="5"/>
  <c r="AO195" i="5"/>
  <c r="BM195" i="5" s="1"/>
  <c r="AO335" i="5"/>
  <c r="BM335" i="5" s="1"/>
  <c r="AO299" i="5"/>
  <c r="AO291" i="5"/>
  <c r="BM291" i="5" s="1"/>
  <c r="CH276" i="5"/>
  <c r="BM261" i="5"/>
  <c r="AP242" i="5"/>
  <c r="BN242" i="5" s="1"/>
  <c r="AO237" i="5"/>
  <c r="BM237" i="5" s="1"/>
  <c r="AO222" i="5"/>
  <c r="BM222" i="5" s="1"/>
  <c r="CH160" i="5"/>
  <c r="CH152" i="5"/>
  <c r="AP145" i="5"/>
  <c r="BN145" i="5" s="1"/>
  <c r="AO143" i="5"/>
  <c r="BM143" i="5" s="1"/>
  <c r="CH98" i="5"/>
  <c r="CH87" i="5"/>
  <c r="CH64" i="5"/>
  <c r="AP280" i="5"/>
  <c r="BN280" i="5" s="1"/>
  <c r="AP231" i="5"/>
  <c r="BN231" i="5" s="1"/>
  <c r="AP189" i="5"/>
  <c r="BN189" i="5" s="1"/>
  <c r="BL174" i="5"/>
  <c r="AO104" i="5"/>
  <c r="CH93" i="5"/>
  <c r="BL89" i="5"/>
  <c r="CH86" i="5"/>
  <c r="BM65" i="5"/>
  <c r="AO303" i="5"/>
  <c r="BM303" i="5" s="1"/>
  <c r="AO270" i="5"/>
  <c r="BM270" i="5" s="1"/>
  <c r="CH258" i="5"/>
  <c r="CH197" i="5"/>
  <c r="AO118" i="5"/>
  <c r="BM118" i="5" s="1"/>
  <c r="AP60" i="5"/>
  <c r="AO43" i="5"/>
  <c r="BN168" i="5"/>
  <c r="BL74" i="5"/>
  <c r="AS16" i="5"/>
  <c r="BP16" i="5"/>
  <c r="AO28" i="5"/>
  <c r="BL28" i="5"/>
  <c r="CH28" i="5" s="1"/>
  <c r="AO20" i="5"/>
  <c r="BL27" i="5"/>
  <c r="CH27" i="5" s="1"/>
  <c r="AO27" i="5"/>
  <c r="BL20" i="5"/>
  <c r="CH20" i="5" s="1"/>
  <c r="AO23" i="5"/>
  <c r="BM23" i="5" s="1"/>
  <c r="AO22" i="5"/>
  <c r="AW18" i="5"/>
  <c r="BU18" i="5" s="1"/>
  <c r="C14" i="9" l="1"/>
  <c r="DP14" i="9" a="1"/>
  <c r="DP14" i="9" s="1"/>
  <c r="CS14" i="9" a="1"/>
  <c r="CS14" i="9" s="1"/>
  <c r="CR14" i="9" a="1"/>
  <c r="CR14" i="9" s="1"/>
  <c r="D14" i="9"/>
  <c r="BU14" i="9" a="1"/>
  <c r="BU14" i="9" s="1"/>
  <c r="I14" i="9" a="1"/>
  <c r="I14" i="9" s="1"/>
  <c r="H12" i="7" a="1"/>
  <c r="H12" i="7" s="1"/>
  <c r="AG12" i="7" s="1" a="1"/>
  <c r="AG12" i="7" s="1"/>
  <c r="CI25" i="5"/>
  <c r="C13" i="7"/>
  <c r="B14" i="7" s="1"/>
  <c r="D13" i="7"/>
  <c r="I13" i="7" a="1"/>
  <c r="I13" i="7" s="1"/>
  <c r="D13" i="15"/>
  <c r="CJ25" i="5"/>
  <c r="C14" i="15"/>
  <c r="B15" i="15" s="1"/>
  <c r="CI21" i="5"/>
  <c r="CJ19" i="5"/>
  <c r="CI26" i="5"/>
  <c r="CI29" i="5"/>
  <c r="CJ17" i="5"/>
  <c r="CJ26" i="5"/>
  <c r="CI19" i="5"/>
  <c r="CJ21" i="5"/>
  <c r="CI17" i="5"/>
  <c r="CJ29" i="5"/>
  <c r="CT12" i="11" a="1"/>
  <c r="CT12" i="11" s="1"/>
  <c r="F12" i="11"/>
  <c r="DR12" i="11" a="1"/>
  <c r="DR12" i="11" s="1"/>
  <c r="BW12" i="11" a="1"/>
  <c r="BW12" i="11" s="1"/>
  <c r="J12" i="11" a="1"/>
  <c r="J12" i="11" s="1"/>
  <c r="D14" i="11"/>
  <c r="K14" i="11" s="1" a="1"/>
  <c r="K14" i="11" s="1"/>
  <c r="CU12" i="11" a="1"/>
  <c r="CU12" i="11" s="1"/>
  <c r="AG12" i="9" a="1"/>
  <c r="AG12" i="9" s="1"/>
  <c r="J12" i="9" a="1"/>
  <c r="J12" i="9" s="1"/>
  <c r="H13" i="9" a="1"/>
  <c r="H13" i="9" s="1"/>
  <c r="H14" i="9" a="1"/>
  <c r="H14" i="9" s="1"/>
  <c r="B15" i="9"/>
  <c r="AP87" i="5"/>
  <c r="BN87" i="5" s="1"/>
  <c r="AP301" i="5"/>
  <c r="AQ301" i="5" s="1"/>
  <c r="BO301" i="5" s="1"/>
  <c r="CH515" i="5"/>
  <c r="CH273" i="5"/>
  <c r="CH262" i="5"/>
  <c r="CH56" i="5"/>
  <c r="CH129" i="5"/>
  <c r="CH351" i="5"/>
  <c r="CH331" i="5"/>
  <c r="CH115" i="5"/>
  <c r="CH424" i="5"/>
  <c r="CH411" i="5"/>
  <c r="CH316" i="5"/>
  <c r="CH421" i="5"/>
  <c r="CH315" i="5"/>
  <c r="CH484" i="5"/>
  <c r="CH75" i="5"/>
  <c r="CH61" i="5"/>
  <c r="CH291" i="5"/>
  <c r="CH105" i="5"/>
  <c r="CH133" i="5"/>
  <c r="CH234" i="5"/>
  <c r="CH393" i="5"/>
  <c r="CH359" i="5"/>
  <c r="CH304" i="5"/>
  <c r="CH414" i="5"/>
  <c r="CH268" i="5"/>
  <c r="CH278" i="5"/>
  <c r="CH438" i="5"/>
  <c r="CH302" i="5"/>
  <c r="CH100" i="5"/>
  <c r="CH153" i="5"/>
  <c r="CH296" i="5"/>
  <c r="CH154" i="5"/>
  <c r="CH470" i="5"/>
  <c r="CH523" i="5"/>
  <c r="CH477" i="5"/>
  <c r="CH383" i="5"/>
  <c r="CH339" i="5"/>
  <c r="CH376" i="5"/>
  <c r="CH419" i="5"/>
  <c r="CH236" i="5"/>
  <c r="CH158" i="5"/>
  <c r="CH464" i="5"/>
  <c r="CH109" i="5"/>
  <c r="CH142" i="5"/>
  <c r="CH114" i="5"/>
  <c r="CH209" i="5"/>
  <c r="CH370" i="5"/>
  <c r="CH352" i="5"/>
  <c r="CH408" i="5"/>
  <c r="CH349" i="5"/>
  <c r="CH451" i="5"/>
  <c r="CH398" i="5"/>
  <c r="CH474" i="5"/>
  <c r="CH47" i="5"/>
  <c r="CH137" i="5"/>
  <c r="CH340" i="5"/>
  <c r="CH418" i="5"/>
  <c r="CH89" i="5"/>
  <c r="CH57" i="5"/>
  <c r="CH118" i="5"/>
  <c r="CH122" i="5"/>
  <c r="CH76" i="5"/>
  <c r="CH43" i="5"/>
  <c r="CH299" i="5"/>
  <c r="CH104" i="5"/>
  <c r="CH237" i="5"/>
  <c r="CH186" i="5"/>
  <c r="CH365" i="5"/>
  <c r="CH427" i="5"/>
  <c r="CH518" i="5"/>
  <c r="CH381" i="5"/>
  <c r="CH48" i="5"/>
  <c r="CH525" i="5"/>
  <c r="CH366" i="5"/>
  <c r="CH455" i="5"/>
  <c r="CH460" i="5"/>
  <c r="CH132" i="5"/>
  <c r="CH317" i="5"/>
  <c r="CH92" i="5"/>
  <c r="CH247" i="5"/>
  <c r="CH375" i="5"/>
  <c r="CH475" i="5"/>
  <c r="CH81" i="5"/>
  <c r="CH260" i="5"/>
  <c r="CH409" i="5"/>
  <c r="CH103" i="5"/>
  <c r="CH303" i="5"/>
  <c r="CH85" i="5"/>
  <c r="CH111" i="5"/>
  <c r="CH126" i="5"/>
  <c r="CH113" i="5"/>
  <c r="CH358" i="5"/>
  <c r="CH107" i="5"/>
  <c r="CH270" i="5"/>
  <c r="CH434" i="5"/>
  <c r="CH519" i="5"/>
  <c r="CH514" i="5"/>
  <c r="CH492" i="5"/>
  <c r="CH295" i="5"/>
  <c r="AP223" i="5"/>
  <c r="BM223" i="5"/>
  <c r="AP238" i="5"/>
  <c r="BN238" i="5" s="1"/>
  <c r="BM238" i="5"/>
  <c r="AQ312" i="5"/>
  <c r="BN312" i="5"/>
  <c r="AQ184" i="5"/>
  <c r="BO184" i="5" s="1"/>
  <c r="BN184" i="5"/>
  <c r="AP209" i="5"/>
  <c r="BN209" i="5" s="1"/>
  <c r="BM209" i="5"/>
  <c r="AP123" i="5"/>
  <c r="BN123" i="5" s="1"/>
  <c r="BM123" i="5"/>
  <c r="AP102" i="5"/>
  <c r="BM102" i="5"/>
  <c r="AQ181" i="5"/>
  <c r="BO181" i="5" s="1"/>
  <c r="BN181" i="5"/>
  <c r="AP108" i="5"/>
  <c r="BM108" i="5"/>
  <c r="AQ218" i="5"/>
  <c r="BN218" i="5"/>
  <c r="AQ287" i="5"/>
  <c r="BO287" i="5" s="1"/>
  <c r="BN287" i="5"/>
  <c r="AQ341" i="5"/>
  <c r="BO341" i="5" s="1"/>
  <c r="BN341" i="5"/>
  <c r="AP116" i="5"/>
  <c r="BN116" i="5" s="1"/>
  <c r="BM116" i="5"/>
  <c r="CH74" i="5"/>
  <c r="CH70" i="5"/>
  <c r="AP159" i="5"/>
  <c r="BN159" i="5" s="1"/>
  <c r="BM159" i="5"/>
  <c r="CH59" i="5"/>
  <c r="AP85" i="5"/>
  <c r="BN85" i="5" s="1"/>
  <c r="BM85" i="5"/>
  <c r="AQ307" i="5"/>
  <c r="BO307" i="5" s="1"/>
  <c r="BN307" i="5"/>
  <c r="CH63" i="5"/>
  <c r="CH216" i="5"/>
  <c r="CH335" i="5"/>
  <c r="AP137" i="5"/>
  <c r="BN137" i="5" s="1"/>
  <c r="BM137" i="5"/>
  <c r="AP183" i="5"/>
  <c r="BM183" i="5"/>
  <c r="AP229" i="5"/>
  <c r="BN229" i="5" s="1"/>
  <c r="BM229" i="5"/>
  <c r="AP269" i="5"/>
  <c r="BN269" i="5" s="1"/>
  <c r="BM269" i="5"/>
  <c r="AP249" i="5"/>
  <c r="BN249" i="5" s="1"/>
  <c r="BM249" i="5"/>
  <c r="CH140" i="5"/>
  <c r="AQ152" i="5"/>
  <c r="BO152" i="5" s="1"/>
  <c r="BN152" i="5"/>
  <c r="CH174" i="5"/>
  <c r="AP70" i="5"/>
  <c r="BN70" i="5" s="1"/>
  <c r="BM70" i="5"/>
  <c r="AQ79" i="5"/>
  <c r="BO79" i="5" s="1"/>
  <c r="BN79" i="5"/>
  <c r="CH347" i="5"/>
  <c r="AQ179" i="5"/>
  <c r="BO179" i="5" s="1"/>
  <c r="BN179" i="5"/>
  <c r="CH58" i="5"/>
  <c r="CH130" i="5"/>
  <c r="AP215" i="5"/>
  <c r="BM215" i="5"/>
  <c r="CH40" i="5"/>
  <c r="AP282" i="5"/>
  <c r="BN282" i="5" s="1"/>
  <c r="BM282" i="5"/>
  <c r="AP49" i="5"/>
  <c r="BN49" i="5" s="1"/>
  <c r="BM49" i="5"/>
  <c r="AP378" i="5"/>
  <c r="BM378" i="5"/>
  <c r="CH135" i="5"/>
  <c r="AP299" i="5"/>
  <c r="BN299" i="5" s="1"/>
  <c r="BM299" i="5"/>
  <c r="AP296" i="5"/>
  <c r="BN296" i="5" s="1"/>
  <c r="BM296" i="5"/>
  <c r="AQ284" i="5"/>
  <c r="BO284" i="5" s="1"/>
  <c r="BN284" i="5"/>
  <c r="AP323" i="5"/>
  <c r="BN323" i="5" s="1"/>
  <c r="BM323" i="5"/>
  <c r="AQ64" i="5"/>
  <c r="BN64" i="5"/>
  <c r="CH520" i="5"/>
  <c r="AP466" i="5"/>
  <c r="BN466" i="5" s="1"/>
  <c r="AP530" i="5"/>
  <c r="BN530" i="5" s="1"/>
  <c r="AQ482" i="5"/>
  <c r="BO482" i="5" s="1"/>
  <c r="AQ384" i="5"/>
  <c r="BO384" i="5" s="1"/>
  <c r="AP339" i="5"/>
  <c r="BN339" i="5" s="1"/>
  <c r="AP112" i="5"/>
  <c r="BN112" i="5" s="1"/>
  <c r="AP194" i="5"/>
  <c r="BN194" i="5" s="1"/>
  <c r="AQ367" i="5"/>
  <c r="CH504" i="5"/>
  <c r="AP361" i="5"/>
  <c r="BN361" i="5" s="1"/>
  <c r="AP515" i="5"/>
  <c r="BN515" i="5" s="1"/>
  <c r="AP399" i="5"/>
  <c r="BN399" i="5" s="1"/>
  <c r="AP267" i="5"/>
  <c r="AQ369" i="5"/>
  <c r="BO369" i="5" s="1"/>
  <c r="AP446" i="5"/>
  <c r="BN446" i="5" s="1"/>
  <c r="AP492" i="5"/>
  <c r="BN492" i="5" s="1"/>
  <c r="CH495" i="5"/>
  <c r="AP413" i="5"/>
  <c r="BN413" i="5" s="1"/>
  <c r="AQ431" i="5"/>
  <c r="AP290" i="5"/>
  <c r="AP483" i="5"/>
  <c r="BN483" i="5" s="1"/>
  <c r="AP396" i="5"/>
  <c r="BN396" i="5" s="1"/>
  <c r="CH533" i="5"/>
  <c r="AQ467" i="5"/>
  <c r="AP428" i="5"/>
  <c r="BN428" i="5" s="1"/>
  <c r="AP536" i="5"/>
  <c r="BN536" i="5" s="1"/>
  <c r="AP496" i="5"/>
  <c r="BN496" i="5" s="1"/>
  <c r="AP422" i="5"/>
  <c r="BN422" i="5" s="1"/>
  <c r="AP88" i="5"/>
  <c r="BN88" i="5" s="1"/>
  <c r="AP268" i="5"/>
  <c r="BN268" i="5" s="1"/>
  <c r="AP225" i="5"/>
  <c r="BN225" i="5" s="1"/>
  <c r="BQ16" i="5"/>
  <c r="AP43" i="5"/>
  <c r="BN43" i="5" s="1"/>
  <c r="AP118" i="5"/>
  <c r="BN118" i="5" s="1"/>
  <c r="AP270" i="5"/>
  <c r="AQ280" i="5"/>
  <c r="BO280" i="5" s="1"/>
  <c r="AQ242" i="5"/>
  <c r="BO242" i="5" s="1"/>
  <c r="AP198" i="5"/>
  <c r="BN198" i="5" s="1"/>
  <c r="AQ306" i="5"/>
  <c r="BO306" i="5" s="1"/>
  <c r="AP235" i="5"/>
  <c r="BN235" i="5" s="1"/>
  <c r="AP42" i="5"/>
  <c r="BN42" i="5" s="1"/>
  <c r="AP109" i="5"/>
  <c r="BN109" i="5" s="1"/>
  <c r="AP202" i="5"/>
  <c r="BN202" i="5" s="1"/>
  <c r="BM71" i="5"/>
  <c r="AQ164" i="5"/>
  <c r="BO164" i="5" s="1"/>
  <c r="AP132" i="5"/>
  <c r="BN132" i="5" s="1"/>
  <c r="AP248" i="5"/>
  <c r="BN248" i="5" s="1"/>
  <c r="AP129" i="5"/>
  <c r="BN197" i="5"/>
  <c r="AQ246" i="5"/>
  <c r="BO246" i="5" s="1"/>
  <c r="AQ355" i="5"/>
  <c r="BO355" i="5" s="1"/>
  <c r="AP54" i="5"/>
  <c r="BN54" i="5" s="1"/>
  <c r="BM220" i="5"/>
  <c r="AP318" i="5"/>
  <c r="AP142" i="5"/>
  <c r="BN142" i="5" s="1"/>
  <c r="AP61" i="5"/>
  <c r="BN61" i="5" s="1"/>
  <c r="AP105" i="5"/>
  <c r="BN105" i="5" s="1"/>
  <c r="AP336" i="5"/>
  <c r="AP121" i="5"/>
  <c r="BN121" i="5" s="1"/>
  <c r="AP191" i="5"/>
  <c r="BN191" i="5" s="1"/>
  <c r="AP255" i="5"/>
  <c r="BN255" i="5" s="1"/>
  <c r="AP347" i="5"/>
  <c r="BN347" i="5" s="1"/>
  <c r="AP257" i="5"/>
  <c r="BN257" i="5" s="1"/>
  <c r="AP40" i="5"/>
  <c r="BN40" i="5" s="1"/>
  <c r="AP309" i="5"/>
  <c r="BM46" i="5"/>
  <c r="BM262" i="5"/>
  <c r="AP497" i="5"/>
  <c r="BN497" i="5" s="1"/>
  <c r="AP472" i="5"/>
  <c r="BN472" i="5" s="1"/>
  <c r="AP520" i="5"/>
  <c r="BN520" i="5" s="1"/>
  <c r="BM530" i="5"/>
  <c r="AP400" i="5"/>
  <c r="BN400" i="5" s="1"/>
  <c r="BM430" i="5"/>
  <c r="BN384" i="5"/>
  <c r="BM194" i="5"/>
  <c r="AP470" i="5"/>
  <c r="BN470" i="5" s="1"/>
  <c r="AP388" i="5"/>
  <c r="BN388" i="5" s="1"/>
  <c r="AP427" i="5"/>
  <c r="BN427" i="5" s="1"/>
  <c r="AP415" i="5"/>
  <c r="BN415" i="5" s="1"/>
  <c r="AP475" i="5"/>
  <c r="BN475" i="5" s="1"/>
  <c r="CH479" i="5"/>
  <c r="AP279" i="5"/>
  <c r="BN279" i="5" s="1"/>
  <c r="AP416" i="5"/>
  <c r="BN416" i="5" s="1"/>
  <c r="AP522" i="5"/>
  <c r="BN522" i="5" s="1"/>
  <c r="BN450" i="5"/>
  <c r="AP345" i="5"/>
  <c r="AP134" i="5"/>
  <c r="BN134" i="5" s="1"/>
  <c r="AP514" i="5"/>
  <c r="BN514" i="5" s="1"/>
  <c r="AP304" i="5"/>
  <c r="AP454" i="5"/>
  <c r="BN454" i="5" s="1"/>
  <c r="BM446" i="5"/>
  <c r="AP452" i="5"/>
  <c r="BN452" i="5" s="1"/>
  <c r="AP366" i="5"/>
  <c r="BN366" i="5" s="1"/>
  <c r="AP471" i="5"/>
  <c r="BN471" i="5" s="1"/>
  <c r="AP402" i="5"/>
  <c r="BN402" i="5" s="1"/>
  <c r="AP444" i="5"/>
  <c r="BN444" i="5" s="1"/>
  <c r="AP533" i="5"/>
  <c r="BN533" i="5" s="1"/>
  <c r="AP480" i="5"/>
  <c r="BN480" i="5" s="1"/>
  <c r="AP403" i="5"/>
  <c r="BN403" i="5" s="1"/>
  <c r="AP125" i="5"/>
  <c r="BN125" i="5" s="1"/>
  <c r="CH531" i="5"/>
  <c r="AP451" i="5"/>
  <c r="BN451" i="5" s="1"/>
  <c r="BM422" i="5"/>
  <c r="AP227" i="5"/>
  <c r="BN227" i="5" s="1"/>
  <c r="AP531" i="5"/>
  <c r="BN531" i="5" s="1"/>
  <c r="AQ468" i="5"/>
  <c r="BM43" i="5"/>
  <c r="AQ189" i="5"/>
  <c r="BO189" i="5" s="1"/>
  <c r="AP335" i="5"/>
  <c r="BN335" i="5" s="1"/>
  <c r="BM198" i="5"/>
  <c r="AP140" i="5"/>
  <c r="BN140" i="5" s="1"/>
  <c r="AP250" i="5"/>
  <c r="BN250" i="5" s="1"/>
  <c r="AP200" i="5"/>
  <c r="BN200" i="5" s="1"/>
  <c r="BM235" i="5"/>
  <c r="BM42" i="5"/>
  <c r="AP71" i="5"/>
  <c r="AP281" i="5"/>
  <c r="AP327" i="5"/>
  <c r="BN327" i="5" s="1"/>
  <c r="BM132" i="5"/>
  <c r="BM248" i="5"/>
  <c r="AP274" i="5"/>
  <c r="BN274" i="5" s="1"/>
  <c r="AP92" i="5"/>
  <c r="BN92" i="5" s="1"/>
  <c r="AQ197" i="5"/>
  <c r="BO197" i="5" s="1"/>
  <c r="AP107" i="5"/>
  <c r="AP167" i="5"/>
  <c r="BN167" i="5" s="1"/>
  <c r="AP331" i="5"/>
  <c r="BN331" i="5" s="1"/>
  <c r="BM54" i="5"/>
  <c r="AP147" i="5"/>
  <c r="BN147" i="5" s="1"/>
  <c r="AP220" i="5"/>
  <c r="BN220" i="5" s="1"/>
  <c r="AQ97" i="5"/>
  <c r="AQ98" i="5"/>
  <c r="BO98" i="5" s="1"/>
  <c r="AP153" i="5"/>
  <c r="BN153" i="5" s="1"/>
  <c r="AP206" i="5"/>
  <c r="AP96" i="5"/>
  <c r="BM336" i="5"/>
  <c r="AP313" i="5"/>
  <c r="BM40" i="5"/>
  <c r="AQ192" i="5"/>
  <c r="BO192" i="5" s="1"/>
  <c r="AQ449" i="5"/>
  <c r="BO449" i="5" s="1"/>
  <c r="AP426" i="5"/>
  <c r="BN426" i="5" s="1"/>
  <c r="AP459" i="5"/>
  <c r="BN459" i="5" s="1"/>
  <c r="AP375" i="5"/>
  <c r="BN375" i="5" s="1"/>
  <c r="AP264" i="5"/>
  <c r="BN264" i="5" s="1"/>
  <c r="AP357" i="5"/>
  <c r="AP188" i="5"/>
  <c r="AP478" i="5"/>
  <c r="BN478" i="5" s="1"/>
  <c r="CH496" i="5"/>
  <c r="AP441" i="5"/>
  <c r="BN441" i="5" s="1"/>
  <c r="BN404" i="5"/>
  <c r="AP430" i="5"/>
  <c r="BN430" i="5" s="1"/>
  <c r="BO486" i="5"/>
  <c r="AP421" i="5"/>
  <c r="BN421" i="5" s="1"/>
  <c r="AP352" i="5"/>
  <c r="BN352" i="5" s="1"/>
  <c r="AP33" i="5"/>
  <c r="AP190" i="5"/>
  <c r="BN190" i="5" s="1"/>
  <c r="AP433" i="5"/>
  <c r="AP387" i="5"/>
  <c r="BN387" i="5" s="1"/>
  <c r="BM388" i="5"/>
  <c r="BM442" i="5"/>
  <c r="AP240" i="5"/>
  <c r="BN240" i="5" s="1"/>
  <c r="AP493" i="5"/>
  <c r="AP479" i="5"/>
  <c r="BN479" i="5" s="1"/>
  <c r="CH503" i="5"/>
  <c r="AQ494" i="5"/>
  <c r="BO494" i="5" s="1"/>
  <c r="AQ450" i="5"/>
  <c r="BO450" i="5" s="1"/>
  <c r="AP294" i="5"/>
  <c r="BN294" i="5" s="1"/>
  <c r="AQ99" i="5"/>
  <c r="AQ439" i="5"/>
  <c r="BO439" i="5" s="1"/>
  <c r="CH527" i="5"/>
  <c r="AP78" i="5"/>
  <c r="AQ324" i="5"/>
  <c r="BO324" i="5" s="1"/>
  <c r="AP196" i="5"/>
  <c r="BN196" i="5" s="1"/>
  <c r="BM366" i="5"/>
  <c r="AP489" i="5"/>
  <c r="BN489" i="5" s="1"/>
  <c r="AP298" i="5"/>
  <c r="BN298" i="5" s="1"/>
  <c r="BM471" i="5"/>
  <c r="AP499" i="5"/>
  <c r="BN499" i="5" s="1"/>
  <c r="BM402" i="5"/>
  <c r="AQ253" i="5"/>
  <c r="BO253" i="5" s="1"/>
  <c r="AP170" i="5"/>
  <c r="BN170" i="5" s="1"/>
  <c r="AP440" i="5"/>
  <c r="BN440" i="5" s="1"/>
  <c r="BM227" i="5"/>
  <c r="AP46" i="5"/>
  <c r="BN46" i="5" s="1"/>
  <c r="AP368" i="5"/>
  <c r="AP303" i="5"/>
  <c r="BN303" i="5" s="1"/>
  <c r="BM140" i="5"/>
  <c r="AP127" i="5"/>
  <c r="BN127" i="5" s="1"/>
  <c r="AQ346" i="5"/>
  <c r="AP51" i="5"/>
  <c r="AP308" i="5"/>
  <c r="BN308" i="5" s="1"/>
  <c r="AQ161" i="5"/>
  <c r="BM83" i="5"/>
  <c r="AP77" i="5"/>
  <c r="BN77" i="5" s="1"/>
  <c r="AP362" i="5"/>
  <c r="BN362" i="5" s="1"/>
  <c r="BM167" i="5"/>
  <c r="AP110" i="5"/>
  <c r="BN110" i="5" s="1"/>
  <c r="AP212" i="5"/>
  <c r="BN212" i="5" s="1"/>
  <c r="AQ117" i="5"/>
  <c r="AP126" i="5"/>
  <c r="BN126" i="5" s="1"/>
  <c r="AQ224" i="5"/>
  <c r="BO224" i="5" s="1"/>
  <c r="AQ131" i="5"/>
  <c r="BO131" i="5" s="1"/>
  <c r="AP66" i="5"/>
  <c r="AQ128" i="5"/>
  <c r="BO128" i="5" s="1"/>
  <c r="AP162" i="5"/>
  <c r="BN162" i="5" s="1"/>
  <c r="AP285" i="5"/>
  <c r="BN285" i="5" s="1"/>
  <c r="AP321" i="5"/>
  <c r="BN321" i="5" s="1"/>
  <c r="AP55" i="5"/>
  <c r="BN55" i="5" s="1"/>
  <c r="BN192" i="5"/>
  <c r="AQ261" i="5"/>
  <c r="BO261" i="5" s="1"/>
  <c r="AP342" i="5"/>
  <c r="BN342" i="5" s="1"/>
  <c r="AP115" i="5"/>
  <c r="BN115" i="5" s="1"/>
  <c r="AP354" i="5"/>
  <c r="BN354" i="5" s="1"/>
  <c r="AP481" i="5"/>
  <c r="BN481" i="5" s="1"/>
  <c r="AP535" i="5"/>
  <c r="BN535" i="5" s="1"/>
  <c r="AP377" i="5"/>
  <c r="BN377" i="5" s="1"/>
  <c r="CH465" i="5"/>
  <c r="BM264" i="5"/>
  <c r="AP311" i="5"/>
  <c r="AP157" i="5"/>
  <c r="BM188" i="5"/>
  <c r="BM478" i="5"/>
  <c r="AQ404" i="5"/>
  <c r="BO404" i="5" s="1"/>
  <c r="AR486" i="5"/>
  <c r="BP486" i="5" s="1"/>
  <c r="BM33" i="5"/>
  <c r="BM433" i="5"/>
  <c r="BM524" i="5"/>
  <c r="AP442" i="5"/>
  <c r="BN442" i="5" s="1"/>
  <c r="AP391" i="5"/>
  <c r="AP425" i="5"/>
  <c r="BN425" i="5" s="1"/>
  <c r="AP505" i="5"/>
  <c r="BN505" i="5" s="1"/>
  <c r="BM493" i="5"/>
  <c r="AP69" i="5"/>
  <c r="BN69" i="5" s="1"/>
  <c r="BM163" i="5"/>
  <c r="AQ390" i="5"/>
  <c r="AP289" i="5"/>
  <c r="AP348" i="5"/>
  <c r="BN348" i="5" s="1"/>
  <c r="AP527" i="5"/>
  <c r="BN527" i="5" s="1"/>
  <c r="AP217" i="5"/>
  <c r="BN217" i="5" s="1"/>
  <c r="AP305" i="5"/>
  <c r="BN305" i="5" s="1"/>
  <c r="AP199" i="5"/>
  <c r="AP382" i="5"/>
  <c r="BN382" i="5" s="1"/>
  <c r="AP465" i="5"/>
  <c r="BN465" i="5" s="1"/>
  <c r="AP149" i="5"/>
  <c r="BN149" i="5" s="1"/>
  <c r="AP456" i="5"/>
  <c r="BN456" i="5" s="1"/>
  <c r="AP326" i="5"/>
  <c r="AP397" i="5"/>
  <c r="BN397" i="5" s="1"/>
  <c r="AP455" i="5"/>
  <c r="BN455" i="5" s="1"/>
  <c r="AP376" i="5"/>
  <c r="BN376" i="5" s="1"/>
  <c r="AQ372" i="5"/>
  <c r="BO372" i="5" s="1"/>
  <c r="AP488" i="5"/>
  <c r="BN488" i="5" s="1"/>
  <c r="AP464" i="5"/>
  <c r="BN464" i="5" s="1"/>
  <c r="AP474" i="5"/>
  <c r="BN474" i="5" s="1"/>
  <c r="AP407" i="5"/>
  <c r="BN407" i="5" s="1"/>
  <c r="AQ65" i="5"/>
  <c r="AQ60" i="5"/>
  <c r="BO60" i="5" s="1"/>
  <c r="AP104" i="5"/>
  <c r="BN104" i="5" s="1"/>
  <c r="AP143" i="5"/>
  <c r="BN143" i="5" s="1"/>
  <c r="AQ180" i="5"/>
  <c r="BO180" i="5" s="1"/>
  <c r="AP254" i="5"/>
  <c r="BN254" i="5" s="1"/>
  <c r="AP93" i="5"/>
  <c r="AP265" i="5"/>
  <c r="BN265" i="5" s="1"/>
  <c r="AP208" i="5"/>
  <c r="AP32" i="5"/>
  <c r="BN32" i="5" s="1"/>
  <c r="AP83" i="5"/>
  <c r="BN83" i="5" s="1"/>
  <c r="AP295" i="5"/>
  <c r="BN295" i="5" s="1"/>
  <c r="AP41" i="5"/>
  <c r="BN41" i="5" s="1"/>
  <c r="AP146" i="5"/>
  <c r="BN146" i="5" s="1"/>
  <c r="AP251" i="5"/>
  <c r="AP67" i="5"/>
  <c r="BN67" i="5" s="1"/>
  <c r="AP283" i="5"/>
  <c r="BN283" i="5" s="1"/>
  <c r="AP205" i="5"/>
  <c r="BN205" i="5" s="1"/>
  <c r="AQ150" i="5"/>
  <c r="AP245" i="5"/>
  <c r="BN245" i="5" s="1"/>
  <c r="AQ176" i="5"/>
  <c r="BO176" i="5" s="1"/>
  <c r="AP50" i="5"/>
  <c r="BN50" i="5" s="1"/>
  <c r="AQ325" i="5"/>
  <c r="AQ106" i="5"/>
  <c r="BO106" i="5" s="1"/>
  <c r="AP350" i="5"/>
  <c r="BN350" i="5" s="1"/>
  <c r="AQ258" i="5"/>
  <c r="BO258" i="5" s="1"/>
  <c r="AP322" i="5"/>
  <c r="AQ175" i="5"/>
  <c r="AP165" i="5"/>
  <c r="AP113" i="5"/>
  <c r="BN113" i="5" s="1"/>
  <c r="AP358" i="5"/>
  <c r="BN358" i="5" s="1"/>
  <c r="BM55" i="5"/>
  <c r="BM342" i="5"/>
  <c r="AP207" i="5"/>
  <c r="BN207" i="5" s="1"/>
  <c r="AP133" i="5"/>
  <c r="AP243" i="5"/>
  <c r="BN243" i="5" s="1"/>
  <c r="AP353" i="5"/>
  <c r="BN353" i="5" s="1"/>
  <c r="AP73" i="5"/>
  <c r="BM354" i="5"/>
  <c r="AQ429" i="5"/>
  <c r="BO429" i="5" s="1"/>
  <c r="AP434" i="5"/>
  <c r="BN434" i="5" s="1"/>
  <c r="AP359" i="5"/>
  <c r="BN359" i="5" s="1"/>
  <c r="AP523" i="5"/>
  <c r="BN523" i="5" s="1"/>
  <c r="AP524" i="5"/>
  <c r="BN524" i="5" s="1"/>
  <c r="AP518" i="5"/>
  <c r="BN518" i="5" s="1"/>
  <c r="AP406" i="5"/>
  <c r="BN406" i="5" s="1"/>
  <c r="AP155" i="5"/>
  <c r="BN155" i="5" s="1"/>
  <c r="AP163" i="5"/>
  <c r="BN163" i="5" s="1"/>
  <c r="AP364" i="5"/>
  <c r="AQ463" i="5"/>
  <c r="BO463" i="5" s="1"/>
  <c r="AP501" i="5"/>
  <c r="BN501" i="5" s="1"/>
  <c r="BM199" i="5"/>
  <c r="AP328" i="5"/>
  <c r="BN328" i="5" s="1"/>
  <c r="AP386" i="5"/>
  <c r="BN386" i="5" s="1"/>
  <c r="AP420" i="5"/>
  <c r="AP436" i="5"/>
  <c r="BN436" i="5" s="1"/>
  <c r="AP273" i="5"/>
  <c r="AP84" i="5"/>
  <c r="AP507" i="5"/>
  <c r="BN507" i="5" s="1"/>
  <c r="AQ405" i="5"/>
  <c r="AP448" i="5"/>
  <c r="AP484" i="5"/>
  <c r="BN484" i="5" s="1"/>
  <c r="AP432" i="5"/>
  <c r="BN432" i="5" s="1"/>
  <c r="AP138" i="5"/>
  <c r="BN138" i="5" s="1"/>
  <c r="BN372" i="5"/>
  <c r="AP485" i="5"/>
  <c r="AP473" i="5"/>
  <c r="BN473" i="5" s="1"/>
  <c r="BN60" i="5"/>
  <c r="BM104" i="5"/>
  <c r="AP222" i="5"/>
  <c r="BN222" i="5" s="1"/>
  <c r="AP234" i="5"/>
  <c r="BN234" i="5" s="1"/>
  <c r="BN180" i="5"/>
  <c r="AQ292" i="5"/>
  <c r="BO292" i="5" s="1"/>
  <c r="AP171" i="5"/>
  <c r="BN171" i="5" s="1"/>
  <c r="AP130" i="5"/>
  <c r="AP276" i="5"/>
  <c r="BN276" i="5" s="1"/>
  <c r="AP144" i="5"/>
  <c r="AP141" i="5"/>
  <c r="BN141" i="5" s="1"/>
  <c r="BM32" i="5"/>
  <c r="BM89" i="5"/>
  <c r="AP310" i="5"/>
  <c r="BN310" i="5" s="1"/>
  <c r="AP343" i="5"/>
  <c r="BN343" i="5" s="1"/>
  <c r="BM263" i="5"/>
  <c r="BM302" i="5"/>
  <c r="BM76" i="5"/>
  <c r="AR168" i="5"/>
  <c r="BP168" i="5" s="1"/>
  <c r="BM221" i="5"/>
  <c r="AP58" i="5"/>
  <c r="BN58" i="5" s="1"/>
  <c r="BN44" i="5"/>
  <c r="AP252" i="5"/>
  <c r="BN176" i="5"/>
  <c r="AQ182" i="5"/>
  <c r="BO182" i="5" s="1"/>
  <c r="AP114" i="5"/>
  <c r="BN114" i="5" s="1"/>
  <c r="AP47" i="5"/>
  <c r="BN47" i="5" s="1"/>
  <c r="BM50" i="5"/>
  <c r="AP172" i="5"/>
  <c r="AP120" i="5"/>
  <c r="BN120" i="5" s="1"/>
  <c r="BM350" i="5"/>
  <c r="BN258" i="5"/>
  <c r="AP174" i="5"/>
  <c r="BN174" i="5" s="1"/>
  <c r="AP75" i="5"/>
  <c r="BN175" i="5"/>
  <c r="AP288" i="5"/>
  <c r="BN288" i="5" s="1"/>
  <c r="AP230" i="5"/>
  <c r="BN230" i="5" s="1"/>
  <c r="AQ371" i="5"/>
  <c r="BM358" i="5"/>
  <c r="AP216" i="5"/>
  <c r="BN216" i="5" s="1"/>
  <c r="AP213" i="5"/>
  <c r="BN213" i="5" s="1"/>
  <c r="BM243" i="5"/>
  <c r="BM73" i="5"/>
  <c r="AP178" i="5"/>
  <c r="BN178" i="5" s="1"/>
  <c r="AQ379" i="5"/>
  <c r="BO379" i="5" s="1"/>
  <c r="AP476" i="5"/>
  <c r="BN476" i="5" s="1"/>
  <c r="AP532" i="5"/>
  <c r="BN532" i="5" s="1"/>
  <c r="BM419" i="5"/>
  <c r="AP437" i="5"/>
  <c r="BN437" i="5" s="1"/>
  <c r="AP438" i="5"/>
  <c r="BN438" i="5" s="1"/>
  <c r="AP525" i="5"/>
  <c r="AP316" i="5"/>
  <c r="BN316" i="5" s="1"/>
  <c r="AP457" i="5"/>
  <c r="BN457" i="5" s="1"/>
  <c r="BM529" i="5"/>
  <c r="AP401" i="5"/>
  <c r="BN401" i="5" s="1"/>
  <c r="BM406" i="5"/>
  <c r="CH501" i="5"/>
  <c r="AQ506" i="5"/>
  <c r="BO506" i="5" s="1"/>
  <c r="AP410" i="5"/>
  <c r="BN410" i="5" s="1"/>
  <c r="AP512" i="5"/>
  <c r="AP509" i="5"/>
  <c r="BM373" i="5"/>
  <c r="AP412" i="5"/>
  <c r="BN412" i="5" s="1"/>
  <c r="AP503" i="5"/>
  <c r="AP516" i="5"/>
  <c r="BN516" i="5" s="1"/>
  <c r="AP504" i="5"/>
  <c r="BN504" i="5" s="1"/>
  <c r="AP315" i="5"/>
  <c r="BN315" i="5" s="1"/>
  <c r="AP385" i="5"/>
  <c r="BN385" i="5" s="1"/>
  <c r="CH528" i="5"/>
  <c r="AP204" i="5"/>
  <c r="BN204" i="5" s="1"/>
  <c r="AP277" i="5"/>
  <c r="AP423" i="5"/>
  <c r="BN423" i="5" s="1"/>
  <c r="AP510" i="5"/>
  <c r="BN510" i="5" s="1"/>
  <c r="AP490" i="5"/>
  <c r="AP500" i="5"/>
  <c r="BN500" i="5" s="1"/>
  <c r="AP417" i="5"/>
  <c r="BN417" i="5" s="1"/>
  <c r="AQ380" i="5"/>
  <c r="BO380" i="5" s="1"/>
  <c r="AP460" i="5"/>
  <c r="AP214" i="5"/>
  <c r="AP408" i="5"/>
  <c r="BN408" i="5" s="1"/>
  <c r="CH521" i="5"/>
  <c r="CH526" i="5"/>
  <c r="AP103" i="5"/>
  <c r="AQ231" i="5"/>
  <c r="AQ145" i="5"/>
  <c r="BO145" i="5" s="1"/>
  <c r="AP291" i="5"/>
  <c r="BN291" i="5" s="1"/>
  <c r="AP247" i="5"/>
  <c r="AP62" i="5"/>
  <c r="AP68" i="5"/>
  <c r="BN68" i="5" s="1"/>
  <c r="AP271" i="5"/>
  <c r="BN271" i="5" s="1"/>
  <c r="BM276" i="5"/>
  <c r="AP219" i="5"/>
  <c r="AQ300" i="5"/>
  <c r="BO300" i="5" s="1"/>
  <c r="AP91" i="5"/>
  <c r="BN91" i="5" s="1"/>
  <c r="AQ45" i="5"/>
  <c r="BO45" i="5" s="1"/>
  <c r="AP151" i="5"/>
  <c r="AP89" i="5"/>
  <c r="BN89" i="5" s="1"/>
  <c r="AQ156" i="5"/>
  <c r="BO156" i="5" s="1"/>
  <c r="BM310" i="5"/>
  <c r="AP263" i="5"/>
  <c r="AP302" i="5"/>
  <c r="BN302" i="5" s="1"/>
  <c r="AP76" i="5"/>
  <c r="AP221" i="5"/>
  <c r="AQ44" i="5"/>
  <c r="BO44" i="5" s="1"/>
  <c r="AP211" i="5"/>
  <c r="BN211" i="5" s="1"/>
  <c r="BM252" i="5"/>
  <c r="BN182" i="5"/>
  <c r="AP169" i="5"/>
  <c r="BN169" i="5" s="1"/>
  <c r="BM47" i="5"/>
  <c r="AP111" i="5"/>
  <c r="AP59" i="5"/>
  <c r="BN59" i="5" s="1"/>
  <c r="BM172" i="5"/>
  <c r="AQ160" i="5"/>
  <c r="BO160" i="5" s="1"/>
  <c r="AP101" i="5"/>
  <c r="BN101" i="5" s="1"/>
  <c r="AQ187" i="5"/>
  <c r="BO187" i="5" s="1"/>
  <c r="AP330" i="5"/>
  <c r="BN330" i="5" s="1"/>
  <c r="AP122" i="5"/>
  <c r="AR148" i="5"/>
  <c r="BP148" i="5" s="1"/>
  <c r="AP193" i="5"/>
  <c r="BN193" i="5" s="1"/>
  <c r="AP57" i="5"/>
  <c r="AP370" i="5"/>
  <c r="BN370" i="5" s="1"/>
  <c r="AP63" i="5"/>
  <c r="BN63" i="5" s="1"/>
  <c r="AQ124" i="5"/>
  <c r="BO124" i="5" s="1"/>
  <c r="AP351" i="5"/>
  <c r="BM213" i="5"/>
  <c r="AP363" i="5"/>
  <c r="BN363" i="5" s="1"/>
  <c r="AP154" i="5"/>
  <c r="AP447" i="5"/>
  <c r="AQ445" i="5"/>
  <c r="BO445" i="5" s="1"/>
  <c r="AP469" i="5"/>
  <c r="BN469" i="5" s="1"/>
  <c r="AP329" i="5"/>
  <c r="AP349" i="5"/>
  <c r="BN349" i="5" s="1"/>
  <c r="AP419" i="5"/>
  <c r="AP286" i="5"/>
  <c r="AP48" i="5"/>
  <c r="BN48" i="5" s="1"/>
  <c r="AP317" i="5"/>
  <c r="BN317" i="5" s="1"/>
  <c r="AQ502" i="5"/>
  <c r="BO502" i="5" s="1"/>
  <c r="AP398" i="5"/>
  <c r="BN398" i="5" s="1"/>
  <c r="BM438" i="5"/>
  <c r="AP393" i="5"/>
  <c r="BN393" i="5" s="1"/>
  <c r="BM316" i="5"/>
  <c r="AP453" i="5"/>
  <c r="BN453" i="5" s="1"/>
  <c r="AP462" i="5"/>
  <c r="BN462" i="5" s="1"/>
  <c r="AP529" i="5"/>
  <c r="CH488" i="5"/>
  <c r="AP487" i="5"/>
  <c r="BN487" i="5" s="1"/>
  <c r="AP158" i="5"/>
  <c r="AP534" i="5"/>
  <c r="BN534" i="5" s="1"/>
  <c r="AP513" i="5"/>
  <c r="BN513" i="5" s="1"/>
  <c r="AP344" i="5"/>
  <c r="BN344" i="5" s="1"/>
  <c r="AP498" i="5"/>
  <c r="AP414" i="5"/>
  <c r="BN414" i="5" s="1"/>
  <c r="AP365" i="5"/>
  <c r="AP517" i="5"/>
  <c r="AP443" i="5"/>
  <c r="BN443" i="5" s="1"/>
  <c r="AP332" i="5"/>
  <c r="BN332" i="5" s="1"/>
  <c r="AP373" i="5"/>
  <c r="BN373" i="5" s="1"/>
  <c r="BM412" i="5"/>
  <c r="AP201" i="5"/>
  <c r="AP389" i="5"/>
  <c r="BN389" i="5" s="1"/>
  <c r="AP392" i="5"/>
  <c r="BN392" i="5" s="1"/>
  <c r="AP495" i="5"/>
  <c r="AP477" i="5"/>
  <c r="BN477" i="5" s="1"/>
  <c r="AP81" i="5"/>
  <c r="BN81" i="5" s="1"/>
  <c r="BM204" i="5"/>
  <c r="AQ136" i="5"/>
  <c r="BO136" i="5" s="1"/>
  <c r="AP511" i="5"/>
  <c r="BN511" i="5" s="1"/>
  <c r="AQ458" i="5"/>
  <c r="BO458" i="5" s="1"/>
  <c r="CH473" i="5"/>
  <c r="AP461" i="5"/>
  <c r="BN380" i="5"/>
  <c r="AP521" i="5"/>
  <c r="BN521" i="5" s="1"/>
  <c r="AP409" i="5"/>
  <c r="BN409" i="5" s="1"/>
  <c r="AP278" i="5"/>
  <c r="AP262" i="5"/>
  <c r="AP86" i="5"/>
  <c r="AP237" i="5"/>
  <c r="BN237" i="5" s="1"/>
  <c r="AP195" i="5"/>
  <c r="BN195" i="5" s="1"/>
  <c r="BM247" i="5"/>
  <c r="AQ173" i="5"/>
  <c r="BO173" i="5" s="1"/>
  <c r="BM68" i="5"/>
  <c r="BN45" i="5"/>
  <c r="AP293" i="5"/>
  <c r="BN293" i="5" s="1"/>
  <c r="AP74" i="5"/>
  <c r="BM151" i="5"/>
  <c r="AQ52" i="5"/>
  <c r="BN156" i="5"/>
  <c r="AP256" i="5"/>
  <c r="AP356" i="5"/>
  <c r="AP185" i="5"/>
  <c r="BN185" i="5" s="1"/>
  <c r="AP53" i="5"/>
  <c r="AP100" i="5"/>
  <c r="AP236" i="5"/>
  <c r="BN236" i="5" s="1"/>
  <c r="AP56" i="5"/>
  <c r="BN56" i="5" s="1"/>
  <c r="AP139" i="5"/>
  <c r="AQ119" i="5"/>
  <c r="BO119" i="5" s="1"/>
  <c r="AP90" i="5"/>
  <c r="BN90" i="5" s="1"/>
  <c r="BM59" i="5"/>
  <c r="AP203" i="5"/>
  <c r="BN160" i="5"/>
  <c r="AQ166" i="5"/>
  <c r="BO166" i="5" s="1"/>
  <c r="AP374" i="5"/>
  <c r="BN374" i="5" s="1"/>
  <c r="BN187" i="5"/>
  <c r="AQ275" i="5"/>
  <c r="AP135" i="5"/>
  <c r="BN135" i="5" s="1"/>
  <c r="AP177" i="5"/>
  <c r="BN177" i="5" s="1"/>
  <c r="AP80" i="5"/>
  <c r="BN80" i="5" s="1"/>
  <c r="AP244" i="5"/>
  <c r="BN244" i="5" s="1"/>
  <c r="AP340" i="5"/>
  <c r="BM370" i="5"/>
  <c r="BN65" i="5"/>
  <c r="BM225" i="5"/>
  <c r="AP259" i="5"/>
  <c r="BN259" i="5" s="1"/>
  <c r="BN468" i="5"/>
  <c r="AP491" i="5"/>
  <c r="BN491" i="5" s="1"/>
  <c r="BM469" i="5"/>
  <c r="CH505" i="5"/>
  <c r="BM368" i="5"/>
  <c r="CH497" i="5"/>
  <c r="BM520" i="5"/>
  <c r="BM286" i="5"/>
  <c r="BM48" i="5"/>
  <c r="BM466" i="5"/>
  <c r="BM398" i="5"/>
  <c r="AP418" i="5"/>
  <c r="BN418" i="5" s="1"/>
  <c r="BN482" i="5"/>
  <c r="CH517" i="5"/>
  <c r="AP435" i="5"/>
  <c r="BN435" i="5" s="1"/>
  <c r="AP519" i="5"/>
  <c r="AP381" i="5"/>
  <c r="BN381" i="5" s="1"/>
  <c r="BM339" i="5"/>
  <c r="BM112" i="5"/>
  <c r="AP333" i="5"/>
  <c r="AP260" i="5"/>
  <c r="BM462" i="5"/>
  <c r="CH487" i="5"/>
  <c r="BN367" i="5"/>
  <c r="AP424" i="5"/>
  <c r="AP411" i="5"/>
  <c r="AP228" i="5"/>
  <c r="BM361" i="5"/>
  <c r="AQ210" i="5"/>
  <c r="BO210" i="5" s="1"/>
  <c r="BM515" i="5"/>
  <c r="BM414" i="5"/>
  <c r="BM332" i="5"/>
  <c r="BM399" i="5"/>
  <c r="BM267" i="5"/>
  <c r="AP186" i="5"/>
  <c r="BN186" i="5" s="1"/>
  <c r="BN369" i="5"/>
  <c r="AP508" i="5"/>
  <c r="BN508" i="5" s="1"/>
  <c r="BM492" i="5"/>
  <c r="AP334" i="5"/>
  <c r="BN334" i="5" s="1"/>
  <c r="BM389" i="5"/>
  <c r="AP528" i="5"/>
  <c r="BN528" i="5" s="1"/>
  <c r="BM413" i="5"/>
  <c r="BN431" i="5"/>
  <c r="BM81" i="5"/>
  <c r="AQ360" i="5"/>
  <c r="BO360" i="5" s="1"/>
  <c r="BN136" i="5"/>
  <c r="BM290" i="5"/>
  <c r="BM483" i="5"/>
  <c r="BM396" i="5"/>
  <c r="BM533" i="5"/>
  <c r="BN467" i="5"/>
  <c r="BM428" i="5"/>
  <c r="BM536" i="5"/>
  <c r="BM496" i="5"/>
  <c r="AQ297" i="5"/>
  <c r="BO297" i="5" s="1"/>
  <c r="AP383" i="5"/>
  <c r="BN383" i="5" s="1"/>
  <c r="BM88" i="5"/>
  <c r="BM268" i="5"/>
  <c r="AP526" i="5"/>
  <c r="BN526" i="5" s="1"/>
  <c r="BM278" i="5"/>
  <c r="AT16" i="5"/>
  <c r="BR16" i="5" s="1"/>
  <c r="AP20" i="5"/>
  <c r="BN20" i="5" s="1"/>
  <c r="AP28" i="5"/>
  <c r="BN28" i="5" s="1"/>
  <c r="AP23" i="5"/>
  <c r="BN23" i="5" s="1"/>
  <c r="AX18" i="5"/>
  <c r="BV18" i="5" s="1"/>
  <c r="CI18" i="5" s="1"/>
  <c r="AP27" i="5"/>
  <c r="BM27" i="5"/>
  <c r="AP22" i="5"/>
  <c r="BN22" i="5" s="1"/>
  <c r="BM22" i="5"/>
  <c r="BM20" i="5"/>
  <c r="BM28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AM7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C15" i="9" l="1"/>
  <c r="DP15" i="9" a="1"/>
  <c r="DP15" i="9" s="1"/>
  <c r="I15" i="9" a="1"/>
  <c r="I15" i="9" s="1"/>
  <c r="D15" i="9"/>
  <c r="CR15" i="9" a="1"/>
  <c r="CR15" i="9" s="1"/>
  <c r="BU15" i="9" a="1"/>
  <c r="BU15" i="9" s="1"/>
  <c r="CS15" i="9" a="1"/>
  <c r="CS15" i="9" s="1"/>
  <c r="H13" i="7" a="1"/>
  <c r="H13" i="7" s="1"/>
  <c r="J12" i="7" a="1"/>
  <c r="J12" i="7" s="1"/>
  <c r="C14" i="7"/>
  <c r="B15" i="7" s="1"/>
  <c r="I14" i="7" a="1"/>
  <c r="I14" i="7" s="1"/>
  <c r="H14" i="7" a="1"/>
  <c r="H14" i="7" s="1"/>
  <c r="AG14" i="7" s="1" a="1"/>
  <c r="AG14" i="7" s="1"/>
  <c r="CV12" i="11" a="1"/>
  <c r="CV12" i="11" s="1"/>
  <c r="D14" i="15"/>
  <c r="C15" i="15"/>
  <c r="B16" i="15" s="1"/>
  <c r="AQ87" i="5"/>
  <c r="BO87" i="5" s="1"/>
  <c r="BX12" i="11" a="1"/>
  <c r="BX12" i="11" s="1"/>
  <c r="K12" i="9" a="1"/>
  <c r="K12" i="9" s="1"/>
  <c r="CT14" i="9" a="1"/>
  <c r="CT14" i="9" s="1"/>
  <c r="BV15" i="9" a="1"/>
  <c r="BV15" i="9" s="1"/>
  <c r="BV14" i="9" a="1"/>
  <c r="BV14" i="9" s="1"/>
  <c r="CT15" i="9" a="1"/>
  <c r="CT15" i="9" s="1"/>
  <c r="CT13" i="9" a="1"/>
  <c r="CT13" i="9" s="1"/>
  <c r="BV13" i="9" a="1"/>
  <c r="BV13" i="9" s="1"/>
  <c r="BV11" i="9" a="1"/>
  <c r="BV11" i="9" s="1"/>
  <c r="CT9" i="9" a="1"/>
  <c r="CT9" i="9" s="1"/>
  <c r="BV9" i="9" a="1"/>
  <c r="BV9" i="9" s="1"/>
  <c r="CT11" i="9" a="1"/>
  <c r="CT11" i="9" s="1"/>
  <c r="BV12" i="9" a="1"/>
  <c r="BV12" i="9" s="1"/>
  <c r="K7" i="9" a="1"/>
  <c r="K7" i="9" s="1"/>
  <c r="CT12" i="9" a="1"/>
  <c r="CT12" i="9" s="1"/>
  <c r="CT8" i="9" a="1"/>
  <c r="CT8" i="9" s="1"/>
  <c r="BV8" i="9" a="1"/>
  <c r="BV8" i="9" s="1"/>
  <c r="CT7" i="9" a="1"/>
  <c r="CT7" i="9" s="1"/>
  <c r="BV7" i="9" a="1"/>
  <c r="BV7" i="9" s="1"/>
  <c r="K11" i="7" a="1"/>
  <c r="K11" i="7" s="1"/>
  <c r="K7" i="7" a="1"/>
  <c r="K7" i="7" s="1"/>
  <c r="K12" i="7" a="1"/>
  <c r="K12" i="7" s="1"/>
  <c r="K10" i="7" a="1"/>
  <c r="K10" i="7" s="1"/>
  <c r="K8" i="9" a="1"/>
  <c r="K8" i="9" s="1"/>
  <c r="CV9" i="11" a="1"/>
  <c r="CV9" i="11" s="1"/>
  <c r="CT10" i="9" a="1"/>
  <c r="CT10" i="9" s="1"/>
  <c r="K9" i="9" a="1"/>
  <c r="K9" i="9" s="1"/>
  <c r="BX9" i="11" a="1"/>
  <c r="BX9" i="11" s="1"/>
  <c r="BV10" i="9" a="1"/>
  <c r="BV10" i="9" s="1"/>
  <c r="K10" i="9" a="1"/>
  <c r="K10" i="9" s="1"/>
  <c r="M10" i="11" a="1"/>
  <c r="M10" i="11" s="1"/>
  <c r="CV10" i="11" a="1"/>
  <c r="CV10" i="11" s="1"/>
  <c r="BX10" i="11" a="1"/>
  <c r="BX10" i="11" s="1"/>
  <c r="CV11" i="11" a="1"/>
  <c r="CV11" i="11" s="1"/>
  <c r="M9" i="11" a="1"/>
  <c r="M9" i="11" s="1"/>
  <c r="K11" i="9" a="1"/>
  <c r="K11" i="9" s="1"/>
  <c r="M11" i="11" a="1"/>
  <c r="M11" i="11" s="1"/>
  <c r="BX11" i="11" a="1"/>
  <c r="BX11" i="11" s="1"/>
  <c r="BW13" i="11" a="1"/>
  <c r="BW13" i="11" s="1"/>
  <c r="F13" i="11"/>
  <c r="M12" i="11" a="1"/>
  <c r="M12" i="11" s="1"/>
  <c r="L12" i="11" a="1"/>
  <c r="L12" i="11" s="1"/>
  <c r="AI12" i="11" a="1"/>
  <c r="AI12" i="11" s="1"/>
  <c r="J13" i="11" a="1"/>
  <c r="J13" i="11" s="1"/>
  <c r="CV13" i="11" a="1"/>
  <c r="CV13" i="11" s="1"/>
  <c r="BX13" i="11" a="1"/>
  <c r="BX13" i="11" s="1"/>
  <c r="CT13" i="11" a="1"/>
  <c r="CT13" i="11" s="1"/>
  <c r="DR13" i="11" a="1"/>
  <c r="DR13" i="11" s="1"/>
  <c r="CU13" i="11" a="1"/>
  <c r="CU13" i="11" s="1"/>
  <c r="K14" i="9" a="1"/>
  <c r="K14" i="9" s="1"/>
  <c r="J14" i="9" a="1"/>
  <c r="J14" i="9" s="1"/>
  <c r="AG14" i="9" a="1"/>
  <c r="AG14" i="9" s="1"/>
  <c r="AG13" i="9" a="1"/>
  <c r="AG13" i="9" s="1"/>
  <c r="K13" i="9" a="1"/>
  <c r="K13" i="9" s="1"/>
  <c r="J13" i="9" a="1"/>
  <c r="J13" i="9" s="1"/>
  <c r="AH12" i="9"/>
  <c r="B16" i="9"/>
  <c r="BN301" i="5"/>
  <c r="CO21" i="5"/>
  <c r="CO31" i="5"/>
  <c r="CL17" i="5"/>
  <c r="CN17" i="5" a="1"/>
  <c r="CN17" i="5" s="1"/>
  <c r="CN19" i="5" a="1"/>
  <c r="CN19" i="5" s="1"/>
  <c r="CN26" i="5" a="1"/>
  <c r="CN26" i="5" s="1"/>
  <c r="CN30" i="5" a="1"/>
  <c r="CN30" i="5" s="1"/>
  <c r="CN21" i="5" a="1"/>
  <c r="CN21" i="5" s="1"/>
  <c r="CN25" i="5" a="1"/>
  <c r="CN25" i="5" s="1"/>
  <c r="CN29" i="5" a="1"/>
  <c r="CN29" i="5" s="1"/>
  <c r="CN24" i="5" a="1"/>
  <c r="CN24" i="5" s="1"/>
  <c r="CN31" i="5" a="1"/>
  <c r="CN31" i="5" s="1"/>
  <c r="CL25" i="5"/>
  <c r="CL31" i="5"/>
  <c r="CL30" i="5"/>
  <c r="CL29" i="5"/>
  <c r="CL26" i="5"/>
  <c r="CL24" i="5"/>
  <c r="CL19" i="5"/>
  <c r="CL21" i="5"/>
  <c r="CM31" i="5"/>
  <c r="CM21" i="5"/>
  <c r="CM30" i="5"/>
  <c r="CM29" i="5"/>
  <c r="CM17" i="5"/>
  <c r="CM19" i="5"/>
  <c r="CM24" i="5"/>
  <c r="CM25" i="5"/>
  <c r="CM26" i="5"/>
  <c r="CQ21" i="5"/>
  <c r="AQ228" i="5"/>
  <c r="AQ411" i="5"/>
  <c r="BO411" i="5" s="1"/>
  <c r="AQ519" i="5"/>
  <c r="BO519" i="5" s="1"/>
  <c r="AR275" i="5"/>
  <c r="BP275" i="5" s="1"/>
  <c r="BO275" i="5"/>
  <c r="AQ203" i="5"/>
  <c r="BO203" i="5" s="1"/>
  <c r="AQ53" i="5"/>
  <c r="BO53" i="5" s="1"/>
  <c r="AQ278" i="5"/>
  <c r="BO278" i="5" s="1"/>
  <c r="BN278" i="5"/>
  <c r="AQ461" i="5"/>
  <c r="BO461" i="5" s="1"/>
  <c r="AQ495" i="5"/>
  <c r="BO495" i="5" s="1"/>
  <c r="AQ201" i="5"/>
  <c r="BO201" i="5" s="1"/>
  <c r="BN201" i="5"/>
  <c r="AQ517" i="5"/>
  <c r="BO517" i="5" s="1"/>
  <c r="AQ498" i="5"/>
  <c r="BO498" i="5" s="1"/>
  <c r="AQ329" i="5"/>
  <c r="BO329" i="5" s="1"/>
  <c r="BN329" i="5"/>
  <c r="AQ447" i="5"/>
  <c r="AQ57" i="5"/>
  <c r="BO57" i="5" s="1"/>
  <c r="AQ151" i="5"/>
  <c r="AQ460" i="5"/>
  <c r="CS19" i="5"/>
  <c r="CR25" i="5"/>
  <c r="CP30" i="5"/>
  <c r="CR17" i="5"/>
  <c r="CQ30" i="5"/>
  <c r="AQ260" i="5"/>
  <c r="AQ340" i="5"/>
  <c r="BO340" i="5" s="1"/>
  <c r="BN53" i="5"/>
  <c r="AQ256" i="5"/>
  <c r="BO256" i="5" s="1"/>
  <c r="BN256" i="5"/>
  <c r="AR173" i="5"/>
  <c r="AQ237" i="5"/>
  <c r="AQ529" i="5"/>
  <c r="BO529" i="5" s="1"/>
  <c r="BN529" i="5"/>
  <c r="AQ419" i="5"/>
  <c r="BO419" i="5" s="1"/>
  <c r="BN419" i="5"/>
  <c r="BN57" i="5"/>
  <c r="AQ122" i="5"/>
  <c r="BO122" i="5" s="1"/>
  <c r="BN122" i="5"/>
  <c r="AR297" i="5"/>
  <c r="BP297" i="5" s="1"/>
  <c r="BN228" i="5"/>
  <c r="CP26" i="5"/>
  <c r="CQ31" i="5"/>
  <c r="CP25" i="5"/>
  <c r="CQ24" i="5"/>
  <c r="CR31" i="5"/>
  <c r="CR24" i="5"/>
  <c r="CQ29" i="5"/>
  <c r="CQ25" i="5"/>
  <c r="CR29" i="5"/>
  <c r="CQ17" i="5"/>
  <c r="AQ383" i="5"/>
  <c r="AQ334" i="5"/>
  <c r="BO334" i="5" s="1"/>
  <c r="BN260" i="5"/>
  <c r="AQ418" i="5"/>
  <c r="BO418" i="5" s="1"/>
  <c r="BN340" i="5"/>
  <c r="AR458" i="5"/>
  <c r="BP458" i="5" s="1"/>
  <c r="AQ344" i="5"/>
  <c r="BO344" i="5" s="1"/>
  <c r="AQ351" i="5"/>
  <c r="BN351" i="5"/>
  <c r="AQ263" i="5"/>
  <c r="BO263" i="5" s="1"/>
  <c r="BN263" i="5"/>
  <c r="AQ68" i="5"/>
  <c r="BO68" i="5" s="1"/>
  <c r="AQ435" i="5"/>
  <c r="AR166" i="5"/>
  <c r="AR119" i="5"/>
  <c r="BP119" i="5" s="1"/>
  <c r="AQ534" i="5"/>
  <c r="BO534" i="5" s="1"/>
  <c r="AQ487" i="5"/>
  <c r="BO487" i="5" s="1"/>
  <c r="AQ317" i="5"/>
  <c r="AR445" i="5"/>
  <c r="BP445" i="5" s="1"/>
  <c r="AQ154" i="5"/>
  <c r="BO154" i="5" s="1"/>
  <c r="BN154" i="5"/>
  <c r="AQ89" i="5"/>
  <c r="BO89" i="5" s="1"/>
  <c r="AQ62" i="5"/>
  <c r="BO62" i="5" s="1"/>
  <c r="BN62" i="5"/>
  <c r="AQ204" i="5"/>
  <c r="BO204" i="5" s="1"/>
  <c r="AQ516" i="5"/>
  <c r="BO516" i="5" s="1"/>
  <c r="AQ135" i="5"/>
  <c r="AQ185" i="5"/>
  <c r="BO185" i="5" s="1"/>
  <c r="AR52" i="5"/>
  <c r="BO52" i="5"/>
  <c r="AQ86" i="5"/>
  <c r="BN86" i="5"/>
  <c r="AQ111" i="5"/>
  <c r="BO111" i="5" s="1"/>
  <c r="AQ221" i="5"/>
  <c r="BO221" i="5" s="1"/>
  <c r="BN221" i="5"/>
  <c r="AQ247" i="5"/>
  <c r="BO247" i="5" s="1"/>
  <c r="AQ214" i="5"/>
  <c r="AQ417" i="5"/>
  <c r="AQ490" i="5"/>
  <c r="BO490" i="5" s="1"/>
  <c r="BN490" i="5"/>
  <c r="AQ503" i="5"/>
  <c r="BO503" i="5" s="1"/>
  <c r="CO25" i="5"/>
  <c r="CO17" i="5"/>
  <c r="AQ528" i="5"/>
  <c r="BO528" i="5" s="1"/>
  <c r="AQ381" i="5"/>
  <c r="AQ333" i="5"/>
  <c r="AQ139" i="5"/>
  <c r="BN139" i="5"/>
  <c r="AQ100" i="5"/>
  <c r="BN100" i="5"/>
  <c r="AQ158" i="5"/>
  <c r="BO158" i="5" s="1"/>
  <c r="BN158" i="5"/>
  <c r="AQ462" i="5"/>
  <c r="BO462" i="5" s="1"/>
  <c r="AQ393" i="5"/>
  <c r="BO393" i="5" s="1"/>
  <c r="AQ48" i="5"/>
  <c r="AQ349" i="5"/>
  <c r="BO349" i="5" s="1"/>
  <c r="AQ330" i="5"/>
  <c r="BO330" i="5" s="1"/>
  <c r="BN111" i="5"/>
  <c r="AQ76" i="5"/>
  <c r="BO76" i="5" s="1"/>
  <c r="BN76" i="5"/>
  <c r="BN247" i="5"/>
  <c r="BN214" i="5"/>
  <c r="AQ315" i="5"/>
  <c r="BO315" i="5" s="1"/>
  <c r="BN503" i="5"/>
  <c r="AQ509" i="5"/>
  <c r="BO509" i="5" s="1"/>
  <c r="BN509" i="5"/>
  <c r="CS30" i="5"/>
  <c r="CS29" i="5"/>
  <c r="CS26" i="5"/>
  <c r="CR26" i="5"/>
  <c r="CS25" i="5"/>
  <c r="CS31" i="5"/>
  <c r="CQ26" i="5"/>
  <c r="CS24" i="5"/>
  <c r="CR30" i="5"/>
  <c r="CS17" i="5"/>
  <c r="AQ186" i="5"/>
  <c r="BO186" i="5" s="1"/>
  <c r="CO26" i="5"/>
  <c r="CP19" i="5"/>
  <c r="CP31" i="5"/>
  <c r="CR21" i="5"/>
  <c r="CO24" i="5"/>
  <c r="CO30" i="5"/>
  <c r="CP21" i="5"/>
  <c r="CO19" i="5"/>
  <c r="AR210" i="5"/>
  <c r="BP210" i="5" s="1"/>
  <c r="BN333" i="5"/>
  <c r="AQ374" i="5"/>
  <c r="BO374" i="5" s="1"/>
  <c r="AQ90" i="5"/>
  <c r="BO90" i="5" s="1"/>
  <c r="AQ195" i="5"/>
  <c r="AQ262" i="5"/>
  <c r="BO262" i="5" s="1"/>
  <c r="BN262" i="5"/>
  <c r="AR136" i="5"/>
  <c r="BP136" i="5" s="1"/>
  <c r="AQ389" i="5"/>
  <c r="BO389" i="5" s="1"/>
  <c r="AQ443" i="5"/>
  <c r="BO443" i="5" s="1"/>
  <c r="AQ370" i="5"/>
  <c r="BO370" i="5" s="1"/>
  <c r="AR45" i="5"/>
  <c r="BP45" i="5" s="1"/>
  <c r="AR300" i="5"/>
  <c r="AR231" i="5"/>
  <c r="BP231" i="5" s="1"/>
  <c r="BO231" i="5"/>
  <c r="CQ19" i="5"/>
  <c r="CR19" i="5"/>
  <c r="CP24" i="5"/>
  <c r="CS21" i="5"/>
  <c r="CP29" i="5"/>
  <c r="CP17" i="5"/>
  <c r="AQ424" i="5"/>
  <c r="BO424" i="5" s="1"/>
  <c r="CO29" i="5"/>
  <c r="AQ526" i="5"/>
  <c r="BO526" i="5" s="1"/>
  <c r="AR360" i="5"/>
  <c r="BP360" i="5" s="1"/>
  <c r="AQ508" i="5"/>
  <c r="BO508" i="5" s="1"/>
  <c r="BN411" i="5"/>
  <c r="BN424" i="5"/>
  <c r="BN519" i="5"/>
  <c r="AQ491" i="5"/>
  <c r="BO491" i="5" s="1"/>
  <c r="BN203" i="5"/>
  <c r="AQ356" i="5"/>
  <c r="BN356" i="5"/>
  <c r="AQ74" i="5"/>
  <c r="BO74" i="5" s="1"/>
  <c r="BN74" i="5"/>
  <c r="BN461" i="5"/>
  <c r="BN495" i="5"/>
  <c r="BN517" i="5"/>
  <c r="BN498" i="5"/>
  <c r="AQ286" i="5"/>
  <c r="BO286" i="5" s="1"/>
  <c r="BN286" i="5"/>
  <c r="BN447" i="5"/>
  <c r="AQ211" i="5"/>
  <c r="BN151" i="5"/>
  <c r="AQ103" i="5"/>
  <c r="BO103" i="5" s="1"/>
  <c r="BN103" i="5"/>
  <c r="BN460" i="5"/>
  <c r="AQ277" i="5"/>
  <c r="BO277" i="5" s="1"/>
  <c r="BN277" i="5"/>
  <c r="AQ512" i="5"/>
  <c r="BN512" i="5"/>
  <c r="BN525" i="5"/>
  <c r="AR371" i="5"/>
  <c r="AQ75" i="5"/>
  <c r="BO75" i="5" s="1"/>
  <c r="AQ252" i="5"/>
  <c r="BO252" i="5" s="1"/>
  <c r="AQ485" i="5"/>
  <c r="AQ448" i="5"/>
  <c r="BO448" i="5" s="1"/>
  <c r="AR405" i="5"/>
  <c r="BP405" i="5" s="1"/>
  <c r="AQ84" i="5"/>
  <c r="BO84" i="5" s="1"/>
  <c r="AQ420" i="5"/>
  <c r="BO420" i="5" s="1"/>
  <c r="AQ133" i="5"/>
  <c r="BO133" i="5" s="1"/>
  <c r="AQ165" i="5"/>
  <c r="BO165" i="5" s="1"/>
  <c r="AR175" i="5"/>
  <c r="AQ322" i="5"/>
  <c r="BO322" i="5" s="1"/>
  <c r="AR150" i="5"/>
  <c r="BP150" i="5" s="1"/>
  <c r="AQ251" i="5"/>
  <c r="BO251" i="5" s="1"/>
  <c r="AQ208" i="5"/>
  <c r="BO208" i="5" s="1"/>
  <c r="AR390" i="5"/>
  <c r="BP390" i="5" s="1"/>
  <c r="AQ157" i="5"/>
  <c r="BO157" i="5" s="1"/>
  <c r="AR161" i="5"/>
  <c r="AQ51" i="5"/>
  <c r="BO51" i="5" s="1"/>
  <c r="AR346" i="5"/>
  <c r="AQ78" i="5"/>
  <c r="AR99" i="5"/>
  <c r="BP99" i="5" s="1"/>
  <c r="AQ493" i="5"/>
  <c r="BO493" i="5" s="1"/>
  <c r="AQ33" i="5"/>
  <c r="BO33" i="5" s="1"/>
  <c r="AQ206" i="5"/>
  <c r="AQ107" i="5"/>
  <c r="BO107" i="5" s="1"/>
  <c r="AQ281" i="5"/>
  <c r="BO281" i="5" s="1"/>
  <c r="AQ71" i="5"/>
  <c r="BO71" i="5" s="1"/>
  <c r="AQ345" i="5"/>
  <c r="BO345" i="5" s="1"/>
  <c r="AQ270" i="5"/>
  <c r="BO270" i="5" s="1"/>
  <c r="AQ267" i="5"/>
  <c r="AR64" i="5"/>
  <c r="BP64" i="5" s="1"/>
  <c r="AQ378" i="5"/>
  <c r="AQ183" i="5"/>
  <c r="BO183" i="5" s="1"/>
  <c r="AR312" i="5"/>
  <c r="BP312" i="5" s="1"/>
  <c r="AQ401" i="5"/>
  <c r="AQ457" i="5"/>
  <c r="BO457" i="5" s="1"/>
  <c r="AQ525" i="5"/>
  <c r="BO525" i="5" s="1"/>
  <c r="AQ532" i="5"/>
  <c r="AQ476" i="5"/>
  <c r="BO476" i="5" s="1"/>
  <c r="AQ213" i="5"/>
  <c r="BO213" i="5" s="1"/>
  <c r="BN75" i="5"/>
  <c r="BN252" i="5"/>
  <c r="AQ276" i="5"/>
  <c r="BO276" i="5" s="1"/>
  <c r="AR292" i="5"/>
  <c r="BP292" i="5" s="1"/>
  <c r="BN448" i="5"/>
  <c r="AQ273" i="5"/>
  <c r="BO273" i="5" s="1"/>
  <c r="AQ523" i="5"/>
  <c r="BO523" i="5" s="1"/>
  <c r="AQ113" i="5"/>
  <c r="BO113" i="5" s="1"/>
  <c r="BN322" i="5"/>
  <c r="AQ245" i="5"/>
  <c r="AQ464" i="5"/>
  <c r="BO464" i="5" s="1"/>
  <c r="AQ199" i="5"/>
  <c r="BO199" i="5" s="1"/>
  <c r="AQ217" i="5"/>
  <c r="BO217" i="5" s="1"/>
  <c r="AQ391" i="5"/>
  <c r="AQ321" i="5"/>
  <c r="BO321" i="5" s="1"/>
  <c r="AR128" i="5"/>
  <c r="AQ126" i="5"/>
  <c r="BO126" i="5" s="1"/>
  <c r="AQ212" i="5"/>
  <c r="BO212" i="5" s="1"/>
  <c r="AQ303" i="5"/>
  <c r="BO303" i="5" s="1"/>
  <c r="AQ489" i="5"/>
  <c r="BO489" i="5" s="1"/>
  <c r="AQ196" i="5"/>
  <c r="BO196" i="5" s="1"/>
  <c r="AR450" i="5"/>
  <c r="BP450" i="5" s="1"/>
  <c r="AQ478" i="5"/>
  <c r="AR192" i="5"/>
  <c r="AQ335" i="5"/>
  <c r="BO335" i="5" s="1"/>
  <c r="AR189" i="5"/>
  <c r="BP189" i="5" s="1"/>
  <c r="AR468" i="5"/>
  <c r="BP468" i="5" s="1"/>
  <c r="AQ475" i="5"/>
  <c r="AQ470" i="5"/>
  <c r="BO470" i="5" s="1"/>
  <c r="AQ191" i="5"/>
  <c r="BO191" i="5" s="1"/>
  <c r="AR355" i="5"/>
  <c r="BP355" i="5" s="1"/>
  <c r="AQ129" i="5"/>
  <c r="BO129" i="5" s="1"/>
  <c r="AR164" i="5"/>
  <c r="AQ42" i="5"/>
  <c r="BO42" i="5" s="1"/>
  <c r="AQ225" i="5"/>
  <c r="BO225" i="5" s="1"/>
  <c r="AQ428" i="5"/>
  <c r="AQ290" i="5"/>
  <c r="BO290" i="5" s="1"/>
  <c r="AR384" i="5"/>
  <c r="BP384" i="5" s="1"/>
  <c r="AR301" i="5"/>
  <c r="BP301" i="5" s="1"/>
  <c r="BN378" i="5"/>
  <c r="AQ269" i="5"/>
  <c r="BO269" i="5" s="1"/>
  <c r="BN183" i="5"/>
  <c r="AR184" i="5"/>
  <c r="BO312" i="5"/>
  <c r="AQ244" i="5"/>
  <c r="BO244" i="5" s="1"/>
  <c r="AQ80" i="5"/>
  <c r="BO80" i="5" s="1"/>
  <c r="AQ177" i="5"/>
  <c r="BO177" i="5" s="1"/>
  <c r="AQ293" i="5"/>
  <c r="BO293" i="5" s="1"/>
  <c r="AQ409" i="5"/>
  <c r="AQ521" i="5"/>
  <c r="BO521" i="5" s="1"/>
  <c r="AQ477" i="5"/>
  <c r="BO477" i="5" s="1"/>
  <c r="AQ373" i="5"/>
  <c r="BO373" i="5" s="1"/>
  <c r="AQ414" i="5"/>
  <c r="BO414" i="5" s="1"/>
  <c r="AR124" i="5"/>
  <c r="BP124" i="5" s="1"/>
  <c r="AQ101" i="5"/>
  <c r="BO101" i="5" s="1"/>
  <c r="AQ59" i="5"/>
  <c r="BO59" i="5" s="1"/>
  <c r="AR44" i="5"/>
  <c r="AR156" i="5"/>
  <c r="BP156" i="5" s="1"/>
  <c r="AQ91" i="5"/>
  <c r="BO91" i="5" s="1"/>
  <c r="AQ271" i="5"/>
  <c r="BO271" i="5" s="1"/>
  <c r="AQ423" i="5"/>
  <c r="AQ412" i="5"/>
  <c r="AQ316" i="5"/>
  <c r="BO316" i="5" s="1"/>
  <c r="AQ178" i="5"/>
  <c r="BO178" i="5" s="1"/>
  <c r="AQ288" i="5"/>
  <c r="BO288" i="5" s="1"/>
  <c r="AR182" i="5"/>
  <c r="BP182" i="5" s="1"/>
  <c r="AQ171" i="5"/>
  <c r="BO171" i="5" s="1"/>
  <c r="AQ222" i="5"/>
  <c r="BO222" i="5" s="1"/>
  <c r="AQ138" i="5"/>
  <c r="BO138" i="5" s="1"/>
  <c r="AQ432" i="5"/>
  <c r="BO432" i="5" s="1"/>
  <c r="BN273" i="5"/>
  <c r="AQ386" i="5"/>
  <c r="BO386" i="5" s="1"/>
  <c r="AQ501" i="5"/>
  <c r="BO501" i="5" s="1"/>
  <c r="AQ353" i="5"/>
  <c r="BO353" i="5" s="1"/>
  <c r="AQ350" i="5"/>
  <c r="BO350" i="5" s="1"/>
  <c r="AR106" i="5"/>
  <c r="AQ67" i="5"/>
  <c r="BO67" i="5" s="1"/>
  <c r="AQ41" i="5"/>
  <c r="BO41" i="5" s="1"/>
  <c r="AQ295" i="5"/>
  <c r="BO295" i="5" s="1"/>
  <c r="AQ104" i="5"/>
  <c r="AR60" i="5"/>
  <c r="AQ407" i="5"/>
  <c r="BO407" i="5" s="1"/>
  <c r="AQ376" i="5"/>
  <c r="BO376" i="5" s="1"/>
  <c r="AQ397" i="5"/>
  <c r="BO397" i="5" s="1"/>
  <c r="BN199" i="5"/>
  <c r="AQ348" i="5"/>
  <c r="BO348" i="5" s="1"/>
  <c r="BN391" i="5"/>
  <c r="AQ285" i="5"/>
  <c r="BO285" i="5" s="1"/>
  <c r="AQ499" i="5"/>
  <c r="BO499" i="5" s="1"/>
  <c r="AQ298" i="5"/>
  <c r="AQ294" i="5"/>
  <c r="BO294" i="5" s="1"/>
  <c r="BN433" i="5"/>
  <c r="AQ441" i="5"/>
  <c r="BO441" i="5" s="1"/>
  <c r="AQ375" i="5"/>
  <c r="BO375" i="5" s="1"/>
  <c r="AQ220" i="5"/>
  <c r="BO220" i="5" s="1"/>
  <c r="AQ331" i="5"/>
  <c r="AQ274" i="5"/>
  <c r="BO274" i="5" s="1"/>
  <c r="AQ200" i="5"/>
  <c r="AQ140" i="5"/>
  <c r="BO140" i="5" s="1"/>
  <c r="BO468" i="5"/>
  <c r="AQ531" i="5"/>
  <c r="AQ403" i="5"/>
  <c r="AQ514" i="5"/>
  <c r="AQ279" i="5"/>
  <c r="BO279" i="5" s="1"/>
  <c r="AQ388" i="5"/>
  <c r="BO388" i="5" s="1"/>
  <c r="AQ54" i="5"/>
  <c r="BN129" i="5"/>
  <c r="AQ118" i="5"/>
  <c r="BO118" i="5" s="1"/>
  <c r="BN290" i="5"/>
  <c r="AQ399" i="5"/>
  <c r="AQ194" i="5"/>
  <c r="BO194" i="5" s="1"/>
  <c r="AQ466" i="5"/>
  <c r="BO466" i="5" s="1"/>
  <c r="AQ229" i="5"/>
  <c r="BO229" i="5" s="1"/>
  <c r="AQ159" i="5"/>
  <c r="BO159" i="5" s="1"/>
  <c r="AR181" i="5"/>
  <c r="BP181" i="5" s="1"/>
  <c r="AQ102" i="5"/>
  <c r="AQ120" i="5"/>
  <c r="AQ310" i="5"/>
  <c r="BO310" i="5" s="1"/>
  <c r="AQ144" i="5"/>
  <c r="BO144" i="5" s="1"/>
  <c r="BN130" i="5"/>
  <c r="AQ524" i="5"/>
  <c r="AQ73" i="5"/>
  <c r="BO73" i="5" s="1"/>
  <c r="AR258" i="5"/>
  <c r="AQ50" i="5"/>
  <c r="BO50" i="5" s="1"/>
  <c r="AQ93" i="5"/>
  <c r="BO93" i="5" s="1"/>
  <c r="BO65" i="5"/>
  <c r="AQ465" i="5"/>
  <c r="BO465" i="5" s="1"/>
  <c r="AQ289" i="5"/>
  <c r="BO289" i="5" s="1"/>
  <c r="AR404" i="5"/>
  <c r="BP404" i="5" s="1"/>
  <c r="AQ481" i="5"/>
  <c r="BO481" i="5" s="1"/>
  <c r="AR117" i="5"/>
  <c r="AQ362" i="5"/>
  <c r="AQ46" i="5"/>
  <c r="BO46" i="5" s="1"/>
  <c r="AQ440" i="5"/>
  <c r="BO440" i="5" s="1"/>
  <c r="AQ433" i="5"/>
  <c r="BO433" i="5" s="1"/>
  <c r="AQ430" i="5"/>
  <c r="BO430" i="5" s="1"/>
  <c r="AQ188" i="5"/>
  <c r="BO188" i="5" s="1"/>
  <c r="AQ96" i="5"/>
  <c r="BO96" i="5" s="1"/>
  <c r="AR98" i="5"/>
  <c r="BP98" i="5" s="1"/>
  <c r="AR197" i="5"/>
  <c r="BP197" i="5" s="1"/>
  <c r="AQ327" i="5"/>
  <c r="BO327" i="5" s="1"/>
  <c r="AQ125" i="5"/>
  <c r="BO125" i="5" s="1"/>
  <c r="AQ444" i="5"/>
  <c r="BO444" i="5" s="1"/>
  <c r="AQ454" i="5"/>
  <c r="BO454" i="5" s="1"/>
  <c r="AQ497" i="5"/>
  <c r="BO497" i="5" s="1"/>
  <c r="AQ142" i="5"/>
  <c r="BO142" i="5" s="1"/>
  <c r="AR246" i="5"/>
  <c r="BP246" i="5" s="1"/>
  <c r="AQ496" i="5"/>
  <c r="AR431" i="5"/>
  <c r="BP431" i="5" s="1"/>
  <c r="AR369" i="5"/>
  <c r="BP369" i="5" s="1"/>
  <c r="AQ339" i="5"/>
  <c r="BO339" i="5" s="1"/>
  <c r="AQ323" i="5"/>
  <c r="BO323" i="5" s="1"/>
  <c r="AQ215" i="5"/>
  <c r="BO215" i="5" s="1"/>
  <c r="AQ70" i="5"/>
  <c r="BO70" i="5" s="1"/>
  <c r="AR152" i="5"/>
  <c r="BP152" i="5" s="1"/>
  <c r="AQ85" i="5"/>
  <c r="BO85" i="5" s="1"/>
  <c r="BN102" i="5"/>
  <c r="AQ238" i="5"/>
  <c r="BO238" i="5" s="1"/>
  <c r="AR506" i="5"/>
  <c r="BP506" i="5" s="1"/>
  <c r="AQ216" i="5"/>
  <c r="BO216" i="5" s="1"/>
  <c r="AQ230" i="5"/>
  <c r="AQ174" i="5"/>
  <c r="BO174" i="5" s="1"/>
  <c r="AQ172" i="5"/>
  <c r="BO172" i="5" s="1"/>
  <c r="AQ58" i="5"/>
  <c r="AS168" i="5"/>
  <c r="BQ168" i="5" s="1"/>
  <c r="BN144" i="5"/>
  <c r="AQ130" i="5"/>
  <c r="BO130" i="5" s="1"/>
  <c r="AQ328" i="5"/>
  <c r="AQ518" i="5"/>
  <c r="BO518" i="5" s="1"/>
  <c r="BN73" i="5"/>
  <c r="AR176" i="5"/>
  <c r="BP176" i="5" s="1"/>
  <c r="AQ283" i="5"/>
  <c r="BN93" i="5"/>
  <c r="AR65" i="5"/>
  <c r="AQ474" i="5"/>
  <c r="BO474" i="5" s="1"/>
  <c r="BN289" i="5"/>
  <c r="AQ425" i="5"/>
  <c r="BO425" i="5" s="1"/>
  <c r="AQ311" i="5"/>
  <c r="BO311" i="5" s="1"/>
  <c r="AQ535" i="5"/>
  <c r="BO535" i="5" s="1"/>
  <c r="BO117" i="5"/>
  <c r="AR494" i="5"/>
  <c r="BP494" i="5" s="1"/>
  <c r="AQ479" i="5"/>
  <c r="BO479" i="5" s="1"/>
  <c r="AQ240" i="5"/>
  <c r="BO240" i="5" s="1"/>
  <c r="BN188" i="5"/>
  <c r="AQ357" i="5"/>
  <c r="AQ264" i="5"/>
  <c r="AR449" i="5"/>
  <c r="BP449" i="5" s="1"/>
  <c r="AQ313" i="5"/>
  <c r="BO313" i="5" s="1"/>
  <c r="BN96" i="5"/>
  <c r="AR97" i="5"/>
  <c r="BP97" i="5" s="1"/>
  <c r="AQ533" i="5"/>
  <c r="BO533" i="5" s="1"/>
  <c r="AQ366" i="5"/>
  <c r="AQ134" i="5"/>
  <c r="BO134" i="5" s="1"/>
  <c r="AQ427" i="5"/>
  <c r="BO427" i="5" s="1"/>
  <c r="AQ472" i="5"/>
  <c r="BO472" i="5" s="1"/>
  <c r="AQ309" i="5"/>
  <c r="BO309" i="5" s="1"/>
  <c r="AQ255" i="5"/>
  <c r="AQ121" i="5"/>
  <c r="AQ105" i="5"/>
  <c r="AQ318" i="5"/>
  <c r="BO318" i="5" s="1"/>
  <c r="AQ109" i="5"/>
  <c r="BO109" i="5" s="1"/>
  <c r="AQ422" i="5"/>
  <c r="BO422" i="5" s="1"/>
  <c r="AR467" i="5"/>
  <c r="BP467" i="5" s="1"/>
  <c r="AQ483" i="5"/>
  <c r="BO483" i="5" s="1"/>
  <c r="BO431" i="5"/>
  <c r="AQ492" i="5"/>
  <c r="BO492" i="5" s="1"/>
  <c r="AQ361" i="5"/>
  <c r="BO361" i="5" s="1"/>
  <c r="AR284" i="5"/>
  <c r="BP284" i="5" s="1"/>
  <c r="BN215" i="5"/>
  <c r="AR79" i="5"/>
  <c r="BP79" i="5" s="1"/>
  <c r="AR307" i="5"/>
  <c r="BP307" i="5" s="1"/>
  <c r="AR341" i="5"/>
  <c r="AR218" i="5"/>
  <c r="BP218" i="5" s="1"/>
  <c r="AQ437" i="5"/>
  <c r="BO437" i="5" s="1"/>
  <c r="BN172" i="5"/>
  <c r="AQ473" i="5"/>
  <c r="AQ163" i="5"/>
  <c r="BO163" i="5" s="1"/>
  <c r="AQ207" i="5"/>
  <c r="BO207" i="5" s="1"/>
  <c r="AR325" i="5"/>
  <c r="BP325" i="5" s="1"/>
  <c r="AQ146" i="5"/>
  <c r="AQ83" i="5"/>
  <c r="AQ265" i="5"/>
  <c r="BO265" i="5" s="1"/>
  <c r="AQ143" i="5"/>
  <c r="AQ488" i="5"/>
  <c r="AQ456" i="5"/>
  <c r="BO456" i="5" s="1"/>
  <c r="AQ527" i="5"/>
  <c r="BO527" i="5" s="1"/>
  <c r="AQ69" i="5"/>
  <c r="BN311" i="5"/>
  <c r="AQ115" i="5"/>
  <c r="BO115" i="5" s="1"/>
  <c r="AR131" i="5"/>
  <c r="BP131" i="5" s="1"/>
  <c r="AR224" i="5"/>
  <c r="BP224" i="5" s="1"/>
  <c r="AQ110" i="5"/>
  <c r="BO110" i="5" s="1"/>
  <c r="AR253" i="5"/>
  <c r="BP253" i="5" s="1"/>
  <c r="AR324" i="5"/>
  <c r="BP324" i="5" s="1"/>
  <c r="AQ387" i="5"/>
  <c r="BO387" i="5" s="1"/>
  <c r="AQ190" i="5"/>
  <c r="AQ421" i="5"/>
  <c r="BO421" i="5" s="1"/>
  <c r="BN357" i="5"/>
  <c r="AQ426" i="5"/>
  <c r="BO426" i="5" s="1"/>
  <c r="BN313" i="5"/>
  <c r="BO97" i="5"/>
  <c r="AQ227" i="5"/>
  <c r="BO227" i="5" s="1"/>
  <c r="AQ451" i="5"/>
  <c r="BO451" i="5" s="1"/>
  <c r="AQ402" i="5"/>
  <c r="BO402" i="5" s="1"/>
  <c r="AQ471" i="5"/>
  <c r="AQ452" i="5"/>
  <c r="BO452" i="5" s="1"/>
  <c r="AQ304" i="5"/>
  <c r="BO304" i="5" s="1"/>
  <c r="AQ522" i="5"/>
  <c r="BO522" i="5" s="1"/>
  <c r="BN309" i="5"/>
  <c r="AQ347" i="5"/>
  <c r="AQ336" i="5"/>
  <c r="BO336" i="5" s="1"/>
  <c r="BN318" i="5"/>
  <c r="AQ198" i="5"/>
  <c r="BO198" i="5" s="1"/>
  <c r="AQ536" i="5"/>
  <c r="BO536" i="5" s="1"/>
  <c r="BO467" i="5"/>
  <c r="AR367" i="5"/>
  <c r="BP367" i="5" s="1"/>
  <c r="AQ530" i="5"/>
  <c r="BO530" i="5" s="1"/>
  <c r="BO218" i="5"/>
  <c r="AQ223" i="5"/>
  <c r="AQ392" i="5"/>
  <c r="AQ365" i="5"/>
  <c r="BO365" i="5" s="1"/>
  <c r="AQ453" i="5"/>
  <c r="BO453" i="5" s="1"/>
  <c r="AR502" i="5"/>
  <c r="BP502" i="5" s="1"/>
  <c r="AQ469" i="5"/>
  <c r="BO469" i="5" s="1"/>
  <c r="AQ193" i="5"/>
  <c r="AQ302" i="5"/>
  <c r="BO302" i="5" s="1"/>
  <c r="AQ219" i="5"/>
  <c r="BO219" i="5" s="1"/>
  <c r="AR145" i="5"/>
  <c r="BP145" i="5" s="1"/>
  <c r="AQ408" i="5"/>
  <c r="AQ510" i="5"/>
  <c r="BO510" i="5" s="1"/>
  <c r="AQ385" i="5"/>
  <c r="BO385" i="5" s="1"/>
  <c r="AQ504" i="5"/>
  <c r="BO504" i="5" s="1"/>
  <c r="AQ410" i="5"/>
  <c r="AQ438" i="5"/>
  <c r="BO438" i="5" s="1"/>
  <c r="AQ47" i="5"/>
  <c r="BO47" i="5" s="1"/>
  <c r="AQ343" i="5"/>
  <c r="AQ141" i="5"/>
  <c r="BO141" i="5" s="1"/>
  <c r="AQ234" i="5"/>
  <c r="BO234" i="5" s="1"/>
  <c r="AQ484" i="5"/>
  <c r="BO484" i="5" s="1"/>
  <c r="AQ436" i="5"/>
  <c r="AQ364" i="5"/>
  <c r="BO364" i="5" s="1"/>
  <c r="AQ155" i="5"/>
  <c r="AQ406" i="5"/>
  <c r="BO406" i="5" s="1"/>
  <c r="AQ359" i="5"/>
  <c r="AQ434" i="5"/>
  <c r="BO434" i="5" s="1"/>
  <c r="AQ243" i="5"/>
  <c r="BO243" i="5" s="1"/>
  <c r="AQ358" i="5"/>
  <c r="BO358" i="5" s="1"/>
  <c r="BO325" i="5"/>
  <c r="AQ254" i="5"/>
  <c r="BO254" i="5" s="1"/>
  <c r="AR180" i="5"/>
  <c r="BP180" i="5" s="1"/>
  <c r="AQ326" i="5"/>
  <c r="AQ382" i="5"/>
  <c r="BO382" i="5" s="1"/>
  <c r="AQ305" i="5"/>
  <c r="AQ505" i="5"/>
  <c r="BO505" i="5" s="1"/>
  <c r="AQ442" i="5"/>
  <c r="AQ377" i="5"/>
  <c r="BO377" i="5" s="1"/>
  <c r="AQ66" i="5"/>
  <c r="BO66" i="5" s="1"/>
  <c r="AQ127" i="5"/>
  <c r="AQ368" i="5"/>
  <c r="BO368" i="5" s="1"/>
  <c r="AR439" i="5"/>
  <c r="BP439" i="5" s="1"/>
  <c r="AQ167" i="5"/>
  <c r="BO167" i="5" s="1"/>
  <c r="AQ92" i="5"/>
  <c r="BO92" i="5" s="1"/>
  <c r="AQ480" i="5"/>
  <c r="BO480" i="5" s="1"/>
  <c r="BN304" i="5"/>
  <c r="BN336" i="5"/>
  <c r="AQ61" i="5"/>
  <c r="BO61" i="5" s="1"/>
  <c r="AQ132" i="5"/>
  <c r="BO132" i="5" s="1"/>
  <c r="AQ202" i="5"/>
  <c r="AQ235" i="5"/>
  <c r="AR280" i="5"/>
  <c r="BP280" i="5" s="1"/>
  <c r="AQ43" i="5"/>
  <c r="BO43" i="5" s="1"/>
  <c r="AQ268" i="5"/>
  <c r="BO268" i="5" s="1"/>
  <c r="AQ396" i="5"/>
  <c r="AQ413" i="5"/>
  <c r="BO413" i="5" s="1"/>
  <c r="AQ515" i="5"/>
  <c r="BO515" i="5" s="1"/>
  <c r="BO367" i="5"/>
  <c r="AR482" i="5"/>
  <c r="BP482" i="5" s="1"/>
  <c r="AQ296" i="5"/>
  <c r="BO296" i="5" s="1"/>
  <c r="AQ282" i="5"/>
  <c r="BO282" i="5" s="1"/>
  <c r="AR179" i="5"/>
  <c r="AQ137" i="5"/>
  <c r="BO137" i="5" s="1"/>
  <c r="AQ116" i="5"/>
  <c r="BO116" i="5" s="1"/>
  <c r="AQ108" i="5"/>
  <c r="BO108" i="5" s="1"/>
  <c r="AQ123" i="5"/>
  <c r="BO123" i="5" s="1"/>
  <c r="BN223" i="5"/>
  <c r="AQ259" i="5"/>
  <c r="BO259" i="5" s="1"/>
  <c r="AQ56" i="5"/>
  <c r="AQ236" i="5"/>
  <c r="BO236" i="5" s="1"/>
  <c r="AQ511" i="5"/>
  <c r="BO511" i="5" s="1"/>
  <c r="AQ81" i="5"/>
  <c r="BO81" i="5" s="1"/>
  <c r="AQ332" i="5"/>
  <c r="BO332" i="5" s="1"/>
  <c r="BN365" i="5"/>
  <c r="AQ513" i="5"/>
  <c r="BO513" i="5" s="1"/>
  <c r="AQ398" i="5"/>
  <c r="BO398" i="5" s="1"/>
  <c r="AQ363" i="5"/>
  <c r="BO363" i="5" s="1"/>
  <c r="AQ63" i="5"/>
  <c r="BO63" i="5" s="1"/>
  <c r="AS148" i="5"/>
  <c r="AR187" i="5"/>
  <c r="AR160" i="5"/>
  <c r="BP160" i="5" s="1"/>
  <c r="AQ169" i="5"/>
  <c r="BN219" i="5"/>
  <c r="AQ291" i="5"/>
  <c r="AR380" i="5"/>
  <c r="BP380" i="5" s="1"/>
  <c r="AQ500" i="5"/>
  <c r="BO500" i="5" s="1"/>
  <c r="AR379" i="5"/>
  <c r="BP379" i="5" s="1"/>
  <c r="BO371" i="5"/>
  <c r="AQ114" i="5"/>
  <c r="BO114" i="5" s="1"/>
  <c r="BN485" i="5"/>
  <c r="BO405" i="5"/>
  <c r="AQ507" i="5"/>
  <c r="BO507" i="5" s="1"/>
  <c r="BN84" i="5"/>
  <c r="BN420" i="5"/>
  <c r="AR463" i="5"/>
  <c r="BP463" i="5" s="1"/>
  <c r="BN364" i="5"/>
  <c r="AR429" i="5"/>
  <c r="BP429" i="5" s="1"/>
  <c r="BN133" i="5"/>
  <c r="BN165" i="5"/>
  <c r="BO175" i="5"/>
  <c r="BO150" i="5"/>
  <c r="AQ205" i="5"/>
  <c r="BO205" i="5" s="1"/>
  <c r="BN251" i="5"/>
  <c r="AQ32" i="5"/>
  <c r="BO32" i="5" s="1"/>
  <c r="BN208" i="5"/>
  <c r="AR372" i="5"/>
  <c r="BP372" i="5" s="1"/>
  <c r="AQ455" i="5"/>
  <c r="BN326" i="5"/>
  <c r="AQ149" i="5"/>
  <c r="BO149" i="5" s="1"/>
  <c r="BO390" i="5"/>
  <c r="AS486" i="5"/>
  <c r="BQ486" i="5" s="1"/>
  <c r="BN157" i="5"/>
  <c r="AQ354" i="5"/>
  <c r="BO354" i="5" s="1"/>
  <c r="AQ342" i="5"/>
  <c r="BO342" i="5" s="1"/>
  <c r="AR261" i="5"/>
  <c r="AQ55" i="5"/>
  <c r="BO55" i="5" s="1"/>
  <c r="AQ162" i="5"/>
  <c r="BN66" i="5"/>
  <c r="AQ77" i="5"/>
  <c r="BO77" i="5" s="1"/>
  <c r="BO161" i="5"/>
  <c r="AQ308" i="5"/>
  <c r="BN51" i="5"/>
  <c r="BO346" i="5"/>
  <c r="BN368" i="5"/>
  <c r="AQ170" i="5"/>
  <c r="BN78" i="5"/>
  <c r="BO99" i="5"/>
  <c r="BN493" i="5"/>
  <c r="BN33" i="5"/>
  <c r="AQ352" i="5"/>
  <c r="BO352" i="5" s="1"/>
  <c r="AQ459" i="5"/>
  <c r="BO459" i="5" s="1"/>
  <c r="BN206" i="5"/>
  <c r="AQ153" i="5"/>
  <c r="AQ147" i="5"/>
  <c r="BO147" i="5" s="1"/>
  <c r="BN107" i="5"/>
  <c r="BN281" i="5"/>
  <c r="BN71" i="5"/>
  <c r="AQ250" i="5"/>
  <c r="BO250" i="5" s="1"/>
  <c r="BN345" i="5"/>
  <c r="AQ416" i="5"/>
  <c r="BO416" i="5" s="1"/>
  <c r="AQ415" i="5"/>
  <c r="BO415" i="5" s="1"/>
  <c r="AQ400" i="5"/>
  <c r="BO400" i="5" s="1"/>
  <c r="AQ520" i="5"/>
  <c r="BO520" i="5" s="1"/>
  <c r="AQ40" i="5"/>
  <c r="AQ257" i="5"/>
  <c r="BO257" i="5" s="1"/>
  <c r="AQ248" i="5"/>
  <c r="BO248" i="5" s="1"/>
  <c r="AR306" i="5"/>
  <c r="BP306" i="5" s="1"/>
  <c r="AR242" i="5"/>
  <c r="BP242" i="5" s="1"/>
  <c r="BN270" i="5"/>
  <c r="AQ88" i="5"/>
  <c r="BO88" i="5" s="1"/>
  <c r="AQ446" i="5"/>
  <c r="BO446" i="5" s="1"/>
  <c r="BN267" i="5"/>
  <c r="AQ112" i="5"/>
  <c r="BO112" i="5" s="1"/>
  <c r="BO64" i="5"/>
  <c r="AQ299" i="5"/>
  <c r="BO299" i="5" s="1"/>
  <c r="AQ49" i="5"/>
  <c r="BO49" i="5" s="1"/>
  <c r="AQ249" i="5"/>
  <c r="BO249" i="5" s="1"/>
  <c r="AR287" i="5"/>
  <c r="BN108" i="5"/>
  <c r="AQ209" i="5"/>
  <c r="AU16" i="5"/>
  <c r="BS16" i="5" s="1"/>
  <c r="AQ27" i="5"/>
  <c r="BO27" i="5" s="1"/>
  <c r="AQ20" i="5"/>
  <c r="BO20" i="5" s="1"/>
  <c r="AY18" i="5"/>
  <c r="BW18" i="5" s="1"/>
  <c r="AQ23" i="5"/>
  <c r="BO23" i="5" s="1"/>
  <c r="AQ22" i="5"/>
  <c r="BO22" i="5" s="1"/>
  <c r="CM18" i="5"/>
  <c r="AQ28" i="5"/>
  <c r="BN27" i="5"/>
  <c r="BL8" i="5"/>
  <c r="BK8" i="5"/>
  <c r="BK7" i="5"/>
  <c r="AN7" i="5"/>
  <c r="CS8" i="5"/>
  <c r="CR8" i="5"/>
  <c r="O6" i="5"/>
  <c r="AD6" i="5"/>
  <c r="AI6" i="5"/>
  <c r="AH6" i="5"/>
  <c r="AG6" i="5"/>
  <c r="AF6" i="5"/>
  <c r="AE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AR87" i="5" l="1"/>
  <c r="J13" i="7" a="1"/>
  <c r="J13" i="7" s="1"/>
  <c r="AG13" i="7" a="1"/>
  <c r="AG13" i="7" s="1"/>
  <c r="K13" i="7" a="1"/>
  <c r="K13" i="7" s="1"/>
  <c r="AH13" i="7" s="1"/>
  <c r="C16" i="9"/>
  <c r="CT16" i="9" s="1" a="1"/>
  <c r="CT16" i="9" s="1"/>
  <c r="DP16" i="9" a="1"/>
  <c r="DP16" i="9" s="1"/>
  <c r="I16" i="9" a="1"/>
  <c r="I16" i="9" s="1"/>
  <c r="CS16" i="9" a="1"/>
  <c r="CS16" i="9" s="1"/>
  <c r="CR16" i="9" a="1"/>
  <c r="CR16" i="9" s="1"/>
  <c r="BU16" i="9" a="1"/>
  <c r="BU16" i="9" s="1"/>
  <c r="D16" i="9"/>
  <c r="K14" i="7" a="1"/>
  <c r="K14" i="7" s="1"/>
  <c r="BV16" i="9" a="1"/>
  <c r="BV16" i="9" s="1"/>
  <c r="J14" i="7" a="1"/>
  <c r="J14" i="7" s="1"/>
  <c r="D14" i="7"/>
  <c r="C15" i="7"/>
  <c r="I15" i="7" s="1" a="1"/>
  <c r="I15" i="7" s="1"/>
  <c r="D15" i="15"/>
  <c r="L14" i="9" a="1"/>
  <c r="L14" i="9" s="1"/>
  <c r="C16" i="15"/>
  <c r="B17" i="15" s="1"/>
  <c r="BS12" i="7"/>
  <c r="BT12" i="7"/>
  <c r="AH12" i="7"/>
  <c r="CU14" i="9" a="1"/>
  <c r="CU14" i="9" s="1"/>
  <c r="BW16" i="9" a="1"/>
  <c r="BW16" i="9" s="1"/>
  <c r="BW15" i="9" a="1"/>
  <c r="BW15" i="9" s="1"/>
  <c r="CU16" i="9" a="1"/>
  <c r="CU16" i="9" s="1"/>
  <c r="BW14" i="9" a="1"/>
  <c r="BW14" i="9" s="1"/>
  <c r="CU15" i="9" a="1"/>
  <c r="CU15" i="9" s="1"/>
  <c r="CU13" i="9" a="1"/>
  <c r="CU13" i="9" s="1"/>
  <c r="BW13" i="9" a="1"/>
  <c r="BW13" i="9" s="1"/>
  <c r="BW12" i="9" a="1"/>
  <c r="BW12" i="9" s="1"/>
  <c r="BW11" i="9" a="1"/>
  <c r="BW11" i="9" s="1"/>
  <c r="CU9" i="9" a="1"/>
  <c r="CU9" i="9" s="1"/>
  <c r="BW9" i="9" a="1"/>
  <c r="BW9" i="9" s="1"/>
  <c r="CU11" i="9" a="1"/>
  <c r="CU11" i="9" s="1"/>
  <c r="CU12" i="9" a="1"/>
  <c r="CU12" i="9" s="1"/>
  <c r="CU8" i="9" a="1"/>
  <c r="CU8" i="9" s="1"/>
  <c r="BW8" i="9" a="1"/>
  <c r="BW8" i="9" s="1"/>
  <c r="CU7" i="9" a="1"/>
  <c r="CU7" i="9" s="1"/>
  <c r="BW7" i="9" a="1"/>
  <c r="BW7" i="9" s="1"/>
  <c r="L14" i="7" a="1"/>
  <c r="L14" i="7" s="1"/>
  <c r="L7" i="9" a="1"/>
  <c r="L7" i="9" s="1"/>
  <c r="BT7" i="9" s="1"/>
  <c r="L7" i="7" a="1"/>
  <c r="L7" i="7" s="1"/>
  <c r="AI7" i="7" s="1"/>
  <c r="L12" i="7" a="1"/>
  <c r="L12" i="7" s="1"/>
  <c r="L10" i="7" a="1"/>
  <c r="L10" i="7" s="1"/>
  <c r="L13" i="7" a="1"/>
  <c r="L13" i="7" s="1"/>
  <c r="L11" i="7" a="1"/>
  <c r="L11" i="7" s="1"/>
  <c r="AI11" i="7" s="1"/>
  <c r="L8" i="9" a="1"/>
  <c r="L8" i="9" s="1"/>
  <c r="BT8" i="9" s="1"/>
  <c r="BY9" i="11" a="1"/>
  <c r="BY9" i="11" s="1"/>
  <c r="CW9" i="11" a="1"/>
  <c r="CW9" i="11" s="1"/>
  <c r="L10" i="9" a="1"/>
  <c r="L10" i="9" s="1"/>
  <c r="AI10" i="9" s="1"/>
  <c r="N9" i="11" a="1"/>
  <c r="N9" i="11" s="1"/>
  <c r="BV9" i="11" s="1"/>
  <c r="L9" i="9" a="1"/>
  <c r="L9" i="9" s="1"/>
  <c r="AI9" i="9" s="1"/>
  <c r="BW10" i="9" a="1"/>
  <c r="BW10" i="9" s="1"/>
  <c r="CU10" i="9" a="1"/>
  <c r="CU10" i="9" s="1"/>
  <c r="L11" i="9" a="1"/>
  <c r="L11" i="9" s="1"/>
  <c r="AI11" i="9" s="1"/>
  <c r="CW10" i="11" a="1"/>
  <c r="CW10" i="11" s="1"/>
  <c r="BY10" i="11" a="1"/>
  <c r="BY10" i="11" s="1"/>
  <c r="N10" i="11" a="1"/>
  <c r="N10" i="11" s="1"/>
  <c r="AK10" i="11" s="1"/>
  <c r="CW11" i="11" a="1"/>
  <c r="CW11" i="11" s="1"/>
  <c r="N11" i="11" a="1"/>
  <c r="N11" i="11" s="1"/>
  <c r="AK11" i="11" s="1"/>
  <c r="BY11" i="11" a="1"/>
  <c r="BY11" i="11" s="1"/>
  <c r="CW12" i="11" a="1"/>
  <c r="CW12" i="11" s="1"/>
  <c r="L12" i="9" a="1"/>
  <c r="L12" i="9" s="1"/>
  <c r="AI12" i="9" s="1"/>
  <c r="BY12" i="11" a="1"/>
  <c r="BY12" i="11" s="1"/>
  <c r="N12" i="11" a="1"/>
  <c r="N12" i="11" s="1"/>
  <c r="AK12" i="11" s="1"/>
  <c r="AH8" i="9"/>
  <c r="L13" i="9" a="1"/>
  <c r="L13" i="9" s="1"/>
  <c r="AI13" i="9" s="1"/>
  <c r="BY13" i="11" a="1"/>
  <c r="BY13" i="11" s="1"/>
  <c r="AJ10" i="11"/>
  <c r="AH10" i="7"/>
  <c r="BT7" i="7"/>
  <c r="AH7" i="7"/>
  <c r="BS7" i="7"/>
  <c r="AH7" i="9"/>
  <c r="CW13" i="11" a="1"/>
  <c r="CW13" i="11" s="1"/>
  <c r="N13" i="11" a="1"/>
  <c r="N13" i="11" s="1"/>
  <c r="AH10" i="9"/>
  <c r="AJ11" i="11"/>
  <c r="AH11" i="7"/>
  <c r="AH11" i="9"/>
  <c r="AJ9" i="11"/>
  <c r="AH9" i="9"/>
  <c r="AI13" i="11" a="1"/>
  <c r="AI13" i="11" s="1"/>
  <c r="AJ12" i="11"/>
  <c r="BX14" i="11" a="1"/>
  <c r="BX14" i="11" s="1"/>
  <c r="CT14" i="11" a="1"/>
  <c r="CT14" i="11" s="1"/>
  <c r="CU14" i="11" a="1"/>
  <c r="CU14" i="11" s="1"/>
  <c r="M13" i="11" a="1"/>
  <c r="M13" i="11" s="1"/>
  <c r="L13" i="11" a="1"/>
  <c r="L13" i="11" s="1"/>
  <c r="BW14" i="11" a="1"/>
  <c r="BW14" i="11" s="1"/>
  <c r="BY14" i="11" a="1"/>
  <c r="BY14" i="11" s="1"/>
  <c r="CW14" i="11" a="1"/>
  <c r="CW14" i="11" s="1"/>
  <c r="CV14" i="11" a="1"/>
  <c r="CV14" i="11" s="1"/>
  <c r="F14" i="11"/>
  <c r="J14" i="11" a="1"/>
  <c r="J14" i="11" s="1"/>
  <c r="C8" i="12" s="1"/>
  <c r="DR14" i="11" a="1"/>
  <c r="DR14" i="11" s="1"/>
  <c r="AI14" i="9"/>
  <c r="AH13" i="9"/>
  <c r="AH14" i="9"/>
  <c r="H15" i="9" a="1"/>
  <c r="H15" i="9" s="1"/>
  <c r="B17" i="9"/>
  <c r="BO54" i="5"/>
  <c r="BO170" i="5"/>
  <c r="BO139" i="5"/>
  <c r="BO214" i="5"/>
  <c r="BO283" i="5"/>
  <c r="BO48" i="5"/>
  <c r="BO100" i="5"/>
  <c r="BO83" i="5"/>
  <c r="AS287" i="5"/>
  <c r="BP287" i="5"/>
  <c r="AS261" i="5"/>
  <c r="BQ261" i="5" s="1"/>
  <c r="BP261" i="5"/>
  <c r="AR121" i="5"/>
  <c r="BP121" i="5" s="1"/>
  <c r="BO121" i="5"/>
  <c r="AR362" i="5"/>
  <c r="BP362" i="5" s="1"/>
  <c r="BO362" i="5"/>
  <c r="AS258" i="5"/>
  <c r="BP258" i="5"/>
  <c r="AR401" i="5"/>
  <c r="BP401" i="5" s="1"/>
  <c r="BO401" i="5"/>
  <c r="AS371" i="5"/>
  <c r="BQ371" i="5" s="1"/>
  <c r="BP371" i="5"/>
  <c r="AR512" i="5"/>
  <c r="BP512" i="5" s="1"/>
  <c r="BO512" i="5"/>
  <c r="AR356" i="5"/>
  <c r="BP356" i="5" s="1"/>
  <c r="BO356" i="5"/>
  <c r="AR396" i="5"/>
  <c r="BP396" i="5" s="1"/>
  <c r="BO396" i="5"/>
  <c r="AT148" i="5"/>
  <c r="BR148" i="5" s="1"/>
  <c r="BQ148" i="5"/>
  <c r="AR127" i="5"/>
  <c r="BP127" i="5" s="1"/>
  <c r="BO127" i="5"/>
  <c r="AR326" i="5"/>
  <c r="BP326" i="5" s="1"/>
  <c r="BO326" i="5"/>
  <c r="AR143" i="5"/>
  <c r="BO143" i="5"/>
  <c r="AR514" i="5"/>
  <c r="BP514" i="5" s="1"/>
  <c r="BO514" i="5"/>
  <c r="AR331" i="5"/>
  <c r="BO331" i="5"/>
  <c r="AR267" i="5"/>
  <c r="BP267" i="5" s="1"/>
  <c r="BO267" i="5"/>
  <c r="AS175" i="5"/>
  <c r="BQ175" i="5" s="1"/>
  <c r="BP175" i="5"/>
  <c r="AS300" i="5"/>
  <c r="BQ300" i="5" s="1"/>
  <c r="BP300" i="5"/>
  <c r="AR291" i="5"/>
  <c r="BP291" i="5" s="1"/>
  <c r="BO291" i="5"/>
  <c r="AR408" i="5"/>
  <c r="BO408" i="5"/>
  <c r="AR366" i="5"/>
  <c r="BP366" i="5" s="1"/>
  <c r="BO366" i="5"/>
  <c r="AR524" i="5"/>
  <c r="BP524" i="5" s="1"/>
  <c r="BO524" i="5"/>
  <c r="AR403" i="5"/>
  <c r="BO403" i="5"/>
  <c r="AR428" i="5"/>
  <c r="BO428" i="5"/>
  <c r="AR245" i="5"/>
  <c r="BO245" i="5"/>
  <c r="AR193" i="5"/>
  <c r="BP193" i="5" s="1"/>
  <c r="BO193" i="5"/>
  <c r="AS179" i="5"/>
  <c r="BQ179" i="5" s="1"/>
  <c r="BP179" i="5"/>
  <c r="AR235" i="5"/>
  <c r="BP235" i="5" s="1"/>
  <c r="BO235" i="5"/>
  <c r="AS341" i="5"/>
  <c r="BQ341" i="5" s="1"/>
  <c r="BP341" i="5"/>
  <c r="AR58" i="5"/>
  <c r="BP58" i="5" s="1"/>
  <c r="BO58" i="5"/>
  <c r="AR102" i="5"/>
  <c r="BO102" i="5"/>
  <c r="AR531" i="5"/>
  <c r="BP531" i="5" s="1"/>
  <c r="BO531" i="5"/>
  <c r="AR298" i="5"/>
  <c r="BP298" i="5" s="1"/>
  <c r="BO298" i="5"/>
  <c r="AR478" i="5"/>
  <c r="BP478" i="5" s="1"/>
  <c r="BO478" i="5"/>
  <c r="AR485" i="5"/>
  <c r="BP485" i="5" s="1"/>
  <c r="BO485" i="5"/>
  <c r="AR305" i="5"/>
  <c r="BO305" i="5"/>
  <c r="AS128" i="5"/>
  <c r="BQ128" i="5" s="1"/>
  <c r="BP128" i="5"/>
  <c r="AR40" i="5"/>
  <c r="BP40" i="5" s="1"/>
  <c r="BO40" i="5"/>
  <c r="AR202" i="5"/>
  <c r="BP202" i="5" s="1"/>
  <c r="BO202" i="5"/>
  <c r="AR69" i="5"/>
  <c r="BP69" i="5" s="1"/>
  <c r="BO69" i="5"/>
  <c r="AR473" i="5"/>
  <c r="BP473" i="5" s="1"/>
  <c r="BO473" i="5"/>
  <c r="AR357" i="5"/>
  <c r="BP357" i="5" s="1"/>
  <c r="BO357" i="5"/>
  <c r="AS65" i="5"/>
  <c r="BQ65" i="5" s="1"/>
  <c r="BP65" i="5"/>
  <c r="AR228" i="5"/>
  <c r="BP228" i="5" s="1"/>
  <c r="BO228" i="5"/>
  <c r="AR496" i="5"/>
  <c r="BO496" i="5"/>
  <c r="AR209" i="5"/>
  <c r="BP209" i="5" s="1"/>
  <c r="BO209" i="5"/>
  <c r="AR162" i="5"/>
  <c r="BP162" i="5" s="1"/>
  <c r="BO162" i="5"/>
  <c r="AR455" i="5"/>
  <c r="BP455" i="5" s="1"/>
  <c r="BO455" i="5"/>
  <c r="AR442" i="5"/>
  <c r="BP442" i="5" s="1"/>
  <c r="BO442" i="5"/>
  <c r="AR146" i="5"/>
  <c r="BP146" i="5" s="1"/>
  <c r="BO146" i="5"/>
  <c r="AR399" i="5"/>
  <c r="BO399" i="5"/>
  <c r="AR104" i="5"/>
  <c r="BO104" i="5"/>
  <c r="AS106" i="5"/>
  <c r="BQ106" i="5" s="1"/>
  <c r="BP106" i="5"/>
  <c r="AR412" i="5"/>
  <c r="BP412" i="5" s="1"/>
  <c r="BO412" i="5"/>
  <c r="AR409" i="5"/>
  <c r="BP409" i="5" s="1"/>
  <c r="BO409" i="5"/>
  <c r="AR532" i="5"/>
  <c r="BP532" i="5" s="1"/>
  <c r="BO532" i="5"/>
  <c r="AS346" i="5"/>
  <c r="BQ346" i="5" s="1"/>
  <c r="BP346" i="5"/>
  <c r="AR190" i="5"/>
  <c r="BO190" i="5"/>
  <c r="AS87" i="5"/>
  <c r="BP87" i="5"/>
  <c r="AR392" i="5"/>
  <c r="BP392" i="5" s="1"/>
  <c r="BO392" i="5"/>
  <c r="AR347" i="5"/>
  <c r="BO347" i="5"/>
  <c r="AR328" i="5"/>
  <c r="BP328" i="5" s="1"/>
  <c r="BO328" i="5"/>
  <c r="AS44" i="5"/>
  <c r="BP44" i="5"/>
  <c r="AS184" i="5"/>
  <c r="BQ184" i="5" s="1"/>
  <c r="BP184" i="5"/>
  <c r="AR378" i="5"/>
  <c r="BP378" i="5" s="1"/>
  <c r="BO378" i="5"/>
  <c r="AR299" i="5"/>
  <c r="BP299" i="5" s="1"/>
  <c r="AR112" i="5"/>
  <c r="BP112" i="5" s="1"/>
  <c r="AS306" i="5"/>
  <c r="BQ306" i="5" s="1"/>
  <c r="AR77" i="5"/>
  <c r="BP77" i="5" s="1"/>
  <c r="AR114" i="5"/>
  <c r="BP114" i="5" s="1"/>
  <c r="AR81" i="5"/>
  <c r="BP81" i="5" s="1"/>
  <c r="AR56" i="5"/>
  <c r="BP56" i="5" s="1"/>
  <c r="AR116" i="5"/>
  <c r="AR132" i="5"/>
  <c r="BP132" i="5" s="1"/>
  <c r="AR61" i="5"/>
  <c r="AR167" i="5"/>
  <c r="BP167" i="5" s="1"/>
  <c r="AS439" i="5"/>
  <c r="BQ439" i="5" s="1"/>
  <c r="AR243" i="5"/>
  <c r="BP243" i="5" s="1"/>
  <c r="AR510" i="5"/>
  <c r="BP510" i="5" s="1"/>
  <c r="AR365" i="5"/>
  <c r="BP365" i="5" s="1"/>
  <c r="AR530" i="5"/>
  <c r="BP530" i="5" s="1"/>
  <c r="AR198" i="5"/>
  <c r="AR426" i="5"/>
  <c r="BP426" i="5" s="1"/>
  <c r="AR110" i="5"/>
  <c r="BP110" i="5" s="1"/>
  <c r="AR115" i="5"/>
  <c r="AR456" i="5"/>
  <c r="BP456" i="5" s="1"/>
  <c r="AS284" i="5"/>
  <c r="AR483" i="5"/>
  <c r="BP483" i="5" s="1"/>
  <c r="AR105" i="5"/>
  <c r="BP105" i="5" s="1"/>
  <c r="AR309" i="5"/>
  <c r="BP309" i="5" s="1"/>
  <c r="AR313" i="5"/>
  <c r="BP313" i="5" s="1"/>
  <c r="AR130" i="5"/>
  <c r="AR174" i="5"/>
  <c r="BP174" i="5" s="1"/>
  <c r="AR216" i="5"/>
  <c r="AS152" i="5"/>
  <c r="BQ152" i="5" s="1"/>
  <c r="AR215" i="5"/>
  <c r="BP215" i="5" s="1"/>
  <c r="AS369" i="5"/>
  <c r="BQ369" i="5" s="1"/>
  <c r="AR142" i="5"/>
  <c r="BP142" i="5" s="1"/>
  <c r="AR440" i="5"/>
  <c r="BP440" i="5" s="1"/>
  <c r="AR465" i="5"/>
  <c r="BP465" i="5" s="1"/>
  <c r="AR120" i="5"/>
  <c r="BP120" i="5" s="1"/>
  <c r="AR229" i="5"/>
  <c r="BP229" i="5" s="1"/>
  <c r="AR466" i="5"/>
  <c r="AR388" i="5"/>
  <c r="BP388" i="5" s="1"/>
  <c r="AR441" i="5"/>
  <c r="AR386" i="5"/>
  <c r="AR414" i="5"/>
  <c r="BP414" i="5" s="1"/>
  <c r="AR521" i="5"/>
  <c r="BP521" i="5" s="1"/>
  <c r="AS192" i="5"/>
  <c r="BQ192" i="5" s="1"/>
  <c r="AR196" i="5"/>
  <c r="BP196" i="5" s="1"/>
  <c r="AR276" i="5"/>
  <c r="BP276" i="5" s="1"/>
  <c r="AR183" i="5"/>
  <c r="BP183" i="5" s="1"/>
  <c r="AR71" i="5"/>
  <c r="BP71" i="5" s="1"/>
  <c r="AR107" i="5"/>
  <c r="AS99" i="5"/>
  <c r="BQ99" i="5" s="1"/>
  <c r="AS390" i="5"/>
  <c r="AR251" i="5"/>
  <c r="BP251" i="5" s="1"/>
  <c r="AR448" i="5"/>
  <c r="BP448" i="5" s="1"/>
  <c r="AR103" i="5"/>
  <c r="AS360" i="5"/>
  <c r="BQ360" i="5" s="1"/>
  <c r="AR389" i="5"/>
  <c r="AR195" i="5"/>
  <c r="BP195" i="5" s="1"/>
  <c r="AR90" i="5"/>
  <c r="BP90" i="5" s="1"/>
  <c r="AR509" i="5"/>
  <c r="AR490" i="5"/>
  <c r="BP490" i="5" s="1"/>
  <c r="AR383" i="5"/>
  <c r="AR419" i="5"/>
  <c r="BP419" i="5" s="1"/>
  <c r="AR237" i="5"/>
  <c r="BP237" i="5" s="1"/>
  <c r="AR256" i="5"/>
  <c r="AR201" i="5"/>
  <c r="AS275" i="5"/>
  <c r="AR519" i="5"/>
  <c r="BP519" i="5" s="1"/>
  <c r="AR86" i="5"/>
  <c r="AR354" i="5"/>
  <c r="AR149" i="5"/>
  <c r="BP149" i="5" s="1"/>
  <c r="BO56" i="5"/>
  <c r="AR259" i="5"/>
  <c r="AR515" i="5"/>
  <c r="BP515" i="5" s="1"/>
  <c r="AR268" i="5"/>
  <c r="BP268" i="5" s="1"/>
  <c r="AR480" i="5"/>
  <c r="BP480" i="5" s="1"/>
  <c r="AR377" i="5"/>
  <c r="BP377" i="5" s="1"/>
  <c r="AS180" i="5"/>
  <c r="AR406" i="5"/>
  <c r="BP406" i="5" s="1"/>
  <c r="AR364" i="5"/>
  <c r="BP364" i="5" s="1"/>
  <c r="AR504" i="5"/>
  <c r="AS145" i="5"/>
  <c r="AR469" i="5"/>
  <c r="BP469" i="5" s="1"/>
  <c r="AR304" i="5"/>
  <c r="BO471" i="5"/>
  <c r="AS253" i="5"/>
  <c r="AR265" i="5"/>
  <c r="BP265" i="5" s="1"/>
  <c r="AR207" i="5"/>
  <c r="BP207" i="5" s="1"/>
  <c r="AR437" i="5"/>
  <c r="BO105" i="5"/>
  <c r="BO255" i="5"/>
  <c r="AR311" i="5"/>
  <c r="BP311" i="5" s="1"/>
  <c r="AR323" i="5"/>
  <c r="BP323" i="5" s="1"/>
  <c r="AS98" i="5"/>
  <c r="AR433" i="5"/>
  <c r="BP433" i="5" s="1"/>
  <c r="AR481" i="5"/>
  <c r="BP481" i="5" s="1"/>
  <c r="AR310" i="5"/>
  <c r="BP310" i="5" s="1"/>
  <c r="BO120" i="5"/>
  <c r="AS181" i="5"/>
  <c r="AR294" i="5"/>
  <c r="BP294" i="5" s="1"/>
  <c r="AR67" i="5"/>
  <c r="AR501" i="5"/>
  <c r="BP501" i="5" s="1"/>
  <c r="AS182" i="5"/>
  <c r="BQ182" i="5" s="1"/>
  <c r="AR101" i="5"/>
  <c r="BP101" i="5" s="1"/>
  <c r="AR244" i="5"/>
  <c r="BP244" i="5" s="1"/>
  <c r="AS164" i="5"/>
  <c r="BQ164" i="5" s="1"/>
  <c r="AR335" i="5"/>
  <c r="BP192" i="5"/>
  <c r="AR126" i="5"/>
  <c r="BP126" i="5" s="1"/>
  <c r="AR523" i="5"/>
  <c r="BP523" i="5" s="1"/>
  <c r="AS312" i="5"/>
  <c r="BQ312" i="5" s="1"/>
  <c r="AR270" i="5"/>
  <c r="BP270" i="5" s="1"/>
  <c r="AR33" i="5"/>
  <c r="BP33" i="5" s="1"/>
  <c r="AR51" i="5"/>
  <c r="BP51" i="5" s="1"/>
  <c r="AR420" i="5"/>
  <c r="BP420" i="5" s="1"/>
  <c r="AR211" i="5"/>
  <c r="BP211" i="5" s="1"/>
  <c r="AR286" i="5"/>
  <c r="BP286" i="5" s="1"/>
  <c r="AS231" i="5"/>
  <c r="BO195" i="5"/>
  <c r="AR186" i="5"/>
  <c r="BP186" i="5" s="1"/>
  <c r="AR349" i="5"/>
  <c r="BP349" i="5" s="1"/>
  <c r="AR158" i="5"/>
  <c r="AR503" i="5"/>
  <c r="BP503" i="5" s="1"/>
  <c r="AR221" i="5"/>
  <c r="BP221" i="5" s="1"/>
  <c r="AR111" i="5"/>
  <c r="BP111" i="5" s="1"/>
  <c r="AR204" i="5"/>
  <c r="BP204" i="5" s="1"/>
  <c r="AS445" i="5"/>
  <c r="BQ445" i="5" s="1"/>
  <c r="AR534" i="5"/>
  <c r="BP534" i="5" s="1"/>
  <c r="AS458" i="5"/>
  <c r="BQ458" i="5" s="1"/>
  <c r="AR334" i="5"/>
  <c r="BP334" i="5" s="1"/>
  <c r="BO383" i="5"/>
  <c r="BO237" i="5"/>
  <c r="AR517" i="5"/>
  <c r="BP517" i="5" s="1"/>
  <c r="AR381" i="5"/>
  <c r="AR135" i="5"/>
  <c r="BP135" i="5" s="1"/>
  <c r="AR317" i="5"/>
  <c r="BP317" i="5" s="1"/>
  <c r="AR151" i="5"/>
  <c r="BO28" i="5"/>
  <c r="AR257" i="5"/>
  <c r="BP257" i="5" s="1"/>
  <c r="AR415" i="5"/>
  <c r="AR352" i="5"/>
  <c r="AS429" i="5"/>
  <c r="BQ429" i="5" s="1"/>
  <c r="AR363" i="5"/>
  <c r="BP363" i="5" s="1"/>
  <c r="AR123" i="5"/>
  <c r="AR505" i="5"/>
  <c r="AR382" i="5"/>
  <c r="BP382" i="5" s="1"/>
  <c r="AR434" i="5"/>
  <c r="BP434" i="5" s="1"/>
  <c r="BO155" i="5"/>
  <c r="AR141" i="5"/>
  <c r="BP141" i="5" s="1"/>
  <c r="AR219" i="5"/>
  <c r="BP219" i="5" s="1"/>
  <c r="AS367" i="5"/>
  <c r="BQ367" i="5" s="1"/>
  <c r="AR471" i="5"/>
  <c r="BP471" i="5" s="1"/>
  <c r="AR451" i="5"/>
  <c r="BP451" i="5" s="1"/>
  <c r="AR421" i="5"/>
  <c r="BP421" i="5" s="1"/>
  <c r="AR387" i="5"/>
  <c r="BP387" i="5" s="1"/>
  <c r="AS224" i="5"/>
  <c r="BQ224" i="5" s="1"/>
  <c r="AR83" i="5"/>
  <c r="AS218" i="5"/>
  <c r="AS307" i="5"/>
  <c r="BQ307" i="5" s="1"/>
  <c r="AS467" i="5"/>
  <c r="AR255" i="5"/>
  <c r="BP255" i="5" s="1"/>
  <c r="AR533" i="5"/>
  <c r="BP533" i="5" s="1"/>
  <c r="AR240" i="5"/>
  <c r="BP240" i="5" s="1"/>
  <c r="AS494" i="5"/>
  <c r="BQ494" i="5" s="1"/>
  <c r="AS176" i="5"/>
  <c r="BQ176" i="5" s="1"/>
  <c r="AR518" i="5"/>
  <c r="BP518" i="5" s="1"/>
  <c r="AR444" i="5"/>
  <c r="BP444" i="5" s="1"/>
  <c r="AR220" i="5"/>
  <c r="AR499" i="5"/>
  <c r="BP499" i="5" s="1"/>
  <c r="AR285" i="5"/>
  <c r="BP285" i="5" s="1"/>
  <c r="AR407" i="5"/>
  <c r="AR350" i="5"/>
  <c r="BP350" i="5" s="1"/>
  <c r="AR353" i="5"/>
  <c r="BP353" i="5" s="1"/>
  <c r="AR138" i="5"/>
  <c r="BP138" i="5" s="1"/>
  <c r="AR171" i="5"/>
  <c r="AR178" i="5"/>
  <c r="AR91" i="5"/>
  <c r="AS124" i="5"/>
  <c r="BQ124" i="5" s="1"/>
  <c r="AR293" i="5"/>
  <c r="BP293" i="5" s="1"/>
  <c r="AS384" i="5"/>
  <c r="AR225" i="5"/>
  <c r="BP225" i="5" s="1"/>
  <c r="BP164" i="5"/>
  <c r="AR489" i="5"/>
  <c r="BP489" i="5" s="1"/>
  <c r="AR217" i="5"/>
  <c r="BP217" i="5" s="1"/>
  <c r="AS64" i="5"/>
  <c r="BQ64" i="5" s="1"/>
  <c r="AR281" i="5"/>
  <c r="BP281" i="5" s="1"/>
  <c r="AS150" i="5"/>
  <c r="BQ150" i="5" s="1"/>
  <c r="AR133" i="5"/>
  <c r="AR252" i="5"/>
  <c r="BO211" i="5"/>
  <c r="AR74" i="5"/>
  <c r="AR424" i="5"/>
  <c r="AS45" i="5"/>
  <c r="BQ45" i="5" s="1"/>
  <c r="AR443" i="5"/>
  <c r="BP443" i="5" s="1"/>
  <c r="AR330" i="5"/>
  <c r="BP330" i="5" s="1"/>
  <c r="AR247" i="5"/>
  <c r="AR62" i="5"/>
  <c r="AR89" i="5"/>
  <c r="BP89" i="5" s="1"/>
  <c r="AS119" i="5"/>
  <c r="AR263" i="5"/>
  <c r="BP263" i="5" s="1"/>
  <c r="AR57" i="5"/>
  <c r="BP57" i="5" s="1"/>
  <c r="AS52" i="5"/>
  <c r="BQ52" i="5" s="1"/>
  <c r="AS166" i="5"/>
  <c r="BQ166" i="5" s="1"/>
  <c r="AR260" i="5"/>
  <c r="AR460" i="5"/>
  <c r="BP460" i="5" s="1"/>
  <c r="AR88" i="5"/>
  <c r="AR459" i="5"/>
  <c r="BP459" i="5" s="1"/>
  <c r="AR507" i="5"/>
  <c r="BP507" i="5" s="1"/>
  <c r="AS379" i="5"/>
  <c r="BQ379" i="5" s="1"/>
  <c r="AS380" i="5"/>
  <c r="AS160" i="5"/>
  <c r="BQ160" i="5" s="1"/>
  <c r="AR511" i="5"/>
  <c r="BP511" i="5" s="1"/>
  <c r="AR236" i="5"/>
  <c r="BP236" i="5" s="1"/>
  <c r="AR282" i="5"/>
  <c r="AR43" i="5"/>
  <c r="BP43" i="5" s="1"/>
  <c r="AR92" i="5"/>
  <c r="AR254" i="5"/>
  <c r="BP254" i="5" s="1"/>
  <c r="AR155" i="5"/>
  <c r="AR234" i="5"/>
  <c r="BP234" i="5" s="1"/>
  <c r="AR410" i="5"/>
  <c r="BP410" i="5" s="1"/>
  <c r="AS502" i="5"/>
  <c r="BQ502" i="5" s="1"/>
  <c r="AR223" i="5"/>
  <c r="BP223" i="5" s="1"/>
  <c r="AS325" i="5"/>
  <c r="BQ325" i="5" s="1"/>
  <c r="AS79" i="5"/>
  <c r="AR361" i="5"/>
  <c r="AR318" i="5"/>
  <c r="BP318" i="5" s="1"/>
  <c r="AR134" i="5"/>
  <c r="BP134" i="5" s="1"/>
  <c r="AS449" i="5"/>
  <c r="BQ449" i="5" s="1"/>
  <c r="AT168" i="5"/>
  <c r="BR168" i="5" s="1"/>
  <c r="AR172" i="5"/>
  <c r="AR230" i="5"/>
  <c r="BP230" i="5" s="1"/>
  <c r="AS506" i="5"/>
  <c r="BQ506" i="5" s="1"/>
  <c r="AS431" i="5"/>
  <c r="BQ431" i="5" s="1"/>
  <c r="AR327" i="5"/>
  <c r="BP327" i="5" s="1"/>
  <c r="AR188" i="5"/>
  <c r="BP188" i="5" s="1"/>
  <c r="AR46" i="5"/>
  <c r="BP46" i="5" s="1"/>
  <c r="AS117" i="5"/>
  <c r="AR50" i="5"/>
  <c r="AR159" i="5"/>
  <c r="AR194" i="5"/>
  <c r="AR279" i="5"/>
  <c r="BP279" i="5" s="1"/>
  <c r="AR140" i="5"/>
  <c r="AR274" i="5"/>
  <c r="BP274" i="5" s="1"/>
  <c r="AR375" i="5"/>
  <c r="BP375" i="5" s="1"/>
  <c r="AR376" i="5"/>
  <c r="BP376" i="5" s="1"/>
  <c r="AR423" i="5"/>
  <c r="BP423" i="5" s="1"/>
  <c r="AR59" i="5"/>
  <c r="AR470" i="5"/>
  <c r="BP470" i="5" s="1"/>
  <c r="AS450" i="5"/>
  <c r="BQ450" i="5" s="1"/>
  <c r="AR321" i="5"/>
  <c r="AR464" i="5"/>
  <c r="BP464" i="5" s="1"/>
  <c r="AR273" i="5"/>
  <c r="AR213" i="5"/>
  <c r="AR525" i="5"/>
  <c r="BP525" i="5" s="1"/>
  <c r="AR345" i="5"/>
  <c r="BP345" i="5" s="1"/>
  <c r="AR78" i="5"/>
  <c r="BP78" i="5" s="1"/>
  <c r="AS161" i="5"/>
  <c r="BQ161" i="5" s="1"/>
  <c r="AR157" i="5"/>
  <c r="AR165" i="5"/>
  <c r="BP165" i="5" s="1"/>
  <c r="AR84" i="5"/>
  <c r="BP84" i="5" s="1"/>
  <c r="AR370" i="5"/>
  <c r="BP370" i="5" s="1"/>
  <c r="AS136" i="5"/>
  <c r="BQ136" i="5" s="1"/>
  <c r="AR462" i="5"/>
  <c r="BP462" i="5" s="1"/>
  <c r="AR516" i="5"/>
  <c r="AR340" i="5"/>
  <c r="BP340" i="5" s="1"/>
  <c r="AR329" i="5"/>
  <c r="AR498" i="5"/>
  <c r="BP498" i="5" s="1"/>
  <c r="AR461" i="5"/>
  <c r="BP461" i="5" s="1"/>
  <c r="AR53" i="5"/>
  <c r="AR203" i="5"/>
  <c r="AR249" i="5"/>
  <c r="AR446" i="5"/>
  <c r="BP446" i="5" s="1"/>
  <c r="AR520" i="5"/>
  <c r="BP520" i="5" s="1"/>
  <c r="AR153" i="5"/>
  <c r="BP153" i="5" s="1"/>
  <c r="AR308" i="5"/>
  <c r="BP308" i="5" s="1"/>
  <c r="AR205" i="5"/>
  <c r="BP205" i="5" s="1"/>
  <c r="AS463" i="5"/>
  <c r="BQ463" i="5" s="1"/>
  <c r="AS187" i="5"/>
  <c r="AR63" i="5"/>
  <c r="AR398" i="5"/>
  <c r="BP398" i="5" s="1"/>
  <c r="AR296" i="5"/>
  <c r="BP296" i="5" s="1"/>
  <c r="AR413" i="5"/>
  <c r="AR358" i="5"/>
  <c r="BP358" i="5" s="1"/>
  <c r="AR359" i="5"/>
  <c r="BP359" i="5" s="1"/>
  <c r="BO410" i="5"/>
  <c r="BO223" i="5"/>
  <c r="AS131" i="5"/>
  <c r="BQ131" i="5" s="1"/>
  <c r="BO488" i="5"/>
  <c r="AR422" i="5"/>
  <c r="BP422" i="5" s="1"/>
  <c r="AR472" i="5"/>
  <c r="BP472" i="5" s="1"/>
  <c r="AS97" i="5"/>
  <c r="BQ97" i="5" s="1"/>
  <c r="BO264" i="5"/>
  <c r="BO230" i="5"/>
  <c r="AR85" i="5"/>
  <c r="BP85" i="5" s="1"/>
  <c r="AR70" i="5"/>
  <c r="BP70" i="5" s="1"/>
  <c r="AS246" i="5"/>
  <c r="BQ246" i="5" s="1"/>
  <c r="AR497" i="5"/>
  <c r="BP497" i="5" s="1"/>
  <c r="AR454" i="5"/>
  <c r="BP454" i="5" s="1"/>
  <c r="BP117" i="5"/>
  <c r="AS404" i="5"/>
  <c r="AR289" i="5"/>
  <c r="BP289" i="5" s="1"/>
  <c r="AR348" i="5"/>
  <c r="BP348" i="5" s="1"/>
  <c r="AR397" i="5"/>
  <c r="BP397" i="5" s="1"/>
  <c r="AS60" i="5"/>
  <c r="BQ60" i="5" s="1"/>
  <c r="AR295" i="5"/>
  <c r="BP295" i="5" s="1"/>
  <c r="AR288" i="5"/>
  <c r="BP288" i="5" s="1"/>
  <c r="BO423" i="5"/>
  <c r="AS156" i="5"/>
  <c r="BQ156" i="5" s="1"/>
  <c r="AR477" i="5"/>
  <c r="AR177" i="5"/>
  <c r="AR42" i="5"/>
  <c r="AR129" i="5"/>
  <c r="BP129" i="5" s="1"/>
  <c r="AR191" i="5"/>
  <c r="AR475" i="5"/>
  <c r="BP475" i="5" s="1"/>
  <c r="AR391" i="5"/>
  <c r="BP391" i="5" s="1"/>
  <c r="AR493" i="5"/>
  <c r="BP493" i="5" s="1"/>
  <c r="BO78" i="5"/>
  <c r="BP161" i="5"/>
  <c r="AR491" i="5"/>
  <c r="BP491" i="5" s="1"/>
  <c r="AR526" i="5"/>
  <c r="BP526" i="5" s="1"/>
  <c r="AR76" i="5"/>
  <c r="AR214" i="5"/>
  <c r="BP214" i="5" s="1"/>
  <c r="BO435" i="5"/>
  <c r="AR351" i="5"/>
  <c r="BP351" i="5" s="1"/>
  <c r="AR344" i="5"/>
  <c r="BP344" i="5" s="1"/>
  <c r="AS173" i="5"/>
  <c r="AR447" i="5"/>
  <c r="BP447" i="5" s="1"/>
  <c r="AR278" i="5"/>
  <c r="AR411" i="5"/>
  <c r="BP411" i="5" s="1"/>
  <c r="AR49" i="5"/>
  <c r="BP49" i="5" s="1"/>
  <c r="AR250" i="5"/>
  <c r="BP250" i="5" s="1"/>
  <c r="BO153" i="5"/>
  <c r="BO308" i="5"/>
  <c r="AR55" i="5"/>
  <c r="AS372" i="5"/>
  <c r="BQ372" i="5" s="1"/>
  <c r="AR32" i="5"/>
  <c r="AR169" i="5"/>
  <c r="BP187" i="5"/>
  <c r="AR108" i="5"/>
  <c r="BP108" i="5" s="1"/>
  <c r="AS482" i="5"/>
  <c r="BQ482" i="5" s="1"/>
  <c r="AS280" i="5"/>
  <c r="BQ280" i="5" s="1"/>
  <c r="AR368" i="5"/>
  <c r="BP368" i="5" s="1"/>
  <c r="AR66" i="5"/>
  <c r="BP66" i="5" s="1"/>
  <c r="BO359" i="5"/>
  <c r="AR436" i="5"/>
  <c r="BP436" i="5" s="1"/>
  <c r="AR343" i="5"/>
  <c r="BP343" i="5" s="1"/>
  <c r="AR385" i="5"/>
  <c r="AR302" i="5"/>
  <c r="BP302" i="5" s="1"/>
  <c r="AR453" i="5"/>
  <c r="BP453" i="5" s="1"/>
  <c r="AR336" i="5"/>
  <c r="AR522" i="5"/>
  <c r="AR402" i="5"/>
  <c r="BP402" i="5" s="1"/>
  <c r="AR527" i="5"/>
  <c r="AR492" i="5"/>
  <c r="BP492" i="5" s="1"/>
  <c r="AR264" i="5"/>
  <c r="BP264" i="5" s="1"/>
  <c r="AR479" i="5"/>
  <c r="AR535" i="5"/>
  <c r="BP535" i="5" s="1"/>
  <c r="AR425" i="5"/>
  <c r="BP425" i="5" s="1"/>
  <c r="AR474" i="5"/>
  <c r="BP474" i="5" s="1"/>
  <c r="AR339" i="5"/>
  <c r="BP339" i="5" s="1"/>
  <c r="AR73" i="5"/>
  <c r="BP73" i="5" s="1"/>
  <c r="AR118" i="5"/>
  <c r="BP118" i="5" s="1"/>
  <c r="AR200" i="5"/>
  <c r="BP200" i="5" s="1"/>
  <c r="BP60" i="5"/>
  <c r="AR432" i="5"/>
  <c r="BP432" i="5" s="1"/>
  <c r="AR222" i="5"/>
  <c r="AR373" i="5"/>
  <c r="BP373" i="5" s="1"/>
  <c r="AR290" i="5"/>
  <c r="BO475" i="5"/>
  <c r="AS468" i="5"/>
  <c r="AR212" i="5"/>
  <c r="BP212" i="5" s="1"/>
  <c r="BO391" i="5"/>
  <c r="AR199" i="5"/>
  <c r="AR476" i="5"/>
  <c r="BP476" i="5" s="1"/>
  <c r="AR457" i="5"/>
  <c r="BP457" i="5" s="1"/>
  <c r="AR206" i="5"/>
  <c r="AR208" i="5"/>
  <c r="AR322" i="5"/>
  <c r="BP322" i="5" s="1"/>
  <c r="AS405" i="5"/>
  <c r="BQ405" i="5" s="1"/>
  <c r="AR75" i="5"/>
  <c r="AR277" i="5"/>
  <c r="BP277" i="5" s="1"/>
  <c r="AR262" i="5"/>
  <c r="AR393" i="5"/>
  <c r="AR139" i="5"/>
  <c r="AR333" i="5"/>
  <c r="BP333" i="5" s="1"/>
  <c r="AR185" i="5"/>
  <c r="AR154" i="5"/>
  <c r="BP154" i="5" s="1"/>
  <c r="AR487" i="5"/>
  <c r="AR435" i="5"/>
  <c r="BP435" i="5" s="1"/>
  <c r="AR68" i="5"/>
  <c r="BO351" i="5"/>
  <c r="BP173" i="5"/>
  <c r="BO447" i="5"/>
  <c r="AR417" i="5"/>
  <c r="BP417" i="5" s="1"/>
  <c r="AR248" i="5"/>
  <c r="BP248" i="5" s="1"/>
  <c r="AR416" i="5"/>
  <c r="AR332" i="5"/>
  <c r="BP332" i="5" s="1"/>
  <c r="AR488" i="5"/>
  <c r="BP488" i="5" s="1"/>
  <c r="AS242" i="5"/>
  <c r="BQ242" i="5" s="1"/>
  <c r="AR400" i="5"/>
  <c r="AR147" i="5"/>
  <c r="BP147" i="5" s="1"/>
  <c r="AR170" i="5"/>
  <c r="BP170" i="5" s="1"/>
  <c r="AR342" i="5"/>
  <c r="BP342" i="5" s="1"/>
  <c r="AT486" i="5"/>
  <c r="AR500" i="5"/>
  <c r="BP500" i="5" s="1"/>
  <c r="BO169" i="5"/>
  <c r="AR513" i="5"/>
  <c r="BP513" i="5" s="1"/>
  <c r="AR137" i="5"/>
  <c r="BP137" i="5" s="1"/>
  <c r="BO436" i="5"/>
  <c r="AR484" i="5"/>
  <c r="BO343" i="5"/>
  <c r="AR47" i="5"/>
  <c r="AR438" i="5"/>
  <c r="AR536" i="5"/>
  <c r="AR452" i="5"/>
  <c r="BP452" i="5" s="1"/>
  <c r="AR227" i="5"/>
  <c r="AS324" i="5"/>
  <c r="BQ324" i="5" s="1"/>
  <c r="AR163" i="5"/>
  <c r="AR109" i="5"/>
  <c r="BP109" i="5" s="1"/>
  <c r="AR427" i="5"/>
  <c r="BP427" i="5" s="1"/>
  <c r="AR283" i="5"/>
  <c r="BP283" i="5" s="1"/>
  <c r="AR238" i="5"/>
  <c r="BP238" i="5" s="1"/>
  <c r="AR125" i="5"/>
  <c r="BP125" i="5" s="1"/>
  <c r="AS197" i="5"/>
  <c r="BQ197" i="5" s="1"/>
  <c r="AR96" i="5"/>
  <c r="AR430" i="5"/>
  <c r="BP430" i="5" s="1"/>
  <c r="AR93" i="5"/>
  <c r="AR144" i="5"/>
  <c r="BP144" i="5" s="1"/>
  <c r="AR54" i="5"/>
  <c r="BO200" i="5"/>
  <c r="AR41" i="5"/>
  <c r="BP41" i="5" s="1"/>
  <c r="AR316" i="5"/>
  <c r="AR271" i="5"/>
  <c r="BP271" i="5" s="1"/>
  <c r="AR80" i="5"/>
  <c r="AR269" i="5"/>
  <c r="AS301" i="5"/>
  <c r="AS355" i="5"/>
  <c r="BQ355" i="5" s="1"/>
  <c r="AS189" i="5"/>
  <c r="BQ189" i="5" s="1"/>
  <c r="AR303" i="5"/>
  <c r="AR113" i="5"/>
  <c r="BP113" i="5" s="1"/>
  <c r="AS292" i="5"/>
  <c r="BQ292" i="5" s="1"/>
  <c r="BO206" i="5"/>
  <c r="AR508" i="5"/>
  <c r="BP508" i="5" s="1"/>
  <c r="AR374" i="5"/>
  <c r="BP374" i="5" s="1"/>
  <c r="AS210" i="5"/>
  <c r="BQ210" i="5" s="1"/>
  <c r="AR315" i="5"/>
  <c r="BP315" i="5" s="1"/>
  <c r="AR48" i="5"/>
  <c r="AR100" i="5"/>
  <c r="BP100" i="5" s="1"/>
  <c r="BO333" i="5"/>
  <c r="BO381" i="5"/>
  <c r="AR528" i="5"/>
  <c r="BP528" i="5" s="1"/>
  <c r="BO417" i="5"/>
  <c r="BO86" i="5"/>
  <c r="BP52" i="5"/>
  <c r="BO135" i="5"/>
  <c r="BO317" i="5"/>
  <c r="BP166" i="5"/>
  <c r="AR418" i="5"/>
  <c r="BP418" i="5" s="1"/>
  <c r="AS297" i="5"/>
  <c r="BQ297" i="5" s="1"/>
  <c r="AR122" i="5"/>
  <c r="BP122" i="5" s="1"/>
  <c r="AR529" i="5"/>
  <c r="BO260" i="5"/>
  <c r="BO460" i="5"/>
  <c r="BO151" i="5"/>
  <c r="AR495" i="5"/>
  <c r="BP495" i="5" s="1"/>
  <c r="AV16" i="5"/>
  <c r="BT16" i="5" s="1"/>
  <c r="AR20" i="5"/>
  <c r="AR23" i="5"/>
  <c r="AR27" i="5"/>
  <c r="AR28" i="5"/>
  <c r="BP28" i="5" s="1"/>
  <c r="AR22" i="5"/>
  <c r="AZ18" i="5"/>
  <c r="BL7" i="5"/>
  <c r="CH7" i="5" s="1"/>
  <c r="AO7" i="5"/>
  <c r="AH14" i="7" l="1"/>
  <c r="BT13" i="7"/>
  <c r="BT14" i="7"/>
  <c r="C17" i="9"/>
  <c r="D17" i="9"/>
  <c r="DP17" i="9" a="1"/>
  <c r="DP17" i="9" s="1"/>
  <c r="CS17" i="9" a="1"/>
  <c r="CS17" i="9" s="1"/>
  <c r="CR17" i="9" a="1"/>
  <c r="CR17" i="9" s="1"/>
  <c r="BU17" i="9" a="1"/>
  <c r="BU17" i="9" s="1"/>
  <c r="I17" i="9" a="1"/>
  <c r="I17" i="9" s="1"/>
  <c r="CT17" i="9" a="1"/>
  <c r="CT17" i="9" s="1"/>
  <c r="BV17" i="9" a="1"/>
  <c r="BV17" i="9" s="1"/>
  <c r="BW17" i="9" a="1"/>
  <c r="BW17" i="9" s="1"/>
  <c r="D15" i="7"/>
  <c r="CU17" i="9" a="1"/>
  <c r="CU17" i="9" s="1"/>
  <c r="H15" i="7" a="1"/>
  <c r="H15" i="7" s="1"/>
  <c r="AG15" i="7" s="1" a="1"/>
  <c r="AG15" i="7" s="1"/>
  <c r="B16" i="7"/>
  <c r="D16" i="15"/>
  <c r="AK9" i="11"/>
  <c r="N6" i="12"/>
  <c r="AI7" i="9"/>
  <c r="N5" i="12"/>
  <c r="AI10" i="7"/>
  <c r="BE10" i="7" s="1"/>
  <c r="K67" i="14" s="1"/>
  <c r="BR7" i="7"/>
  <c r="BZ14" i="11" a="1"/>
  <c r="BZ14" i="11" s="1"/>
  <c r="AI14" i="7"/>
  <c r="BE14" i="7" s="1"/>
  <c r="K71" i="14" s="1"/>
  <c r="C17" i="15"/>
  <c r="B18" i="15" s="1"/>
  <c r="AI8" i="9"/>
  <c r="BE8" i="9" s="1"/>
  <c r="AK13" i="11"/>
  <c r="BT10" i="7"/>
  <c r="BS10" i="7"/>
  <c r="BS7" i="9"/>
  <c r="BU9" i="11"/>
  <c r="BE12" i="9"/>
  <c r="CX14" i="11" a="1"/>
  <c r="CX14" i="11" s="1"/>
  <c r="BG11" i="11"/>
  <c r="BR12" i="7"/>
  <c r="BE9" i="9"/>
  <c r="BE7" i="9"/>
  <c r="AI12" i="7"/>
  <c r="BE12" i="7" s="1"/>
  <c r="K69" i="14" s="1"/>
  <c r="BS13" i="7"/>
  <c r="BR13" i="7"/>
  <c r="BE11" i="7"/>
  <c r="K68" i="14" s="1"/>
  <c r="BE10" i="9"/>
  <c r="AI13" i="7"/>
  <c r="BE11" i="9"/>
  <c r="BE7" i="7"/>
  <c r="K66" i="14" s="1"/>
  <c r="BX17" i="9" a="1"/>
  <c r="BX17" i="9" s="1"/>
  <c r="BX16" i="9" a="1"/>
  <c r="BX16" i="9" s="1"/>
  <c r="BX15" i="9" a="1"/>
  <c r="BX15" i="9" s="1"/>
  <c r="CV17" i="9" a="1"/>
  <c r="CV17" i="9" s="1"/>
  <c r="CV16" i="9" a="1"/>
  <c r="CV16" i="9" s="1"/>
  <c r="BX14" i="9" a="1"/>
  <c r="BX14" i="9" s="1"/>
  <c r="CV15" i="9" a="1"/>
  <c r="CV15" i="9" s="1"/>
  <c r="CV13" i="9" a="1"/>
  <c r="CV13" i="9" s="1"/>
  <c r="BX13" i="9" a="1"/>
  <c r="BX13" i="9" s="1"/>
  <c r="CV14" i="9" a="1"/>
  <c r="CV14" i="9" s="1"/>
  <c r="CV11" i="9" a="1"/>
  <c r="CV11" i="9" s="1"/>
  <c r="CV12" i="9" a="1"/>
  <c r="CV12" i="9" s="1"/>
  <c r="CV8" i="9" a="1"/>
  <c r="CV8" i="9" s="1"/>
  <c r="BX12" i="9" a="1"/>
  <c r="BX12" i="9" s="1"/>
  <c r="M7" i="9" a="1"/>
  <c r="M7" i="9" s="1"/>
  <c r="BX8" i="9" a="1"/>
  <c r="BX8" i="9" s="1"/>
  <c r="CV7" i="9" a="1"/>
  <c r="CV7" i="9" s="1"/>
  <c r="BX7" i="9" a="1"/>
  <c r="BX7" i="9" s="1"/>
  <c r="BX11" i="9" a="1"/>
  <c r="BX11" i="9" s="1"/>
  <c r="CV9" i="9" a="1"/>
  <c r="CV9" i="9" s="1"/>
  <c r="BX9" i="9" a="1"/>
  <c r="BX9" i="9" s="1"/>
  <c r="M14" i="7" a="1"/>
  <c r="M14" i="7" s="1"/>
  <c r="AJ14" i="7" s="1"/>
  <c r="M15" i="7" a="1"/>
  <c r="M15" i="7" s="1"/>
  <c r="M13" i="7" a="1"/>
  <c r="M13" i="7" s="1"/>
  <c r="M11" i="7" a="1"/>
  <c r="M11" i="7" s="1"/>
  <c r="M7" i="7" a="1"/>
  <c r="M7" i="7" s="1"/>
  <c r="M12" i="7" a="1"/>
  <c r="M12" i="7" s="1"/>
  <c r="M10" i="7" a="1"/>
  <c r="M10" i="7" s="1"/>
  <c r="M8" i="9" a="1"/>
  <c r="M8" i="9" s="1"/>
  <c r="AJ8" i="9" s="1"/>
  <c r="BZ9" i="11" a="1"/>
  <c r="BZ9" i="11" s="1"/>
  <c r="O5" i="12" s="1"/>
  <c r="CX9" i="11" a="1"/>
  <c r="CX9" i="11" s="1"/>
  <c r="BX10" i="9" a="1"/>
  <c r="BX10" i="9" s="1"/>
  <c r="CV10" i="9" a="1"/>
  <c r="CV10" i="9" s="1"/>
  <c r="M10" i="9" a="1"/>
  <c r="M10" i="9" s="1"/>
  <c r="M9" i="9" a="1"/>
  <c r="M9" i="9" s="1"/>
  <c r="BZ10" i="11" a="1"/>
  <c r="BZ10" i="11" s="1"/>
  <c r="O10" i="11" a="1"/>
  <c r="O10" i="11" s="1"/>
  <c r="O9" i="11" a="1"/>
  <c r="O9" i="11" s="1"/>
  <c r="M11" i="9" a="1"/>
  <c r="M11" i="9" s="1"/>
  <c r="AJ11" i="9" s="1"/>
  <c r="CX10" i="11" a="1"/>
  <c r="CX10" i="11" s="1"/>
  <c r="BZ11" i="11" a="1"/>
  <c r="BZ11" i="11" s="1"/>
  <c r="CX11" i="11" a="1"/>
  <c r="CX11" i="11" s="1"/>
  <c r="O11" i="11" a="1"/>
  <c r="O11" i="11" s="1"/>
  <c r="AL11" i="11" s="1"/>
  <c r="CX12" i="11" a="1"/>
  <c r="CX12" i="11" s="1"/>
  <c r="M12" i="9" a="1"/>
  <c r="M12" i="9" s="1"/>
  <c r="BZ12" i="11" a="1"/>
  <c r="BZ12" i="11" s="1"/>
  <c r="CX13" i="11" a="1"/>
  <c r="CX13" i="11" s="1"/>
  <c r="M14" i="9" a="1"/>
  <c r="M14" i="9" s="1"/>
  <c r="M13" i="9" a="1"/>
  <c r="M13" i="9" s="1"/>
  <c r="O12" i="11" a="1"/>
  <c r="O12" i="11" s="1"/>
  <c r="BZ13" i="11" a="1"/>
  <c r="BZ13" i="11" s="1"/>
  <c r="BE13" i="7"/>
  <c r="K70" i="14" s="1"/>
  <c r="O13" i="11" a="1"/>
  <c r="O13" i="11" s="1"/>
  <c r="AL13" i="11" s="1"/>
  <c r="BG9" i="11"/>
  <c r="BG10" i="11"/>
  <c r="BG12" i="11"/>
  <c r="O14" i="11" a="1"/>
  <c r="O14" i="11" s="1"/>
  <c r="AJ13" i="11"/>
  <c r="AI14" i="11" a="1"/>
  <c r="AI14" i="11" s="1"/>
  <c r="M14" i="11" a="1"/>
  <c r="M14" i="11" s="1"/>
  <c r="N14" i="11" a="1"/>
  <c r="N14" i="11" s="1"/>
  <c r="N7" i="12" s="1"/>
  <c r="L14" i="11" a="1"/>
  <c r="L14" i="11" s="1"/>
  <c r="BE14" i="9"/>
  <c r="BE13" i="9"/>
  <c r="K15" i="9" a="1"/>
  <c r="K15" i="9" s="1"/>
  <c r="J15" i="9" a="1"/>
  <c r="J15" i="9" s="1"/>
  <c r="AG15" i="9" a="1"/>
  <c r="AG15" i="9" s="1"/>
  <c r="M15" i="9" a="1"/>
  <c r="M15" i="9" s="1"/>
  <c r="L15" i="9" a="1"/>
  <c r="L15" i="9" s="1"/>
  <c r="H16" i="9" a="1"/>
  <c r="H16" i="9" s="1"/>
  <c r="B18" i="9"/>
  <c r="BP282" i="5"/>
  <c r="BP23" i="5"/>
  <c r="BQ275" i="5"/>
  <c r="BP55" i="5"/>
  <c r="BQ173" i="5"/>
  <c r="BP76" i="5"/>
  <c r="BQ187" i="5"/>
  <c r="BQ119" i="5"/>
  <c r="BP178" i="5"/>
  <c r="BP220" i="5"/>
  <c r="BP259" i="5"/>
  <c r="BP190" i="5"/>
  <c r="BQ87" i="5"/>
  <c r="BP32" i="5"/>
  <c r="BP273" i="5"/>
  <c r="BX18" i="5"/>
  <c r="BP139" i="5"/>
  <c r="BP208" i="5"/>
  <c r="BP249" i="5"/>
  <c r="BP50" i="5"/>
  <c r="BP260" i="5"/>
  <c r="BQ98" i="5"/>
  <c r="BP256" i="5"/>
  <c r="BP245" i="5"/>
  <c r="BP104" i="5"/>
  <c r="BP47" i="5"/>
  <c r="BP206" i="5"/>
  <c r="BP203" i="5"/>
  <c r="BP321" i="5"/>
  <c r="BP62" i="5"/>
  <c r="BP102" i="5"/>
  <c r="BP48" i="5"/>
  <c r="BP20" i="5"/>
  <c r="BP54" i="5"/>
  <c r="BP278" i="5"/>
  <c r="BP53" i="5"/>
  <c r="BP140" i="5"/>
  <c r="BP92" i="5"/>
  <c r="BP247" i="5"/>
  <c r="BQ181" i="5"/>
  <c r="BQ180" i="5"/>
  <c r="BP75" i="5"/>
  <c r="BP22" i="5"/>
  <c r="BP27" i="5"/>
  <c r="BP290" i="5"/>
  <c r="BP177" i="5"/>
  <c r="BP86" i="5"/>
  <c r="BQ44" i="5"/>
  <c r="BP155" i="5"/>
  <c r="BP347" i="5"/>
  <c r="BP407" i="5"/>
  <c r="BP331" i="5"/>
  <c r="BP151" i="5"/>
  <c r="BP80" i="5"/>
  <c r="AT301" i="5"/>
  <c r="BR301" i="5" s="1"/>
  <c r="BQ301" i="5"/>
  <c r="AS227" i="5"/>
  <c r="BP227" i="5"/>
  <c r="AS185" i="5"/>
  <c r="BQ185" i="5" s="1"/>
  <c r="BP185" i="5"/>
  <c r="AS527" i="5"/>
  <c r="BQ527" i="5" s="1"/>
  <c r="BP527" i="5"/>
  <c r="AS477" i="5"/>
  <c r="BQ477" i="5" s="1"/>
  <c r="BP477" i="5"/>
  <c r="AS413" i="5"/>
  <c r="BP413" i="5"/>
  <c r="AT79" i="5"/>
  <c r="BQ79" i="5"/>
  <c r="AS91" i="5"/>
  <c r="BQ91" i="5" s="1"/>
  <c r="BP91" i="5"/>
  <c r="AS123" i="5"/>
  <c r="BQ123" i="5" s="1"/>
  <c r="BP123" i="5"/>
  <c r="AS386" i="5"/>
  <c r="BQ386" i="5" s="1"/>
  <c r="BP386" i="5"/>
  <c r="AS48" i="5"/>
  <c r="BQ48" i="5" s="1"/>
  <c r="AS374" i="5"/>
  <c r="BQ374" i="5" s="1"/>
  <c r="AS269" i="5"/>
  <c r="BQ269" i="5" s="1"/>
  <c r="BP269" i="5"/>
  <c r="AS416" i="5"/>
  <c r="BQ416" i="5" s="1"/>
  <c r="BP416" i="5"/>
  <c r="AS222" i="5"/>
  <c r="BQ222" i="5" s="1"/>
  <c r="BP222" i="5"/>
  <c r="AT404" i="5"/>
  <c r="BR404" i="5" s="1"/>
  <c r="BQ404" i="5"/>
  <c r="AS329" i="5"/>
  <c r="BQ329" i="5" s="1"/>
  <c r="BP329" i="5"/>
  <c r="AS213" i="5"/>
  <c r="BQ213" i="5" s="1"/>
  <c r="BP213" i="5"/>
  <c r="AT117" i="5"/>
  <c r="BR117" i="5" s="1"/>
  <c r="BQ117" i="5"/>
  <c r="AS158" i="5"/>
  <c r="BP158" i="5"/>
  <c r="AS67" i="5"/>
  <c r="BQ67" i="5" s="1"/>
  <c r="BP67" i="5"/>
  <c r="AT145" i="5"/>
  <c r="BR145" i="5" s="1"/>
  <c r="BQ145" i="5"/>
  <c r="AS441" i="5"/>
  <c r="BQ441" i="5" s="1"/>
  <c r="BP441" i="5"/>
  <c r="AT284" i="5"/>
  <c r="BR284" i="5" s="1"/>
  <c r="BQ284" i="5"/>
  <c r="AS96" i="5"/>
  <c r="BP96" i="5"/>
  <c r="AS400" i="5"/>
  <c r="BQ400" i="5" s="1"/>
  <c r="BP400" i="5"/>
  <c r="AS201" i="5"/>
  <c r="BQ201" i="5" s="1"/>
  <c r="BP201" i="5"/>
  <c r="AS122" i="5"/>
  <c r="BQ122" i="5" s="1"/>
  <c r="AS316" i="5"/>
  <c r="BQ316" i="5" s="1"/>
  <c r="BP316" i="5"/>
  <c r="AS484" i="5"/>
  <c r="BQ484" i="5" s="1"/>
  <c r="BP484" i="5"/>
  <c r="AS262" i="5"/>
  <c r="BQ262" i="5" s="1"/>
  <c r="BP262" i="5"/>
  <c r="AS157" i="5"/>
  <c r="BQ157" i="5" s="1"/>
  <c r="BP157" i="5"/>
  <c r="AS424" i="5"/>
  <c r="BQ424" i="5" s="1"/>
  <c r="BP424" i="5"/>
  <c r="AS171" i="5"/>
  <c r="BQ171" i="5" s="1"/>
  <c r="BP171" i="5"/>
  <c r="AT253" i="5"/>
  <c r="BQ253" i="5"/>
  <c r="AS509" i="5"/>
  <c r="BQ509" i="5" s="1"/>
  <c r="BP509" i="5"/>
  <c r="AS107" i="5"/>
  <c r="BP107" i="5"/>
  <c r="AS198" i="5"/>
  <c r="BQ198" i="5" s="1"/>
  <c r="BP198" i="5"/>
  <c r="AS529" i="5"/>
  <c r="BQ529" i="5" s="1"/>
  <c r="AS169" i="5"/>
  <c r="BQ169" i="5" s="1"/>
  <c r="BP169" i="5"/>
  <c r="AS191" i="5"/>
  <c r="BP191" i="5"/>
  <c r="AS381" i="5"/>
  <c r="BQ381" i="5" s="1"/>
  <c r="BP381" i="5"/>
  <c r="AS103" i="5"/>
  <c r="BQ103" i="5" s="1"/>
  <c r="BP103" i="5"/>
  <c r="AS399" i="5"/>
  <c r="BQ399" i="5" s="1"/>
  <c r="BP399" i="5"/>
  <c r="AT390" i="5"/>
  <c r="BR390" i="5" s="1"/>
  <c r="BQ390" i="5"/>
  <c r="AS495" i="5"/>
  <c r="BQ495" i="5" s="1"/>
  <c r="AS418" i="5"/>
  <c r="AS536" i="5"/>
  <c r="BQ536" i="5" s="1"/>
  <c r="BP536" i="5"/>
  <c r="AU486" i="5"/>
  <c r="BS486" i="5" s="1"/>
  <c r="BR486" i="5"/>
  <c r="AS487" i="5"/>
  <c r="BQ487" i="5" s="1"/>
  <c r="BP487" i="5"/>
  <c r="AS479" i="5"/>
  <c r="BQ479" i="5" s="1"/>
  <c r="BP479" i="5"/>
  <c r="AT380" i="5"/>
  <c r="BR380" i="5" s="1"/>
  <c r="BQ380" i="5"/>
  <c r="AS88" i="5"/>
  <c r="BP88" i="5"/>
  <c r="AS115" i="5"/>
  <c r="BQ115" i="5" s="1"/>
  <c r="BP115" i="5"/>
  <c r="AS305" i="5"/>
  <c r="BP305" i="5"/>
  <c r="AS505" i="5"/>
  <c r="BQ505" i="5" s="1"/>
  <c r="BP505" i="5"/>
  <c r="AS130" i="5"/>
  <c r="BP130" i="5"/>
  <c r="AS408" i="5"/>
  <c r="BQ408" i="5" s="1"/>
  <c r="BP408" i="5"/>
  <c r="AS336" i="5"/>
  <c r="BQ336" i="5" s="1"/>
  <c r="BP336" i="5"/>
  <c r="AS42" i="5"/>
  <c r="BQ42" i="5" s="1"/>
  <c r="BP42" i="5"/>
  <c r="AS335" i="5"/>
  <c r="BQ335" i="5" s="1"/>
  <c r="BP335" i="5"/>
  <c r="AS216" i="5"/>
  <c r="BQ216" i="5" s="1"/>
  <c r="BP216" i="5"/>
  <c r="AS143" i="5"/>
  <c r="BQ143" i="5" s="1"/>
  <c r="BP143" i="5"/>
  <c r="AT258" i="5"/>
  <c r="BR258" i="5" s="1"/>
  <c r="BQ258" i="5"/>
  <c r="AT287" i="5"/>
  <c r="BR287" i="5" s="1"/>
  <c r="BQ287" i="5"/>
  <c r="BP529" i="5"/>
  <c r="AT297" i="5"/>
  <c r="BR297" i="5" s="1"/>
  <c r="AS438" i="5"/>
  <c r="BQ438" i="5" s="1"/>
  <c r="BP438" i="5"/>
  <c r="AS63" i="5"/>
  <c r="BP63" i="5"/>
  <c r="AS159" i="5"/>
  <c r="BP159" i="5"/>
  <c r="AS133" i="5"/>
  <c r="BP133" i="5"/>
  <c r="AS352" i="5"/>
  <c r="BP352" i="5"/>
  <c r="AT231" i="5"/>
  <c r="BR231" i="5" s="1"/>
  <c r="BQ231" i="5"/>
  <c r="AS383" i="5"/>
  <c r="BP383" i="5"/>
  <c r="AS428" i="5"/>
  <c r="BP428" i="5"/>
  <c r="AS125" i="5"/>
  <c r="BQ125" i="5" s="1"/>
  <c r="AS238" i="5"/>
  <c r="BQ238" i="5" s="1"/>
  <c r="AS163" i="5"/>
  <c r="BQ163" i="5" s="1"/>
  <c r="AS322" i="5"/>
  <c r="BQ322" i="5" s="1"/>
  <c r="AS200" i="5"/>
  <c r="AS118" i="5"/>
  <c r="BQ118" i="5" s="1"/>
  <c r="AS368" i="5"/>
  <c r="BQ368" i="5" s="1"/>
  <c r="AS32" i="5"/>
  <c r="AS278" i="5"/>
  <c r="AT60" i="5"/>
  <c r="AS348" i="5"/>
  <c r="BQ348" i="5" s="1"/>
  <c r="AS358" i="5"/>
  <c r="BQ358" i="5" s="1"/>
  <c r="AT463" i="5"/>
  <c r="BR463" i="5" s="1"/>
  <c r="AS53" i="5"/>
  <c r="BQ53" i="5" s="1"/>
  <c r="AT136" i="5"/>
  <c r="AS274" i="5"/>
  <c r="BQ274" i="5" s="1"/>
  <c r="AT506" i="5"/>
  <c r="BR506" i="5" s="1"/>
  <c r="AU168" i="5"/>
  <c r="BS168" i="5" s="1"/>
  <c r="AS134" i="5"/>
  <c r="AT502" i="5"/>
  <c r="BR502" i="5" s="1"/>
  <c r="AT166" i="5"/>
  <c r="BR166" i="5" s="1"/>
  <c r="AS57" i="5"/>
  <c r="BQ57" i="5" s="1"/>
  <c r="AT119" i="5"/>
  <c r="AS444" i="5"/>
  <c r="BQ444" i="5" s="1"/>
  <c r="AT494" i="5"/>
  <c r="BR494" i="5" s="1"/>
  <c r="BQ218" i="5"/>
  <c r="AS211" i="5"/>
  <c r="BQ211" i="5" s="1"/>
  <c r="AS433" i="5"/>
  <c r="BQ433" i="5" s="1"/>
  <c r="AS237" i="5"/>
  <c r="BQ237" i="5" s="1"/>
  <c r="AS389" i="5"/>
  <c r="BQ389" i="5" s="1"/>
  <c r="AS448" i="5"/>
  <c r="BQ448" i="5" s="1"/>
  <c r="AS414" i="5"/>
  <c r="BQ414" i="5" s="1"/>
  <c r="AS426" i="5"/>
  <c r="BQ426" i="5" s="1"/>
  <c r="AS365" i="5"/>
  <c r="BQ365" i="5" s="1"/>
  <c r="AT439" i="5"/>
  <c r="BR439" i="5" s="1"/>
  <c r="AS61" i="5"/>
  <c r="BQ61" i="5" s="1"/>
  <c r="AT184" i="5"/>
  <c r="BR184" i="5" s="1"/>
  <c r="AS146" i="5"/>
  <c r="BQ146" i="5" s="1"/>
  <c r="AS228" i="5"/>
  <c r="AS473" i="5"/>
  <c r="BQ473" i="5" s="1"/>
  <c r="AS69" i="5"/>
  <c r="BQ69" i="5" s="1"/>
  <c r="AT128" i="5"/>
  <c r="BR128" i="5" s="1"/>
  <c r="AT179" i="5"/>
  <c r="BR179" i="5" s="1"/>
  <c r="AS403" i="5"/>
  <c r="BQ403" i="5" s="1"/>
  <c r="AS396" i="5"/>
  <c r="BQ396" i="5" s="1"/>
  <c r="AT355" i="5"/>
  <c r="BR355" i="5" s="1"/>
  <c r="AS41" i="5"/>
  <c r="AS427" i="5"/>
  <c r="BP163" i="5"/>
  <c r="AT324" i="5"/>
  <c r="BR324" i="5" s="1"/>
  <c r="AS342" i="5"/>
  <c r="BQ342" i="5" s="1"/>
  <c r="AS68" i="5"/>
  <c r="AS393" i="5"/>
  <c r="AS457" i="5"/>
  <c r="BQ457" i="5" s="1"/>
  <c r="AS199" i="5"/>
  <c r="BQ199" i="5" s="1"/>
  <c r="BP522" i="5"/>
  <c r="AS302" i="5"/>
  <c r="BQ302" i="5" s="1"/>
  <c r="AS436" i="5"/>
  <c r="BQ436" i="5" s="1"/>
  <c r="AT280" i="5"/>
  <c r="AS49" i="5"/>
  <c r="BQ49" i="5" s="1"/>
  <c r="AS344" i="5"/>
  <c r="BQ344" i="5" s="1"/>
  <c r="AS214" i="5"/>
  <c r="BQ214" i="5" s="1"/>
  <c r="AS491" i="5"/>
  <c r="AS288" i="5"/>
  <c r="AS497" i="5"/>
  <c r="BQ497" i="5" s="1"/>
  <c r="AS70" i="5"/>
  <c r="AS472" i="5"/>
  <c r="AS422" i="5"/>
  <c r="BQ422" i="5" s="1"/>
  <c r="AS84" i="5"/>
  <c r="AT161" i="5"/>
  <c r="AS321" i="5"/>
  <c r="BP59" i="5"/>
  <c r="AS188" i="5"/>
  <c r="BQ188" i="5" s="1"/>
  <c r="AS459" i="5"/>
  <c r="BQ459" i="5" s="1"/>
  <c r="AS460" i="5"/>
  <c r="BQ460" i="5" s="1"/>
  <c r="AT150" i="5"/>
  <c r="AS489" i="5"/>
  <c r="BQ489" i="5" s="1"/>
  <c r="AS225" i="5"/>
  <c r="BQ225" i="5" s="1"/>
  <c r="AS138" i="5"/>
  <c r="BQ138" i="5" s="1"/>
  <c r="AS285" i="5"/>
  <c r="BQ285" i="5" s="1"/>
  <c r="AS220" i="5"/>
  <c r="BQ220" i="5" s="1"/>
  <c r="AS533" i="5"/>
  <c r="AT467" i="5"/>
  <c r="BR467" i="5" s="1"/>
  <c r="AT218" i="5"/>
  <c r="BR218" i="5" s="1"/>
  <c r="AT224" i="5"/>
  <c r="BR224" i="5" s="1"/>
  <c r="AS204" i="5"/>
  <c r="BQ204" i="5" s="1"/>
  <c r="AS186" i="5"/>
  <c r="AS33" i="5"/>
  <c r="AS270" i="5"/>
  <c r="BQ270" i="5" s="1"/>
  <c r="AS481" i="5"/>
  <c r="AS323" i="5"/>
  <c r="BQ323" i="5" s="1"/>
  <c r="AS207" i="5"/>
  <c r="BQ207" i="5" s="1"/>
  <c r="AT180" i="5"/>
  <c r="AS149" i="5"/>
  <c r="AS86" i="5"/>
  <c r="BP389" i="5"/>
  <c r="AS71" i="5"/>
  <c r="BQ71" i="5" s="1"/>
  <c r="AS196" i="5"/>
  <c r="BQ196" i="5" s="1"/>
  <c r="AS388" i="5"/>
  <c r="BQ388" i="5" s="1"/>
  <c r="AS465" i="5"/>
  <c r="AS309" i="5"/>
  <c r="BQ309" i="5" s="1"/>
  <c r="AS243" i="5"/>
  <c r="BP61" i="5"/>
  <c r="AT346" i="5"/>
  <c r="BR346" i="5" s="1"/>
  <c r="AS532" i="5"/>
  <c r="AS235" i="5"/>
  <c r="AS193" i="5"/>
  <c r="BP403" i="5"/>
  <c r="AS524" i="5"/>
  <c r="BQ524" i="5" s="1"/>
  <c r="AS401" i="5"/>
  <c r="BQ401" i="5" s="1"/>
  <c r="AT292" i="5"/>
  <c r="AS80" i="5"/>
  <c r="BQ80" i="5" s="1"/>
  <c r="AS271" i="5"/>
  <c r="AS144" i="5"/>
  <c r="BQ144" i="5" s="1"/>
  <c r="AS452" i="5"/>
  <c r="BQ452" i="5" s="1"/>
  <c r="AT242" i="5"/>
  <c r="AS332" i="5"/>
  <c r="BQ332" i="5" s="1"/>
  <c r="AS248" i="5"/>
  <c r="BP68" i="5"/>
  <c r="BP393" i="5"/>
  <c r="AS75" i="5"/>
  <c r="BQ75" i="5" s="1"/>
  <c r="AS206" i="5"/>
  <c r="BP199" i="5"/>
  <c r="AS73" i="5"/>
  <c r="BQ73" i="5" s="1"/>
  <c r="AS474" i="5"/>
  <c r="BQ474" i="5" s="1"/>
  <c r="AS264" i="5"/>
  <c r="AS522" i="5"/>
  <c r="BQ522" i="5" s="1"/>
  <c r="AS66" i="5"/>
  <c r="AS76" i="5"/>
  <c r="BQ76" i="5" s="1"/>
  <c r="AS295" i="5"/>
  <c r="AS289" i="5"/>
  <c r="AS398" i="5"/>
  <c r="BQ398" i="5" s="1"/>
  <c r="AT187" i="5"/>
  <c r="AS249" i="5"/>
  <c r="AS461" i="5"/>
  <c r="BQ461" i="5" s="1"/>
  <c r="BP516" i="5"/>
  <c r="AS370" i="5"/>
  <c r="BQ370" i="5" s="1"/>
  <c r="AS345" i="5"/>
  <c r="BQ345" i="5" s="1"/>
  <c r="AS59" i="5"/>
  <c r="BQ59" i="5" s="1"/>
  <c r="AS230" i="5"/>
  <c r="BP361" i="5"/>
  <c r="AS223" i="5"/>
  <c r="AS234" i="5"/>
  <c r="AS254" i="5"/>
  <c r="AS282" i="5"/>
  <c r="AT45" i="5"/>
  <c r="AT64" i="5"/>
  <c r="AS178" i="5"/>
  <c r="AS350" i="5"/>
  <c r="BQ350" i="5" s="1"/>
  <c r="AT176" i="5"/>
  <c r="BQ467" i="5"/>
  <c r="AS471" i="5"/>
  <c r="BQ471" i="5" s="1"/>
  <c r="AS219" i="5"/>
  <c r="BQ219" i="5" s="1"/>
  <c r="AS434" i="5"/>
  <c r="BQ434" i="5" s="1"/>
  <c r="AS382" i="5"/>
  <c r="BQ382" i="5" s="1"/>
  <c r="AT429" i="5"/>
  <c r="BR429" i="5" s="1"/>
  <c r="AS317" i="5"/>
  <c r="AS334" i="5"/>
  <c r="BQ334" i="5" s="1"/>
  <c r="AS534" i="5"/>
  <c r="BQ534" i="5" s="1"/>
  <c r="AS126" i="5"/>
  <c r="BQ126" i="5" s="1"/>
  <c r="AS244" i="5"/>
  <c r="BQ244" i="5" s="1"/>
  <c r="AS501" i="5"/>
  <c r="BQ501" i="5" s="1"/>
  <c r="AS469" i="5"/>
  <c r="BQ469" i="5" s="1"/>
  <c r="AS504" i="5"/>
  <c r="BQ504" i="5" s="1"/>
  <c r="AS419" i="5"/>
  <c r="BQ419" i="5" s="1"/>
  <c r="AS90" i="5"/>
  <c r="BQ90" i="5" s="1"/>
  <c r="AS276" i="5"/>
  <c r="BQ276" i="5" s="1"/>
  <c r="AS215" i="5"/>
  <c r="BQ215" i="5" s="1"/>
  <c r="AS56" i="5"/>
  <c r="BQ56" i="5" s="1"/>
  <c r="AS299" i="5"/>
  <c r="BQ299" i="5" s="1"/>
  <c r="AT87" i="5"/>
  <c r="BR87" i="5" s="1"/>
  <c r="AS485" i="5"/>
  <c r="BQ485" i="5" s="1"/>
  <c r="AS102" i="5"/>
  <c r="AS366" i="5"/>
  <c r="AS512" i="5"/>
  <c r="BQ512" i="5" s="1"/>
  <c r="AT371" i="5"/>
  <c r="BR371" i="5" s="1"/>
  <c r="AS290" i="5"/>
  <c r="BQ290" i="5" s="1"/>
  <c r="AS432" i="5"/>
  <c r="BQ432" i="5" s="1"/>
  <c r="AS535" i="5"/>
  <c r="BQ535" i="5" s="1"/>
  <c r="AS492" i="5"/>
  <c r="BQ492" i="5" s="1"/>
  <c r="AT372" i="5"/>
  <c r="AS351" i="5"/>
  <c r="BQ351" i="5" s="1"/>
  <c r="AS129" i="5"/>
  <c r="AT156" i="5"/>
  <c r="AS397" i="5"/>
  <c r="BQ397" i="5" s="1"/>
  <c r="AS308" i="5"/>
  <c r="BQ308" i="5" s="1"/>
  <c r="AS516" i="5"/>
  <c r="BQ516" i="5" s="1"/>
  <c r="AS165" i="5"/>
  <c r="BQ165" i="5" s="1"/>
  <c r="AS273" i="5"/>
  <c r="AS376" i="5"/>
  <c r="BQ376" i="5" s="1"/>
  <c r="AS194" i="5"/>
  <c r="BQ194" i="5" s="1"/>
  <c r="AS50" i="5"/>
  <c r="AS46" i="5"/>
  <c r="AS361" i="5"/>
  <c r="BQ361" i="5" s="1"/>
  <c r="AT325" i="5"/>
  <c r="BR325" i="5" s="1"/>
  <c r="AS511" i="5"/>
  <c r="BQ511" i="5" s="1"/>
  <c r="AS507" i="5"/>
  <c r="BQ507" i="5" s="1"/>
  <c r="AS263" i="5"/>
  <c r="AS330" i="5"/>
  <c r="BQ330" i="5" s="1"/>
  <c r="AT124" i="5"/>
  <c r="BR124" i="5" s="1"/>
  <c r="AS83" i="5"/>
  <c r="AS421" i="5"/>
  <c r="BQ421" i="5" s="1"/>
  <c r="AS363" i="5"/>
  <c r="BQ363" i="5" s="1"/>
  <c r="AS257" i="5"/>
  <c r="AS503" i="5"/>
  <c r="BQ503" i="5" s="1"/>
  <c r="AS349" i="5"/>
  <c r="BQ349" i="5" s="1"/>
  <c r="AS523" i="5"/>
  <c r="BQ523" i="5" s="1"/>
  <c r="AS310" i="5"/>
  <c r="AT98" i="5"/>
  <c r="AS265" i="5"/>
  <c r="BP504" i="5"/>
  <c r="AS515" i="5"/>
  <c r="BQ515" i="5" s="1"/>
  <c r="AS519" i="5"/>
  <c r="BQ519" i="5" s="1"/>
  <c r="AT360" i="5"/>
  <c r="BR360" i="5" s="1"/>
  <c r="AS251" i="5"/>
  <c r="BQ251" i="5" s="1"/>
  <c r="AS521" i="5"/>
  <c r="BQ521" i="5" s="1"/>
  <c r="AS229" i="5"/>
  <c r="AS174" i="5"/>
  <c r="BQ174" i="5" s="1"/>
  <c r="AS483" i="5"/>
  <c r="BQ483" i="5" s="1"/>
  <c r="AS530" i="5"/>
  <c r="BQ530" i="5" s="1"/>
  <c r="AS328" i="5"/>
  <c r="BQ328" i="5" s="1"/>
  <c r="AS104" i="5"/>
  <c r="BQ104" i="5" s="1"/>
  <c r="AT65" i="5"/>
  <c r="BR65" i="5" s="1"/>
  <c r="AS514" i="5"/>
  <c r="AS356" i="5"/>
  <c r="BQ356" i="5" s="1"/>
  <c r="AT261" i="5"/>
  <c r="BR261" i="5" s="1"/>
  <c r="AS100" i="5"/>
  <c r="BQ100" i="5" s="1"/>
  <c r="AS113" i="5"/>
  <c r="AS303" i="5"/>
  <c r="BQ303" i="5" s="1"/>
  <c r="AT189" i="5"/>
  <c r="BR189" i="5" s="1"/>
  <c r="AS54" i="5"/>
  <c r="AT197" i="5"/>
  <c r="BR197" i="5" s="1"/>
  <c r="AS417" i="5"/>
  <c r="BQ417" i="5" s="1"/>
  <c r="AT405" i="5"/>
  <c r="BR405" i="5" s="1"/>
  <c r="AT468" i="5"/>
  <c r="BR468" i="5" s="1"/>
  <c r="AS402" i="5"/>
  <c r="BQ402" i="5" s="1"/>
  <c r="AS343" i="5"/>
  <c r="BQ343" i="5" s="1"/>
  <c r="AS108" i="5"/>
  <c r="BQ108" i="5" s="1"/>
  <c r="AS177" i="5"/>
  <c r="BQ177" i="5" s="1"/>
  <c r="AT97" i="5"/>
  <c r="AS296" i="5"/>
  <c r="BQ296" i="5" s="1"/>
  <c r="AS205" i="5"/>
  <c r="AS462" i="5"/>
  <c r="BQ462" i="5" s="1"/>
  <c r="AS375" i="5"/>
  <c r="BQ375" i="5" s="1"/>
  <c r="BP194" i="5"/>
  <c r="AT431" i="5"/>
  <c r="BR431" i="5" s="1"/>
  <c r="AS172" i="5"/>
  <c r="AT449" i="5"/>
  <c r="BR449" i="5" s="1"/>
  <c r="AS43" i="5"/>
  <c r="BQ43" i="5" s="1"/>
  <c r="AS260" i="5"/>
  <c r="BQ260" i="5" s="1"/>
  <c r="AT52" i="5"/>
  <c r="AS89" i="5"/>
  <c r="AS74" i="5"/>
  <c r="AS252" i="5"/>
  <c r="AS217" i="5"/>
  <c r="AS407" i="5"/>
  <c r="BQ407" i="5" s="1"/>
  <c r="AS255" i="5"/>
  <c r="BP83" i="5"/>
  <c r="AS135" i="5"/>
  <c r="BQ135" i="5" s="1"/>
  <c r="AS517" i="5"/>
  <c r="BQ517" i="5" s="1"/>
  <c r="AS111" i="5"/>
  <c r="AS286" i="5"/>
  <c r="BQ286" i="5" s="1"/>
  <c r="AS51" i="5"/>
  <c r="AT312" i="5"/>
  <c r="BR312" i="5" s="1"/>
  <c r="AT182" i="5"/>
  <c r="AS437" i="5"/>
  <c r="BQ437" i="5" s="1"/>
  <c r="AS406" i="5"/>
  <c r="BQ406" i="5" s="1"/>
  <c r="AS480" i="5"/>
  <c r="BQ480" i="5" s="1"/>
  <c r="AS268" i="5"/>
  <c r="BQ268" i="5" s="1"/>
  <c r="AT152" i="5"/>
  <c r="BR152" i="5" s="1"/>
  <c r="AS313" i="5"/>
  <c r="AS456" i="5"/>
  <c r="AS110" i="5"/>
  <c r="BQ110" i="5" s="1"/>
  <c r="AS167" i="5"/>
  <c r="AS77" i="5"/>
  <c r="AS112" i="5"/>
  <c r="BQ112" i="5" s="1"/>
  <c r="AS442" i="5"/>
  <c r="BQ442" i="5" s="1"/>
  <c r="AS455" i="5"/>
  <c r="BQ455" i="5" s="1"/>
  <c r="AS162" i="5"/>
  <c r="BQ162" i="5" s="1"/>
  <c r="AS298" i="5"/>
  <c r="BQ298" i="5" s="1"/>
  <c r="AS531" i="5"/>
  <c r="BQ531" i="5" s="1"/>
  <c r="AT300" i="5"/>
  <c r="AS331" i="5"/>
  <c r="BQ331" i="5" s="1"/>
  <c r="AS127" i="5"/>
  <c r="BQ127" i="5" s="1"/>
  <c r="BP303" i="5"/>
  <c r="AS93" i="5"/>
  <c r="BQ93" i="5" s="1"/>
  <c r="AS430" i="5"/>
  <c r="BQ430" i="5" s="1"/>
  <c r="AS47" i="5"/>
  <c r="AS435" i="5"/>
  <c r="BQ435" i="5" s="1"/>
  <c r="AS333" i="5"/>
  <c r="BQ333" i="5" s="1"/>
  <c r="AS208" i="5"/>
  <c r="BQ468" i="5"/>
  <c r="AS339" i="5"/>
  <c r="BQ339" i="5" s="1"/>
  <c r="AS453" i="5"/>
  <c r="BQ453" i="5" s="1"/>
  <c r="AS385" i="5"/>
  <c r="BQ385" i="5" s="1"/>
  <c r="AT173" i="5"/>
  <c r="BR173" i="5" s="1"/>
  <c r="AS526" i="5"/>
  <c r="BQ526" i="5" s="1"/>
  <c r="AS475" i="5"/>
  <c r="AS454" i="5"/>
  <c r="BQ454" i="5" s="1"/>
  <c r="AT246" i="5"/>
  <c r="BR246" i="5" s="1"/>
  <c r="AS85" i="5"/>
  <c r="BQ85" i="5" s="1"/>
  <c r="AT131" i="5"/>
  <c r="AS359" i="5"/>
  <c r="BQ359" i="5" s="1"/>
  <c r="AS498" i="5"/>
  <c r="BQ498" i="5" s="1"/>
  <c r="AS340" i="5"/>
  <c r="BQ340" i="5" s="1"/>
  <c r="AS525" i="5"/>
  <c r="BQ525" i="5" s="1"/>
  <c r="AS464" i="5"/>
  <c r="BQ464" i="5" s="1"/>
  <c r="AS470" i="5"/>
  <c r="BQ470" i="5" s="1"/>
  <c r="AS279" i="5"/>
  <c r="BQ279" i="5" s="1"/>
  <c r="AS327" i="5"/>
  <c r="BQ327" i="5" s="1"/>
  <c r="BP172" i="5"/>
  <c r="AS410" i="5"/>
  <c r="BQ410" i="5" s="1"/>
  <c r="AS236" i="5"/>
  <c r="AT160" i="5"/>
  <c r="AT379" i="5"/>
  <c r="BR379" i="5" s="1"/>
  <c r="BP74" i="5"/>
  <c r="BP252" i="5"/>
  <c r="AS281" i="5"/>
  <c r="BQ281" i="5" s="1"/>
  <c r="AT384" i="5"/>
  <c r="BR384" i="5" s="1"/>
  <c r="AS293" i="5"/>
  <c r="BQ293" i="5" s="1"/>
  <c r="AS353" i="5"/>
  <c r="BQ353" i="5" s="1"/>
  <c r="AS240" i="5"/>
  <c r="BQ240" i="5" s="1"/>
  <c r="AT367" i="5"/>
  <c r="BR367" i="5" s="1"/>
  <c r="AS141" i="5"/>
  <c r="BQ141" i="5" s="1"/>
  <c r="AS415" i="5"/>
  <c r="AT164" i="5"/>
  <c r="BR164" i="5" s="1"/>
  <c r="AS311" i="5"/>
  <c r="BQ311" i="5" s="1"/>
  <c r="BP437" i="5"/>
  <c r="AS304" i="5"/>
  <c r="BQ304" i="5" s="1"/>
  <c r="AS259" i="5"/>
  <c r="BQ259" i="5" s="1"/>
  <c r="AS354" i="5"/>
  <c r="BQ354" i="5" s="1"/>
  <c r="AT275" i="5"/>
  <c r="BR275" i="5" s="1"/>
  <c r="AT99" i="5"/>
  <c r="BR99" i="5" s="1"/>
  <c r="AS183" i="5"/>
  <c r="BQ183" i="5" s="1"/>
  <c r="AS466" i="5"/>
  <c r="AS120" i="5"/>
  <c r="BQ120" i="5" s="1"/>
  <c r="AT369" i="5"/>
  <c r="BR369" i="5" s="1"/>
  <c r="AS105" i="5"/>
  <c r="AS510" i="5"/>
  <c r="BQ510" i="5" s="1"/>
  <c r="AS116" i="5"/>
  <c r="BQ116" i="5" s="1"/>
  <c r="AS190" i="5"/>
  <c r="AS412" i="5"/>
  <c r="BQ412" i="5" s="1"/>
  <c r="AT106" i="5"/>
  <c r="AS496" i="5"/>
  <c r="BQ496" i="5" s="1"/>
  <c r="AS357" i="5"/>
  <c r="AS40" i="5"/>
  <c r="AT341" i="5"/>
  <c r="AT175" i="5"/>
  <c r="BR175" i="5" s="1"/>
  <c r="AS267" i="5"/>
  <c r="BQ267" i="5" s="1"/>
  <c r="AS326" i="5"/>
  <c r="AS423" i="5"/>
  <c r="BQ423" i="5" s="1"/>
  <c r="AS528" i="5"/>
  <c r="BQ528" i="5" s="1"/>
  <c r="AS315" i="5"/>
  <c r="BQ315" i="5" s="1"/>
  <c r="AT210" i="5"/>
  <c r="AS508" i="5"/>
  <c r="BQ508" i="5" s="1"/>
  <c r="BP93" i="5"/>
  <c r="AS283" i="5"/>
  <c r="AS109" i="5"/>
  <c r="BQ109" i="5" s="1"/>
  <c r="AS137" i="5"/>
  <c r="BQ137" i="5" s="1"/>
  <c r="AS513" i="5"/>
  <c r="BQ513" i="5" s="1"/>
  <c r="AS500" i="5"/>
  <c r="BQ500" i="5" s="1"/>
  <c r="AS170" i="5"/>
  <c r="BQ170" i="5" s="1"/>
  <c r="AS147" i="5"/>
  <c r="BQ147" i="5" s="1"/>
  <c r="AS488" i="5"/>
  <c r="BQ488" i="5" s="1"/>
  <c r="AS154" i="5"/>
  <c r="AS139" i="5"/>
  <c r="BQ139" i="5" s="1"/>
  <c r="AS277" i="5"/>
  <c r="BQ277" i="5" s="1"/>
  <c r="AS476" i="5"/>
  <c r="BQ476" i="5" s="1"/>
  <c r="AS212" i="5"/>
  <c r="AS373" i="5"/>
  <c r="BQ373" i="5" s="1"/>
  <c r="AS425" i="5"/>
  <c r="BQ425" i="5" s="1"/>
  <c r="BP385" i="5"/>
  <c r="AT482" i="5"/>
  <c r="AS55" i="5"/>
  <c r="BQ55" i="5" s="1"/>
  <c r="AS250" i="5"/>
  <c r="BQ250" i="5" s="1"/>
  <c r="AS411" i="5"/>
  <c r="BQ411" i="5" s="1"/>
  <c r="AS447" i="5"/>
  <c r="BQ447" i="5" s="1"/>
  <c r="AS493" i="5"/>
  <c r="AS391" i="5"/>
  <c r="BQ391" i="5" s="1"/>
  <c r="AS153" i="5"/>
  <c r="BQ153" i="5" s="1"/>
  <c r="AS520" i="5"/>
  <c r="BQ520" i="5" s="1"/>
  <c r="AS446" i="5"/>
  <c r="BQ446" i="5" s="1"/>
  <c r="AS203" i="5"/>
  <c r="BQ203" i="5" s="1"/>
  <c r="AS78" i="5"/>
  <c r="BQ78" i="5" s="1"/>
  <c r="AT450" i="5"/>
  <c r="BR450" i="5" s="1"/>
  <c r="AS140" i="5"/>
  <c r="BQ140" i="5" s="1"/>
  <c r="AS318" i="5"/>
  <c r="BQ318" i="5" s="1"/>
  <c r="AS155" i="5"/>
  <c r="AS92" i="5"/>
  <c r="AS62" i="5"/>
  <c r="AS247" i="5"/>
  <c r="AS443" i="5"/>
  <c r="BQ443" i="5" s="1"/>
  <c r="BQ384" i="5"/>
  <c r="AS499" i="5"/>
  <c r="BQ499" i="5" s="1"/>
  <c r="AS518" i="5"/>
  <c r="BQ518" i="5" s="1"/>
  <c r="AT307" i="5"/>
  <c r="BR307" i="5" s="1"/>
  <c r="AS387" i="5"/>
  <c r="BQ387" i="5" s="1"/>
  <c r="AS451" i="5"/>
  <c r="BQ451" i="5" s="1"/>
  <c r="BP415" i="5"/>
  <c r="AS151" i="5"/>
  <c r="BQ151" i="5" s="1"/>
  <c r="AT458" i="5"/>
  <c r="BR458" i="5" s="1"/>
  <c r="AT445" i="5"/>
  <c r="AS221" i="5"/>
  <c r="BQ221" i="5" s="1"/>
  <c r="AS420" i="5"/>
  <c r="AS101" i="5"/>
  <c r="BQ101" i="5" s="1"/>
  <c r="AS294" i="5"/>
  <c r="BQ294" i="5" s="1"/>
  <c r="AT181" i="5"/>
  <c r="BP304" i="5"/>
  <c r="AS364" i="5"/>
  <c r="BQ364" i="5" s="1"/>
  <c r="AS377" i="5"/>
  <c r="BQ377" i="5" s="1"/>
  <c r="BP354" i="5"/>
  <c r="AS256" i="5"/>
  <c r="BQ256" i="5" s="1"/>
  <c r="AS490" i="5"/>
  <c r="BQ490" i="5" s="1"/>
  <c r="AS195" i="5"/>
  <c r="BQ195" i="5" s="1"/>
  <c r="AT192" i="5"/>
  <c r="BR192" i="5" s="1"/>
  <c r="BP466" i="5"/>
  <c r="AS440" i="5"/>
  <c r="BQ440" i="5" s="1"/>
  <c r="AS142" i="5"/>
  <c r="BQ142" i="5" s="1"/>
  <c r="AS132" i="5"/>
  <c r="BQ132" i="5" s="1"/>
  <c r="BP116" i="5"/>
  <c r="AS81" i="5"/>
  <c r="BQ81" i="5" s="1"/>
  <c r="AS114" i="5"/>
  <c r="BQ114" i="5" s="1"/>
  <c r="AT306" i="5"/>
  <c r="BR306" i="5" s="1"/>
  <c r="AS378" i="5"/>
  <c r="AT44" i="5"/>
  <c r="AS347" i="5"/>
  <c r="AS392" i="5"/>
  <c r="BQ392" i="5" s="1"/>
  <c r="AS409" i="5"/>
  <c r="BQ409" i="5" s="1"/>
  <c r="AS209" i="5"/>
  <c r="BQ209" i="5" s="1"/>
  <c r="BP496" i="5"/>
  <c r="AS202" i="5"/>
  <c r="BQ202" i="5" s="1"/>
  <c r="AS478" i="5"/>
  <c r="BQ478" i="5" s="1"/>
  <c r="AS58" i="5"/>
  <c r="BQ58" i="5" s="1"/>
  <c r="AS245" i="5"/>
  <c r="AS291" i="5"/>
  <c r="BQ291" i="5" s="1"/>
  <c r="AU148" i="5"/>
  <c r="BS148" i="5" s="1"/>
  <c r="AS362" i="5"/>
  <c r="BQ362" i="5" s="1"/>
  <c r="AS121" i="5"/>
  <c r="BQ121" i="5" s="1"/>
  <c r="AW16" i="5"/>
  <c r="BU16" i="5" s="1"/>
  <c r="AS23" i="5"/>
  <c r="BQ23" i="5" s="1"/>
  <c r="AS28" i="5"/>
  <c r="AS20" i="5"/>
  <c r="BQ20" i="5" s="1"/>
  <c r="AS27" i="5"/>
  <c r="BQ27" i="5" s="1"/>
  <c r="BA18" i="5"/>
  <c r="BY18" i="5" s="1"/>
  <c r="AS22" i="5"/>
  <c r="BQ22" i="5" s="1"/>
  <c r="BM7" i="5"/>
  <c r="BM8" i="5"/>
  <c r="CH8" i="5"/>
  <c r="AP7" i="5"/>
  <c r="CP8" i="5"/>
  <c r="CQ8" i="5"/>
  <c r="J15" i="7" l="1" a="1"/>
  <c r="J15" i="7" s="1"/>
  <c r="L15" i="7" a="1"/>
  <c r="L15" i="7" s="1"/>
  <c r="K15" i="7" a="1"/>
  <c r="K15" i="7" s="1"/>
  <c r="BS15" i="7" s="1"/>
  <c r="C18" i="9"/>
  <c r="CV18" i="9" s="1" a="1"/>
  <c r="CV18" i="9" s="1"/>
  <c r="BU18" i="9" a="1"/>
  <c r="BU18" i="9" s="1"/>
  <c r="BV18" i="9" a="1"/>
  <c r="BV18" i="9" s="1"/>
  <c r="C16" i="7"/>
  <c r="I16" i="7" s="1" a="1"/>
  <c r="I16" i="7" s="1"/>
  <c r="H16" i="7" a="1"/>
  <c r="H16" i="7" s="1"/>
  <c r="N16" i="7" s="1" a="1"/>
  <c r="N16" i="7" s="1"/>
  <c r="C73" i="14" s="1"/>
  <c r="D17" i="15"/>
  <c r="O7" i="12"/>
  <c r="P14" i="11" a="1"/>
  <c r="P14" i="11" s="1"/>
  <c r="AM14" i="11" s="1"/>
  <c r="AJ10" i="7"/>
  <c r="C18" i="15"/>
  <c r="B19" i="15" s="1"/>
  <c r="O6" i="12"/>
  <c r="N15" i="9" a="1"/>
  <c r="N15" i="9" s="1"/>
  <c r="AL14" i="11"/>
  <c r="BV12" i="11"/>
  <c r="BS11" i="7"/>
  <c r="BT11" i="7"/>
  <c r="AJ13" i="9"/>
  <c r="BS9" i="9"/>
  <c r="BT9" i="9"/>
  <c r="AJ12" i="9"/>
  <c r="AJ14" i="9"/>
  <c r="BQ7" i="7"/>
  <c r="AL12" i="11"/>
  <c r="BQ13" i="7"/>
  <c r="BY15" i="9" a="1"/>
  <c r="BY15" i="9" s="1"/>
  <c r="CW17" i="9" a="1"/>
  <c r="CW17" i="9" s="1"/>
  <c r="CW16" i="9" a="1"/>
  <c r="CW16" i="9" s="1"/>
  <c r="CW15" i="9" a="1"/>
  <c r="CW15" i="9" s="1"/>
  <c r="BY14" i="9" a="1"/>
  <c r="BY14" i="9" s="1"/>
  <c r="CW14" i="9" a="1"/>
  <c r="CW14" i="9" s="1"/>
  <c r="BY17" i="9" a="1"/>
  <c r="BY17" i="9" s="1"/>
  <c r="BY16" i="9" a="1"/>
  <c r="BY16" i="9" s="1"/>
  <c r="CW12" i="9" a="1"/>
  <c r="CW12" i="9" s="1"/>
  <c r="CW13" i="9" a="1"/>
  <c r="CW13" i="9" s="1"/>
  <c r="CW8" i="9" a="1"/>
  <c r="CW8" i="9" s="1"/>
  <c r="BY12" i="9" a="1"/>
  <c r="BY12" i="9" s="1"/>
  <c r="N7" i="9" a="1"/>
  <c r="N7" i="9" s="1"/>
  <c r="BY8" i="9" a="1"/>
  <c r="BY8" i="9" s="1"/>
  <c r="CW7" i="9" a="1"/>
  <c r="CW7" i="9" s="1"/>
  <c r="BY7" i="9" a="1"/>
  <c r="BY7" i="9" s="1"/>
  <c r="BY13" i="9" a="1"/>
  <c r="BY13" i="9" s="1"/>
  <c r="CW11" i="9" a="1"/>
  <c r="CW11" i="9" s="1"/>
  <c r="BY11" i="9" a="1"/>
  <c r="BY11" i="9" s="1"/>
  <c r="CW9" i="9" a="1"/>
  <c r="CW9" i="9" s="1"/>
  <c r="BY9" i="9" a="1"/>
  <c r="BY9" i="9" s="1"/>
  <c r="N10" i="7" a="1"/>
  <c r="N10" i="7" s="1"/>
  <c r="N7" i="7" a="1"/>
  <c r="N7" i="7" s="1"/>
  <c r="C66" i="14" s="1"/>
  <c r="N14" i="7" a="1"/>
  <c r="N14" i="7" s="1"/>
  <c r="N15" i="7" a="1"/>
  <c r="N15" i="7" s="1"/>
  <c r="C72" i="14" s="1"/>
  <c r="N11" i="7" a="1"/>
  <c r="N11" i="7" s="1"/>
  <c r="C68" i="14" s="1"/>
  <c r="N12" i="7" a="1"/>
  <c r="N12" i="7" s="1"/>
  <c r="C69" i="14" s="1"/>
  <c r="N13" i="7" a="1"/>
  <c r="N13" i="7" s="1"/>
  <c r="N8" i="9" a="1"/>
  <c r="N8" i="9" s="1"/>
  <c r="BR8" i="9" s="1"/>
  <c r="N9" i="9" a="1"/>
  <c r="N9" i="9" s="1"/>
  <c r="N10" i="9" a="1"/>
  <c r="N10" i="9" s="1"/>
  <c r="CA9" i="11" a="1"/>
  <c r="CA9" i="11" s="1"/>
  <c r="CW10" i="9" a="1"/>
  <c r="CW10" i="9" s="1"/>
  <c r="BY10" i="9" a="1"/>
  <c r="BY10" i="9" s="1"/>
  <c r="CY9" i="11" a="1"/>
  <c r="CY9" i="11" s="1"/>
  <c r="CA10" i="11" a="1"/>
  <c r="CA10" i="11" s="1"/>
  <c r="P9" i="11" a="1"/>
  <c r="P9" i="11" s="1"/>
  <c r="BR9" i="11" s="1"/>
  <c r="CY10" i="11" a="1"/>
  <c r="CY10" i="11" s="1"/>
  <c r="P10" i="11" a="1"/>
  <c r="P10" i="11" s="1"/>
  <c r="BT10" i="11" s="1"/>
  <c r="N11" i="9" a="1"/>
  <c r="N11" i="9" s="1"/>
  <c r="CA11" i="11" a="1"/>
  <c r="CA11" i="11" s="1"/>
  <c r="CY11" i="11" a="1"/>
  <c r="CY11" i="11" s="1"/>
  <c r="P11" i="11" a="1"/>
  <c r="P11" i="11" s="1"/>
  <c r="CA12" i="11" a="1"/>
  <c r="CA12" i="11" s="1"/>
  <c r="CY12" i="11" a="1"/>
  <c r="CY12" i="11" s="1"/>
  <c r="N12" i="9" a="1"/>
  <c r="N12" i="9" s="1"/>
  <c r="AK12" i="9" s="1"/>
  <c r="N14" i="9" a="1"/>
  <c r="N14" i="9" s="1"/>
  <c r="CA13" i="11" a="1"/>
  <c r="CA13" i="11" s="1"/>
  <c r="P12" i="11" a="1"/>
  <c r="P12" i="11" s="1"/>
  <c r="CY13" i="11" a="1"/>
  <c r="CY13" i="11" s="1"/>
  <c r="N13" i="9" a="1"/>
  <c r="N13" i="9" s="1"/>
  <c r="P13" i="11" a="1"/>
  <c r="P13" i="11" s="1"/>
  <c r="CY14" i="11" a="1"/>
  <c r="CY14" i="11" s="1"/>
  <c r="CA14" i="11" a="1"/>
  <c r="CA14" i="11" s="1"/>
  <c r="AK15" i="9"/>
  <c r="AL9" i="11"/>
  <c r="BS9" i="11"/>
  <c r="BT9" i="11"/>
  <c r="AK7" i="9"/>
  <c r="BP7" i="9"/>
  <c r="BQ7" i="9"/>
  <c r="BR7" i="9"/>
  <c r="AJ10" i="9"/>
  <c r="AJ7" i="9"/>
  <c r="BQ12" i="7"/>
  <c r="BU10" i="11"/>
  <c r="BS8" i="9"/>
  <c r="BS14" i="7"/>
  <c r="AJ12" i="7"/>
  <c r="AL10" i="11"/>
  <c r="AJ15" i="7"/>
  <c r="BQ10" i="7"/>
  <c r="BR10" i="7"/>
  <c r="BV10" i="11"/>
  <c r="AJ11" i="7"/>
  <c r="AJ7" i="7"/>
  <c r="AJ9" i="9"/>
  <c r="AJ13" i="7"/>
  <c r="BG13" i="11"/>
  <c r="AK14" i="11"/>
  <c r="AJ14" i="11"/>
  <c r="J16" i="9" a="1"/>
  <c r="J16" i="9" s="1"/>
  <c r="M16" i="9" a="1"/>
  <c r="M16" i="9" s="1"/>
  <c r="AG16" i="9" a="1"/>
  <c r="AG16" i="9" s="1"/>
  <c r="N16" i="9" a="1"/>
  <c r="N16" i="9" s="1"/>
  <c r="L16" i="9" a="1"/>
  <c r="L16" i="9" s="1"/>
  <c r="K16" i="9" a="1"/>
  <c r="K16" i="9" s="1"/>
  <c r="BT15" i="9"/>
  <c r="BR15" i="9"/>
  <c r="BS15" i="9"/>
  <c r="AH15" i="9"/>
  <c r="AJ15" i="9"/>
  <c r="AI15" i="9"/>
  <c r="H17" i="9" a="1"/>
  <c r="H17" i="9" s="1"/>
  <c r="BQ89" i="5"/>
  <c r="BQ206" i="5"/>
  <c r="BQ68" i="5"/>
  <c r="BQ62" i="5"/>
  <c r="BQ113" i="5"/>
  <c r="BQ273" i="5"/>
  <c r="BQ234" i="5"/>
  <c r="BQ235" i="5"/>
  <c r="BR136" i="5"/>
  <c r="BQ32" i="5"/>
  <c r="BQ227" i="5"/>
  <c r="BR242" i="5"/>
  <c r="BR52" i="5"/>
  <c r="BR119" i="5"/>
  <c r="BQ278" i="5"/>
  <c r="BQ96" i="5"/>
  <c r="BQ92" i="5"/>
  <c r="BR160" i="5"/>
  <c r="BQ313" i="5"/>
  <c r="BQ51" i="5"/>
  <c r="BQ205" i="5"/>
  <c r="BQ257" i="5"/>
  <c r="BQ102" i="5"/>
  <c r="BQ223" i="5"/>
  <c r="BQ70" i="5"/>
  <c r="BQ352" i="5"/>
  <c r="BQ40" i="5"/>
  <c r="BR131" i="5"/>
  <c r="BQ263" i="5"/>
  <c r="BQ317" i="5"/>
  <c r="BQ249" i="5"/>
  <c r="BQ33" i="5"/>
  <c r="BR253" i="5"/>
  <c r="BQ158" i="5"/>
  <c r="BQ167" i="5"/>
  <c r="BQ155" i="5"/>
  <c r="BQ217" i="5"/>
  <c r="BR97" i="5"/>
  <c r="BQ178" i="5"/>
  <c r="BR187" i="5"/>
  <c r="BQ86" i="5"/>
  <c r="BQ186" i="5"/>
  <c r="BQ321" i="5"/>
  <c r="BQ288" i="5"/>
  <c r="BQ28" i="5"/>
  <c r="BR44" i="5"/>
  <c r="BQ193" i="5"/>
  <c r="BQ47" i="5"/>
  <c r="BQ54" i="5"/>
  <c r="BR98" i="5"/>
  <c r="BQ83" i="5"/>
  <c r="BQ46" i="5"/>
  <c r="BQ243" i="5"/>
  <c r="BQ247" i="5"/>
  <c r="BQ105" i="5"/>
  <c r="BQ255" i="5"/>
  <c r="BQ254" i="5"/>
  <c r="BQ283" i="5"/>
  <c r="BQ236" i="5"/>
  <c r="BR181" i="5"/>
  <c r="BR210" i="5"/>
  <c r="BR341" i="5"/>
  <c r="BQ77" i="5"/>
  <c r="BQ74" i="5"/>
  <c r="BQ50" i="5"/>
  <c r="BR180" i="5"/>
  <c r="BQ41" i="5"/>
  <c r="BQ159" i="5"/>
  <c r="BQ229" i="5"/>
  <c r="BQ154" i="5"/>
  <c r="BQ107" i="5"/>
  <c r="BR45" i="5"/>
  <c r="AT493" i="5"/>
  <c r="BR493" i="5" s="1"/>
  <c r="AT326" i="5"/>
  <c r="BR326" i="5" s="1"/>
  <c r="AT357" i="5"/>
  <c r="AT456" i="5"/>
  <c r="BR456" i="5" s="1"/>
  <c r="AT172" i="5"/>
  <c r="AT265" i="5"/>
  <c r="BR265" i="5" s="1"/>
  <c r="AU372" i="5"/>
  <c r="BS372" i="5" s="1"/>
  <c r="AT230" i="5"/>
  <c r="AT66" i="5"/>
  <c r="BR66" i="5" s="1"/>
  <c r="AT248" i="5"/>
  <c r="AT271" i="5"/>
  <c r="BR271" i="5" s="1"/>
  <c r="AT481" i="5"/>
  <c r="AU161" i="5"/>
  <c r="BS161" i="5" s="1"/>
  <c r="AU280" i="5"/>
  <c r="BS280" i="5" s="1"/>
  <c r="AU60" i="5"/>
  <c r="BS60" i="5" s="1"/>
  <c r="AT63" i="5"/>
  <c r="AT418" i="5"/>
  <c r="BR418" i="5" s="1"/>
  <c r="AT121" i="5"/>
  <c r="BR121" i="5" s="1"/>
  <c r="AT209" i="5"/>
  <c r="BR209" i="5" s="1"/>
  <c r="AT132" i="5"/>
  <c r="BR132" i="5" s="1"/>
  <c r="AT490" i="5"/>
  <c r="BR490" i="5" s="1"/>
  <c r="AU181" i="5"/>
  <c r="BS181" i="5" s="1"/>
  <c r="AT151" i="5"/>
  <c r="AU307" i="5"/>
  <c r="BS307" i="5" s="1"/>
  <c r="AT499" i="5"/>
  <c r="BR499" i="5" s="1"/>
  <c r="AT155" i="5"/>
  <c r="BR155" i="5" s="1"/>
  <c r="AU450" i="5"/>
  <c r="BS450" i="5" s="1"/>
  <c r="AT373" i="5"/>
  <c r="AT283" i="5"/>
  <c r="AU210" i="5"/>
  <c r="BS210" i="5" s="1"/>
  <c r="BQ326" i="5"/>
  <c r="AU106" i="5"/>
  <c r="AU379" i="5"/>
  <c r="BS379" i="5" s="1"/>
  <c r="AT359" i="5"/>
  <c r="BR359" i="5" s="1"/>
  <c r="AT85" i="5"/>
  <c r="BR85" i="5" s="1"/>
  <c r="AT454" i="5"/>
  <c r="BR454" i="5" s="1"/>
  <c r="AT430" i="5"/>
  <c r="BR430" i="5" s="1"/>
  <c r="AT77" i="5"/>
  <c r="BR77" i="5" s="1"/>
  <c r="AT406" i="5"/>
  <c r="BR406" i="5" s="1"/>
  <c r="AT51" i="5"/>
  <c r="BR51" i="5" s="1"/>
  <c r="AU52" i="5"/>
  <c r="BS52" i="5" s="1"/>
  <c r="AT462" i="5"/>
  <c r="BR462" i="5" s="1"/>
  <c r="AT343" i="5"/>
  <c r="AT356" i="5"/>
  <c r="BR356" i="5" s="1"/>
  <c r="AT251" i="5"/>
  <c r="BR251" i="5" s="1"/>
  <c r="AT519" i="5"/>
  <c r="BR519" i="5" s="1"/>
  <c r="AT263" i="5"/>
  <c r="BR263" i="5" s="1"/>
  <c r="AT361" i="5"/>
  <c r="BR361" i="5" s="1"/>
  <c r="AT165" i="5"/>
  <c r="BR165" i="5" s="1"/>
  <c r="BR372" i="5"/>
  <c r="AT535" i="5"/>
  <c r="BR535" i="5" s="1"/>
  <c r="AT469" i="5"/>
  <c r="BR469" i="5" s="1"/>
  <c r="AT534" i="5"/>
  <c r="BR534" i="5" s="1"/>
  <c r="AU429" i="5"/>
  <c r="BS429" i="5" s="1"/>
  <c r="AT219" i="5"/>
  <c r="BR219" i="5" s="1"/>
  <c r="AU64" i="5"/>
  <c r="BQ230" i="5"/>
  <c r="BQ295" i="5"/>
  <c r="BQ66" i="5"/>
  <c r="AT524" i="5"/>
  <c r="BR524" i="5" s="1"/>
  <c r="AT196" i="5"/>
  <c r="BR196" i="5" s="1"/>
  <c r="AU224" i="5"/>
  <c r="BS224" i="5" s="1"/>
  <c r="AT138" i="5"/>
  <c r="AT489" i="5"/>
  <c r="BR489" i="5" s="1"/>
  <c r="AT288" i="5"/>
  <c r="AT344" i="5"/>
  <c r="BR344" i="5" s="1"/>
  <c r="AT342" i="5"/>
  <c r="BR342" i="5" s="1"/>
  <c r="AT427" i="5"/>
  <c r="BR427" i="5" s="1"/>
  <c r="AU355" i="5"/>
  <c r="AT396" i="5"/>
  <c r="BR396" i="5" s="1"/>
  <c r="AT403" i="5"/>
  <c r="BR403" i="5" s="1"/>
  <c r="AT69" i="5"/>
  <c r="AU439" i="5"/>
  <c r="BS439" i="5" s="1"/>
  <c r="AT389" i="5"/>
  <c r="BR389" i="5" s="1"/>
  <c r="AT444" i="5"/>
  <c r="BR444" i="5" s="1"/>
  <c r="AU119" i="5"/>
  <c r="BS119" i="5" s="1"/>
  <c r="AV168" i="5"/>
  <c r="AT274" i="5"/>
  <c r="AT53" i="5"/>
  <c r="AT335" i="5"/>
  <c r="BR335" i="5" s="1"/>
  <c r="AT336" i="5"/>
  <c r="BR336" i="5" s="1"/>
  <c r="AU284" i="5"/>
  <c r="BS284" i="5" s="1"/>
  <c r="AT222" i="5"/>
  <c r="BR222" i="5" s="1"/>
  <c r="AT374" i="5"/>
  <c r="BR374" i="5" s="1"/>
  <c r="AT245" i="5"/>
  <c r="BR245" i="5" s="1"/>
  <c r="AT378" i="5"/>
  <c r="BR378" i="5" s="1"/>
  <c r="AT420" i="5"/>
  <c r="AU482" i="5"/>
  <c r="BS482" i="5" s="1"/>
  <c r="AT514" i="5"/>
  <c r="AT310" i="5"/>
  <c r="BR310" i="5" s="1"/>
  <c r="AU156" i="5"/>
  <c r="BS156" i="5" s="1"/>
  <c r="AT366" i="5"/>
  <c r="BR366" i="5" s="1"/>
  <c r="AU176" i="5"/>
  <c r="BS176" i="5" s="1"/>
  <c r="AT264" i="5"/>
  <c r="BR264" i="5" s="1"/>
  <c r="AU150" i="5"/>
  <c r="BS150" i="5" s="1"/>
  <c r="AT491" i="5"/>
  <c r="BR491" i="5" s="1"/>
  <c r="AT393" i="5"/>
  <c r="BR393" i="5" s="1"/>
  <c r="AT228" i="5"/>
  <c r="BR228" i="5" s="1"/>
  <c r="AT383" i="5"/>
  <c r="BR383" i="5" s="1"/>
  <c r="AT191" i="5"/>
  <c r="BR191" i="5" s="1"/>
  <c r="AU79" i="5"/>
  <c r="BS79" i="5" s="1"/>
  <c r="AV148" i="5"/>
  <c r="AT291" i="5"/>
  <c r="BR291" i="5" s="1"/>
  <c r="AT409" i="5"/>
  <c r="BR409" i="5" s="1"/>
  <c r="AU306" i="5"/>
  <c r="BS306" i="5" s="1"/>
  <c r="AU192" i="5"/>
  <c r="BS192" i="5" s="1"/>
  <c r="AT451" i="5"/>
  <c r="BR451" i="5" s="1"/>
  <c r="AT62" i="5"/>
  <c r="BR62" i="5" s="1"/>
  <c r="AT277" i="5"/>
  <c r="AT528" i="5"/>
  <c r="BR528" i="5" s="1"/>
  <c r="BR106" i="5"/>
  <c r="AT120" i="5"/>
  <c r="BR120" i="5" s="1"/>
  <c r="AT259" i="5"/>
  <c r="AU164" i="5"/>
  <c r="BS164" i="5" s="1"/>
  <c r="AT410" i="5"/>
  <c r="BR410" i="5" s="1"/>
  <c r="AT327" i="5"/>
  <c r="BR327" i="5" s="1"/>
  <c r="AT470" i="5"/>
  <c r="BR470" i="5" s="1"/>
  <c r="AT385" i="5"/>
  <c r="BR385" i="5" s="1"/>
  <c r="AT333" i="5"/>
  <c r="BR333" i="5" s="1"/>
  <c r="AT531" i="5"/>
  <c r="BR531" i="5" s="1"/>
  <c r="AT313" i="5"/>
  <c r="BR313" i="5" s="1"/>
  <c r="AU182" i="5"/>
  <c r="BS182" i="5" s="1"/>
  <c r="AT255" i="5"/>
  <c r="BR255" i="5" s="1"/>
  <c r="AU431" i="5"/>
  <c r="BS431" i="5" s="1"/>
  <c r="AU405" i="5"/>
  <c r="BS405" i="5" s="1"/>
  <c r="AT113" i="5"/>
  <c r="AT483" i="5"/>
  <c r="BR483" i="5" s="1"/>
  <c r="AT349" i="5"/>
  <c r="BR349" i="5" s="1"/>
  <c r="AT363" i="5"/>
  <c r="BR363" i="5" s="1"/>
  <c r="AU124" i="5"/>
  <c r="BS124" i="5" s="1"/>
  <c r="AT290" i="5"/>
  <c r="BR290" i="5" s="1"/>
  <c r="AT485" i="5"/>
  <c r="BR485" i="5" s="1"/>
  <c r="AU87" i="5"/>
  <c r="AT276" i="5"/>
  <c r="BR276" i="5" s="1"/>
  <c r="AT244" i="5"/>
  <c r="BR244" i="5" s="1"/>
  <c r="BR64" i="5"/>
  <c r="AT254" i="5"/>
  <c r="BR254" i="5" s="1"/>
  <c r="AT370" i="5"/>
  <c r="BR370" i="5" s="1"/>
  <c r="AT461" i="5"/>
  <c r="BR461" i="5" s="1"/>
  <c r="AT295" i="5"/>
  <c r="BR295" i="5" s="1"/>
  <c r="AT144" i="5"/>
  <c r="BR144" i="5" s="1"/>
  <c r="AT532" i="5"/>
  <c r="BR532" i="5" s="1"/>
  <c r="AT33" i="5"/>
  <c r="AT204" i="5"/>
  <c r="BR204" i="5" s="1"/>
  <c r="AT220" i="5"/>
  <c r="BR220" i="5" s="1"/>
  <c r="AT321" i="5"/>
  <c r="AT68" i="5"/>
  <c r="BR68" i="5" s="1"/>
  <c r="BQ427" i="5"/>
  <c r="AT238" i="5"/>
  <c r="BR238" i="5" s="1"/>
  <c r="AU231" i="5"/>
  <c r="AT352" i="5"/>
  <c r="BR352" i="5" s="1"/>
  <c r="AT133" i="5"/>
  <c r="BR133" i="5" s="1"/>
  <c r="AT529" i="5"/>
  <c r="AT262" i="5"/>
  <c r="BR262" i="5" s="1"/>
  <c r="AT484" i="5"/>
  <c r="BR484" i="5" s="1"/>
  <c r="AT316" i="5"/>
  <c r="BR316" i="5" s="1"/>
  <c r="AT441" i="5"/>
  <c r="BR441" i="5" s="1"/>
  <c r="AT416" i="5"/>
  <c r="BR416" i="5" s="1"/>
  <c r="AT212" i="5"/>
  <c r="AT190" i="5"/>
  <c r="AT415" i="5"/>
  <c r="BR415" i="5" s="1"/>
  <c r="AU300" i="5"/>
  <c r="BS300" i="5" s="1"/>
  <c r="AT111" i="5"/>
  <c r="AT252" i="5"/>
  <c r="BR252" i="5" s="1"/>
  <c r="AT282" i="5"/>
  <c r="BR282" i="5" s="1"/>
  <c r="AT289" i="5"/>
  <c r="BR289" i="5" s="1"/>
  <c r="AT465" i="5"/>
  <c r="BR465" i="5" s="1"/>
  <c r="AT149" i="5"/>
  <c r="BR149" i="5" s="1"/>
  <c r="AT533" i="5"/>
  <c r="BR533" i="5" s="1"/>
  <c r="AT200" i="5"/>
  <c r="AT428" i="5"/>
  <c r="BR428" i="5" s="1"/>
  <c r="AT88" i="5"/>
  <c r="AT413" i="5"/>
  <c r="AT362" i="5"/>
  <c r="BR362" i="5" s="1"/>
  <c r="AT58" i="5"/>
  <c r="BR58" i="5" s="1"/>
  <c r="AT202" i="5"/>
  <c r="BR202" i="5" s="1"/>
  <c r="AU44" i="5"/>
  <c r="AT114" i="5"/>
  <c r="BR114" i="5" s="1"/>
  <c r="AT440" i="5"/>
  <c r="BR440" i="5" s="1"/>
  <c r="AT256" i="5"/>
  <c r="AT377" i="5"/>
  <c r="AT294" i="5"/>
  <c r="BR294" i="5" s="1"/>
  <c r="AT443" i="5"/>
  <c r="BR443" i="5" s="1"/>
  <c r="AT140" i="5"/>
  <c r="BR140" i="5" s="1"/>
  <c r="AT78" i="5"/>
  <c r="BR78" i="5" s="1"/>
  <c r="AT153" i="5"/>
  <c r="BR153" i="5" s="1"/>
  <c r="AT391" i="5"/>
  <c r="BR391" i="5" s="1"/>
  <c r="AT55" i="5"/>
  <c r="AT425" i="5"/>
  <c r="BR425" i="5" s="1"/>
  <c r="AT513" i="5"/>
  <c r="BR513" i="5" s="1"/>
  <c r="AU275" i="5"/>
  <c r="AT311" i="5"/>
  <c r="BR311" i="5" s="1"/>
  <c r="AT240" i="5"/>
  <c r="AT293" i="5"/>
  <c r="BR293" i="5" s="1"/>
  <c r="AT525" i="5"/>
  <c r="BR525" i="5" s="1"/>
  <c r="AT47" i="5"/>
  <c r="BR47" i="5" s="1"/>
  <c r="AT162" i="5"/>
  <c r="BR162" i="5" s="1"/>
  <c r="AT167" i="5"/>
  <c r="BR167" i="5" s="1"/>
  <c r="BR182" i="5"/>
  <c r="AT517" i="5"/>
  <c r="BR517" i="5" s="1"/>
  <c r="AT217" i="5"/>
  <c r="AT260" i="5"/>
  <c r="AU97" i="5"/>
  <c r="AT177" i="5"/>
  <c r="AU468" i="5"/>
  <c r="BS468" i="5" s="1"/>
  <c r="AU197" i="5"/>
  <c r="AU189" i="5"/>
  <c r="BS189" i="5" s="1"/>
  <c r="AT328" i="5"/>
  <c r="BR328" i="5" s="1"/>
  <c r="AT521" i="5"/>
  <c r="BR521" i="5" s="1"/>
  <c r="AU360" i="5"/>
  <c r="BS360" i="5" s="1"/>
  <c r="AT515" i="5"/>
  <c r="AT523" i="5"/>
  <c r="BR523" i="5" s="1"/>
  <c r="AT507" i="5"/>
  <c r="BR507" i="5" s="1"/>
  <c r="AT46" i="5"/>
  <c r="AT376" i="5"/>
  <c r="BR376" i="5" s="1"/>
  <c r="BQ129" i="5"/>
  <c r="AT351" i="5"/>
  <c r="BR351" i="5" s="1"/>
  <c r="AT419" i="5"/>
  <c r="BR419" i="5" s="1"/>
  <c r="AT382" i="5"/>
  <c r="BR382" i="5" s="1"/>
  <c r="AT471" i="5"/>
  <c r="AT73" i="5"/>
  <c r="AT80" i="5"/>
  <c r="BR80" i="5" s="1"/>
  <c r="BQ532" i="5"/>
  <c r="AT243" i="5"/>
  <c r="AU180" i="5"/>
  <c r="BS180" i="5" s="1"/>
  <c r="AT323" i="5"/>
  <c r="AU218" i="5"/>
  <c r="AT422" i="5"/>
  <c r="BR422" i="5" s="1"/>
  <c r="AT457" i="5"/>
  <c r="AT473" i="5"/>
  <c r="BR473" i="5" s="1"/>
  <c r="AT365" i="5"/>
  <c r="AU502" i="5"/>
  <c r="BS502" i="5" s="1"/>
  <c r="AT32" i="5"/>
  <c r="AT322" i="5"/>
  <c r="BR322" i="5" s="1"/>
  <c r="BQ133" i="5"/>
  <c r="AT438" i="5"/>
  <c r="BR438" i="5" s="1"/>
  <c r="AT143" i="5"/>
  <c r="AT216" i="5"/>
  <c r="AT408" i="5"/>
  <c r="AT495" i="5"/>
  <c r="BR495" i="5" s="1"/>
  <c r="AT103" i="5"/>
  <c r="BR103" i="5" s="1"/>
  <c r="AT381" i="5"/>
  <c r="AT169" i="5"/>
  <c r="BR169" i="5" s="1"/>
  <c r="AU253" i="5"/>
  <c r="AT171" i="5"/>
  <c r="BR171" i="5" s="1"/>
  <c r="AT424" i="5"/>
  <c r="BR424" i="5" s="1"/>
  <c r="AT96" i="5"/>
  <c r="AU145" i="5"/>
  <c r="BS145" i="5" s="1"/>
  <c r="AT213" i="5"/>
  <c r="AT269" i="5"/>
  <c r="AT123" i="5"/>
  <c r="BR123" i="5" s="1"/>
  <c r="AT477" i="5"/>
  <c r="AT527" i="5"/>
  <c r="BR527" i="5" s="1"/>
  <c r="AU301" i="5"/>
  <c r="BS301" i="5" s="1"/>
  <c r="AT347" i="5"/>
  <c r="AU445" i="5"/>
  <c r="BS445" i="5" s="1"/>
  <c r="AT203" i="5"/>
  <c r="BR203" i="5" s="1"/>
  <c r="AT353" i="5"/>
  <c r="BR353" i="5" s="1"/>
  <c r="AU458" i="5"/>
  <c r="BS458" i="5" s="1"/>
  <c r="AT387" i="5"/>
  <c r="BR387" i="5" s="1"/>
  <c r="AT446" i="5"/>
  <c r="AT411" i="5"/>
  <c r="BR411" i="5" s="1"/>
  <c r="AT476" i="5"/>
  <c r="BR476" i="5" s="1"/>
  <c r="AT488" i="5"/>
  <c r="BR488" i="5" s="1"/>
  <c r="AT170" i="5"/>
  <c r="BR170" i="5" s="1"/>
  <c r="AT267" i="5"/>
  <c r="BR267" i="5" s="1"/>
  <c r="AT40" i="5"/>
  <c r="BR40" i="5" s="1"/>
  <c r="AT496" i="5"/>
  <c r="AT412" i="5"/>
  <c r="BR412" i="5" s="1"/>
  <c r="AT105" i="5"/>
  <c r="BR105" i="5" s="1"/>
  <c r="AT281" i="5"/>
  <c r="AU160" i="5"/>
  <c r="BS160" i="5" s="1"/>
  <c r="AT498" i="5"/>
  <c r="BR498" i="5" s="1"/>
  <c r="AU131" i="5"/>
  <c r="AT526" i="5"/>
  <c r="BR526" i="5" s="1"/>
  <c r="AU173" i="5"/>
  <c r="BS173" i="5" s="1"/>
  <c r="AT453" i="5"/>
  <c r="BR453" i="5" s="1"/>
  <c r="AT208" i="5"/>
  <c r="BR208" i="5" s="1"/>
  <c r="AT93" i="5"/>
  <c r="AT127" i="5"/>
  <c r="AT268" i="5"/>
  <c r="BR268" i="5" s="1"/>
  <c r="AT437" i="5"/>
  <c r="AU312" i="5"/>
  <c r="BS312" i="5" s="1"/>
  <c r="AT286" i="5"/>
  <c r="BR286" i="5" s="1"/>
  <c r="AT74" i="5"/>
  <c r="BR74" i="5" s="1"/>
  <c r="AT205" i="5"/>
  <c r="BR205" i="5" s="1"/>
  <c r="AT417" i="5"/>
  <c r="BR417" i="5" s="1"/>
  <c r="AU65" i="5"/>
  <c r="AT174" i="5"/>
  <c r="BR174" i="5" s="1"/>
  <c r="AU98" i="5"/>
  <c r="BS98" i="5" s="1"/>
  <c r="AT516" i="5"/>
  <c r="BR516" i="5" s="1"/>
  <c r="AT129" i="5"/>
  <c r="BR129" i="5" s="1"/>
  <c r="AU371" i="5"/>
  <c r="BS371" i="5" s="1"/>
  <c r="AT299" i="5"/>
  <c r="AT215" i="5"/>
  <c r="AT334" i="5"/>
  <c r="BR334" i="5" s="1"/>
  <c r="AT350" i="5"/>
  <c r="BR350" i="5" s="1"/>
  <c r="AT234" i="5"/>
  <c r="BR234" i="5" s="1"/>
  <c r="AT59" i="5"/>
  <c r="BR59" i="5" s="1"/>
  <c r="AT249" i="5"/>
  <c r="AT522" i="5"/>
  <c r="BR522" i="5" s="1"/>
  <c r="AT75" i="5"/>
  <c r="AT388" i="5"/>
  <c r="BR388" i="5" s="1"/>
  <c r="AT460" i="5"/>
  <c r="BR460" i="5" s="1"/>
  <c r="AT497" i="5"/>
  <c r="BR497" i="5" s="1"/>
  <c r="AT214" i="5"/>
  <c r="AT436" i="5"/>
  <c r="BR436" i="5" s="1"/>
  <c r="AU179" i="5"/>
  <c r="BS179" i="5" s="1"/>
  <c r="AU184" i="5"/>
  <c r="AU494" i="5"/>
  <c r="BS494" i="5" s="1"/>
  <c r="AU506" i="5"/>
  <c r="BS506" i="5" s="1"/>
  <c r="AU136" i="5"/>
  <c r="AT118" i="5"/>
  <c r="BR118" i="5" s="1"/>
  <c r="AT159" i="5"/>
  <c r="AU258" i="5"/>
  <c r="AT536" i="5"/>
  <c r="BR536" i="5" s="1"/>
  <c r="AT509" i="5"/>
  <c r="AT157" i="5"/>
  <c r="BR157" i="5" s="1"/>
  <c r="AT67" i="5"/>
  <c r="BR67" i="5" s="1"/>
  <c r="AT158" i="5"/>
  <c r="AU117" i="5"/>
  <c r="AT329" i="5"/>
  <c r="BR329" i="5" s="1"/>
  <c r="AT221" i="5"/>
  <c r="AT518" i="5"/>
  <c r="BR518" i="5" s="1"/>
  <c r="AT318" i="5"/>
  <c r="BR318" i="5" s="1"/>
  <c r="AT154" i="5"/>
  <c r="BR154" i="5" s="1"/>
  <c r="AT137" i="5"/>
  <c r="BR137" i="5" s="1"/>
  <c r="AT109" i="5"/>
  <c r="AT423" i="5"/>
  <c r="BR423" i="5" s="1"/>
  <c r="AT466" i="5"/>
  <c r="BR466" i="5" s="1"/>
  <c r="AT183" i="5"/>
  <c r="BR183" i="5" s="1"/>
  <c r="AT141" i="5"/>
  <c r="BR141" i="5" s="1"/>
  <c r="AT279" i="5"/>
  <c r="BR279" i="5" s="1"/>
  <c r="AU246" i="5"/>
  <c r="AT475" i="5"/>
  <c r="BR475" i="5" s="1"/>
  <c r="BQ208" i="5"/>
  <c r="AT298" i="5"/>
  <c r="AT455" i="5"/>
  <c r="BR455" i="5" s="1"/>
  <c r="AT135" i="5"/>
  <c r="BR135" i="5" s="1"/>
  <c r="AU449" i="5"/>
  <c r="BS449" i="5" s="1"/>
  <c r="AT108" i="5"/>
  <c r="AT402" i="5"/>
  <c r="BR402" i="5" s="1"/>
  <c r="AT100" i="5"/>
  <c r="AT503" i="5"/>
  <c r="BR503" i="5" s="1"/>
  <c r="AT421" i="5"/>
  <c r="BR421" i="5" s="1"/>
  <c r="AT511" i="5"/>
  <c r="BR511" i="5" s="1"/>
  <c r="AT50" i="5"/>
  <c r="BR50" i="5" s="1"/>
  <c r="AT273" i="5"/>
  <c r="AT397" i="5"/>
  <c r="BR397" i="5" s="1"/>
  <c r="AT492" i="5"/>
  <c r="BR492" i="5" s="1"/>
  <c r="AT102" i="5"/>
  <c r="BR102" i="5" s="1"/>
  <c r="AU45" i="5"/>
  <c r="AT332" i="5"/>
  <c r="BR332" i="5" s="1"/>
  <c r="AT452" i="5"/>
  <c r="BR452" i="5" s="1"/>
  <c r="AU346" i="5"/>
  <c r="BS346" i="5" s="1"/>
  <c r="AT86" i="5"/>
  <c r="AT186" i="5"/>
  <c r="BR186" i="5" s="1"/>
  <c r="AU467" i="5"/>
  <c r="AT285" i="5"/>
  <c r="BR285" i="5" s="1"/>
  <c r="AT225" i="5"/>
  <c r="AT188" i="5"/>
  <c r="BR188" i="5" s="1"/>
  <c r="AT84" i="5"/>
  <c r="AT472" i="5"/>
  <c r="BR472" i="5" s="1"/>
  <c r="AT49" i="5"/>
  <c r="BR49" i="5" s="1"/>
  <c r="AT41" i="5"/>
  <c r="BR41" i="5" s="1"/>
  <c r="AT448" i="5"/>
  <c r="BR448" i="5" s="1"/>
  <c r="AT237" i="5"/>
  <c r="BR237" i="5" s="1"/>
  <c r="AT433" i="5"/>
  <c r="BR433" i="5" s="1"/>
  <c r="AT211" i="5"/>
  <c r="AT57" i="5"/>
  <c r="BR57" i="5" s="1"/>
  <c r="AT358" i="5"/>
  <c r="BR358" i="5" s="1"/>
  <c r="AT348" i="5"/>
  <c r="BR348" i="5" s="1"/>
  <c r="AT368" i="5"/>
  <c r="BR368" i="5" s="1"/>
  <c r="AT305" i="5"/>
  <c r="BR305" i="5" s="1"/>
  <c r="AT479" i="5"/>
  <c r="BR479" i="5" s="1"/>
  <c r="AV486" i="5"/>
  <c r="BT486" i="5" s="1"/>
  <c r="AT198" i="5"/>
  <c r="AT107" i="5"/>
  <c r="BR107" i="5" s="1"/>
  <c r="AT201" i="5"/>
  <c r="BR201" i="5" s="1"/>
  <c r="AT48" i="5"/>
  <c r="AT185" i="5"/>
  <c r="BR185" i="5" s="1"/>
  <c r="AT227" i="5"/>
  <c r="BR227" i="5" s="1"/>
  <c r="AT392" i="5"/>
  <c r="BR392" i="5" s="1"/>
  <c r="AT81" i="5"/>
  <c r="AT520" i="5"/>
  <c r="BR520" i="5" s="1"/>
  <c r="AT508" i="5"/>
  <c r="BR508" i="5" s="1"/>
  <c r="AT315" i="5"/>
  <c r="BR315" i="5" s="1"/>
  <c r="AT116" i="5"/>
  <c r="BQ466" i="5"/>
  <c r="AT354" i="5"/>
  <c r="BR354" i="5" s="1"/>
  <c r="AU384" i="5"/>
  <c r="BS384" i="5" s="1"/>
  <c r="BQ475" i="5"/>
  <c r="AT331" i="5"/>
  <c r="AT110" i="5"/>
  <c r="BR110" i="5" s="1"/>
  <c r="AU152" i="5"/>
  <c r="BS152" i="5" s="1"/>
  <c r="AT407" i="5"/>
  <c r="BR407" i="5" s="1"/>
  <c r="AT375" i="5"/>
  <c r="BR375" i="5" s="1"/>
  <c r="AT54" i="5"/>
  <c r="AT303" i="5"/>
  <c r="BR303" i="5" s="1"/>
  <c r="AT104" i="5"/>
  <c r="BR104" i="5" s="1"/>
  <c r="AT308" i="5"/>
  <c r="BR308" i="5" s="1"/>
  <c r="AT432" i="5"/>
  <c r="BR432" i="5" s="1"/>
  <c r="AT512" i="5"/>
  <c r="BR512" i="5" s="1"/>
  <c r="AT504" i="5"/>
  <c r="AT501" i="5"/>
  <c r="BR501" i="5" s="1"/>
  <c r="AT126" i="5"/>
  <c r="BR126" i="5" s="1"/>
  <c r="AT434" i="5"/>
  <c r="BR434" i="5" s="1"/>
  <c r="AT223" i="5"/>
  <c r="AU187" i="5"/>
  <c r="BS187" i="5" s="1"/>
  <c r="AU292" i="5"/>
  <c r="BS292" i="5" s="1"/>
  <c r="AT401" i="5"/>
  <c r="BR401" i="5" s="1"/>
  <c r="AT193" i="5"/>
  <c r="AT309" i="5"/>
  <c r="BR309" i="5" s="1"/>
  <c r="AT270" i="5"/>
  <c r="BR270" i="5" s="1"/>
  <c r="AT459" i="5"/>
  <c r="BR459" i="5" s="1"/>
  <c r="BQ84" i="5"/>
  <c r="BQ472" i="5"/>
  <c r="AU324" i="5"/>
  <c r="AT134" i="5"/>
  <c r="BR134" i="5" s="1"/>
  <c r="AT163" i="5"/>
  <c r="AT125" i="5"/>
  <c r="AU287" i="5"/>
  <c r="AT42" i="5"/>
  <c r="BR42" i="5" s="1"/>
  <c r="AT130" i="5"/>
  <c r="BR130" i="5" s="1"/>
  <c r="BQ305" i="5"/>
  <c r="AT115" i="5"/>
  <c r="BR115" i="5" s="1"/>
  <c r="AU380" i="5"/>
  <c r="BS380" i="5" s="1"/>
  <c r="AT487" i="5"/>
  <c r="BR487" i="5" s="1"/>
  <c r="AT400" i="5"/>
  <c r="BR400" i="5" s="1"/>
  <c r="AU404" i="5"/>
  <c r="BS404" i="5" s="1"/>
  <c r="AT386" i="5"/>
  <c r="BR386" i="5" s="1"/>
  <c r="AU175" i="5"/>
  <c r="BS175" i="5" s="1"/>
  <c r="BQ245" i="5"/>
  <c r="AT478" i="5"/>
  <c r="BR478" i="5" s="1"/>
  <c r="BQ347" i="5"/>
  <c r="BQ378" i="5"/>
  <c r="AT142" i="5"/>
  <c r="BR142" i="5" s="1"/>
  <c r="AT195" i="5"/>
  <c r="AT364" i="5"/>
  <c r="BR364" i="5" s="1"/>
  <c r="AT101" i="5"/>
  <c r="BR101" i="5" s="1"/>
  <c r="BQ420" i="5"/>
  <c r="BR445" i="5"/>
  <c r="AT247" i="5"/>
  <c r="AT92" i="5"/>
  <c r="BR92" i="5" s="1"/>
  <c r="BQ493" i="5"/>
  <c r="AT447" i="5"/>
  <c r="BR447" i="5" s="1"/>
  <c r="AT250" i="5"/>
  <c r="BR250" i="5" s="1"/>
  <c r="BR482" i="5"/>
  <c r="BQ212" i="5"/>
  <c r="AT139" i="5"/>
  <c r="BR139" i="5" s="1"/>
  <c r="AT147" i="5"/>
  <c r="AT500" i="5"/>
  <c r="BR500" i="5" s="1"/>
  <c r="AU341" i="5"/>
  <c r="BS341" i="5" s="1"/>
  <c r="BQ357" i="5"/>
  <c r="BQ190" i="5"/>
  <c r="AT510" i="5"/>
  <c r="BR510" i="5" s="1"/>
  <c r="AU369" i="5"/>
  <c r="BS369" i="5" s="1"/>
  <c r="AU99" i="5"/>
  <c r="AT304" i="5"/>
  <c r="BR304" i="5" s="1"/>
  <c r="BQ415" i="5"/>
  <c r="AU367" i="5"/>
  <c r="BS367" i="5" s="1"/>
  <c r="AT236" i="5"/>
  <c r="BR236" i="5" s="1"/>
  <c r="AT464" i="5"/>
  <c r="AT340" i="5"/>
  <c r="BR340" i="5" s="1"/>
  <c r="AT339" i="5"/>
  <c r="BR339" i="5" s="1"/>
  <c r="AT435" i="5"/>
  <c r="BR435" i="5" s="1"/>
  <c r="BR300" i="5"/>
  <c r="AT442" i="5"/>
  <c r="BR442" i="5" s="1"/>
  <c r="AT112" i="5"/>
  <c r="BR112" i="5" s="1"/>
  <c r="BQ456" i="5"/>
  <c r="AT480" i="5"/>
  <c r="BR480" i="5" s="1"/>
  <c r="BQ111" i="5"/>
  <c r="BQ252" i="5"/>
  <c r="AT89" i="5"/>
  <c r="AT43" i="5"/>
  <c r="BQ172" i="5"/>
  <c r="AT296" i="5"/>
  <c r="BR296" i="5" s="1"/>
  <c r="AU261" i="5"/>
  <c r="BS261" i="5" s="1"/>
  <c r="BQ514" i="5"/>
  <c r="AT530" i="5"/>
  <c r="BR530" i="5" s="1"/>
  <c r="AT229" i="5"/>
  <c r="BQ265" i="5"/>
  <c r="BQ310" i="5"/>
  <c r="AT257" i="5"/>
  <c r="AT83" i="5"/>
  <c r="AT330" i="5"/>
  <c r="BR330" i="5" s="1"/>
  <c r="AU325" i="5"/>
  <c r="BS325" i="5" s="1"/>
  <c r="AT194" i="5"/>
  <c r="BR156" i="5"/>
  <c r="BQ366" i="5"/>
  <c r="AT56" i="5"/>
  <c r="AT90" i="5"/>
  <c r="AT317" i="5"/>
  <c r="BR317" i="5" s="1"/>
  <c r="BR176" i="5"/>
  <c r="AT178" i="5"/>
  <c r="BQ282" i="5"/>
  <c r="AT345" i="5"/>
  <c r="BR345" i="5" s="1"/>
  <c r="AT398" i="5"/>
  <c r="BR398" i="5" s="1"/>
  <c r="BQ289" i="5"/>
  <c r="AT76" i="5"/>
  <c r="BQ264" i="5"/>
  <c r="AT474" i="5"/>
  <c r="BR474" i="5" s="1"/>
  <c r="AT206" i="5"/>
  <c r="BR206" i="5" s="1"/>
  <c r="BQ248" i="5"/>
  <c r="AU242" i="5"/>
  <c r="BS242" i="5" s="1"/>
  <c r="BQ271" i="5"/>
  <c r="BR292" i="5"/>
  <c r="AT235" i="5"/>
  <c r="BR235" i="5" s="1"/>
  <c r="BQ465" i="5"/>
  <c r="AT71" i="5"/>
  <c r="BR71" i="5" s="1"/>
  <c r="BQ149" i="5"/>
  <c r="AT207" i="5"/>
  <c r="BR207" i="5" s="1"/>
  <c r="BQ481" i="5"/>
  <c r="BQ533" i="5"/>
  <c r="BR150" i="5"/>
  <c r="BR161" i="5"/>
  <c r="AT70" i="5"/>
  <c r="BQ491" i="5"/>
  <c r="BR280" i="5"/>
  <c r="AT302" i="5"/>
  <c r="BR302" i="5" s="1"/>
  <c r="AT199" i="5"/>
  <c r="BQ393" i="5"/>
  <c r="AU128" i="5"/>
  <c r="BS128" i="5" s="1"/>
  <c r="BQ228" i="5"/>
  <c r="AT146" i="5"/>
  <c r="BR146" i="5" s="1"/>
  <c r="AT61" i="5"/>
  <c r="AT426" i="5"/>
  <c r="BR426" i="5" s="1"/>
  <c r="AT414" i="5"/>
  <c r="BR414" i="5" s="1"/>
  <c r="AU166" i="5"/>
  <c r="BS166" i="5" s="1"/>
  <c r="BQ134" i="5"/>
  <c r="AU463" i="5"/>
  <c r="BS463" i="5" s="1"/>
  <c r="BR60" i="5"/>
  <c r="AT278" i="5"/>
  <c r="BQ200" i="5"/>
  <c r="BQ428" i="5"/>
  <c r="BQ383" i="5"/>
  <c r="BQ63" i="5"/>
  <c r="AU297" i="5"/>
  <c r="BS297" i="5" s="1"/>
  <c r="BQ130" i="5"/>
  <c r="AT505" i="5"/>
  <c r="BQ88" i="5"/>
  <c r="BQ418" i="5"/>
  <c r="AU390" i="5"/>
  <c r="BS390" i="5" s="1"/>
  <c r="AT399" i="5"/>
  <c r="BR399" i="5" s="1"/>
  <c r="BQ191" i="5"/>
  <c r="AT122" i="5"/>
  <c r="BR122" i="5" s="1"/>
  <c r="AT91" i="5"/>
  <c r="BR91" i="5" s="1"/>
  <c r="BR79" i="5"/>
  <c r="BQ413" i="5"/>
  <c r="AX16" i="5"/>
  <c r="BB18" i="5"/>
  <c r="AT20" i="5"/>
  <c r="AT22" i="5"/>
  <c r="AT27" i="5"/>
  <c r="AT28" i="5"/>
  <c r="BR28" i="5" s="1"/>
  <c r="AT23" i="5"/>
  <c r="BR23" i="5" s="1"/>
  <c r="BN7" i="5"/>
  <c r="CO8" i="5"/>
  <c r="BN8" i="5"/>
  <c r="AQ7" i="5"/>
  <c r="BT15" i="7" l="1"/>
  <c r="BR15" i="7"/>
  <c r="AI15" i="7"/>
  <c r="BQ15" i="7"/>
  <c r="AK10" i="7"/>
  <c r="C67" i="14"/>
  <c r="BP15" i="7"/>
  <c r="AH15" i="7"/>
  <c r="BE15" i="7" s="1"/>
  <c r="K72" i="14" s="1"/>
  <c r="BO13" i="7"/>
  <c r="C70" i="14"/>
  <c r="BP14" i="7"/>
  <c r="C71" i="14"/>
  <c r="BW18" i="9" a="1"/>
  <c r="BW18" i="9" s="1"/>
  <c r="I18" i="9" a="1"/>
  <c r="I18" i="9" s="1"/>
  <c r="CR18" i="9" a="1"/>
  <c r="CR18" i="9" s="1"/>
  <c r="B19" i="9"/>
  <c r="BP10" i="7"/>
  <c r="CW18" i="9" a="1"/>
  <c r="CW18" i="9" s="1"/>
  <c r="D16" i="7"/>
  <c r="CU18" i="9" a="1"/>
  <c r="CU18" i="9" s="1"/>
  <c r="CS18" i="9" a="1"/>
  <c r="CS18" i="9" s="1"/>
  <c r="DP18" i="9" a="1"/>
  <c r="DP18" i="9" s="1"/>
  <c r="BY18" i="9" a="1"/>
  <c r="BY18" i="9" s="1"/>
  <c r="CT18" i="9" a="1"/>
  <c r="CT18" i="9" s="1"/>
  <c r="D18" i="9"/>
  <c r="BX18" i="9" a="1"/>
  <c r="BX18" i="9" s="1"/>
  <c r="B17" i="7"/>
  <c r="M16" i="7" a="1"/>
  <c r="M16" i="7" s="1"/>
  <c r="AK16" i="7" s="1"/>
  <c r="L16" i="7" a="1"/>
  <c r="L16" i="7" s="1"/>
  <c r="K16" i="7" a="1"/>
  <c r="K16" i="7" s="1"/>
  <c r="AG16" i="7" a="1"/>
  <c r="AG16" i="7" s="1"/>
  <c r="J16" i="7" a="1"/>
  <c r="J16" i="7" s="1"/>
  <c r="D18" i="15"/>
  <c r="P6" i="12"/>
  <c r="AM9" i="11"/>
  <c r="AK8" i="9"/>
  <c r="N12" i="15"/>
  <c r="AK14" i="7"/>
  <c r="AK11" i="7"/>
  <c r="P5" i="12"/>
  <c r="AK13" i="7"/>
  <c r="C19" i="15"/>
  <c r="B20" i="15" s="1"/>
  <c r="P7" i="12"/>
  <c r="BR14" i="7"/>
  <c r="BQ14" i="7"/>
  <c r="AI16" i="9"/>
  <c r="AM13" i="11"/>
  <c r="AK11" i="9"/>
  <c r="BQ11" i="7"/>
  <c r="AM10" i="11"/>
  <c r="AM11" i="11"/>
  <c r="BR11" i="7"/>
  <c r="AK15" i="7"/>
  <c r="BT14" i="9"/>
  <c r="BS14" i="9"/>
  <c r="BT13" i="9"/>
  <c r="BV11" i="11"/>
  <c r="CX17" i="9" a="1"/>
  <c r="CX17" i="9" s="1"/>
  <c r="CX18" i="9" a="1"/>
  <c r="CX18" i="9" s="1"/>
  <c r="BZ18" i="9" a="1"/>
  <c r="BZ18" i="9" s="1"/>
  <c r="CX16" i="9" a="1"/>
  <c r="CX16" i="9" s="1"/>
  <c r="CX15" i="9" a="1"/>
  <c r="CX15" i="9" s="1"/>
  <c r="BZ14" i="9" a="1"/>
  <c r="BZ14" i="9" s="1"/>
  <c r="CX13" i="9" a="1"/>
  <c r="CX13" i="9" s="1"/>
  <c r="BZ13" i="9" a="1"/>
  <c r="BZ13" i="9" s="1"/>
  <c r="BZ16" i="9" a="1"/>
  <c r="BZ16" i="9" s="1"/>
  <c r="CX14" i="9" a="1"/>
  <c r="CX14" i="9" s="1"/>
  <c r="BZ17" i="9" a="1"/>
  <c r="BZ17" i="9" s="1"/>
  <c r="CX12" i="9" a="1"/>
  <c r="CX12" i="9" s="1"/>
  <c r="BZ15" i="9" a="1"/>
  <c r="BZ15" i="9" s="1"/>
  <c r="BZ12" i="9" a="1"/>
  <c r="BZ12" i="9" s="1"/>
  <c r="BZ8" i="9" a="1"/>
  <c r="BZ8" i="9" s="1"/>
  <c r="O7" i="9" a="1"/>
  <c r="O7" i="9" s="1"/>
  <c r="CX7" i="9" a="1"/>
  <c r="CX7" i="9" s="1"/>
  <c r="BZ7" i="9" a="1"/>
  <c r="BZ7" i="9" s="1"/>
  <c r="CX11" i="9" a="1"/>
  <c r="CX11" i="9" s="1"/>
  <c r="BZ11" i="9" a="1"/>
  <c r="BZ11" i="9" s="1"/>
  <c r="CX9" i="9" a="1"/>
  <c r="CX9" i="9" s="1"/>
  <c r="BZ9" i="9" a="1"/>
  <c r="BZ9" i="9" s="1"/>
  <c r="CX8" i="9" a="1"/>
  <c r="CX8" i="9" s="1"/>
  <c r="O11" i="7" a="1"/>
  <c r="O11" i="7" s="1"/>
  <c r="BO11" i="7" s="1"/>
  <c r="O10" i="7" a="1"/>
  <c r="O10" i="7" s="1"/>
  <c r="O7" i="7" a="1"/>
  <c r="O7" i="7" s="1"/>
  <c r="BP7" i="7" s="1"/>
  <c r="O16" i="7" a="1"/>
  <c r="O16" i="7" s="1"/>
  <c r="O13" i="7" a="1"/>
  <c r="O13" i="7" s="1"/>
  <c r="O14" i="7" a="1"/>
  <c r="O14" i="7" s="1"/>
  <c r="O12" i="7" a="1"/>
  <c r="O12" i="7" s="1"/>
  <c r="O15" i="7" a="1"/>
  <c r="O15" i="7" s="1"/>
  <c r="O8" i="9" a="1"/>
  <c r="O8" i="9" s="1"/>
  <c r="AL8" i="9" s="1"/>
  <c r="CZ9" i="11" a="1"/>
  <c r="CZ9" i="11" s="1"/>
  <c r="CB9" i="11" a="1"/>
  <c r="CB9" i="11" s="1"/>
  <c r="O9" i="9" a="1"/>
  <c r="O9" i="9" s="1"/>
  <c r="AL9" i="9" s="1"/>
  <c r="Q9" i="11" a="1"/>
  <c r="Q9" i="11" s="1"/>
  <c r="O10" i="9" a="1"/>
  <c r="O10" i="9" s="1"/>
  <c r="CX10" i="9" a="1"/>
  <c r="CX10" i="9" s="1"/>
  <c r="BZ10" i="9" a="1"/>
  <c r="BZ10" i="9" s="1"/>
  <c r="CB10" i="11" a="1"/>
  <c r="CB10" i="11" s="1"/>
  <c r="CZ11" i="11" a="1"/>
  <c r="CZ11" i="11" s="1"/>
  <c r="O11" i="9" a="1"/>
  <c r="O11" i="9" s="1"/>
  <c r="Q10" i="11" a="1"/>
  <c r="Q10" i="11" s="1"/>
  <c r="AN10" i="11" s="1"/>
  <c r="CZ10" i="11" a="1"/>
  <c r="CZ10" i="11" s="1"/>
  <c r="Q11" i="11" a="1"/>
  <c r="Q11" i="11" s="1"/>
  <c r="CB11" i="11" a="1"/>
  <c r="CB11" i="11" s="1"/>
  <c r="O12" i="9" a="1"/>
  <c r="O12" i="9" s="1"/>
  <c r="AL12" i="9" s="1"/>
  <c r="CB12" i="11" a="1"/>
  <c r="CB12" i="11" s="1"/>
  <c r="CZ12" i="11" a="1"/>
  <c r="CZ12" i="11" s="1"/>
  <c r="CB13" i="11" a="1"/>
  <c r="CB13" i="11" s="1"/>
  <c r="CZ13" i="11" a="1"/>
  <c r="CZ13" i="11" s="1"/>
  <c r="O13" i="9" a="1"/>
  <c r="O13" i="9" s="1"/>
  <c r="BS13" i="9" s="1"/>
  <c r="Q12" i="11" a="1"/>
  <c r="Q12" i="11" s="1"/>
  <c r="O14" i="9" a="1"/>
  <c r="O14" i="9" s="1"/>
  <c r="AL14" i="9" s="1"/>
  <c r="CZ14" i="11" a="1"/>
  <c r="CZ14" i="11" s="1"/>
  <c r="CB14" i="11" a="1"/>
  <c r="CB14" i="11" s="1"/>
  <c r="Q13" i="11" a="1"/>
  <c r="Q13" i="11" s="1"/>
  <c r="Q14" i="11" a="1"/>
  <c r="Q14" i="11" s="1"/>
  <c r="Q7" i="12" s="1"/>
  <c r="O15" i="9" a="1"/>
  <c r="O15" i="9" s="1"/>
  <c r="AK14" i="9"/>
  <c r="AK12" i="7"/>
  <c r="AK13" i="9"/>
  <c r="BP11" i="7"/>
  <c r="BT10" i="9"/>
  <c r="AK10" i="9"/>
  <c r="O16" i="9" a="1"/>
  <c r="O16" i="9" s="1"/>
  <c r="AL16" i="9" s="1"/>
  <c r="AN9" i="11"/>
  <c r="AL13" i="7"/>
  <c r="AK7" i="7"/>
  <c r="BP13" i="7"/>
  <c r="BO15" i="7"/>
  <c r="AK9" i="9"/>
  <c r="AM12" i="11"/>
  <c r="BG14" i="11"/>
  <c r="C13" i="12" s="1"/>
  <c r="O17" i="9" a="1"/>
  <c r="O17" i="9" s="1"/>
  <c r="J17" i="9" a="1"/>
  <c r="J17" i="9" s="1"/>
  <c r="AG17" i="9" a="1"/>
  <c r="AG17" i="9" s="1"/>
  <c r="N17" i="9" a="1"/>
  <c r="N17" i="9" s="1"/>
  <c r="M17" i="9" a="1"/>
  <c r="M17" i="9" s="1"/>
  <c r="L17" i="9" a="1"/>
  <c r="L17" i="9" s="1"/>
  <c r="K17" i="9" a="1"/>
  <c r="K17" i="9" s="1"/>
  <c r="AJ16" i="9"/>
  <c r="AH16" i="9"/>
  <c r="BT16" i="9"/>
  <c r="AK16" i="9"/>
  <c r="BE15" i="9"/>
  <c r="H18" i="9" a="1"/>
  <c r="H18" i="9" s="1"/>
  <c r="BS99" i="5"/>
  <c r="BR90" i="5"/>
  <c r="BR54" i="5"/>
  <c r="BS117" i="5"/>
  <c r="BR214" i="5"/>
  <c r="BS44" i="5"/>
  <c r="BR277" i="5"/>
  <c r="BR53" i="5"/>
  <c r="BR288" i="5"/>
  <c r="BR273" i="5"/>
  <c r="BR108" i="5"/>
  <c r="BS275" i="5"/>
  <c r="BR274" i="5"/>
  <c r="BS64" i="5"/>
  <c r="BR70" i="5"/>
  <c r="BR61" i="5"/>
  <c r="BR257" i="5"/>
  <c r="BR193" i="5"/>
  <c r="BR81" i="5"/>
  <c r="BR321" i="5"/>
  <c r="BT168" i="5"/>
  <c r="BS106" i="5"/>
  <c r="BR63" i="5"/>
  <c r="BR230" i="5"/>
  <c r="BR93" i="5"/>
  <c r="BR269" i="5"/>
  <c r="BR260" i="5"/>
  <c r="BR281" i="5"/>
  <c r="BR213" i="5"/>
  <c r="BR32" i="5"/>
  <c r="BR190" i="5"/>
  <c r="BR259" i="5"/>
  <c r="BR43" i="5"/>
  <c r="BR22" i="5"/>
  <c r="BR195" i="5"/>
  <c r="BR225" i="5"/>
  <c r="BS45" i="5"/>
  <c r="BS184" i="5"/>
  <c r="BR55" i="5"/>
  <c r="BR212" i="5"/>
  <c r="BR33" i="5"/>
  <c r="BR283" i="5"/>
  <c r="BR172" i="5"/>
  <c r="BR20" i="5"/>
  <c r="BR76" i="5"/>
  <c r="BR247" i="5"/>
  <c r="BR223" i="5"/>
  <c r="BR221" i="5"/>
  <c r="BS258" i="5"/>
  <c r="BR249" i="5"/>
  <c r="BR88" i="5"/>
  <c r="BS231" i="5"/>
  <c r="BR199" i="5"/>
  <c r="BR159" i="5"/>
  <c r="BR216" i="5"/>
  <c r="BS197" i="5"/>
  <c r="BR240" i="5"/>
  <c r="BR69" i="5"/>
  <c r="BR177" i="5"/>
  <c r="BR243" i="5"/>
  <c r="BR73" i="5"/>
  <c r="BR256" i="5"/>
  <c r="AU194" i="5"/>
  <c r="BS194" i="5" s="1"/>
  <c r="AV287" i="5"/>
  <c r="BT287" i="5" s="1"/>
  <c r="AU504" i="5"/>
  <c r="BS504" i="5" s="1"/>
  <c r="AU48" i="5"/>
  <c r="AU437" i="5"/>
  <c r="BS437" i="5" s="1"/>
  <c r="AV131" i="5"/>
  <c r="BT131" i="5" s="1"/>
  <c r="AU96" i="5"/>
  <c r="BS96" i="5" s="1"/>
  <c r="AU143" i="5"/>
  <c r="BS143" i="5" s="1"/>
  <c r="AU471" i="5"/>
  <c r="BS471" i="5" s="1"/>
  <c r="AU217" i="5"/>
  <c r="BS217" i="5" s="1"/>
  <c r="AU200" i="5"/>
  <c r="AV87" i="5"/>
  <c r="BT87" i="5" s="1"/>
  <c r="AU113" i="5"/>
  <c r="BS113" i="5" s="1"/>
  <c r="AW148" i="5"/>
  <c r="AU420" i="5"/>
  <c r="BS420" i="5" s="1"/>
  <c r="AU138" i="5"/>
  <c r="AV242" i="5"/>
  <c r="BT242" i="5" s="1"/>
  <c r="AU76" i="5"/>
  <c r="BS76" i="5" s="1"/>
  <c r="AU442" i="5"/>
  <c r="AV367" i="5"/>
  <c r="BT367" i="5" s="1"/>
  <c r="AV341" i="5"/>
  <c r="BT341" i="5" s="1"/>
  <c r="AU386" i="5"/>
  <c r="AU308" i="5"/>
  <c r="BS308" i="5" s="1"/>
  <c r="AU116" i="5"/>
  <c r="BS116" i="5" s="1"/>
  <c r="AU508" i="5"/>
  <c r="BS508" i="5" s="1"/>
  <c r="AU227" i="5"/>
  <c r="BS227" i="5" s="1"/>
  <c r="AU479" i="5"/>
  <c r="BS479" i="5" s="1"/>
  <c r="AU368" i="5"/>
  <c r="BS368" i="5" s="1"/>
  <c r="AU448" i="5"/>
  <c r="BS448" i="5" s="1"/>
  <c r="AU49" i="5"/>
  <c r="AU225" i="5"/>
  <c r="BS225" i="5" s="1"/>
  <c r="AV45" i="5"/>
  <c r="BT45" i="5" s="1"/>
  <c r="AU503" i="5"/>
  <c r="BS503" i="5" s="1"/>
  <c r="AU108" i="5"/>
  <c r="BS108" i="5" s="1"/>
  <c r="AU154" i="5"/>
  <c r="BS154" i="5" s="1"/>
  <c r="AV184" i="5"/>
  <c r="BT184" i="5" s="1"/>
  <c r="AU436" i="5"/>
  <c r="BS436" i="5" s="1"/>
  <c r="AU234" i="5"/>
  <c r="BS234" i="5" s="1"/>
  <c r="AU334" i="5"/>
  <c r="BS334" i="5" s="1"/>
  <c r="AU299" i="5"/>
  <c r="BS299" i="5" s="1"/>
  <c r="AU205" i="5"/>
  <c r="BS205" i="5" s="1"/>
  <c r="AU286" i="5"/>
  <c r="BS286" i="5" s="1"/>
  <c r="AU127" i="5"/>
  <c r="BS127" i="5" s="1"/>
  <c r="AU208" i="5"/>
  <c r="BS208" i="5" s="1"/>
  <c r="AV173" i="5"/>
  <c r="BT173" i="5" s="1"/>
  <c r="AU488" i="5"/>
  <c r="BS488" i="5" s="1"/>
  <c r="AU32" i="5"/>
  <c r="BS32" i="5" s="1"/>
  <c r="AU323" i="5"/>
  <c r="BS323" i="5" s="1"/>
  <c r="AU243" i="5"/>
  <c r="BS243" i="5" s="1"/>
  <c r="AU351" i="5"/>
  <c r="BS351" i="5" s="1"/>
  <c r="AU162" i="5"/>
  <c r="BS162" i="5" s="1"/>
  <c r="AU240" i="5"/>
  <c r="BS240" i="5" s="1"/>
  <c r="AU440" i="5"/>
  <c r="BS440" i="5" s="1"/>
  <c r="AU58" i="5"/>
  <c r="BS58" i="5" s="1"/>
  <c r="AU190" i="5"/>
  <c r="BS190" i="5" s="1"/>
  <c r="AU416" i="5"/>
  <c r="BS416" i="5" s="1"/>
  <c r="AU484" i="5"/>
  <c r="BS484" i="5" s="1"/>
  <c r="AU321" i="5"/>
  <c r="BS321" i="5" s="1"/>
  <c r="AU144" i="5"/>
  <c r="BS144" i="5" s="1"/>
  <c r="AU370" i="5"/>
  <c r="BS370" i="5" s="1"/>
  <c r="AU349" i="5"/>
  <c r="BS349" i="5" s="1"/>
  <c r="AU409" i="5"/>
  <c r="AU264" i="5"/>
  <c r="BS264" i="5" s="1"/>
  <c r="AU366" i="5"/>
  <c r="BS366" i="5" s="1"/>
  <c r="AV439" i="5"/>
  <c r="BT439" i="5" s="1"/>
  <c r="AU403" i="5"/>
  <c r="BS403" i="5" s="1"/>
  <c r="AU469" i="5"/>
  <c r="AU430" i="5"/>
  <c r="BS430" i="5" s="1"/>
  <c r="AU85" i="5"/>
  <c r="BS85" i="5" s="1"/>
  <c r="AU283" i="5"/>
  <c r="BS283" i="5" s="1"/>
  <c r="AU132" i="5"/>
  <c r="BS132" i="5" s="1"/>
  <c r="AU147" i="5"/>
  <c r="AU198" i="5"/>
  <c r="BS198" i="5" s="1"/>
  <c r="AU84" i="5"/>
  <c r="BS84" i="5" s="1"/>
  <c r="AU100" i="5"/>
  <c r="BS100" i="5" s="1"/>
  <c r="AU158" i="5"/>
  <c r="AV136" i="5"/>
  <c r="BT136" i="5" s="1"/>
  <c r="AU496" i="5"/>
  <c r="BS496" i="5" s="1"/>
  <c r="AU347" i="5"/>
  <c r="AU381" i="5"/>
  <c r="BS381" i="5" s="1"/>
  <c r="AU365" i="5"/>
  <c r="BS365" i="5" s="1"/>
  <c r="AU515" i="5"/>
  <c r="AV97" i="5"/>
  <c r="BT97" i="5" s="1"/>
  <c r="AV355" i="5"/>
  <c r="BT355" i="5" s="1"/>
  <c r="AU165" i="5"/>
  <c r="BS165" i="5" s="1"/>
  <c r="AU122" i="5"/>
  <c r="BS122" i="5" s="1"/>
  <c r="AU278" i="5"/>
  <c r="BS278" i="5" s="1"/>
  <c r="AU91" i="5"/>
  <c r="BS91" i="5" s="1"/>
  <c r="BR278" i="5"/>
  <c r="AU61" i="5"/>
  <c r="BS61" i="5" s="1"/>
  <c r="AU345" i="5"/>
  <c r="BS345" i="5" s="1"/>
  <c r="AU257" i="5"/>
  <c r="BS257" i="5" s="1"/>
  <c r="AV261" i="5"/>
  <c r="BT261" i="5" s="1"/>
  <c r="AU510" i="5"/>
  <c r="BS510" i="5" s="1"/>
  <c r="AU130" i="5"/>
  <c r="BS130" i="5" s="1"/>
  <c r="AU193" i="5"/>
  <c r="BS193" i="5" s="1"/>
  <c r="AV292" i="5"/>
  <c r="BT292" i="5" s="1"/>
  <c r="AV187" i="5"/>
  <c r="BT187" i="5" s="1"/>
  <c r="AU512" i="5"/>
  <c r="BS512" i="5" s="1"/>
  <c r="AU354" i="5"/>
  <c r="BS354" i="5" s="1"/>
  <c r="BR116" i="5"/>
  <c r="AU433" i="5"/>
  <c r="BS433" i="5" s="1"/>
  <c r="AU332" i="5"/>
  <c r="BS332" i="5" s="1"/>
  <c r="AU466" i="5"/>
  <c r="AU67" i="5"/>
  <c r="BS67" i="5" s="1"/>
  <c r="AV258" i="5"/>
  <c r="BT258" i="5" s="1"/>
  <c r="AV506" i="5"/>
  <c r="BT506" i="5" s="1"/>
  <c r="AU522" i="5"/>
  <c r="BS522" i="5" s="1"/>
  <c r="BR299" i="5"/>
  <c r="AU129" i="5"/>
  <c r="BS129" i="5" s="1"/>
  <c r="BR127" i="5"/>
  <c r="AU498" i="5"/>
  <c r="BS498" i="5" s="1"/>
  <c r="AU412" i="5"/>
  <c r="BS412" i="5" s="1"/>
  <c r="AU267" i="5"/>
  <c r="AU411" i="5"/>
  <c r="BS411" i="5" s="1"/>
  <c r="AU353" i="5"/>
  <c r="BS353" i="5" s="1"/>
  <c r="AV445" i="5"/>
  <c r="BT445" i="5" s="1"/>
  <c r="AU103" i="5"/>
  <c r="BS103" i="5" s="1"/>
  <c r="AU438" i="5"/>
  <c r="BR323" i="5"/>
  <c r="AU328" i="5"/>
  <c r="AU282" i="5"/>
  <c r="BS282" i="5" s="1"/>
  <c r="AU133" i="5"/>
  <c r="BS133" i="5" s="1"/>
  <c r="AU238" i="5"/>
  <c r="BS238" i="5" s="1"/>
  <c r="AV405" i="5"/>
  <c r="BT405" i="5" s="1"/>
  <c r="AU277" i="5"/>
  <c r="BS277" i="5" s="1"/>
  <c r="AV306" i="5"/>
  <c r="BT306" i="5" s="1"/>
  <c r="AV79" i="5"/>
  <c r="BT79" i="5" s="1"/>
  <c r="AU383" i="5"/>
  <c r="BS383" i="5" s="1"/>
  <c r="AU336" i="5"/>
  <c r="BS336" i="5" s="1"/>
  <c r="AW168" i="5"/>
  <c r="AU427" i="5"/>
  <c r="BS427" i="5" s="1"/>
  <c r="AU288" i="5"/>
  <c r="AU196" i="5"/>
  <c r="BS196" i="5" s="1"/>
  <c r="AU519" i="5"/>
  <c r="BS519" i="5" s="1"/>
  <c r="AU356" i="5"/>
  <c r="AV106" i="5"/>
  <c r="BT106" i="5" s="1"/>
  <c r="AV307" i="5"/>
  <c r="AU66" i="5"/>
  <c r="AU265" i="5"/>
  <c r="BS265" i="5" s="1"/>
  <c r="AU326" i="5"/>
  <c r="BS326" i="5" s="1"/>
  <c r="AU229" i="5"/>
  <c r="BS229" i="5" s="1"/>
  <c r="AU464" i="5"/>
  <c r="BS464" i="5" s="1"/>
  <c r="AV324" i="5"/>
  <c r="BT324" i="5" s="1"/>
  <c r="AU86" i="5"/>
  <c r="AU446" i="5"/>
  <c r="BS446" i="5" s="1"/>
  <c r="AU477" i="5"/>
  <c r="BS477" i="5" s="1"/>
  <c r="AV253" i="5"/>
  <c r="AU46" i="5"/>
  <c r="AU413" i="5"/>
  <c r="BS413" i="5" s="1"/>
  <c r="AU111" i="5"/>
  <c r="AU343" i="5"/>
  <c r="AU481" i="5"/>
  <c r="BS481" i="5" s="1"/>
  <c r="AU414" i="5"/>
  <c r="BS414" i="5" s="1"/>
  <c r="AU199" i="5"/>
  <c r="BS199" i="5" s="1"/>
  <c r="AU90" i="5"/>
  <c r="AV325" i="5"/>
  <c r="BT325" i="5" s="1"/>
  <c r="AU112" i="5"/>
  <c r="BS112" i="5" s="1"/>
  <c r="AU339" i="5"/>
  <c r="AU500" i="5"/>
  <c r="BS500" i="5" s="1"/>
  <c r="AU139" i="5"/>
  <c r="BS139" i="5" s="1"/>
  <c r="AU250" i="5"/>
  <c r="BS250" i="5" s="1"/>
  <c r="AU92" i="5"/>
  <c r="BS92" i="5" s="1"/>
  <c r="AU364" i="5"/>
  <c r="BS364" i="5" s="1"/>
  <c r="AV380" i="5"/>
  <c r="BT380" i="5" s="1"/>
  <c r="AU407" i="5"/>
  <c r="BS407" i="5" s="1"/>
  <c r="AU520" i="5"/>
  <c r="BS520" i="5" s="1"/>
  <c r="AU185" i="5"/>
  <c r="BS185" i="5" s="1"/>
  <c r="AU305" i="5"/>
  <c r="BS305" i="5" s="1"/>
  <c r="AU348" i="5"/>
  <c r="BS348" i="5" s="1"/>
  <c r="AU397" i="5"/>
  <c r="BS397" i="5" s="1"/>
  <c r="AU511" i="5"/>
  <c r="BS511" i="5" s="1"/>
  <c r="AU135" i="5"/>
  <c r="BS135" i="5" s="1"/>
  <c r="AU318" i="5"/>
  <c r="AU518" i="5"/>
  <c r="BS518" i="5" s="1"/>
  <c r="AU329" i="5"/>
  <c r="BS329" i="5" s="1"/>
  <c r="AU214" i="5"/>
  <c r="BS214" i="5" s="1"/>
  <c r="AU388" i="5"/>
  <c r="AU350" i="5"/>
  <c r="BS350" i="5" s="1"/>
  <c r="AV312" i="5"/>
  <c r="BT312" i="5" s="1"/>
  <c r="AU105" i="5"/>
  <c r="BS105" i="5" s="1"/>
  <c r="AU40" i="5"/>
  <c r="BS40" i="5" s="1"/>
  <c r="AU382" i="5"/>
  <c r="BS382" i="5" s="1"/>
  <c r="AU507" i="5"/>
  <c r="BS507" i="5" s="1"/>
  <c r="AV360" i="5"/>
  <c r="BT360" i="5" s="1"/>
  <c r="AV197" i="5"/>
  <c r="BT197" i="5" s="1"/>
  <c r="AU177" i="5"/>
  <c r="AU167" i="5"/>
  <c r="BS167" i="5" s="1"/>
  <c r="AU47" i="5"/>
  <c r="BS47" i="5" s="1"/>
  <c r="AU513" i="5"/>
  <c r="AU55" i="5"/>
  <c r="BS55" i="5" s="1"/>
  <c r="AU153" i="5"/>
  <c r="BS153" i="5" s="1"/>
  <c r="AU294" i="5"/>
  <c r="BS294" i="5" s="1"/>
  <c r="AU256" i="5"/>
  <c r="BS256" i="5" s="1"/>
  <c r="AU88" i="5"/>
  <c r="BS88" i="5" s="1"/>
  <c r="AU533" i="5"/>
  <c r="BS533" i="5" s="1"/>
  <c r="AU212" i="5"/>
  <c r="AU262" i="5"/>
  <c r="BS262" i="5" s="1"/>
  <c r="AU244" i="5"/>
  <c r="AV124" i="5"/>
  <c r="BT124" i="5" s="1"/>
  <c r="AU255" i="5"/>
  <c r="AU531" i="5"/>
  <c r="BS531" i="5" s="1"/>
  <c r="AU528" i="5"/>
  <c r="BS528" i="5" s="1"/>
  <c r="AU491" i="5"/>
  <c r="BS491" i="5" s="1"/>
  <c r="AV156" i="5"/>
  <c r="BT156" i="5" s="1"/>
  <c r="AU245" i="5"/>
  <c r="AV224" i="5"/>
  <c r="BT224" i="5" s="1"/>
  <c r="AU535" i="5"/>
  <c r="BS535" i="5" s="1"/>
  <c r="AU406" i="5"/>
  <c r="BS406" i="5" s="1"/>
  <c r="AV379" i="5"/>
  <c r="BT379" i="5" s="1"/>
  <c r="AV181" i="5"/>
  <c r="BT181" i="5" s="1"/>
  <c r="AU490" i="5"/>
  <c r="BS490" i="5" s="1"/>
  <c r="AV280" i="5"/>
  <c r="BT280" i="5" s="1"/>
  <c r="AU357" i="5"/>
  <c r="BS357" i="5" s="1"/>
  <c r="AU178" i="5"/>
  <c r="BS178" i="5" s="1"/>
  <c r="AU163" i="5"/>
  <c r="BS163" i="5" s="1"/>
  <c r="AU331" i="5"/>
  <c r="AU211" i="5"/>
  <c r="BS211" i="5" s="1"/>
  <c r="AV467" i="5"/>
  <c r="BT467" i="5" s="1"/>
  <c r="AU455" i="5"/>
  <c r="BS455" i="5" s="1"/>
  <c r="AV246" i="5"/>
  <c r="BT246" i="5" s="1"/>
  <c r="AU109" i="5"/>
  <c r="BS109" i="5" s="1"/>
  <c r="AU509" i="5"/>
  <c r="BS509" i="5" s="1"/>
  <c r="AV65" i="5"/>
  <c r="BT65" i="5" s="1"/>
  <c r="AU408" i="5"/>
  <c r="AV218" i="5"/>
  <c r="BT218" i="5" s="1"/>
  <c r="AU377" i="5"/>
  <c r="BS377" i="5" s="1"/>
  <c r="AU529" i="5"/>
  <c r="BS529" i="5" s="1"/>
  <c r="AU327" i="5"/>
  <c r="BS327" i="5" s="1"/>
  <c r="AU514" i="5"/>
  <c r="BS514" i="5" s="1"/>
  <c r="AU151" i="5"/>
  <c r="BS151" i="5" s="1"/>
  <c r="AV166" i="5"/>
  <c r="BT166" i="5" s="1"/>
  <c r="AV128" i="5"/>
  <c r="BT128" i="5" s="1"/>
  <c r="AU70" i="5"/>
  <c r="BS70" i="5" s="1"/>
  <c r="AU207" i="5"/>
  <c r="BS207" i="5" s="1"/>
  <c r="AU235" i="5"/>
  <c r="BS235" i="5" s="1"/>
  <c r="AU206" i="5"/>
  <c r="BS206" i="5" s="1"/>
  <c r="AU480" i="5"/>
  <c r="BS480" i="5" s="1"/>
  <c r="AU236" i="5"/>
  <c r="AV369" i="5"/>
  <c r="BT369" i="5" s="1"/>
  <c r="AU434" i="5"/>
  <c r="BS434" i="5" s="1"/>
  <c r="AU432" i="5"/>
  <c r="BS432" i="5" s="1"/>
  <c r="AU303" i="5"/>
  <c r="BS303" i="5" s="1"/>
  <c r="AU110" i="5"/>
  <c r="BS110" i="5" s="1"/>
  <c r="AV384" i="5"/>
  <c r="BT384" i="5" s="1"/>
  <c r="AU81" i="5"/>
  <c r="AU358" i="5"/>
  <c r="BS358" i="5" s="1"/>
  <c r="AU57" i="5"/>
  <c r="BS57" i="5" s="1"/>
  <c r="AU41" i="5"/>
  <c r="BS41" i="5" s="1"/>
  <c r="AU186" i="5"/>
  <c r="BS186" i="5" s="1"/>
  <c r="AV346" i="5"/>
  <c r="BT346" i="5" s="1"/>
  <c r="AU102" i="5"/>
  <c r="BS102" i="5" s="1"/>
  <c r="AU141" i="5"/>
  <c r="BS141" i="5" s="1"/>
  <c r="AU423" i="5"/>
  <c r="BS423" i="5" s="1"/>
  <c r="AU157" i="5"/>
  <c r="BS157" i="5" s="1"/>
  <c r="AV179" i="5"/>
  <c r="BT179" i="5" s="1"/>
  <c r="AU249" i="5"/>
  <c r="BS249" i="5" s="1"/>
  <c r="AU74" i="5"/>
  <c r="AU526" i="5"/>
  <c r="BS526" i="5" s="1"/>
  <c r="AV160" i="5"/>
  <c r="BT160" i="5" s="1"/>
  <c r="AV458" i="5"/>
  <c r="BT458" i="5" s="1"/>
  <c r="AU203" i="5"/>
  <c r="BS203" i="5" s="1"/>
  <c r="AV301" i="5"/>
  <c r="BT301" i="5" s="1"/>
  <c r="AU213" i="5"/>
  <c r="BS213" i="5" s="1"/>
  <c r="AU424" i="5"/>
  <c r="BS424" i="5" s="1"/>
  <c r="AU169" i="5"/>
  <c r="BS169" i="5" s="1"/>
  <c r="AV502" i="5"/>
  <c r="BT502" i="5" s="1"/>
  <c r="AU422" i="5"/>
  <c r="BS422" i="5" s="1"/>
  <c r="AU517" i="5"/>
  <c r="BS517" i="5" s="1"/>
  <c r="AU293" i="5"/>
  <c r="AU140" i="5"/>
  <c r="BS140" i="5" s="1"/>
  <c r="AU465" i="5"/>
  <c r="BS465" i="5" s="1"/>
  <c r="AU415" i="5"/>
  <c r="AU352" i="5"/>
  <c r="AU68" i="5"/>
  <c r="BS68" i="5" s="1"/>
  <c r="AU204" i="5"/>
  <c r="BS204" i="5" s="1"/>
  <c r="AU295" i="5"/>
  <c r="BS295" i="5" s="1"/>
  <c r="AU254" i="5"/>
  <c r="BS254" i="5" s="1"/>
  <c r="AU485" i="5"/>
  <c r="AV164" i="5"/>
  <c r="BT164" i="5" s="1"/>
  <c r="AU451" i="5"/>
  <c r="BS451" i="5" s="1"/>
  <c r="AV192" i="5"/>
  <c r="AU291" i="5"/>
  <c r="BS291" i="5" s="1"/>
  <c r="AU191" i="5"/>
  <c r="BS191" i="5" s="1"/>
  <c r="AU228" i="5"/>
  <c r="AV482" i="5"/>
  <c r="BT482" i="5" s="1"/>
  <c r="AU374" i="5"/>
  <c r="BS374" i="5" s="1"/>
  <c r="AU335" i="5"/>
  <c r="BS335" i="5" s="1"/>
  <c r="AV119" i="5"/>
  <c r="AU69" i="5"/>
  <c r="BS69" i="5" s="1"/>
  <c r="AU342" i="5"/>
  <c r="BS342" i="5" s="1"/>
  <c r="AU219" i="5"/>
  <c r="BS219" i="5" s="1"/>
  <c r="AU361" i="5"/>
  <c r="BS361" i="5" s="1"/>
  <c r="AU462" i="5"/>
  <c r="BS462" i="5" s="1"/>
  <c r="AV450" i="5"/>
  <c r="BT450" i="5" s="1"/>
  <c r="AU271" i="5"/>
  <c r="BS271" i="5" s="1"/>
  <c r="AU230" i="5"/>
  <c r="BS230" i="5" s="1"/>
  <c r="AU172" i="5"/>
  <c r="BS172" i="5" s="1"/>
  <c r="BR357" i="5"/>
  <c r="AU89" i="5"/>
  <c r="AU457" i="5"/>
  <c r="BS457" i="5" s="1"/>
  <c r="AU399" i="5"/>
  <c r="BS399" i="5" s="1"/>
  <c r="AU505" i="5"/>
  <c r="BS505" i="5" s="1"/>
  <c r="AV297" i="5"/>
  <c r="BT297" i="5" s="1"/>
  <c r="AV463" i="5"/>
  <c r="BT463" i="5" s="1"/>
  <c r="AU530" i="5"/>
  <c r="BS530" i="5" s="1"/>
  <c r="AU43" i="5"/>
  <c r="BS43" i="5" s="1"/>
  <c r="AU340" i="5"/>
  <c r="BS340" i="5" s="1"/>
  <c r="AV99" i="5"/>
  <c r="BT99" i="5" s="1"/>
  <c r="AU247" i="5"/>
  <c r="BS247" i="5" s="1"/>
  <c r="AU142" i="5"/>
  <c r="BS142" i="5" s="1"/>
  <c r="AV404" i="5"/>
  <c r="BT404" i="5" s="1"/>
  <c r="AU42" i="5"/>
  <c r="BS42" i="5" s="1"/>
  <c r="AU125" i="5"/>
  <c r="BS125" i="5" s="1"/>
  <c r="AU134" i="5"/>
  <c r="AU459" i="5"/>
  <c r="BS459" i="5" s="1"/>
  <c r="AU501" i="5"/>
  <c r="BS501" i="5" s="1"/>
  <c r="AU392" i="5"/>
  <c r="BS392" i="5" s="1"/>
  <c r="AU188" i="5"/>
  <c r="BS188" i="5" s="1"/>
  <c r="AU285" i="5"/>
  <c r="BS285" i="5" s="1"/>
  <c r="AU273" i="5"/>
  <c r="BS273" i="5" s="1"/>
  <c r="AU421" i="5"/>
  <c r="BS421" i="5" s="1"/>
  <c r="AU402" i="5"/>
  <c r="BS402" i="5" s="1"/>
  <c r="AV449" i="5"/>
  <c r="BT449" i="5" s="1"/>
  <c r="AU475" i="5"/>
  <c r="BS475" i="5" s="1"/>
  <c r="AU279" i="5"/>
  <c r="AU221" i="5"/>
  <c r="AU159" i="5"/>
  <c r="BS159" i="5" s="1"/>
  <c r="AU118" i="5"/>
  <c r="BS118" i="5" s="1"/>
  <c r="AU460" i="5"/>
  <c r="BS460" i="5" s="1"/>
  <c r="AU75" i="5"/>
  <c r="AU215" i="5"/>
  <c r="BS215" i="5" s="1"/>
  <c r="AU516" i="5"/>
  <c r="BS516" i="5" s="1"/>
  <c r="AU417" i="5"/>
  <c r="AU476" i="5"/>
  <c r="BS476" i="5" s="1"/>
  <c r="AU123" i="5"/>
  <c r="BS123" i="5" s="1"/>
  <c r="AU495" i="5"/>
  <c r="BS495" i="5" s="1"/>
  <c r="AU216" i="5"/>
  <c r="BS216" i="5" s="1"/>
  <c r="AU473" i="5"/>
  <c r="BS473" i="5" s="1"/>
  <c r="AV180" i="5"/>
  <c r="AU80" i="5"/>
  <c r="BS80" i="5" s="1"/>
  <c r="AU419" i="5"/>
  <c r="AU260" i="5"/>
  <c r="BS260" i="5" s="1"/>
  <c r="AU311" i="5"/>
  <c r="BS311" i="5" s="1"/>
  <c r="AU114" i="5"/>
  <c r="AU202" i="5"/>
  <c r="BS202" i="5" s="1"/>
  <c r="AU252" i="5"/>
  <c r="BS252" i="5" s="1"/>
  <c r="AU441" i="5"/>
  <c r="BS441" i="5" s="1"/>
  <c r="AU532" i="5"/>
  <c r="BS532" i="5" s="1"/>
  <c r="AU313" i="5"/>
  <c r="BS313" i="5" s="1"/>
  <c r="AU385" i="5"/>
  <c r="BS385" i="5" s="1"/>
  <c r="AU470" i="5"/>
  <c r="BS470" i="5" s="1"/>
  <c r="AU120" i="5"/>
  <c r="BS120" i="5" s="1"/>
  <c r="AV176" i="5"/>
  <c r="AU310" i="5"/>
  <c r="BS310" i="5" s="1"/>
  <c r="AU53" i="5"/>
  <c r="AU389" i="5"/>
  <c r="BS389" i="5" s="1"/>
  <c r="AU396" i="5"/>
  <c r="BS396" i="5" s="1"/>
  <c r="AU489" i="5"/>
  <c r="BS489" i="5" s="1"/>
  <c r="AU534" i="5"/>
  <c r="BS534" i="5" s="1"/>
  <c r="AU251" i="5"/>
  <c r="BS251" i="5" s="1"/>
  <c r="AU51" i="5"/>
  <c r="BS51" i="5" s="1"/>
  <c r="AU77" i="5"/>
  <c r="BS77" i="5" s="1"/>
  <c r="AU359" i="5"/>
  <c r="BS359" i="5" s="1"/>
  <c r="AU373" i="5"/>
  <c r="AU499" i="5"/>
  <c r="BS499" i="5" s="1"/>
  <c r="AU121" i="5"/>
  <c r="AU63" i="5"/>
  <c r="BS63" i="5" s="1"/>
  <c r="AV161" i="5"/>
  <c r="BT161" i="5" s="1"/>
  <c r="BR505" i="5"/>
  <c r="AU146" i="5"/>
  <c r="AU302" i="5"/>
  <c r="BS302" i="5" s="1"/>
  <c r="AU474" i="5"/>
  <c r="BS474" i="5" s="1"/>
  <c r="AU330" i="5"/>
  <c r="BS330" i="5" s="1"/>
  <c r="AU447" i="5"/>
  <c r="BS447" i="5" s="1"/>
  <c r="AV175" i="5"/>
  <c r="BT175" i="5" s="1"/>
  <c r="BR125" i="5"/>
  <c r="AU401" i="5"/>
  <c r="BS401" i="5" s="1"/>
  <c r="AU223" i="5"/>
  <c r="BS223" i="5" s="1"/>
  <c r="AU315" i="5"/>
  <c r="BS315" i="5" s="1"/>
  <c r="AU201" i="5"/>
  <c r="AU107" i="5"/>
  <c r="BS107" i="5" s="1"/>
  <c r="AU237" i="5"/>
  <c r="BS237" i="5" s="1"/>
  <c r="AU298" i="5"/>
  <c r="BS298" i="5" s="1"/>
  <c r="AU183" i="5"/>
  <c r="BS183" i="5" s="1"/>
  <c r="AV117" i="5"/>
  <c r="AV494" i="5"/>
  <c r="BT494" i="5" s="1"/>
  <c r="BR75" i="5"/>
  <c r="AU59" i="5"/>
  <c r="BR215" i="5"/>
  <c r="AU174" i="5"/>
  <c r="BS174" i="5" s="1"/>
  <c r="AU268" i="5"/>
  <c r="BS268" i="5" s="1"/>
  <c r="AU93" i="5"/>
  <c r="BS93" i="5" s="1"/>
  <c r="AU527" i="5"/>
  <c r="BS527" i="5" s="1"/>
  <c r="AV145" i="5"/>
  <c r="BT145" i="5" s="1"/>
  <c r="AU171" i="5"/>
  <c r="AU322" i="5"/>
  <c r="BS322" i="5" s="1"/>
  <c r="AU376" i="5"/>
  <c r="BS376" i="5" s="1"/>
  <c r="AU523" i="5"/>
  <c r="BS523" i="5" s="1"/>
  <c r="AU525" i="5"/>
  <c r="BS525" i="5" s="1"/>
  <c r="AU443" i="5"/>
  <c r="BS443" i="5" s="1"/>
  <c r="AU362" i="5"/>
  <c r="BS362" i="5" s="1"/>
  <c r="AU428" i="5"/>
  <c r="BS428" i="5" s="1"/>
  <c r="AU289" i="5"/>
  <c r="BS289" i="5" s="1"/>
  <c r="AV300" i="5"/>
  <c r="BT300" i="5" s="1"/>
  <c r="AV231" i="5"/>
  <c r="BT231" i="5" s="1"/>
  <c r="AU220" i="5"/>
  <c r="BS220" i="5" s="1"/>
  <c r="AU33" i="5"/>
  <c r="AU461" i="5"/>
  <c r="BS461" i="5" s="1"/>
  <c r="AU276" i="5"/>
  <c r="BS276" i="5" s="1"/>
  <c r="AU290" i="5"/>
  <c r="BS290" i="5" s="1"/>
  <c r="AU363" i="5"/>
  <c r="AU483" i="5"/>
  <c r="BS483" i="5" s="1"/>
  <c r="AU410" i="5"/>
  <c r="BS410" i="5" s="1"/>
  <c r="AU259" i="5"/>
  <c r="BS259" i="5" s="1"/>
  <c r="AV150" i="5"/>
  <c r="BT150" i="5" s="1"/>
  <c r="AU378" i="5"/>
  <c r="BS378" i="5" s="1"/>
  <c r="AU222" i="5"/>
  <c r="BS222" i="5" s="1"/>
  <c r="AV284" i="5"/>
  <c r="AU444" i="5"/>
  <c r="AU263" i="5"/>
  <c r="AU454" i="5"/>
  <c r="BS454" i="5" s="1"/>
  <c r="BR373" i="5"/>
  <c r="AU209" i="5"/>
  <c r="BS209" i="5" s="1"/>
  <c r="AU248" i="5"/>
  <c r="AV372" i="5"/>
  <c r="BT372" i="5" s="1"/>
  <c r="AU456" i="5"/>
  <c r="BS456" i="5" s="1"/>
  <c r="AU56" i="5"/>
  <c r="AU83" i="5"/>
  <c r="BS83" i="5" s="1"/>
  <c r="AU487" i="5"/>
  <c r="AU398" i="5"/>
  <c r="BS398" i="5" s="1"/>
  <c r="AU270" i="5"/>
  <c r="BS270" i="5" s="1"/>
  <c r="AU472" i="5"/>
  <c r="BS472" i="5" s="1"/>
  <c r="AV390" i="5"/>
  <c r="BT390" i="5" s="1"/>
  <c r="AU426" i="5"/>
  <c r="BS426" i="5" s="1"/>
  <c r="AU71" i="5"/>
  <c r="BS71" i="5" s="1"/>
  <c r="BR178" i="5"/>
  <c r="AU317" i="5"/>
  <c r="BS317" i="5" s="1"/>
  <c r="BR56" i="5"/>
  <c r="BR194" i="5"/>
  <c r="BR83" i="5"/>
  <c r="BR229" i="5"/>
  <c r="AU296" i="5"/>
  <c r="BR89" i="5"/>
  <c r="AU435" i="5"/>
  <c r="BS435" i="5" s="1"/>
  <c r="BR464" i="5"/>
  <c r="AU304" i="5"/>
  <c r="BS304" i="5" s="1"/>
  <c r="BR147" i="5"/>
  <c r="AU101" i="5"/>
  <c r="BS101" i="5" s="1"/>
  <c r="AU195" i="5"/>
  <c r="AU478" i="5"/>
  <c r="BS478" i="5" s="1"/>
  <c r="AU400" i="5"/>
  <c r="BS400" i="5" s="1"/>
  <c r="AU115" i="5"/>
  <c r="BS115" i="5" s="1"/>
  <c r="BS287" i="5"/>
  <c r="BR163" i="5"/>
  <c r="BS324" i="5"/>
  <c r="AU309" i="5"/>
  <c r="BS309" i="5" s="1"/>
  <c r="AU126" i="5"/>
  <c r="BS126" i="5" s="1"/>
  <c r="BR504" i="5"/>
  <c r="AU104" i="5"/>
  <c r="BS104" i="5" s="1"/>
  <c r="AU54" i="5"/>
  <c r="AU375" i="5"/>
  <c r="BS375" i="5" s="1"/>
  <c r="AV152" i="5"/>
  <c r="BT152" i="5" s="1"/>
  <c r="BR331" i="5"/>
  <c r="BR48" i="5"/>
  <c r="BR198" i="5"/>
  <c r="AW486" i="5"/>
  <c r="BU486" i="5" s="1"/>
  <c r="BR211" i="5"/>
  <c r="BR84" i="5"/>
  <c r="BS467" i="5"/>
  <c r="BR86" i="5"/>
  <c r="AU452" i="5"/>
  <c r="BS452" i="5" s="1"/>
  <c r="AU492" i="5"/>
  <c r="BS492" i="5" s="1"/>
  <c r="AU50" i="5"/>
  <c r="BR100" i="5"/>
  <c r="BR298" i="5"/>
  <c r="BS246" i="5"/>
  <c r="BR109" i="5"/>
  <c r="AU137" i="5"/>
  <c r="BS137" i="5" s="1"/>
  <c r="BR158" i="5"/>
  <c r="BR509" i="5"/>
  <c r="AU536" i="5"/>
  <c r="BS536" i="5" s="1"/>
  <c r="BS136" i="5"/>
  <c r="AU497" i="5"/>
  <c r="BS497" i="5" s="1"/>
  <c r="AV371" i="5"/>
  <c r="BT371" i="5" s="1"/>
  <c r="AV98" i="5"/>
  <c r="BT98" i="5" s="1"/>
  <c r="BS65" i="5"/>
  <c r="BR437" i="5"/>
  <c r="AU453" i="5"/>
  <c r="BS453" i="5" s="1"/>
  <c r="BS131" i="5"/>
  <c r="AU281" i="5"/>
  <c r="BS281" i="5" s="1"/>
  <c r="BR496" i="5"/>
  <c r="AU170" i="5"/>
  <c r="BS170" i="5" s="1"/>
  <c r="BR446" i="5"/>
  <c r="AU387" i="5"/>
  <c r="BS387" i="5" s="1"/>
  <c r="BR347" i="5"/>
  <c r="BR477" i="5"/>
  <c r="AU269" i="5"/>
  <c r="BS269" i="5" s="1"/>
  <c r="BR96" i="5"/>
  <c r="BS253" i="5"/>
  <c r="BR381" i="5"/>
  <c r="BR408" i="5"/>
  <c r="BR143" i="5"/>
  <c r="BR365" i="5"/>
  <c r="BR457" i="5"/>
  <c r="BS218" i="5"/>
  <c r="AU73" i="5"/>
  <c r="BS73" i="5" s="1"/>
  <c r="BR471" i="5"/>
  <c r="BR46" i="5"/>
  <c r="BR515" i="5"/>
  <c r="AU521" i="5"/>
  <c r="BS521" i="5" s="1"/>
  <c r="AV189" i="5"/>
  <c r="BT189" i="5" s="1"/>
  <c r="AV468" i="5"/>
  <c r="BT468" i="5" s="1"/>
  <c r="BS97" i="5"/>
  <c r="BR217" i="5"/>
  <c r="AV275" i="5"/>
  <c r="BT275" i="5" s="1"/>
  <c r="AU425" i="5"/>
  <c r="BS425" i="5" s="1"/>
  <c r="AU391" i="5"/>
  <c r="AU78" i="5"/>
  <c r="BS78" i="5" s="1"/>
  <c r="BR377" i="5"/>
  <c r="AV44" i="5"/>
  <c r="BT44" i="5" s="1"/>
  <c r="BR413" i="5"/>
  <c r="BR200" i="5"/>
  <c r="AU149" i="5"/>
  <c r="BS149" i="5" s="1"/>
  <c r="BR111" i="5"/>
  <c r="AU316" i="5"/>
  <c r="BS316" i="5" s="1"/>
  <c r="BR529" i="5"/>
  <c r="BS87" i="5"/>
  <c r="BR113" i="5"/>
  <c r="AV431" i="5"/>
  <c r="BT431" i="5" s="1"/>
  <c r="AV182" i="5"/>
  <c r="AU333" i="5"/>
  <c r="BS333" i="5" s="1"/>
  <c r="AU62" i="5"/>
  <c r="BT148" i="5"/>
  <c r="AU393" i="5"/>
  <c r="BR514" i="5"/>
  <c r="BR420" i="5"/>
  <c r="AU274" i="5"/>
  <c r="BS355" i="5"/>
  <c r="AU344" i="5"/>
  <c r="BR138" i="5"/>
  <c r="AU524" i="5"/>
  <c r="BS524" i="5" s="1"/>
  <c r="AV64" i="5"/>
  <c r="BT64" i="5" s="1"/>
  <c r="AV429" i="5"/>
  <c r="BT429" i="5" s="1"/>
  <c r="BR343" i="5"/>
  <c r="AV52" i="5"/>
  <c r="BT52" i="5" s="1"/>
  <c r="AV210" i="5"/>
  <c r="BT210" i="5" s="1"/>
  <c r="AU155" i="5"/>
  <c r="BS155" i="5" s="1"/>
  <c r="BR151" i="5"/>
  <c r="AU418" i="5"/>
  <c r="AV60" i="5"/>
  <c r="BR481" i="5"/>
  <c r="BR248" i="5"/>
  <c r="AU493" i="5"/>
  <c r="BS493" i="5" s="1"/>
  <c r="AY16" i="5"/>
  <c r="BW16" i="5" s="1"/>
  <c r="BV16" i="5"/>
  <c r="CI16" i="5" s="1"/>
  <c r="BC18" i="5"/>
  <c r="CA18" i="5" s="1"/>
  <c r="AU27" i="5"/>
  <c r="BS27" i="5" s="1"/>
  <c r="AU22" i="5"/>
  <c r="BS22" i="5" s="1"/>
  <c r="BZ18" i="5"/>
  <c r="AU23" i="5"/>
  <c r="BS23" i="5" s="1"/>
  <c r="AU28" i="5"/>
  <c r="BS28" i="5" s="1"/>
  <c r="AU20" i="5"/>
  <c r="BR27" i="5"/>
  <c r="BO7" i="5"/>
  <c r="BO8" i="5"/>
  <c r="AR7" i="5"/>
  <c r="C19" i="9" l="1"/>
  <c r="DP19" i="9" a="1"/>
  <c r="DP19" i="9" s="1"/>
  <c r="CS19" i="9" a="1"/>
  <c r="CS19" i="9" s="1"/>
  <c r="I19" i="9" a="1"/>
  <c r="I19" i="9" s="1"/>
  <c r="D19" i="9"/>
  <c r="CR19" i="9" a="1"/>
  <c r="CR19" i="9" s="1"/>
  <c r="BU19" i="9" a="1"/>
  <c r="BU19" i="9" s="1"/>
  <c r="BV19" i="9" a="1"/>
  <c r="BV19" i="9" s="1"/>
  <c r="CT19" i="9" a="1"/>
  <c r="CT19" i="9" s="1"/>
  <c r="BW19" i="9" a="1"/>
  <c r="BW19" i="9" s="1"/>
  <c r="CU19" i="9" a="1"/>
  <c r="CU19" i="9" s="1"/>
  <c r="BX19" i="9" a="1"/>
  <c r="BX19" i="9" s="1"/>
  <c r="CV19" i="9" a="1"/>
  <c r="CV19" i="9" s="1"/>
  <c r="CW19" i="9" a="1"/>
  <c r="CW19" i="9" s="1"/>
  <c r="BY19" i="9" a="1"/>
  <c r="BY19" i="9" s="1"/>
  <c r="BR16" i="7"/>
  <c r="C17" i="7"/>
  <c r="B18" i="7" s="1"/>
  <c r="H17" i="7" a="1"/>
  <c r="H17" i="7" s="1"/>
  <c r="I17" i="7" a="1"/>
  <c r="I17" i="7" s="1"/>
  <c r="D17" i="7"/>
  <c r="AH16" i="7"/>
  <c r="J12" i="15"/>
  <c r="BS16" i="7"/>
  <c r="AG12" i="15"/>
  <c r="AI16" i="7"/>
  <c r="K12" i="15"/>
  <c r="L12" i="15"/>
  <c r="AJ16" i="7"/>
  <c r="BT16" i="7"/>
  <c r="M12" i="15"/>
  <c r="AK12" i="15" s="1"/>
  <c r="D19" i="15"/>
  <c r="BR9" i="9"/>
  <c r="Q5" i="12"/>
  <c r="O12" i="15"/>
  <c r="AL12" i="15" s="1"/>
  <c r="C20" i="15"/>
  <c r="B21" i="15" s="1"/>
  <c r="Q6" i="12"/>
  <c r="AK17" i="9"/>
  <c r="BT12" i="9"/>
  <c r="BO7" i="9"/>
  <c r="AL15" i="7"/>
  <c r="AL13" i="9"/>
  <c r="BO10" i="7"/>
  <c r="BN10" i="7"/>
  <c r="BM10" i="7"/>
  <c r="BU12" i="11"/>
  <c r="AN13" i="11"/>
  <c r="CY18" i="9" a="1"/>
  <c r="CY18" i="9" s="1"/>
  <c r="CA18" i="9" a="1"/>
  <c r="CA18" i="9" s="1"/>
  <c r="CY16" i="9" a="1"/>
  <c r="CY16" i="9" s="1"/>
  <c r="CY15" i="9" a="1"/>
  <c r="CY15" i="9" s="1"/>
  <c r="CA14" i="9" a="1"/>
  <c r="CA14" i="9" s="1"/>
  <c r="CA19" i="9" a="1"/>
  <c r="CA19" i="9" s="1"/>
  <c r="CA17" i="9" a="1"/>
  <c r="CA17" i="9" s="1"/>
  <c r="CA16" i="9" a="1"/>
  <c r="CA16" i="9" s="1"/>
  <c r="CY14" i="9" a="1"/>
  <c r="CY14" i="9" s="1"/>
  <c r="CY12" i="9" a="1"/>
  <c r="CY12" i="9" s="1"/>
  <c r="CY19" i="9" a="1"/>
  <c r="CY19" i="9" s="1"/>
  <c r="CY17" i="9" a="1"/>
  <c r="CY17" i="9" s="1"/>
  <c r="CA15" i="9" a="1"/>
  <c r="CA15" i="9" s="1"/>
  <c r="CY7" i="9" a="1"/>
  <c r="CY7" i="9" s="1"/>
  <c r="CA7" i="9" a="1"/>
  <c r="CA7" i="9" s="1"/>
  <c r="CA13" i="9" a="1"/>
  <c r="CA13" i="9" s="1"/>
  <c r="CY11" i="9" a="1"/>
  <c r="CY11" i="9" s="1"/>
  <c r="CA11" i="9" a="1"/>
  <c r="CA11" i="9" s="1"/>
  <c r="CY9" i="9" a="1"/>
  <c r="CY9" i="9" s="1"/>
  <c r="CA9" i="9" a="1"/>
  <c r="CA9" i="9" s="1"/>
  <c r="CA12" i="9" a="1"/>
  <c r="CA12" i="9" s="1"/>
  <c r="CY8" i="9" a="1"/>
  <c r="CY8" i="9" s="1"/>
  <c r="CA8" i="9" a="1"/>
  <c r="CA8" i="9" s="1"/>
  <c r="CY13" i="9" a="1"/>
  <c r="CY13" i="9" s="1"/>
  <c r="P7" i="9" a="1"/>
  <c r="P7" i="9" s="1"/>
  <c r="AM7" i="9" s="1"/>
  <c r="P10" i="7" a="1"/>
  <c r="P10" i="7" s="1"/>
  <c r="P13" i="7" a="1"/>
  <c r="P13" i="7" s="1"/>
  <c r="AM13" i="7" s="1"/>
  <c r="P16" i="7" a="1"/>
  <c r="P16" i="7" s="1"/>
  <c r="P11" i="7" a="1"/>
  <c r="P11" i="7" s="1"/>
  <c r="P14" i="7" a="1"/>
  <c r="P14" i="7" s="1"/>
  <c r="AM14" i="7" s="1"/>
  <c r="P7" i="7" a="1"/>
  <c r="P7" i="7" s="1"/>
  <c r="P12" i="7" a="1"/>
  <c r="P12" i="7" s="1"/>
  <c r="AM12" i="7" s="1"/>
  <c r="P15" i="7" a="1"/>
  <c r="P15" i="7" s="1"/>
  <c r="AM15" i="7" s="1"/>
  <c r="P8" i="9" a="1"/>
  <c r="P8" i="9" s="1"/>
  <c r="AM8" i="9" s="1"/>
  <c r="DA9" i="11" a="1"/>
  <c r="DA9" i="11" s="1"/>
  <c r="CC9" i="11" a="1"/>
  <c r="CC9" i="11" s="1"/>
  <c r="R9" i="11" a="1"/>
  <c r="R9" i="11" s="1"/>
  <c r="AO9" i="11" s="1"/>
  <c r="P9" i="9" a="1"/>
  <c r="P9" i="9" s="1"/>
  <c r="BQ9" i="9" s="1"/>
  <c r="CY10" i="9" a="1"/>
  <c r="CY10" i="9" s="1"/>
  <c r="CA10" i="9" a="1"/>
  <c r="CA10" i="9" s="1"/>
  <c r="P10" i="9" a="1"/>
  <c r="P10" i="9" s="1"/>
  <c r="CC10" i="11" a="1"/>
  <c r="CC10" i="11" s="1"/>
  <c r="P11" i="9" a="1"/>
  <c r="P11" i="9" s="1"/>
  <c r="AM11" i="9" s="1"/>
  <c r="DA10" i="11" a="1"/>
  <c r="DA10" i="11" s="1"/>
  <c r="R10" i="11" a="1"/>
  <c r="R10" i="11" s="1"/>
  <c r="AO10" i="11" s="1"/>
  <c r="DA11" i="11" a="1"/>
  <c r="DA11" i="11" s="1"/>
  <c r="CC11" i="11" a="1"/>
  <c r="CC11" i="11" s="1"/>
  <c r="R11" i="11" a="1"/>
  <c r="R11" i="11" s="1"/>
  <c r="BU11" i="11" s="1"/>
  <c r="P12" i="9" a="1"/>
  <c r="P12" i="9" s="1"/>
  <c r="DA12" i="11" a="1"/>
  <c r="DA12" i="11" s="1"/>
  <c r="CC12" i="11" a="1"/>
  <c r="CC12" i="11" s="1"/>
  <c r="P14" i="9" a="1"/>
  <c r="P14" i="9" s="1"/>
  <c r="BR14" i="9" s="1"/>
  <c r="CC13" i="11" a="1"/>
  <c r="CC13" i="11" s="1"/>
  <c r="R12" i="11" a="1"/>
  <c r="R12" i="11" s="1"/>
  <c r="BT12" i="11" s="1"/>
  <c r="DA13" i="11" a="1"/>
  <c r="DA13" i="11" s="1"/>
  <c r="P13" i="9" a="1"/>
  <c r="P13" i="9" s="1"/>
  <c r="CC14" i="11" a="1"/>
  <c r="CC14" i="11" s="1"/>
  <c r="DA14" i="11" a="1"/>
  <c r="DA14" i="11" s="1"/>
  <c r="R6" i="12" s="1"/>
  <c r="R13" i="11" a="1"/>
  <c r="R13" i="11" s="1"/>
  <c r="AO13" i="11" s="1"/>
  <c r="R14" i="11" a="1"/>
  <c r="R14" i="11" s="1"/>
  <c r="P15" i="9" a="1"/>
  <c r="P15" i="9" s="1"/>
  <c r="AM15" i="9" s="1"/>
  <c r="P16" i="9" a="1"/>
  <c r="P16" i="9" s="1"/>
  <c r="P17" i="9" a="1"/>
  <c r="P17" i="9" s="1"/>
  <c r="BQ9" i="11"/>
  <c r="AL15" i="9"/>
  <c r="AL16" i="7"/>
  <c r="BO14" i="7"/>
  <c r="BN14" i="7"/>
  <c r="BP12" i="7"/>
  <c r="BP16" i="7"/>
  <c r="AL7" i="7"/>
  <c r="AL17" i="9"/>
  <c r="AN12" i="11"/>
  <c r="AL12" i="7"/>
  <c r="AN14" i="11"/>
  <c r="BQ8" i="9"/>
  <c r="BS10" i="9"/>
  <c r="AL11" i="9"/>
  <c r="AL14" i="7"/>
  <c r="AL7" i="9"/>
  <c r="AL10" i="9"/>
  <c r="AL11" i="7"/>
  <c r="AL10" i="7"/>
  <c r="AN11" i="11"/>
  <c r="AH17" i="9"/>
  <c r="BT17" i="9"/>
  <c r="BE16" i="9"/>
  <c r="P18" i="9" a="1"/>
  <c r="P18" i="9" s="1"/>
  <c r="K18" i="9" a="1"/>
  <c r="K18" i="9" s="1"/>
  <c r="O18" i="9" a="1"/>
  <c r="O18" i="9" s="1"/>
  <c r="N18" i="9" a="1"/>
  <c r="N18" i="9" s="1"/>
  <c r="M18" i="9" a="1"/>
  <c r="M18" i="9" s="1"/>
  <c r="AG18" i="9" a="1"/>
  <c r="AG18" i="9" s="1"/>
  <c r="L18" i="9" a="1"/>
  <c r="L18" i="9" s="1"/>
  <c r="J18" i="9" a="1"/>
  <c r="J18" i="9" s="1"/>
  <c r="AI17" i="9"/>
  <c r="AJ17" i="9"/>
  <c r="H19" i="9" a="1"/>
  <c r="H19" i="9" s="1"/>
  <c r="BS56" i="5"/>
  <c r="BS53" i="5"/>
  <c r="BS339" i="5"/>
  <c r="BS111" i="5"/>
  <c r="BS293" i="5"/>
  <c r="BS50" i="5"/>
  <c r="BS195" i="5"/>
  <c r="BS228" i="5"/>
  <c r="BS212" i="5"/>
  <c r="BS46" i="5"/>
  <c r="BS81" i="5"/>
  <c r="BS90" i="5"/>
  <c r="BU148" i="5"/>
  <c r="BT60" i="5"/>
  <c r="BS33" i="5"/>
  <c r="BS66" i="5"/>
  <c r="BS352" i="5"/>
  <c r="BT119" i="5"/>
  <c r="BS344" i="5"/>
  <c r="BS248" i="5"/>
  <c r="BS75" i="5"/>
  <c r="AW182" i="5"/>
  <c r="BU182" i="5" s="1"/>
  <c r="AV54" i="5"/>
  <c r="BT54" i="5" s="1"/>
  <c r="AV296" i="5"/>
  <c r="AV487" i="5"/>
  <c r="BT487" i="5" s="1"/>
  <c r="AV263" i="5"/>
  <c r="AV363" i="5"/>
  <c r="BT363" i="5" s="1"/>
  <c r="AV171" i="5"/>
  <c r="BT171" i="5" s="1"/>
  <c r="AV59" i="5"/>
  <c r="BT59" i="5" s="1"/>
  <c r="AV201" i="5"/>
  <c r="AW176" i="5"/>
  <c r="BU176" i="5" s="1"/>
  <c r="AV114" i="5"/>
  <c r="BT114" i="5" s="1"/>
  <c r="AV419" i="5"/>
  <c r="BT419" i="5" s="1"/>
  <c r="AW180" i="5"/>
  <c r="AV221" i="5"/>
  <c r="BT221" i="5" s="1"/>
  <c r="AV134" i="5"/>
  <c r="BT134" i="5" s="1"/>
  <c r="AV89" i="5"/>
  <c r="BT89" i="5" s="1"/>
  <c r="AW192" i="5"/>
  <c r="AV485" i="5"/>
  <c r="BT485" i="5" s="1"/>
  <c r="AV415" i="5"/>
  <c r="BT415" i="5" s="1"/>
  <c r="AV74" i="5"/>
  <c r="BT74" i="5" s="1"/>
  <c r="AV236" i="5"/>
  <c r="BT236" i="5" s="1"/>
  <c r="AV408" i="5"/>
  <c r="BT408" i="5" s="1"/>
  <c r="AV331" i="5"/>
  <c r="BT331" i="5" s="1"/>
  <c r="AV245" i="5"/>
  <c r="BT245" i="5" s="1"/>
  <c r="AV255" i="5"/>
  <c r="BT255" i="5" s="1"/>
  <c r="AV244" i="5"/>
  <c r="BT244" i="5" s="1"/>
  <c r="AV513" i="5"/>
  <c r="BT513" i="5" s="1"/>
  <c r="AV177" i="5"/>
  <c r="AV318" i="5"/>
  <c r="BT318" i="5" s="1"/>
  <c r="AV343" i="5"/>
  <c r="BT343" i="5" s="1"/>
  <c r="AW253" i="5"/>
  <c r="BU253" i="5" s="1"/>
  <c r="AV86" i="5"/>
  <c r="AW307" i="5"/>
  <c r="BU307" i="5" s="1"/>
  <c r="AV356" i="5"/>
  <c r="BT356" i="5" s="1"/>
  <c r="AV288" i="5"/>
  <c r="BT288" i="5" s="1"/>
  <c r="AX168" i="5"/>
  <c r="BV168" i="5" s="1"/>
  <c r="AV328" i="5"/>
  <c r="BT328" i="5" s="1"/>
  <c r="AV438" i="5"/>
  <c r="BT438" i="5" s="1"/>
  <c r="AV267" i="5"/>
  <c r="AV466" i="5"/>
  <c r="BT466" i="5" s="1"/>
  <c r="AV515" i="5"/>
  <c r="BT515" i="5" s="1"/>
  <c r="AV347" i="5"/>
  <c r="AV158" i="5"/>
  <c r="BT158" i="5" s="1"/>
  <c r="AV147" i="5"/>
  <c r="BT147" i="5" s="1"/>
  <c r="AV469" i="5"/>
  <c r="BT469" i="5" s="1"/>
  <c r="AV409" i="5"/>
  <c r="BT409" i="5" s="1"/>
  <c r="AV49" i="5"/>
  <c r="BT49" i="5" s="1"/>
  <c r="AV386" i="5"/>
  <c r="BT386" i="5" s="1"/>
  <c r="AV442" i="5"/>
  <c r="BT442" i="5" s="1"/>
  <c r="AV200" i="5"/>
  <c r="BT200" i="5" s="1"/>
  <c r="AV48" i="5"/>
  <c r="BT48" i="5" s="1"/>
  <c r="AV418" i="5"/>
  <c r="BT418" i="5" s="1"/>
  <c r="AV274" i="5"/>
  <c r="BT274" i="5" s="1"/>
  <c r="AV62" i="5"/>
  <c r="AV391" i="5"/>
  <c r="BT391" i="5" s="1"/>
  <c r="AV493" i="5"/>
  <c r="BT493" i="5" s="1"/>
  <c r="AW431" i="5"/>
  <c r="BU431" i="5" s="1"/>
  <c r="AV316" i="5"/>
  <c r="BT316" i="5" s="1"/>
  <c r="AW44" i="5"/>
  <c r="BU44" i="5" s="1"/>
  <c r="AW189" i="5"/>
  <c r="BU189" i="5" s="1"/>
  <c r="AV478" i="5"/>
  <c r="BT478" i="5" s="1"/>
  <c r="AV398" i="5"/>
  <c r="BT398" i="5" s="1"/>
  <c r="AV222" i="5"/>
  <c r="BT222" i="5" s="1"/>
  <c r="AV410" i="5"/>
  <c r="BT410" i="5" s="1"/>
  <c r="AW231" i="5"/>
  <c r="BU231" i="5" s="1"/>
  <c r="AV362" i="5"/>
  <c r="BT362" i="5" s="1"/>
  <c r="AV376" i="5"/>
  <c r="BT376" i="5" s="1"/>
  <c r="AV93" i="5"/>
  <c r="BT93" i="5" s="1"/>
  <c r="AV499" i="5"/>
  <c r="BT499" i="5" s="1"/>
  <c r="AV51" i="5"/>
  <c r="BT51" i="5" s="1"/>
  <c r="AV389" i="5"/>
  <c r="BT389" i="5" s="1"/>
  <c r="AV385" i="5"/>
  <c r="BT385" i="5" s="1"/>
  <c r="AV123" i="5"/>
  <c r="BT123" i="5" s="1"/>
  <c r="AV215" i="5"/>
  <c r="BT215" i="5" s="1"/>
  <c r="AV118" i="5"/>
  <c r="BT118" i="5" s="1"/>
  <c r="AV530" i="5"/>
  <c r="BT530" i="5" s="1"/>
  <c r="AW463" i="5"/>
  <c r="BU463" i="5" s="1"/>
  <c r="AV399" i="5"/>
  <c r="BT399" i="5" s="1"/>
  <c r="AV271" i="5"/>
  <c r="BT271" i="5" s="1"/>
  <c r="AV228" i="5"/>
  <c r="BT228" i="5" s="1"/>
  <c r="AV204" i="5"/>
  <c r="BT204" i="5" s="1"/>
  <c r="AW458" i="5"/>
  <c r="BU458" i="5" s="1"/>
  <c r="AV423" i="5"/>
  <c r="BT423" i="5" s="1"/>
  <c r="AV206" i="5"/>
  <c r="BT206" i="5" s="1"/>
  <c r="AV70" i="5"/>
  <c r="BT70" i="5" s="1"/>
  <c r="AV151" i="5"/>
  <c r="BT151" i="5" s="1"/>
  <c r="AV529" i="5"/>
  <c r="BT529" i="5" s="1"/>
  <c r="AV109" i="5"/>
  <c r="AW467" i="5"/>
  <c r="BU467" i="5" s="1"/>
  <c r="AV533" i="5"/>
  <c r="BT533" i="5" s="1"/>
  <c r="AW312" i="5"/>
  <c r="BU312" i="5" s="1"/>
  <c r="AV214" i="5"/>
  <c r="BT214" i="5" s="1"/>
  <c r="AV511" i="5"/>
  <c r="BT511" i="5" s="1"/>
  <c r="AV520" i="5"/>
  <c r="BT520" i="5" s="1"/>
  <c r="AV92" i="5"/>
  <c r="BT92" i="5" s="1"/>
  <c r="AV139" i="5"/>
  <c r="BT139" i="5" s="1"/>
  <c r="BT307" i="5"/>
  <c r="AW79" i="5"/>
  <c r="BU79" i="5" s="1"/>
  <c r="AV353" i="5"/>
  <c r="BT353" i="5" s="1"/>
  <c r="AW258" i="5"/>
  <c r="AV354" i="5"/>
  <c r="AW261" i="5"/>
  <c r="BU261" i="5" s="1"/>
  <c r="AW355" i="5"/>
  <c r="BU355" i="5" s="1"/>
  <c r="AV85" i="5"/>
  <c r="BT85" i="5" s="1"/>
  <c r="AW439" i="5"/>
  <c r="BU439" i="5" s="1"/>
  <c r="AV144" i="5"/>
  <c r="BT144" i="5" s="1"/>
  <c r="AV484" i="5"/>
  <c r="BT484" i="5" s="1"/>
  <c r="AV286" i="5"/>
  <c r="BT286" i="5" s="1"/>
  <c r="AV234" i="5"/>
  <c r="BT234" i="5" s="1"/>
  <c r="AW45" i="5"/>
  <c r="AV308" i="5"/>
  <c r="BT308" i="5" s="1"/>
  <c r="AX148" i="5"/>
  <c r="BV148" i="5" s="1"/>
  <c r="AV96" i="5"/>
  <c r="BT96" i="5" s="1"/>
  <c r="AW287" i="5"/>
  <c r="AV524" i="5"/>
  <c r="BT524" i="5" s="1"/>
  <c r="AV281" i="5"/>
  <c r="BT281" i="5" s="1"/>
  <c r="AV50" i="5"/>
  <c r="BT50" i="5" s="1"/>
  <c r="AV452" i="5"/>
  <c r="BT452" i="5" s="1"/>
  <c r="AW152" i="5"/>
  <c r="AV104" i="5"/>
  <c r="BT104" i="5" s="1"/>
  <c r="AV115" i="5"/>
  <c r="BT115" i="5" s="1"/>
  <c r="AV83" i="5"/>
  <c r="BT83" i="5" s="1"/>
  <c r="AV456" i="5"/>
  <c r="BT456" i="5" s="1"/>
  <c r="AV209" i="5"/>
  <c r="BT209" i="5" s="1"/>
  <c r="AV461" i="5"/>
  <c r="BT461" i="5" s="1"/>
  <c r="AV525" i="5"/>
  <c r="BT525" i="5" s="1"/>
  <c r="AV237" i="5"/>
  <c r="BT237" i="5" s="1"/>
  <c r="AV401" i="5"/>
  <c r="BT401" i="5" s="1"/>
  <c r="AV474" i="5"/>
  <c r="BT474" i="5" s="1"/>
  <c r="AV373" i="5"/>
  <c r="BT373" i="5" s="1"/>
  <c r="AV441" i="5"/>
  <c r="BT441" i="5" s="1"/>
  <c r="AV473" i="5"/>
  <c r="BT473" i="5" s="1"/>
  <c r="AV279" i="5"/>
  <c r="BT279" i="5" s="1"/>
  <c r="AV501" i="5"/>
  <c r="BT501" i="5" s="1"/>
  <c r="AW99" i="5"/>
  <c r="BU99" i="5" s="1"/>
  <c r="AW297" i="5"/>
  <c r="BU297" i="5" s="1"/>
  <c r="AV335" i="5"/>
  <c r="AV465" i="5"/>
  <c r="BT465" i="5" s="1"/>
  <c r="AV517" i="5"/>
  <c r="BT517" i="5" s="1"/>
  <c r="AV213" i="5"/>
  <c r="BT213" i="5" s="1"/>
  <c r="AV249" i="5"/>
  <c r="BT249" i="5" s="1"/>
  <c r="AW384" i="5"/>
  <c r="BU384" i="5" s="1"/>
  <c r="AW65" i="5"/>
  <c r="BU65" i="5" s="1"/>
  <c r="AW280" i="5"/>
  <c r="BU280" i="5" s="1"/>
  <c r="AW379" i="5"/>
  <c r="BU379" i="5" s="1"/>
  <c r="AW156" i="5"/>
  <c r="BU156" i="5" s="1"/>
  <c r="AV339" i="5"/>
  <c r="AW325" i="5"/>
  <c r="BU325" i="5" s="1"/>
  <c r="AV414" i="5"/>
  <c r="BT414" i="5" s="1"/>
  <c r="AV111" i="5"/>
  <c r="BT111" i="5" s="1"/>
  <c r="AV326" i="5"/>
  <c r="AV519" i="5"/>
  <c r="BT519" i="5" s="1"/>
  <c r="AV336" i="5"/>
  <c r="BT336" i="5" s="1"/>
  <c r="AV412" i="5"/>
  <c r="BT412" i="5" s="1"/>
  <c r="AV91" i="5"/>
  <c r="BT91" i="5" s="1"/>
  <c r="AV496" i="5"/>
  <c r="BT496" i="5" s="1"/>
  <c r="AV132" i="5"/>
  <c r="BT132" i="5" s="1"/>
  <c r="AV58" i="5"/>
  <c r="BT58" i="5" s="1"/>
  <c r="AV323" i="5"/>
  <c r="BT323" i="5" s="1"/>
  <c r="AV154" i="5"/>
  <c r="BT154" i="5" s="1"/>
  <c r="AV368" i="5"/>
  <c r="AW242" i="5"/>
  <c r="BU242" i="5" s="1"/>
  <c r="AV217" i="5"/>
  <c r="BT217" i="5" s="1"/>
  <c r="AV393" i="5"/>
  <c r="BT393" i="5" s="1"/>
  <c r="AV73" i="5"/>
  <c r="BT73" i="5" s="1"/>
  <c r="AV387" i="5"/>
  <c r="BT387" i="5" s="1"/>
  <c r="AW98" i="5"/>
  <c r="AX486" i="5"/>
  <c r="BV486" i="5" s="1"/>
  <c r="AV309" i="5"/>
  <c r="BT309" i="5" s="1"/>
  <c r="AV435" i="5"/>
  <c r="BT435" i="5" s="1"/>
  <c r="AV472" i="5"/>
  <c r="BT472" i="5" s="1"/>
  <c r="AV444" i="5"/>
  <c r="BT444" i="5" s="1"/>
  <c r="AV378" i="5"/>
  <c r="BT378" i="5" s="1"/>
  <c r="AV290" i="5"/>
  <c r="BT290" i="5" s="1"/>
  <c r="AW300" i="5"/>
  <c r="BU300" i="5" s="1"/>
  <c r="AW145" i="5"/>
  <c r="BU145" i="5" s="1"/>
  <c r="AV268" i="5"/>
  <c r="BT268" i="5" s="1"/>
  <c r="AW494" i="5"/>
  <c r="BU494" i="5" s="1"/>
  <c r="AV183" i="5"/>
  <c r="BT183" i="5" s="1"/>
  <c r="AV330" i="5"/>
  <c r="BT330" i="5" s="1"/>
  <c r="AW161" i="5"/>
  <c r="BU161" i="5" s="1"/>
  <c r="BS373" i="5"/>
  <c r="AV489" i="5"/>
  <c r="BT489" i="5" s="1"/>
  <c r="AV53" i="5"/>
  <c r="BT53" i="5" s="1"/>
  <c r="AV120" i="5"/>
  <c r="BT120" i="5" s="1"/>
  <c r="AV313" i="5"/>
  <c r="AV311" i="5"/>
  <c r="BT311" i="5" s="1"/>
  <c r="AV476" i="5"/>
  <c r="BT476" i="5" s="1"/>
  <c r="BS279" i="5"/>
  <c r="AW449" i="5"/>
  <c r="BU449" i="5" s="1"/>
  <c r="AV285" i="5"/>
  <c r="BT285" i="5" s="1"/>
  <c r="AV125" i="5"/>
  <c r="BT125" i="5" s="1"/>
  <c r="AW404" i="5"/>
  <c r="BU404" i="5" s="1"/>
  <c r="AV361" i="5"/>
  <c r="BT361" i="5" s="1"/>
  <c r="AV342" i="5"/>
  <c r="AV191" i="5"/>
  <c r="BT191" i="5" s="1"/>
  <c r="AV451" i="5"/>
  <c r="BT451" i="5" s="1"/>
  <c r="AV254" i="5"/>
  <c r="BT254" i="5" s="1"/>
  <c r="AW502" i="5"/>
  <c r="BU502" i="5" s="1"/>
  <c r="AW160" i="5"/>
  <c r="AW346" i="5"/>
  <c r="BU346" i="5" s="1"/>
  <c r="AV41" i="5"/>
  <c r="AV480" i="5"/>
  <c r="AV235" i="5"/>
  <c r="BT235" i="5" s="1"/>
  <c r="AV514" i="5"/>
  <c r="BT514" i="5" s="1"/>
  <c r="AV377" i="5"/>
  <c r="BT377" i="5" s="1"/>
  <c r="AV262" i="5"/>
  <c r="BT262" i="5" s="1"/>
  <c r="AV88" i="5"/>
  <c r="AV153" i="5"/>
  <c r="BT153" i="5" s="1"/>
  <c r="AV47" i="5"/>
  <c r="AW197" i="5"/>
  <c r="BU197" i="5" s="1"/>
  <c r="AV507" i="5"/>
  <c r="BT507" i="5" s="1"/>
  <c r="AV40" i="5"/>
  <c r="BT40" i="5" s="1"/>
  <c r="AV350" i="5"/>
  <c r="BT350" i="5" s="1"/>
  <c r="AV135" i="5"/>
  <c r="BT135" i="5" s="1"/>
  <c r="AW380" i="5"/>
  <c r="BU380" i="5" s="1"/>
  <c r="AV477" i="5"/>
  <c r="BT477" i="5" s="1"/>
  <c r="AV464" i="5"/>
  <c r="BT464" i="5" s="1"/>
  <c r="AW306" i="5"/>
  <c r="BU306" i="5" s="1"/>
  <c r="AV282" i="5"/>
  <c r="BT282" i="5" s="1"/>
  <c r="AV103" i="5"/>
  <c r="AV522" i="5"/>
  <c r="BT522" i="5" s="1"/>
  <c r="AW292" i="5"/>
  <c r="BU292" i="5" s="1"/>
  <c r="AV122" i="5"/>
  <c r="AV365" i="5"/>
  <c r="BT365" i="5" s="1"/>
  <c r="AV100" i="5"/>
  <c r="BT100" i="5" s="1"/>
  <c r="AV198" i="5"/>
  <c r="AV430" i="5"/>
  <c r="BT430" i="5" s="1"/>
  <c r="AV349" i="5"/>
  <c r="BT349" i="5" s="1"/>
  <c r="AV416" i="5"/>
  <c r="BT416" i="5" s="1"/>
  <c r="AW173" i="5"/>
  <c r="BU173" i="5" s="1"/>
  <c r="AV205" i="5"/>
  <c r="AV436" i="5"/>
  <c r="BT436" i="5" s="1"/>
  <c r="AW131" i="5"/>
  <c r="BU131" i="5" s="1"/>
  <c r="AV194" i="5"/>
  <c r="BT194" i="5" s="1"/>
  <c r="AV137" i="5"/>
  <c r="AV492" i="5"/>
  <c r="BT492" i="5" s="1"/>
  <c r="AV195" i="5"/>
  <c r="BT195" i="5" s="1"/>
  <c r="AV426" i="5"/>
  <c r="AW372" i="5"/>
  <c r="BU372" i="5" s="1"/>
  <c r="BS444" i="5"/>
  <c r="AW117" i="5"/>
  <c r="BU117" i="5" s="1"/>
  <c r="AV107" i="5"/>
  <c r="BT107" i="5" s="1"/>
  <c r="AV447" i="5"/>
  <c r="BT447" i="5" s="1"/>
  <c r="AV252" i="5"/>
  <c r="BT252" i="5" s="1"/>
  <c r="AV216" i="5"/>
  <c r="AV417" i="5"/>
  <c r="BT417" i="5" s="1"/>
  <c r="AV421" i="5"/>
  <c r="BT421" i="5" s="1"/>
  <c r="AW450" i="5"/>
  <c r="BU450" i="5" s="1"/>
  <c r="AV68" i="5"/>
  <c r="BT68" i="5" s="1"/>
  <c r="AW179" i="5"/>
  <c r="BU179" i="5" s="1"/>
  <c r="AV141" i="5"/>
  <c r="BT141" i="5" s="1"/>
  <c r="AV110" i="5"/>
  <c r="BT110" i="5" s="1"/>
  <c r="AV432" i="5"/>
  <c r="BT432" i="5" s="1"/>
  <c r="AW128" i="5"/>
  <c r="AV509" i="5"/>
  <c r="BT509" i="5" s="1"/>
  <c r="AV490" i="5"/>
  <c r="BT490" i="5" s="1"/>
  <c r="AV406" i="5"/>
  <c r="BT406" i="5" s="1"/>
  <c r="AW224" i="5"/>
  <c r="BU224" i="5" s="1"/>
  <c r="AV491" i="5"/>
  <c r="BT491" i="5" s="1"/>
  <c r="AV531" i="5"/>
  <c r="BT531" i="5" s="1"/>
  <c r="AW124" i="5"/>
  <c r="AV329" i="5"/>
  <c r="BT329" i="5" s="1"/>
  <c r="AV348" i="5"/>
  <c r="BT348" i="5" s="1"/>
  <c r="AV250" i="5"/>
  <c r="BT250" i="5" s="1"/>
  <c r="AV500" i="5"/>
  <c r="BT500" i="5" s="1"/>
  <c r="AV112" i="5"/>
  <c r="BT112" i="5" s="1"/>
  <c r="AV90" i="5"/>
  <c r="BT90" i="5" s="1"/>
  <c r="AV413" i="5"/>
  <c r="BT413" i="5" s="1"/>
  <c r="AW106" i="5"/>
  <c r="BU106" i="5" s="1"/>
  <c r="AV238" i="5"/>
  <c r="AV498" i="5"/>
  <c r="AV67" i="5"/>
  <c r="BT67" i="5" s="1"/>
  <c r="AV512" i="5"/>
  <c r="BT512" i="5" s="1"/>
  <c r="AV510" i="5"/>
  <c r="AV257" i="5"/>
  <c r="BT257" i="5" s="1"/>
  <c r="AV366" i="5"/>
  <c r="BT366" i="5" s="1"/>
  <c r="AV321" i="5"/>
  <c r="BT321" i="5" s="1"/>
  <c r="AV440" i="5"/>
  <c r="BT440" i="5" s="1"/>
  <c r="AV351" i="5"/>
  <c r="BT351" i="5" s="1"/>
  <c r="AV32" i="5"/>
  <c r="AV108" i="5"/>
  <c r="BT108" i="5" s="1"/>
  <c r="AV508" i="5"/>
  <c r="BT508" i="5" s="1"/>
  <c r="AW341" i="5"/>
  <c r="BU341" i="5" s="1"/>
  <c r="AV138" i="5"/>
  <c r="AV113" i="5"/>
  <c r="AV471" i="5"/>
  <c r="BT471" i="5" s="1"/>
  <c r="AV504" i="5"/>
  <c r="BT504" i="5" s="1"/>
  <c r="AV425" i="5"/>
  <c r="AV155" i="5"/>
  <c r="BT155" i="5" s="1"/>
  <c r="AW52" i="5"/>
  <c r="BU52" i="5" s="1"/>
  <c r="AV344" i="5"/>
  <c r="BT344" i="5" s="1"/>
  <c r="AV333" i="5"/>
  <c r="BT333" i="5" s="1"/>
  <c r="AV149" i="5"/>
  <c r="BT149" i="5" s="1"/>
  <c r="AV521" i="5"/>
  <c r="BT521" i="5" s="1"/>
  <c r="AV269" i="5"/>
  <c r="BT269" i="5" s="1"/>
  <c r="AV453" i="5"/>
  <c r="BT453" i="5" s="1"/>
  <c r="AV375" i="5"/>
  <c r="BT375" i="5" s="1"/>
  <c r="AV270" i="5"/>
  <c r="BT270" i="5" s="1"/>
  <c r="AV56" i="5"/>
  <c r="BT56" i="5" s="1"/>
  <c r="AV454" i="5"/>
  <c r="BT454" i="5" s="1"/>
  <c r="AW150" i="5"/>
  <c r="AV483" i="5"/>
  <c r="BT483" i="5" s="1"/>
  <c r="AV33" i="5"/>
  <c r="BT33" i="5" s="1"/>
  <c r="AV289" i="5"/>
  <c r="BT289" i="5" s="1"/>
  <c r="AV523" i="5"/>
  <c r="AV322" i="5"/>
  <c r="BT322" i="5" s="1"/>
  <c r="AV174" i="5"/>
  <c r="BT174" i="5" s="1"/>
  <c r="BT117" i="5"/>
  <c r="AV315" i="5"/>
  <c r="BT315" i="5" s="1"/>
  <c r="AV302" i="5"/>
  <c r="BT302" i="5" s="1"/>
  <c r="AV63" i="5"/>
  <c r="BT63" i="5" s="1"/>
  <c r="AV359" i="5"/>
  <c r="BT359" i="5" s="1"/>
  <c r="AV251" i="5"/>
  <c r="BT251" i="5" s="1"/>
  <c r="AV260" i="5"/>
  <c r="BT260" i="5" s="1"/>
  <c r="AV80" i="5"/>
  <c r="BT80" i="5" s="1"/>
  <c r="BS417" i="5"/>
  <c r="AV75" i="5"/>
  <c r="BT75" i="5" s="1"/>
  <c r="AV159" i="5"/>
  <c r="AV188" i="5"/>
  <c r="BT188" i="5" s="1"/>
  <c r="AV142" i="5"/>
  <c r="BT142" i="5" s="1"/>
  <c r="AV340" i="5"/>
  <c r="BT340" i="5" s="1"/>
  <c r="AV172" i="5"/>
  <c r="AV69" i="5"/>
  <c r="BT69" i="5" s="1"/>
  <c r="AV374" i="5"/>
  <c r="BT374" i="5" s="1"/>
  <c r="AV291" i="5"/>
  <c r="BT291" i="5" s="1"/>
  <c r="AV140" i="5"/>
  <c r="AV169" i="5"/>
  <c r="BT169" i="5" s="1"/>
  <c r="AW301" i="5"/>
  <c r="BU301" i="5" s="1"/>
  <c r="AV358" i="5"/>
  <c r="AW369" i="5"/>
  <c r="AW218" i="5"/>
  <c r="BU218" i="5" s="1"/>
  <c r="AW246" i="5"/>
  <c r="BU246" i="5" s="1"/>
  <c r="AV178" i="5"/>
  <c r="BT178" i="5" s="1"/>
  <c r="AV212" i="5"/>
  <c r="AV256" i="5"/>
  <c r="BT256" i="5" s="1"/>
  <c r="AV55" i="5"/>
  <c r="BT55" i="5" s="1"/>
  <c r="AV167" i="5"/>
  <c r="BT167" i="5" s="1"/>
  <c r="AV382" i="5"/>
  <c r="AV105" i="5"/>
  <c r="BT105" i="5" s="1"/>
  <c r="AV446" i="5"/>
  <c r="BT446" i="5" s="1"/>
  <c r="AV265" i="5"/>
  <c r="BT265" i="5" s="1"/>
  <c r="AV427" i="5"/>
  <c r="BT427" i="5" s="1"/>
  <c r="AW405" i="5"/>
  <c r="BU405" i="5" s="1"/>
  <c r="AV411" i="5"/>
  <c r="BT411" i="5" s="1"/>
  <c r="AV433" i="5"/>
  <c r="AV193" i="5"/>
  <c r="BT193" i="5" s="1"/>
  <c r="AV61" i="5"/>
  <c r="BT61" i="5" s="1"/>
  <c r="AV165" i="5"/>
  <c r="BT165" i="5" s="1"/>
  <c r="AW136" i="5"/>
  <c r="BU136" i="5" s="1"/>
  <c r="AV190" i="5"/>
  <c r="BT190" i="5" s="1"/>
  <c r="AV208" i="5"/>
  <c r="BT208" i="5" s="1"/>
  <c r="AV299" i="5"/>
  <c r="BT299" i="5" s="1"/>
  <c r="AW184" i="5"/>
  <c r="AV479" i="5"/>
  <c r="BT479" i="5" s="1"/>
  <c r="BS138" i="5"/>
  <c r="AV437" i="5"/>
  <c r="BT437" i="5" s="1"/>
  <c r="AW429" i="5"/>
  <c r="BU429" i="5" s="1"/>
  <c r="BS393" i="5"/>
  <c r="AV78" i="5"/>
  <c r="BT78" i="5" s="1"/>
  <c r="AW60" i="5"/>
  <c r="BU60" i="5" s="1"/>
  <c r="AW275" i="5"/>
  <c r="BU275" i="5" s="1"/>
  <c r="AW468" i="5"/>
  <c r="BU468" i="5" s="1"/>
  <c r="AV304" i="5"/>
  <c r="AW390" i="5"/>
  <c r="BU390" i="5" s="1"/>
  <c r="AW284" i="5"/>
  <c r="BU284" i="5" s="1"/>
  <c r="AV443" i="5"/>
  <c r="BT443" i="5" s="1"/>
  <c r="AV298" i="5"/>
  <c r="BT298" i="5" s="1"/>
  <c r="AW175" i="5"/>
  <c r="AV146" i="5"/>
  <c r="BT146" i="5" s="1"/>
  <c r="AV121" i="5"/>
  <c r="BT121" i="5" s="1"/>
  <c r="AV310" i="5"/>
  <c r="BT310" i="5" s="1"/>
  <c r="AV470" i="5"/>
  <c r="AV202" i="5"/>
  <c r="BT202" i="5" s="1"/>
  <c r="AV273" i="5"/>
  <c r="BT273" i="5" s="1"/>
  <c r="AV459" i="5"/>
  <c r="BT459" i="5" s="1"/>
  <c r="AV42" i="5"/>
  <c r="AV457" i="5"/>
  <c r="BT457" i="5" s="1"/>
  <c r="AW164" i="5"/>
  <c r="BU164" i="5" s="1"/>
  <c r="AV295" i="5"/>
  <c r="BT295" i="5" s="1"/>
  <c r="AV352" i="5"/>
  <c r="AV422" i="5"/>
  <c r="BT422" i="5" s="1"/>
  <c r="AV526" i="5"/>
  <c r="BT526" i="5" s="1"/>
  <c r="AV157" i="5"/>
  <c r="BT157" i="5" s="1"/>
  <c r="AV186" i="5"/>
  <c r="BT186" i="5" s="1"/>
  <c r="AV434" i="5"/>
  <c r="BT434" i="5" s="1"/>
  <c r="AV207" i="5"/>
  <c r="BT207" i="5" s="1"/>
  <c r="AW166" i="5"/>
  <c r="AV327" i="5"/>
  <c r="BT327" i="5" s="1"/>
  <c r="AV211" i="5"/>
  <c r="BT211" i="5" s="1"/>
  <c r="AV163" i="5"/>
  <c r="BT163" i="5" s="1"/>
  <c r="AW181" i="5"/>
  <c r="AV388" i="5"/>
  <c r="BT388" i="5" s="1"/>
  <c r="AV518" i="5"/>
  <c r="BT518" i="5" s="1"/>
  <c r="AV407" i="5"/>
  <c r="AV481" i="5"/>
  <c r="BT481" i="5" s="1"/>
  <c r="AV46" i="5"/>
  <c r="BT46" i="5" s="1"/>
  <c r="AW324" i="5"/>
  <c r="BU324" i="5" s="1"/>
  <c r="AV196" i="5"/>
  <c r="BT196" i="5" s="1"/>
  <c r="AV345" i="5"/>
  <c r="BT345" i="5" s="1"/>
  <c r="AV278" i="5"/>
  <c r="BT278" i="5" s="1"/>
  <c r="AW97" i="5"/>
  <c r="AV381" i="5"/>
  <c r="BT381" i="5" s="1"/>
  <c r="AV283" i="5"/>
  <c r="BT283" i="5" s="1"/>
  <c r="AV403" i="5"/>
  <c r="BT403" i="5" s="1"/>
  <c r="AV264" i="5"/>
  <c r="BT264" i="5" s="1"/>
  <c r="AV370" i="5"/>
  <c r="AV240" i="5"/>
  <c r="AV243" i="5"/>
  <c r="BT243" i="5" s="1"/>
  <c r="AV225" i="5"/>
  <c r="BT225" i="5" s="1"/>
  <c r="AV448" i="5"/>
  <c r="AV116" i="5"/>
  <c r="BT116" i="5" s="1"/>
  <c r="AW367" i="5"/>
  <c r="BU367" i="5" s="1"/>
  <c r="AW87" i="5"/>
  <c r="BU87" i="5" s="1"/>
  <c r="AV143" i="5"/>
  <c r="AV497" i="5"/>
  <c r="BT497" i="5" s="1"/>
  <c r="AW371" i="5"/>
  <c r="BU371" i="5" s="1"/>
  <c r="AV276" i="5"/>
  <c r="AV527" i="5"/>
  <c r="BT527" i="5" s="1"/>
  <c r="BS418" i="5"/>
  <c r="AW210" i="5"/>
  <c r="BU210" i="5" s="1"/>
  <c r="AW64" i="5"/>
  <c r="BU64" i="5" s="1"/>
  <c r="BS274" i="5"/>
  <c r="BS62" i="5"/>
  <c r="BT182" i="5"/>
  <c r="BS391" i="5"/>
  <c r="AV170" i="5"/>
  <c r="BT170" i="5" s="1"/>
  <c r="AV536" i="5"/>
  <c r="BT536" i="5" s="1"/>
  <c r="BS54" i="5"/>
  <c r="AV126" i="5"/>
  <c r="AV400" i="5"/>
  <c r="BT400" i="5" s="1"/>
  <c r="AV101" i="5"/>
  <c r="BT101" i="5" s="1"/>
  <c r="BS296" i="5"/>
  <c r="AV317" i="5"/>
  <c r="BT317" i="5" s="1"/>
  <c r="AV71" i="5"/>
  <c r="BT71" i="5" s="1"/>
  <c r="BS487" i="5"/>
  <c r="AV248" i="5"/>
  <c r="BT248" i="5" s="1"/>
  <c r="BS263" i="5"/>
  <c r="BT284" i="5"/>
  <c r="AV259" i="5"/>
  <c r="BS363" i="5"/>
  <c r="AV220" i="5"/>
  <c r="BT220" i="5" s="1"/>
  <c r="AV428" i="5"/>
  <c r="BT428" i="5" s="1"/>
  <c r="BS171" i="5"/>
  <c r="BS59" i="5"/>
  <c r="BS201" i="5"/>
  <c r="AV223" i="5"/>
  <c r="BT223" i="5" s="1"/>
  <c r="BS146" i="5"/>
  <c r="BS121" i="5"/>
  <c r="AV77" i="5"/>
  <c r="BT77" i="5" s="1"/>
  <c r="AV534" i="5"/>
  <c r="AV396" i="5"/>
  <c r="BT396" i="5" s="1"/>
  <c r="BT176" i="5"/>
  <c r="AV532" i="5"/>
  <c r="BT532" i="5" s="1"/>
  <c r="BS114" i="5"/>
  <c r="BS419" i="5"/>
  <c r="BT180" i="5"/>
  <c r="AV495" i="5"/>
  <c r="BT495" i="5" s="1"/>
  <c r="AV516" i="5"/>
  <c r="BT516" i="5" s="1"/>
  <c r="AV460" i="5"/>
  <c r="BT460" i="5" s="1"/>
  <c r="BS221" i="5"/>
  <c r="AV475" i="5"/>
  <c r="BT475" i="5" s="1"/>
  <c r="AV402" i="5"/>
  <c r="BT402" i="5" s="1"/>
  <c r="AV392" i="5"/>
  <c r="BT392" i="5" s="1"/>
  <c r="BS134" i="5"/>
  <c r="AV247" i="5"/>
  <c r="AV43" i="5"/>
  <c r="BT43" i="5" s="1"/>
  <c r="AV505" i="5"/>
  <c r="BT505" i="5" s="1"/>
  <c r="BS89" i="5"/>
  <c r="AV230" i="5"/>
  <c r="BT230" i="5" s="1"/>
  <c r="AV462" i="5"/>
  <c r="BT462" i="5" s="1"/>
  <c r="AV219" i="5"/>
  <c r="BT219" i="5" s="1"/>
  <c r="AW119" i="5"/>
  <c r="BU119" i="5" s="1"/>
  <c r="AW482" i="5"/>
  <c r="BU482" i="5" s="1"/>
  <c r="BT192" i="5"/>
  <c r="BS485" i="5"/>
  <c r="BS415" i="5"/>
  <c r="AV293" i="5"/>
  <c r="BT293" i="5" s="1"/>
  <c r="AV424" i="5"/>
  <c r="BT424" i="5" s="1"/>
  <c r="AV203" i="5"/>
  <c r="BT203" i="5" s="1"/>
  <c r="BS74" i="5"/>
  <c r="AV102" i="5"/>
  <c r="BT102" i="5" s="1"/>
  <c r="AV57" i="5"/>
  <c r="BT57" i="5" s="1"/>
  <c r="AV81" i="5"/>
  <c r="AV303" i="5"/>
  <c r="BT303" i="5" s="1"/>
  <c r="BS236" i="5"/>
  <c r="BS408" i="5"/>
  <c r="AV455" i="5"/>
  <c r="BT455" i="5" s="1"/>
  <c r="BS331" i="5"/>
  <c r="AV357" i="5"/>
  <c r="BT357" i="5" s="1"/>
  <c r="AV535" i="5"/>
  <c r="BT535" i="5" s="1"/>
  <c r="BS245" i="5"/>
  <c r="AV528" i="5"/>
  <c r="BT528" i="5" s="1"/>
  <c r="BS255" i="5"/>
  <c r="BS244" i="5"/>
  <c r="AV294" i="5"/>
  <c r="BT294" i="5" s="1"/>
  <c r="BS513" i="5"/>
  <c r="BS177" i="5"/>
  <c r="AW360" i="5"/>
  <c r="BS388" i="5"/>
  <c r="BS318" i="5"/>
  <c r="AV397" i="5"/>
  <c r="BT397" i="5" s="1"/>
  <c r="AV305" i="5"/>
  <c r="BT305" i="5" s="1"/>
  <c r="AV185" i="5"/>
  <c r="BT185" i="5" s="1"/>
  <c r="AV364" i="5"/>
  <c r="BT364" i="5" s="1"/>
  <c r="AV199" i="5"/>
  <c r="BT199" i="5" s="1"/>
  <c r="BS343" i="5"/>
  <c r="BT253" i="5"/>
  <c r="BS86" i="5"/>
  <c r="AV229" i="5"/>
  <c r="BT229" i="5" s="1"/>
  <c r="AV66" i="5"/>
  <c r="BT66" i="5" s="1"/>
  <c r="BS356" i="5"/>
  <c r="BS288" i="5"/>
  <c r="BU168" i="5"/>
  <c r="AV383" i="5"/>
  <c r="BT383" i="5" s="1"/>
  <c r="AV277" i="5"/>
  <c r="BT277" i="5" s="1"/>
  <c r="AV133" i="5"/>
  <c r="BT133" i="5" s="1"/>
  <c r="BS328" i="5"/>
  <c r="BS438" i="5"/>
  <c r="AW445" i="5"/>
  <c r="BU445" i="5" s="1"/>
  <c r="BS267" i="5"/>
  <c r="AV129" i="5"/>
  <c r="BT129" i="5" s="1"/>
  <c r="AW506" i="5"/>
  <c r="BU506" i="5" s="1"/>
  <c r="BS466" i="5"/>
  <c r="AV332" i="5"/>
  <c r="BT332" i="5" s="1"/>
  <c r="AW187" i="5"/>
  <c r="BU187" i="5" s="1"/>
  <c r="AV130" i="5"/>
  <c r="BT130" i="5" s="1"/>
  <c r="BS515" i="5"/>
  <c r="BS347" i="5"/>
  <c r="BS158" i="5"/>
  <c r="AV84" i="5"/>
  <c r="BT84" i="5" s="1"/>
  <c r="BS147" i="5"/>
  <c r="BS469" i="5"/>
  <c r="BS409" i="5"/>
  <c r="AV162" i="5"/>
  <c r="BT162" i="5" s="1"/>
  <c r="AV488" i="5"/>
  <c r="BT488" i="5" s="1"/>
  <c r="AV127" i="5"/>
  <c r="BT127" i="5" s="1"/>
  <c r="AV334" i="5"/>
  <c r="BT334" i="5" s="1"/>
  <c r="AV503" i="5"/>
  <c r="BT503" i="5" s="1"/>
  <c r="BS49" i="5"/>
  <c r="AV227" i="5"/>
  <c r="BS386" i="5"/>
  <c r="BS442" i="5"/>
  <c r="AV76" i="5"/>
  <c r="BT76" i="5" s="1"/>
  <c r="AV420" i="5"/>
  <c r="BT420" i="5" s="1"/>
  <c r="BS200" i="5"/>
  <c r="BS48" i="5"/>
  <c r="CM16" i="5"/>
  <c r="AZ16" i="5"/>
  <c r="BX16" i="5" s="1"/>
  <c r="AV28" i="5"/>
  <c r="BT28" i="5" s="1"/>
  <c r="AV20" i="5"/>
  <c r="BT20" i="5" s="1"/>
  <c r="AV22" i="5"/>
  <c r="BT22" i="5" s="1"/>
  <c r="AV23" i="5"/>
  <c r="BT23" i="5" s="1"/>
  <c r="AV27" i="5"/>
  <c r="BD18" i="5"/>
  <c r="CB18" i="5" s="1"/>
  <c r="BS20" i="5"/>
  <c r="BP7" i="5"/>
  <c r="BP8" i="5"/>
  <c r="AS7" i="5"/>
  <c r="CX19" i="9" l="1" a="1"/>
  <c r="CX19" i="9" s="1"/>
  <c r="BZ19" i="9" a="1"/>
  <c r="BZ19" i="9" s="1"/>
  <c r="B20" i="9"/>
  <c r="BP12" i="15"/>
  <c r="X66" i="14" s="1"/>
  <c r="AI12" i="15"/>
  <c r="BE16" i="7"/>
  <c r="K73" i="14" s="1"/>
  <c r="I12" i="15"/>
  <c r="AH12" i="15"/>
  <c r="BE12" i="15" s="1"/>
  <c r="O69" i="14" s="1"/>
  <c r="BS12" i="15"/>
  <c r="Z66" i="14" s="1"/>
  <c r="BT12" i="15"/>
  <c r="AA66" i="14" s="1"/>
  <c r="BQ12" i="15"/>
  <c r="Y66" i="14" s="1"/>
  <c r="BR12" i="15"/>
  <c r="H12" i="15"/>
  <c r="AJ12" i="15"/>
  <c r="C18" i="7"/>
  <c r="H18" i="7" a="1"/>
  <c r="H18" i="7" s="1"/>
  <c r="M18" i="7" s="1" a="1"/>
  <c r="M18" i="7" s="1"/>
  <c r="I18" i="7" a="1"/>
  <c r="I18" i="7" s="1"/>
  <c r="D20" i="15"/>
  <c r="R5" i="12"/>
  <c r="R7" i="12"/>
  <c r="AM18" i="9"/>
  <c r="AM16" i="7"/>
  <c r="BO12" i="15"/>
  <c r="W66" i="14" s="1"/>
  <c r="P12" i="15"/>
  <c r="AM12" i="15" s="1"/>
  <c r="C21" i="15"/>
  <c r="B22" i="15" s="1"/>
  <c r="AL18" i="9"/>
  <c r="AJ18" i="9"/>
  <c r="AO14" i="11"/>
  <c r="BT11" i="9"/>
  <c r="AM9" i="9"/>
  <c r="AM10" i="9"/>
  <c r="BS12" i="9"/>
  <c r="AM17" i="9"/>
  <c r="AM12" i="9"/>
  <c r="BP9" i="11"/>
  <c r="BO7" i="7"/>
  <c r="BN7" i="9"/>
  <c r="CZ16" i="9" a="1"/>
  <c r="CZ16" i="9" s="1"/>
  <c r="CZ15" i="9" a="1"/>
  <c r="CZ15" i="9" s="1"/>
  <c r="CB14" i="9" a="1"/>
  <c r="CB14" i="9" s="1"/>
  <c r="CZ13" i="9" a="1"/>
  <c r="CZ13" i="9" s="1"/>
  <c r="CB19" i="9" a="1"/>
  <c r="CB19" i="9" s="1"/>
  <c r="CB17" i="9" a="1"/>
  <c r="CB17" i="9" s="1"/>
  <c r="CB16" i="9" a="1"/>
  <c r="CB16" i="9" s="1"/>
  <c r="CZ14" i="9" a="1"/>
  <c r="CZ14" i="9" s="1"/>
  <c r="CB15" i="9" a="1"/>
  <c r="CB15" i="9" s="1"/>
  <c r="CZ19" i="9" a="1"/>
  <c r="CZ19" i="9" s="1"/>
  <c r="CZ17" i="9" a="1"/>
  <c r="CZ17" i="9" s="1"/>
  <c r="CZ18" i="9" a="1"/>
  <c r="CZ18" i="9" s="1"/>
  <c r="CB18" i="9" a="1"/>
  <c r="CB18" i="9" s="1"/>
  <c r="CZ12" i="9" a="1"/>
  <c r="CZ12" i="9" s="1"/>
  <c r="CB13" i="9" a="1"/>
  <c r="CB13" i="9" s="1"/>
  <c r="CZ11" i="9" a="1"/>
  <c r="CZ11" i="9" s="1"/>
  <c r="CB11" i="9" a="1"/>
  <c r="CB11" i="9" s="1"/>
  <c r="CZ9" i="9" a="1"/>
  <c r="CZ9" i="9" s="1"/>
  <c r="CB9" i="9" a="1"/>
  <c r="CB9" i="9" s="1"/>
  <c r="CB12" i="9" a="1"/>
  <c r="CB12" i="9" s="1"/>
  <c r="CZ8" i="9" a="1"/>
  <c r="CZ8" i="9" s="1"/>
  <c r="CB8" i="9" a="1"/>
  <c r="CB8" i="9" s="1"/>
  <c r="CZ7" i="9" a="1"/>
  <c r="CZ7" i="9" s="1"/>
  <c r="CB7" i="9" a="1"/>
  <c r="CB7" i="9" s="1"/>
  <c r="Q7" i="9" a="1"/>
  <c r="Q7" i="9" s="1"/>
  <c r="AN7" i="9" s="1"/>
  <c r="Q16" i="7" a="1"/>
  <c r="Q16" i="7" s="1"/>
  <c r="Q10" i="7" a="1"/>
  <c r="Q10" i="7" s="1"/>
  <c r="AN10" i="7" s="1"/>
  <c r="Q14" i="7" a="1"/>
  <c r="Q14" i="7" s="1"/>
  <c r="AN14" i="7" s="1"/>
  <c r="Q13" i="7" a="1"/>
  <c r="Q13" i="7" s="1"/>
  <c r="AN13" i="7" s="1"/>
  <c r="Q12" i="7" a="1"/>
  <c r="Q12" i="7" s="1"/>
  <c r="Q7" i="7" a="1"/>
  <c r="Q7" i="7" s="1"/>
  <c r="Q15" i="7" a="1"/>
  <c r="Q15" i="7" s="1"/>
  <c r="AN15" i="7" s="1"/>
  <c r="Q11" i="7" a="1"/>
  <c r="Q11" i="7" s="1"/>
  <c r="AN11" i="7" s="1"/>
  <c r="Q8" i="9" a="1"/>
  <c r="Q8" i="9" s="1"/>
  <c r="CD9" i="11" a="1"/>
  <c r="CD9" i="11" s="1"/>
  <c r="DB9" i="11" a="1"/>
  <c r="DB9" i="11" s="1"/>
  <c r="CB10" i="9" a="1"/>
  <c r="CB10" i="9" s="1"/>
  <c r="Q9" i="9" a="1"/>
  <c r="Q9" i="9" s="1"/>
  <c r="Q10" i="9" a="1"/>
  <c r="Q10" i="9" s="1"/>
  <c r="CZ10" i="9" a="1"/>
  <c r="CZ10" i="9" s="1"/>
  <c r="CD10" i="11" a="1"/>
  <c r="CD10" i="11" s="1"/>
  <c r="Q11" i="9" a="1"/>
  <c r="Q11" i="9" s="1"/>
  <c r="AN11" i="9" s="1"/>
  <c r="DB10" i="11" a="1"/>
  <c r="DB10" i="11" s="1"/>
  <c r="S9" i="11" a="1"/>
  <c r="S9" i="11" s="1"/>
  <c r="AP9" i="11" s="1"/>
  <c r="S10" i="11" a="1"/>
  <c r="S10" i="11" s="1"/>
  <c r="BR10" i="11" s="1"/>
  <c r="CD11" i="11" a="1"/>
  <c r="CD11" i="11" s="1"/>
  <c r="DB11" i="11" a="1"/>
  <c r="DB11" i="11" s="1"/>
  <c r="S11" i="11" a="1"/>
  <c r="S11" i="11" s="1"/>
  <c r="CD12" i="11" a="1"/>
  <c r="CD12" i="11" s="1"/>
  <c r="Q12" i="9" a="1"/>
  <c r="Q12" i="9" s="1"/>
  <c r="DB12" i="11" a="1"/>
  <c r="DB12" i="11" s="1"/>
  <c r="DB13" i="11" a="1"/>
  <c r="DB13" i="11" s="1"/>
  <c r="Q13" i="9" a="1"/>
  <c r="Q13" i="9" s="1"/>
  <c r="S12" i="11" a="1"/>
  <c r="S12" i="11" s="1"/>
  <c r="CD13" i="11" a="1"/>
  <c r="CD13" i="11" s="1"/>
  <c r="Q14" i="9" a="1"/>
  <c r="Q14" i="9" s="1"/>
  <c r="AN14" i="9" s="1"/>
  <c r="DB14" i="11" a="1"/>
  <c r="DB14" i="11" s="1"/>
  <c r="S13" i="11" a="1"/>
  <c r="S13" i="11" s="1"/>
  <c r="CD14" i="11" a="1"/>
  <c r="CD14" i="11" s="1"/>
  <c r="S5" i="12" s="1"/>
  <c r="Q15" i="9" a="1"/>
  <c r="Q15" i="9" s="1"/>
  <c r="BQ15" i="9" s="1"/>
  <c r="S14" i="11" a="1"/>
  <c r="S14" i="11" s="1"/>
  <c r="Q16" i="9" a="1"/>
  <c r="Q16" i="9" s="1"/>
  <c r="BR16" i="9" s="1"/>
  <c r="Q17" i="9" a="1"/>
  <c r="Q17" i="9" s="1"/>
  <c r="Q18" i="9" a="1"/>
  <c r="Q18" i="9" s="1"/>
  <c r="BT18" i="9" s="1"/>
  <c r="BS16" i="9"/>
  <c r="AM16" i="9"/>
  <c r="AN9" i="9"/>
  <c r="BP9" i="9"/>
  <c r="AM7" i="7"/>
  <c r="AN12" i="7"/>
  <c r="AO11" i="11"/>
  <c r="AM13" i="9"/>
  <c r="AN16" i="7"/>
  <c r="AO12" i="11"/>
  <c r="BS10" i="11"/>
  <c r="AM14" i="9"/>
  <c r="AM10" i="7"/>
  <c r="AM11" i="7"/>
  <c r="AK18" i="9"/>
  <c r="O19" i="9" a="1"/>
  <c r="O19" i="9" s="1"/>
  <c r="J19" i="9" a="1"/>
  <c r="J19" i="9" s="1"/>
  <c r="N19" i="9" a="1"/>
  <c r="N19" i="9" s="1"/>
  <c r="M19" i="9" a="1"/>
  <c r="M19" i="9" s="1"/>
  <c r="AG19" i="9" a="1"/>
  <c r="AG19" i="9" s="1"/>
  <c r="Q19" i="9" a="1"/>
  <c r="Q19" i="9" s="1"/>
  <c r="L19" i="9" a="1"/>
  <c r="L19" i="9" s="1"/>
  <c r="K19" i="9" a="1"/>
  <c r="K19" i="9" s="1"/>
  <c r="P19" i="9" a="1"/>
  <c r="P19" i="9" s="1"/>
  <c r="AI18" i="9"/>
  <c r="BE17" i="9"/>
  <c r="AH18" i="9"/>
  <c r="BU97" i="5"/>
  <c r="BT354" i="5"/>
  <c r="BT62" i="5"/>
  <c r="BT358" i="5"/>
  <c r="BT198" i="5"/>
  <c r="BT342" i="5"/>
  <c r="BT41" i="5"/>
  <c r="BT368" i="5"/>
  <c r="BT238" i="5"/>
  <c r="BT122" i="5"/>
  <c r="BT113" i="5"/>
  <c r="CI486" i="5"/>
  <c r="CM486" i="5" s="1"/>
  <c r="CI168" i="5"/>
  <c r="CM168" i="5" s="1"/>
  <c r="CI148" i="5"/>
  <c r="CM148" i="5" s="1"/>
  <c r="AX360" i="5"/>
  <c r="BV360" i="5" s="1"/>
  <c r="AW81" i="5"/>
  <c r="AW247" i="5"/>
  <c r="BU247" i="5" s="1"/>
  <c r="AW534" i="5"/>
  <c r="BU534" i="5" s="1"/>
  <c r="AW259" i="5"/>
  <c r="BU259" i="5" s="1"/>
  <c r="AW126" i="5"/>
  <c r="AW276" i="5"/>
  <c r="BU276" i="5" s="1"/>
  <c r="AW143" i="5"/>
  <c r="BU143" i="5" s="1"/>
  <c r="AW448" i="5"/>
  <c r="BU448" i="5" s="1"/>
  <c r="AW370" i="5"/>
  <c r="AW407" i="5"/>
  <c r="BU407" i="5" s="1"/>
  <c r="AX181" i="5"/>
  <c r="AX166" i="5"/>
  <c r="AW352" i="5"/>
  <c r="AW42" i="5"/>
  <c r="BU42" i="5" s="1"/>
  <c r="AW470" i="5"/>
  <c r="BU470" i="5" s="1"/>
  <c r="AX175" i="5"/>
  <c r="BV175" i="5" s="1"/>
  <c r="AX184" i="5"/>
  <c r="AW433" i="5"/>
  <c r="BU433" i="5" s="1"/>
  <c r="AW382" i="5"/>
  <c r="BU382" i="5" s="1"/>
  <c r="AW212" i="5"/>
  <c r="BU212" i="5" s="1"/>
  <c r="AX369" i="5"/>
  <c r="AW140" i="5"/>
  <c r="AW172" i="5"/>
  <c r="BU172" i="5" s="1"/>
  <c r="AW159" i="5"/>
  <c r="BU159" i="5" s="1"/>
  <c r="AW523" i="5"/>
  <c r="AX150" i="5"/>
  <c r="BV150" i="5" s="1"/>
  <c r="AW425" i="5"/>
  <c r="BU425" i="5" s="1"/>
  <c r="AW138" i="5"/>
  <c r="BU138" i="5" s="1"/>
  <c r="AW32" i="5"/>
  <c r="AW510" i="5"/>
  <c r="BU510" i="5" s="1"/>
  <c r="AX124" i="5"/>
  <c r="BV124" i="5" s="1"/>
  <c r="AX128" i="5"/>
  <c r="BV128" i="5" s="1"/>
  <c r="AW426" i="5"/>
  <c r="AW137" i="5"/>
  <c r="BU137" i="5" s="1"/>
  <c r="AW205" i="5"/>
  <c r="AW103" i="5"/>
  <c r="BU103" i="5" s="1"/>
  <c r="AW47" i="5"/>
  <c r="AW313" i="5"/>
  <c r="AX98" i="5"/>
  <c r="AW326" i="5"/>
  <c r="BU326" i="5" s="1"/>
  <c r="AW339" i="5"/>
  <c r="AW335" i="5"/>
  <c r="BU335" i="5" s="1"/>
  <c r="AX287" i="5"/>
  <c r="BV287" i="5" s="1"/>
  <c r="AX45" i="5"/>
  <c r="AX258" i="5"/>
  <c r="AW347" i="5"/>
  <c r="BU347" i="5" s="1"/>
  <c r="AW267" i="5"/>
  <c r="BU267" i="5" s="1"/>
  <c r="AW86" i="5"/>
  <c r="BU86" i="5" s="1"/>
  <c r="AW177" i="5"/>
  <c r="AW74" i="5"/>
  <c r="BU74" i="5" s="1"/>
  <c r="AX192" i="5"/>
  <c r="BV192" i="5" s="1"/>
  <c r="AX180" i="5"/>
  <c r="AW201" i="5"/>
  <c r="AW263" i="5"/>
  <c r="AW227" i="5"/>
  <c r="BU227" i="5" s="1"/>
  <c r="AW488" i="5"/>
  <c r="BU488" i="5" s="1"/>
  <c r="AX187" i="5"/>
  <c r="AW129" i="5"/>
  <c r="BU129" i="5" s="1"/>
  <c r="AW133" i="5"/>
  <c r="BU133" i="5" s="1"/>
  <c r="AW305" i="5"/>
  <c r="AW528" i="5"/>
  <c r="AW424" i="5"/>
  <c r="BU424" i="5" s="1"/>
  <c r="AX482" i="5"/>
  <c r="BV482" i="5" s="1"/>
  <c r="AW230" i="5"/>
  <c r="BU230" i="5" s="1"/>
  <c r="AW317" i="5"/>
  <c r="AX64" i="5"/>
  <c r="BV64" i="5" s="1"/>
  <c r="AW381" i="5"/>
  <c r="BU381" i="5" s="1"/>
  <c r="AW345" i="5"/>
  <c r="BU345" i="5" s="1"/>
  <c r="AX324" i="5"/>
  <c r="AX390" i="5"/>
  <c r="BV390" i="5" s="1"/>
  <c r="AX429" i="5"/>
  <c r="BV429" i="5" s="1"/>
  <c r="AW265" i="5"/>
  <c r="BU265" i="5" s="1"/>
  <c r="AW251" i="5"/>
  <c r="AW315" i="5"/>
  <c r="BU315" i="5" s="1"/>
  <c r="AW149" i="5"/>
  <c r="BU149" i="5" s="1"/>
  <c r="AX52" i="5"/>
  <c r="BV52" i="5" s="1"/>
  <c r="AW366" i="5"/>
  <c r="AX106" i="5"/>
  <c r="BV106" i="5" s="1"/>
  <c r="AW112" i="5"/>
  <c r="AW406" i="5"/>
  <c r="BU406" i="5" s="1"/>
  <c r="AX179" i="5"/>
  <c r="AW417" i="5"/>
  <c r="BU417" i="5" s="1"/>
  <c r="AW107" i="5"/>
  <c r="BU107" i="5" s="1"/>
  <c r="AW430" i="5"/>
  <c r="BU430" i="5" s="1"/>
  <c r="AW122" i="5"/>
  <c r="AW477" i="5"/>
  <c r="BU477" i="5" s="1"/>
  <c r="AW40" i="5"/>
  <c r="BU40" i="5" s="1"/>
  <c r="AW377" i="5"/>
  <c r="BU377" i="5" s="1"/>
  <c r="AW41" i="5"/>
  <c r="AW254" i="5"/>
  <c r="AW361" i="5"/>
  <c r="BU361" i="5" s="1"/>
  <c r="AX449" i="5"/>
  <c r="BV449" i="5" s="1"/>
  <c r="AW120" i="5"/>
  <c r="AX161" i="5"/>
  <c r="BV161" i="5" s="1"/>
  <c r="AW268" i="5"/>
  <c r="BU268" i="5" s="1"/>
  <c r="AW378" i="5"/>
  <c r="AW435" i="5"/>
  <c r="AW73" i="5"/>
  <c r="BU73" i="5" s="1"/>
  <c r="AW368" i="5"/>
  <c r="BU368" i="5" s="1"/>
  <c r="AW412" i="5"/>
  <c r="BU412" i="5" s="1"/>
  <c r="AX280" i="5"/>
  <c r="AW213" i="5"/>
  <c r="BU213" i="5" s="1"/>
  <c r="AW279" i="5"/>
  <c r="BU279" i="5" s="1"/>
  <c r="AW474" i="5"/>
  <c r="BU474" i="5" s="1"/>
  <c r="AW461" i="5"/>
  <c r="AW115" i="5"/>
  <c r="AW50" i="5"/>
  <c r="BU50" i="5" s="1"/>
  <c r="AW144" i="5"/>
  <c r="BU144" i="5" s="1"/>
  <c r="AW92" i="5"/>
  <c r="AW511" i="5"/>
  <c r="BU511" i="5" s="1"/>
  <c r="AX467" i="5"/>
  <c r="BV467" i="5" s="1"/>
  <c r="AW70" i="5"/>
  <c r="BU70" i="5" s="1"/>
  <c r="AW204" i="5"/>
  <c r="AX463" i="5"/>
  <c r="BV463" i="5" s="1"/>
  <c r="AW123" i="5"/>
  <c r="BU123" i="5" s="1"/>
  <c r="AW362" i="5"/>
  <c r="BU362" i="5" s="1"/>
  <c r="AW398" i="5"/>
  <c r="AX431" i="5"/>
  <c r="BV431" i="5" s="1"/>
  <c r="AW391" i="5"/>
  <c r="BU391" i="5" s="1"/>
  <c r="AW418" i="5"/>
  <c r="AW442" i="5"/>
  <c r="AW288" i="5"/>
  <c r="BU288" i="5" s="1"/>
  <c r="AW245" i="5"/>
  <c r="BU245" i="5" s="1"/>
  <c r="AW420" i="5"/>
  <c r="BU420" i="5" s="1"/>
  <c r="AW84" i="5"/>
  <c r="AW455" i="5"/>
  <c r="BU455" i="5" s="1"/>
  <c r="AW57" i="5"/>
  <c r="BU57" i="5" s="1"/>
  <c r="AW460" i="5"/>
  <c r="BU460" i="5" s="1"/>
  <c r="AW77" i="5"/>
  <c r="AX87" i="5"/>
  <c r="AW225" i="5"/>
  <c r="BU225" i="5" s="1"/>
  <c r="AW264" i="5"/>
  <c r="BU264" i="5" s="1"/>
  <c r="AW163" i="5"/>
  <c r="AW157" i="5"/>
  <c r="BU157" i="5" s="1"/>
  <c r="AW295" i="5"/>
  <c r="BU295" i="5" s="1"/>
  <c r="AW459" i="5"/>
  <c r="BU459" i="5" s="1"/>
  <c r="AW310" i="5"/>
  <c r="AW298" i="5"/>
  <c r="BU298" i="5" s="1"/>
  <c r="AW304" i="5"/>
  <c r="BU304" i="5" s="1"/>
  <c r="AW299" i="5"/>
  <c r="BU299" i="5" s="1"/>
  <c r="AW165" i="5"/>
  <c r="AW167" i="5"/>
  <c r="BU167" i="5" s="1"/>
  <c r="AW178" i="5"/>
  <c r="BU178" i="5" s="1"/>
  <c r="AW358" i="5"/>
  <c r="BU358" i="5" s="1"/>
  <c r="AW291" i="5"/>
  <c r="AW340" i="5"/>
  <c r="BU340" i="5" s="1"/>
  <c r="AW75" i="5"/>
  <c r="BU75" i="5" s="1"/>
  <c r="AW289" i="5"/>
  <c r="BU289" i="5" s="1"/>
  <c r="AW454" i="5"/>
  <c r="AW504" i="5"/>
  <c r="BU504" i="5" s="1"/>
  <c r="AX341" i="5"/>
  <c r="BV341" i="5" s="1"/>
  <c r="AW351" i="5"/>
  <c r="BU351" i="5" s="1"/>
  <c r="AW512" i="5"/>
  <c r="AW250" i="5"/>
  <c r="BU250" i="5" s="1"/>
  <c r="AW531" i="5"/>
  <c r="BU531" i="5" s="1"/>
  <c r="AW216" i="5"/>
  <c r="BU216" i="5" s="1"/>
  <c r="AW195" i="5"/>
  <c r="AW194" i="5"/>
  <c r="BU194" i="5" s="1"/>
  <c r="AX173" i="5"/>
  <c r="BV173" i="5" s="1"/>
  <c r="AW111" i="5"/>
  <c r="BU111" i="5" s="1"/>
  <c r="AX156" i="5"/>
  <c r="AX297" i="5"/>
  <c r="BV297" i="5" s="1"/>
  <c r="AW96" i="5"/>
  <c r="BU96" i="5" s="1"/>
  <c r="AW234" i="5"/>
  <c r="BU234" i="5" s="1"/>
  <c r="AX261" i="5"/>
  <c r="AW353" i="5"/>
  <c r="BU353" i="5" s="1"/>
  <c r="AW109" i="5"/>
  <c r="BU109" i="5" s="1"/>
  <c r="AW499" i="5"/>
  <c r="BU499" i="5" s="1"/>
  <c r="AW469" i="5"/>
  <c r="AW515" i="5"/>
  <c r="BU515" i="5" s="1"/>
  <c r="AW438" i="5"/>
  <c r="BU438" i="5" s="1"/>
  <c r="AX253" i="5"/>
  <c r="AW513" i="5"/>
  <c r="AW89" i="5"/>
  <c r="BU89" i="5" s="1"/>
  <c r="AW419" i="5"/>
  <c r="BU419" i="5" s="1"/>
  <c r="AW59" i="5"/>
  <c r="BU59" i="5" s="1"/>
  <c r="AW487" i="5"/>
  <c r="AW503" i="5"/>
  <c r="BU503" i="5" s="1"/>
  <c r="AW199" i="5"/>
  <c r="BU199" i="5" s="1"/>
  <c r="AW397" i="5"/>
  <c r="BU397" i="5" s="1"/>
  <c r="AW102" i="5"/>
  <c r="AX119" i="5"/>
  <c r="BV119" i="5" s="1"/>
  <c r="AW392" i="5"/>
  <c r="BU392" i="5" s="1"/>
  <c r="AW532" i="5"/>
  <c r="BU532" i="5" s="1"/>
  <c r="AW428" i="5"/>
  <c r="AX210" i="5"/>
  <c r="AX371" i="5"/>
  <c r="BV371" i="5" s="1"/>
  <c r="AX97" i="5"/>
  <c r="AW46" i="5"/>
  <c r="AW518" i="5"/>
  <c r="BU518" i="5" s="1"/>
  <c r="AW207" i="5"/>
  <c r="BT304" i="5"/>
  <c r="AX468" i="5"/>
  <c r="BV468" i="5" s="1"/>
  <c r="AW437" i="5"/>
  <c r="BU437" i="5" s="1"/>
  <c r="AW411" i="5"/>
  <c r="BU411" i="5" s="1"/>
  <c r="AW446" i="5"/>
  <c r="BU446" i="5" s="1"/>
  <c r="AW359" i="5"/>
  <c r="BU359" i="5" s="1"/>
  <c r="AW453" i="5"/>
  <c r="BU453" i="5" s="1"/>
  <c r="AW257" i="5"/>
  <c r="BU257" i="5" s="1"/>
  <c r="AW413" i="5"/>
  <c r="BU413" i="5" s="1"/>
  <c r="AW432" i="5"/>
  <c r="BU432" i="5" s="1"/>
  <c r="AW68" i="5"/>
  <c r="BU68" i="5" s="1"/>
  <c r="BT216" i="5"/>
  <c r="AX117" i="5"/>
  <c r="BV117" i="5" s="1"/>
  <c r="AW198" i="5"/>
  <c r="BU198" i="5" s="1"/>
  <c r="AW282" i="5"/>
  <c r="AX380" i="5"/>
  <c r="BV380" i="5" s="1"/>
  <c r="AW153" i="5"/>
  <c r="BU153" i="5" s="1"/>
  <c r="AW514" i="5"/>
  <c r="BU514" i="5" s="1"/>
  <c r="AX346" i="5"/>
  <c r="AW451" i="5"/>
  <c r="BU451" i="5" s="1"/>
  <c r="AX404" i="5"/>
  <c r="BV404" i="5" s="1"/>
  <c r="AW330" i="5"/>
  <c r="BU330" i="5" s="1"/>
  <c r="AX145" i="5"/>
  <c r="AW444" i="5"/>
  <c r="BU444" i="5" s="1"/>
  <c r="AW309" i="5"/>
  <c r="BU309" i="5" s="1"/>
  <c r="AW393" i="5"/>
  <c r="BU393" i="5" s="1"/>
  <c r="AW154" i="5"/>
  <c r="AW132" i="5"/>
  <c r="BU132" i="5" s="1"/>
  <c r="AW336" i="5"/>
  <c r="BU336" i="5" s="1"/>
  <c r="AX65" i="5"/>
  <c r="BV65" i="5" s="1"/>
  <c r="AW517" i="5"/>
  <c r="AW473" i="5"/>
  <c r="BU473" i="5" s="1"/>
  <c r="AW401" i="5"/>
  <c r="BU401" i="5" s="1"/>
  <c r="AW209" i="5"/>
  <c r="BU209" i="5" s="1"/>
  <c r="AW104" i="5"/>
  <c r="AW281" i="5"/>
  <c r="AX439" i="5"/>
  <c r="BV439" i="5" s="1"/>
  <c r="AW214" i="5"/>
  <c r="BU214" i="5" s="1"/>
  <c r="BT109" i="5"/>
  <c r="AW206" i="5"/>
  <c r="AW228" i="5"/>
  <c r="BU228" i="5" s="1"/>
  <c r="AW530" i="5"/>
  <c r="BU530" i="5" s="1"/>
  <c r="AW385" i="5"/>
  <c r="BU385" i="5" s="1"/>
  <c r="AX231" i="5"/>
  <c r="BV231" i="5" s="1"/>
  <c r="AX189" i="5"/>
  <c r="BV189" i="5" s="1"/>
  <c r="AW493" i="5"/>
  <c r="BU493" i="5" s="1"/>
  <c r="AW48" i="5"/>
  <c r="AW386" i="5"/>
  <c r="BU386" i="5" s="1"/>
  <c r="AW356" i="5"/>
  <c r="BU356" i="5" s="1"/>
  <c r="AW331" i="5"/>
  <c r="BU331" i="5" s="1"/>
  <c r="AW76" i="5"/>
  <c r="BU76" i="5" s="1"/>
  <c r="AW332" i="5"/>
  <c r="BU332" i="5" s="1"/>
  <c r="AW535" i="5"/>
  <c r="BU535" i="5" s="1"/>
  <c r="AW505" i="5"/>
  <c r="BU505" i="5" s="1"/>
  <c r="AW516" i="5"/>
  <c r="BU516" i="5" s="1"/>
  <c r="AW248" i="5"/>
  <c r="BU248" i="5" s="1"/>
  <c r="AW101" i="5"/>
  <c r="BU101" i="5" s="1"/>
  <c r="AW536" i="5"/>
  <c r="BU536" i="5" s="1"/>
  <c r="AX367" i="5"/>
  <c r="AW243" i="5"/>
  <c r="BU243" i="5" s="1"/>
  <c r="AW526" i="5"/>
  <c r="BU526" i="5" s="1"/>
  <c r="AX164" i="5"/>
  <c r="BV164" i="5" s="1"/>
  <c r="AW273" i="5"/>
  <c r="AW121" i="5"/>
  <c r="BU121" i="5" s="1"/>
  <c r="AW78" i="5"/>
  <c r="BU78" i="5" s="1"/>
  <c r="AW208" i="5"/>
  <c r="BU208" i="5" s="1"/>
  <c r="AW61" i="5"/>
  <c r="AW55" i="5"/>
  <c r="BU55" i="5" s="1"/>
  <c r="AX246" i="5"/>
  <c r="BV246" i="5" s="1"/>
  <c r="AX301" i="5"/>
  <c r="BV301" i="5" s="1"/>
  <c r="AW374" i="5"/>
  <c r="AW142" i="5"/>
  <c r="BU142" i="5" s="1"/>
  <c r="AW174" i="5"/>
  <c r="BU174" i="5" s="1"/>
  <c r="AW33" i="5"/>
  <c r="BU33" i="5" s="1"/>
  <c r="AW56" i="5"/>
  <c r="AW155" i="5"/>
  <c r="BU155" i="5" s="1"/>
  <c r="AW471" i="5"/>
  <c r="BU471" i="5" s="1"/>
  <c r="AW508" i="5"/>
  <c r="BU508" i="5" s="1"/>
  <c r="AW67" i="5"/>
  <c r="AW238" i="5"/>
  <c r="BU238" i="5" s="1"/>
  <c r="AW348" i="5"/>
  <c r="BU348" i="5" s="1"/>
  <c r="AW491" i="5"/>
  <c r="BU491" i="5" s="1"/>
  <c r="AW490" i="5"/>
  <c r="AX131" i="5"/>
  <c r="BV131" i="5" s="1"/>
  <c r="AW416" i="5"/>
  <c r="BU416" i="5" s="1"/>
  <c r="AX292" i="5"/>
  <c r="BV292" i="5" s="1"/>
  <c r="AW507" i="5"/>
  <c r="AW88" i="5"/>
  <c r="AX160" i="5"/>
  <c r="BV160" i="5" s="1"/>
  <c r="AW476" i="5"/>
  <c r="BU476" i="5" s="1"/>
  <c r="AW53" i="5"/>
  <c r="AW414" i="5"/>
  <c r="AX152" i="5"/>
  <c r="BV152" i="5" s="1"/>
  <c r="AY148" i="5"/>
  <c r="BW148" i="5" s="1"/>
  <c r="AW286" i="5"/>
  <c r="AX79" i="5"/>
  <c r="BV79" i="5" s="1"/>
  <c r="AW478" i="5"/>
  <c r="BU478" i="5" s="1"/>
  <c r="AW62" i="5"/>
  <c r="BU62" i="5" s="1"/>
  <c r="AW147" i="5"/>
  <c r="AW328" i="5"/>
  <c r="BU328" i="5" s="1"/>
  <c r="AW343" i="5"/>
  <c r="BU343" i="5" s="1"/>
  <c r="AW415" i="5"/>
  <c r="BU415" i="5" s="1"/>
  <c r="AW134" i="5"/>
  <c r="AW114" i="5"/>
  <c r="BU114" i="5" s="1"/>
  <c r="AW171" i="5"/>
  <c r="BU171" i="5" s="1"/>
  <c r="AW296" i="5"/>
  <c r="BU296" i="5" s="1"/>
  <c r="AW277" i="5"/>
  <c r="AW293" i="5"/>
  <c r="BU293" i="5" s="1"/>
  <c r="AW211" i="5"/>
  <c r="BU211" i="5" s="1"/>
  <c r="AW334" i="5"/>
  <c r="AW162" i="5"/>
  <c r="BU162" i="5" s="1"/>
  <c r="AX445" i="5"/>
  <c r="BV445" i="5" s="1"/>
  <c r="AW364" i="5"/>
  <c r="BU364" i="5" s="1"/>
  <c r="AW294" i="5"/>
  <c r="BU294" i="5" s="1"/>
  <c r="AW219" i="5"/>
  <c r="BU219" i="5" s="1"/>
  <c r="AW402" i="5"/>
  <c r="BU402" i="5" s="1"/>
  <c r="AW220" i="5"/>
  <c r="AW240" i="5"/>
  <c r="BU240" i="5" s="1"/>
  <c r="AW403" i="5"/>
  <c r="BU403" i="5" s="1"/>
  <c r="AW278" i="5"/>
  <c r="BU278" i="5" s="1"/>
  <c r="AW481" i="5"/>
  <c r="AW443" i="5"/>
  <c r="BU443" i="5" s="1"/>
  <c r="AX275" i="5"/>
  <c r="BV275" i="5" s="1"/>
  <c r="AX405" i="5"/>
  <c r="BV405" i="5" s="1"/>
  <c r="AW105" i="5"/>
  <c r="AW80" i="5"/>
  <c r="BU80" i="5" s="1"/>
  <c r="AW63" i="5"/>
  <c r="BU63" i="5" s="1"/>
  <c r="AW269" i="5"/>
  <c r="BU269" i="5" s="1"/>
  <c r="AW333" i="5"/>
  <c r="AW440" i="5"/>
  <c r="BU440" i="5" s="1"/>
  <c r="AW498" i="5"/>
  <c r="BU498" i="5" s="1"/>
  <c r="AW90" i="5"/>
  <c r="BU90" i="5" s="1"/>
  <c r="AW110" i="5"/>
  <c r="AX450" i="5"/>
  <c r="BV450" i="5" s="1"/>
  <c r="AW252" i="5"/>
  <c r="BU252" i="5" s="1"/>
  <c r="AW100" i="5"/>
  <c r="BU100" i="5" s="1"/>
  <c r="AX306" i="5"/>
  <c r="BV306" i="5" s="1"/>
  <c r="AW135" i="5"/>
  <c r="BU135" i="5" s="1"/>
  <c r="BT88" i="5"/>
  <c r="AW235" i="5"/>
  <c r="BU160" i="5"/>
  <c r="AW191" i="5"/>
  <c r="AW125" i="5"/>
  <c r="BU125" i="5" s="1"/>
  <c r="AW183" i="5"/>
  <c r="BU183" i="5" s="1"/>
  <c r="AX300" i="5"/>
  <c r="BV300" i="5" s="1"/>
  <c r="AW472" i="5"/>
  <c r="AW387" i="5"/>
  <c r="BU387" i="5" s="1"/>
  <c r="AW217" i="5"/>
  <c r="BU217" i="5" s="1"/>
  <c r="AW323" i="5"/>
  <c r="BU323" i="5" s="1"/>
  <c r="AW496" i="5"/>
  <c r="AW519" i="5"/>
  <c r="BU519" i="5" s="1"/>
  <c r="AX384" i="5"/>
  <c r="AX99" i="5"/>
  <c r="BV99" i="5" s="1"/>
  <c r="AW441" i="5"/>
  <c r="AW237" i="5"/>
  <c r="BU237" i="5" s="1"/>
  <c r="AW456" i="5"/>
  <c r="BU456" i="5" s="1"/>
  <c r="BU152" i="5"/>
  <c r="AW85" i="5"/>
  <c r="AX312" i="5"/>
  <c r="BV312" i="5" s="1"/>
  <c r="AW529" i="5"/>
  <c r="BU529" i="5" s="1"/>
  <c r="AW423" i="5"/>
  <c r="BU423" i="5" s="1"/>
  <c r="AW271" i="5"/>
  <c r="BU271" i="5" s="1"/>
  <c r="AW118" i="5"/>
  <c r="BU118" i="5" s="1"/>
  <c r="AW389" i="5"/>
  <c r="BU389" i="5" s="1"/>
  <c r="AW93" i="5"/>
  <c r="BU93" i="5" s="1"/>
  <c r="AW410" i="5"/>
  <c r="BU410" i="5" s="1"/>
  <c r="AX44" i="5"/>
  <c r="AW200" i="5"/>
  <c r="BU200" i="5" s="1"/>
  <c r="AW49" i="5"/>
  <c r="BU49" i="5" s="1"/>
  <c r="AW466" i="5"/>
  <c r="BU466" i="5" s="1"/>
  <c r="AW244" i="5"/>
  <c r="BU244" i="5" s="1"/>
  <c r="AW408" i="5"/>
  <c r="BU408" i="5" s="1"/>
  <c r="BT296" i="5"/>
  <c r="AW66" i="5"/>
  <c r="BU66" i="5" s="1"/>
  <c r="AW383" i="5"/>
  <c r="AW229" i="5"/>
  <c r="BU229" i="5" s="1"/>
  <c r="AW43" i="5"/>
  <c r="BU43" i="5" s="1"/>
  <c r="AW495" i="5"/>
  <c r="BU495" i="5" s="1"/>
  <c r="AW396" i="5"/>
  <c r="AW223" i="5"/>
  <c r="BU223" i="5" s="1"/>
  <c r="AW400" i="5"/>
  <c r="BU400" i="5" s="1"/>
  <c r="AW170" i="5"/>
  <c r="BU170" i="5" s="1"/>
  <c r="AW527" i="5"/>
  <c r="BU527" i="5" s="1"/>
  <c r="AW497" i="5"/>
  <c r="BU497" i="5" s="1"/>
  <c r="AW116" i="5"/>
  <c r="BU116" i="5" s="1"/>
  <c r="BT240" i="5"/>
  <c r="AW388" i="5"/>
  <c r="AW327" i="5"/>
  <c r="BU327" i="5" s="1"/>
  <c r="AW434" i="5"/>
  <c r="BU434" i="5" s="1"/>
  <c r="AW457" i="5"/>
  <c r="BU457" i="5" s="1"/>
  <c r="AW202" i="5"/>
  <c r="AW146" i="5"/>
  <c r="BU146" i="5" s="1"/>
  <c r="AW190" i="5"/>
  <c r="BU190" i="5" s="1"/>
  <c r="AW193" i="5"/>
  <c r="AW256" i="5"/>
  <c r="AX218" i="5"/>
  <c r="BV218" i="5" s="1"/>
  <c r="AW169" i="5"/>
  <c r="BU169" i="5" s="1"/>
  <c r="AW69" i="5"/>
  <c r="BU69" i="5" s="1"/>
  <c r="AW188" i="5"/>
  <c r="AW322" i="5"/>
  <c r="BU322" i="5" s="1"/>
  <c r="AW483" i="5"/>
  <c r="BU483" i="5" s="1"/>
  <c r="AW270" i="5"/>
  <c r="BU270" i="5" s="1"/>
  <c r="AW375" i="5"/>
  <c r="AW113" i="5"/>
  <c r="BU113" i="5" s="1"/>
  <c r="AW108" i="5"/>
  <c r="BU108" i="5" s="1"/>
  <c r="BT498" i="5"/>
  <c r="AW500" i="5"/>
  <c r="BU500" i="5" s="1"/>
  <c r="AW329" i="5"/>
  <c r="BU329" i="5" s="1"/>
  <c r="AX224" i="5"/>
  <c r="BV224" i="5" s="1"/>
  <c r="AW509" i="5"/>
  <c r="BU509" i="5" s="1"/>
  <c r="AX372" i="5"/>
  <c r="BV372" i="5" s="1"/>
  <c r="AW492" i="5"/>
  <c r="BU492" i="5" s="1"/>
  <c r="AW436" i="5"/>
  <c r="BU436" i="5" s="1"/>
  <c r="AW349" i="5"/>
  <c r="BU349" i="5" s="1"/>
  <c r="AW522" i="5"/>
  <c r="BU522" i="5" s="1"/>
  <c r="AX197" i="5"/>
  <c r="BV197" i="5" s="1"/>
  <c r="AW480" i="5"/>
  <c r="BU480" i="5" s="1"/>
  <c r="AW311" i="5"/>
  <c r="BU311" i="5" s="1"/>
  <c r="AW489" i="5"/>
  <c r="BU489" i="5" s="1"/>
  <c r="AY486" i="5"/>
  <c r="BW486" i="5" s="1"/>
  <c r="AX325" i="5"/>
  <c r="BV325" i="5" s="1"/>
  <c r="AX379" i="5"/>
  <c r="BV379" i="5" s="1"/>
  <c r="AW465" i="5"/>
  <c r="BU465" i="5" s="1"/>
  <c r="AW524" i="5"/>
  <c r="BU524" i="5" s="1"/>
  <c r="AW308" i="5"/>
  <c r="BU308" i="5" s="1"/>
  <c r="AW484" i="5"/>
  <c r="BU484" i="5" s="1"/>
  <c r="AW354" i="5"/>
  <c r="BU354" i="5" s="1"/>
  <c r="AW520" i="5"/>
  <c r="BU520" i="5" s="1"/>
  <c r="AW274" i="5"/>
  <c r="BU274" i="5" s="1"/>
  <c r="AW158" i="5"/>
  <c r="BU158" i="5" s="1"/>
  <c r="AY168" i="5"/>
  <c r="BW168" i="5" s="1"/>
  <c r="AX307" i="5"/>
  <c r="AW318" i="5"/>
  <c r="BU318" i="5" s="1"/>
  <c r="AW485" i="5"/>
  <c r="BU485" i="5" s="1"/>
  <c r="AW221" i="5"/>
  <c r="BU221" i="5" s="1"/>
  <c r="AX176" i="5"/>
  <c r="BV176" i="5" s="1"/>
  <c r="AW363" i="5"/>
  <c r="BU363" i="5" s="1"/>
  <c r="AW303" i="5"/>
  <c r="BU303" i="5" s="1"/>
  <c r="AW422" i="5"/>
  <c r="BU422" i="5" s="1"/>
  <c r="AW479" i="5"/>
  <c r="BU479" i="5" s="1"/>
  <c r="BT227" i="5"/>
  <c r="AW127" i="5"/>
  <c r="AW130" i="5"/>
  <c r="BU130" i="5" s="1"/>
  <c r="AX506" i="5"/>
  <c r="BV506" i="5" s="1"/>
  <c r="AW185" i="5"/>
  <c r="BU185" i="5" s="1"/>
  <c r="BU360" i="5"/>
  <c r="AW357" i="5"/>
  <c r="BU357" i="5" s="1"/>
  <c r="BT81" i="5"/>
  <c r="AW203" i="5"/>
  <c r="BU203" i="5" s="1"/>
  <c r="AW462" i="5"/>
  <c r="BU462" i="5" s="1"/>
  <c r="BT247" i="5"/>
  <c r="AW475" i="5"/>
  <c r="BU475" i="5" s="1"/>
  <c r="BT534" i="5"/>
  <c r="BT259" i="5"/>
  <c r="AW71" i="5"/>
  <c r="BU71" i="5" s="1"/>
  <c r="BT126" i="5"/>
  <c r="BT276" i="5"/>
  <c r="BT143" i="5"/>
  <c r="BT448" i="5"/>
  <c r="BT370" i="5"/>
  <c r="AW283" i="5"/>
  <c r="BU283" i="5" s="1"/>
  <c r="AW196" i="5"/>
  <c r="BU196" i="5" s="1"/>
  <c r="BT407" i="5"/>
  <c r="BU181" i="5"/>
  <c r="BU166" i="5"/>
  <c r="AW186" i="5"/>
  <c r="BU186" i="5" s="1"/>
  <c r="BT352" i="5"/>
  <c r="BT42" i="5"/>
  <c r="BT470" i="5"/>
  <c r="BU175" i="5"/>
  <c r="AX284" i="5"/>
  <c r="AX60" i="5"/>
  <c r="BV60" i="5" s="1"/>
  <c r="BU184" i="5"/>
  <c r="AX136" i="5"/>
  <c r="BV136" i="5" s="1"/>
  <c r="BT433" i="5"/>
  <c r="AW427" i="5"/>
  <c r="BU427" i="5" s="1"/>
  <c r="BT382" i="5"/>
  <c r="BT212" i="5"/>
  <c r="BU369" i="5"/>
  <c r="BT140" i="5"/>
  <c r="BT172" i="5"/>
  <c r="BT159" i="5"/>
  <c r="AW260" i="5"/>
  <c r="BU260" i="5" s="1"/>
  <c r="AW302" i="5"/>
  <c r="BU302" i="5" s="1"/>
  <c r="BT523" i="5"/>
  <c r="BU150" i="5"/>
  <c r="AW521" i="5"/>
  <c r="BU521" i="5" s="1"/>
  <c r="AW344" i="5"/>
  <c r="BU344" i="5" s="1"/>
  <c r="BT425" i="5"/>
  <c r="BT138" i="5"/>
  <c r="BT32" i="5"/>
  <c r="AW321" i="5"/>
  <c r="BU321" i="5" s="1"/>
  <c r="BT510" i="5"/>
  <c r="BU124" i="5"/>
  <c r="BU128" i="5"/>
  <c r="AW141" i="5"/>
  <c r="BU141" i="5" s="1"/>
  <c r="AW421" i="5"/>
  <c r="BU421" i="5" s="1"/>
  <c r="AW447" i="5"/>
  <c r="BU447" i="5" s="1"/>
  <c r="BT426" i="5"/>
  <c r="BT137" i="5"/>
  <c r="BT205" i="5"/>
  <c r="AW365" i="5"/>
  <c r="BT103" i="5"/>
  <c r="AW464" i="5"/>
  <c r="BU464" i="5" s="1"/>
  <c r="AW350" i="5"/>
  <c r="BU350" i="5" s="1"/>
  <c r="BT47" i="5"/>
  <c r="AW262" i="5"/>
  <c r="BU262" i="5" s="1"/>
  <c r="BT480" i="5"/>
  <c r="AX502" i="5"/>
  <c r="BV502" i="5" s="1"/>
  <c r="AW342" i="5"/>
  <c r="BU342" i="5" s="1"/>
  <c r="AW285" i="5"/>
  <c r="BU285" i="5" s="1"/>
  <c r="BT313" i="5"/>
  <c r="AX494" i="5"/>
  <c r="BV494" i="5" s="1"/>
  <c r="AW290" i="5"/>
  <c r="BU290" i="5" s="1"/>
  <c r="BU98" i="5"/>
  <c r="AX242" i="5"/>
  <c r="BV242" i="5" s="1"/>
  <c r="AW58" i="5"/>
  <c r="BU58" i="5" s="1"/>
  <c r="AW91" i="5"/>
  <c r="BU91" i="5" s="1"/>
  <c r="BT326" i="5"/>
  <c r="BT339" i="5"/>
  <c r="AW249" i="5"/>
  <c r="BU249" i="5" s="1"/>
  <c r="BT335" i="5"/>
  <c r="AW501" i="5"/>
  <c r="BU501" i="5" s="1"/>
  <c r="AW373" i="5"/>
  <c r="BU373" i="5" s="1"/>
  <c r="AW525" i="5"/>
  <c r="AW83" i="5"/>
  <c r="BU83" i="5" s="1"/>
  <c r="AW452" i="5"/>
  <c r="BU452" i="5" s="1"/>
  <c r="BU287" i="5"/>
  <c r="BU45" i="5"/>
  <c r="AX355" i="5"/>
  <c r="BU258" i="5"/>
  <c r="AW139" i="5"/>
  <c r="BU139" i="5" s="1"/>
  <c r="AW533" i="5"/>
  <c r="BU533" i="5" s="1"/>
  <c r="AW151" i="5"/>
  <c r="AX458" i="5"/>
  <c r="BV458" i="5" s="1"/>
  <c r="AW399" i="5"/>
  <c r="BU399" i="5" s="1"/>
  <c r="AW215" i="5"/>
  <c r="BU215" i="5" s="1"/>
  <c r="AW51" i="5"/>
  <c r="AW376" i="5"/>
  <c r="BU376" i="5" s="1"/>
  <c r="AW222" i="5"/>
  <c r="BU222" i="5" s="1"/>
  <c r="AW316" i="5"/>
  <c r="BU316" i="5" s="1"/>
  <c r="AW409" i="5"/>
  <c r="BU409" i="5" s="1"/>
  <c r="BT347" i="5"/>
  <c r="BT267" i="5"/>
  <c r="BT86" i="5"/>
  <c r="BT177" i="5"/>
  <c r="AW255" i="5"/>
  <c r="BU255" i="5" s="1"/>
  <c r="AW236" i="5"/>
  <c r="BU236" i="5" s="1"/>
  <c r="BU192" i="5"/>
  <c r="BU180" i="5"/>
  <c r="BT201" i="5"/>
  <c r="BT263" i="5"/>
  <c r="AW54" i="5"/>
  <c r="AX182" i="5"/>
  <c r="BV182" i="5" s="1"/>
  <c r="BA16" i="5"/>
  <c r="BY16" i="5" s="1"/>
  <c r="AW22" i="5"/>
  <c r="AW27" i="5"/>
  <c r="BU27" i="5" s="1"/>
  <c r="BE18" i="5"/>
  <c r="CC18" i="5" s="1"/>
  <c r="BT27" i="5"/>
  <c r="AW20" i="5"/>
  <c r="AW23" i="5"/>
  <c r="BU23" i="5" s="1"/>
  <c r="AW28" i="5"/>
  <c r="BQ7" i="5"/>
  <c r="BQ8" i="5"/>
  <c r="AT7" i="5"/>
  <c r="N18" i="7" l="1" a="1"/>
  <c r="N18" i="7" s="1"/>
  <c r="C74" i="14" s="1"/>
  <c r="K18" i="7" a="1"/>
  <c r="K18" i="7" s="1"/>
  <c r="Q18" i="7" a="1"/>
  <c r="Q18" i="7" s="1"/>
  <c r="O18" i="7" a="1"/>
  <c r="O18" i="7" s="1"/>
  <c r="J18" i="7" a="1"/>
  <c r="J18" i="7" s="1"/>
  <c r="C20" i="9"/>
  <c r="DP20" i="9" a="1"/>
  <c r="DP20" i="9" s="1"/>
  <c r="I20" i="9" a="1"/>
  <c r="I20" i="9" s="1"/>
  <c r="CR20" i="9" a="1"/>
  <c r="CR20" i="9" s="1"/>
  <c r="BU20" i="9" a="1"/>
  <c r="BU20" i="9" s="1"/>
  <c r="D20" i="9"/>
  <c r="CS20" i="9" a="1"/>
  <c r="CS20" i="9" s="1"/>
  <c r="BV20" i="9" a="1"/>
  <c r="BV20" i="9" s="1"/>
  <c r="CT20" i="9" a="1"/>
  <c r="CT20" i="9" s="1"/>
  <c r="BW20" i="9" a="1"/>
  <c r="BW20" i="9" s="1"/>
  <c r="CU20" i="9" a="1"/>
  <c r="CU20" i="9" s="1"/>
  <c r="CV20" i="9" a="1"/>
  <c r="CV20" i="9" s="1"/>
  <c r="BX20" i="9" a="1"/>
  <c r="BX20" i="9" s="1"/>
  <c r="BY20" i="9" a="1"/>
  <c r="BY20" i="9" s="1"/>
  <c r="CW20" i="9" a="1"/>
  <c r="CW20" i="9" s="1"/>
  <c r="BZ20" i="9" a="1"/>
  <c r="BZ20" i="9" s="1"/>
  <c r="CX20" i="9" a="1"/>
  <c r="CX20" i="9" s="1"/>
  <c r="CY20" i="9" a="1"/>
  <c r="CY20" i="9" s="1"/>
  <c r="CA20" i="9" a="1"/>
  <c r="CA20" i="9" s="1"/>
  <c r="AG18" i="7" a="1"/>
  <c r="AG18" i="7" s="1"/>
  <c r="AG13" i="15" s="1"/>
  <c r="L18" i="7" a="1"/>
  <c r="L18" i="7" s="1"/>
  <c r="L13" i="15" s="1"/>
  <c r="AK18" i="7"/>
  <c r="M13" i="15"/>
  <c r="B19" i="7"/>
  <c r="P18" i="7" a="1"/>
  <c r="P18" i="7" s="1"/>
  <c r="K13" i="15"/>
  <c r="AH18" i="7"/>
  <c r="J13" i="15"/>
  <c r="BS18" i="7"/>
  <c r="I13" i="15"/>
  <c r="O13" i="15"/>
  <c r="H13" i="15"/>
  <c r="N13" i="15"/>
  <c r="AL18" i="7"/>
  <c r="D18" i="7"/>
  <c r="D21" i="15"/>
  <c r="R19" i="9" a="1"/>
  <c r="R19" i="9" s="1"/>
  <c r="AO19" i="9" s="1"/>
  <c r="AK19" i="9"/>
  <c r="Q13" i="15"/>
  <c r="Q12" i="15"/>
  <c r="AN12" i="15" s="1"/>
  <c r="C22" i="15"/>
  <c r="B23" i="15" s="1"/>
  <c r="S7" i="12"/>
  <c r="AN15" i="9"/>
  <c r="S6" i="12"/>
  <c r="AP14" i="11"/>
  <c r="AP10" i="11"/>
  <c r="AN18" i="9"/>
  <c r="AN16" i="9"/>
  <c r="BP8" i="9"/>
  <c r="AP13" i="11"/>
  <c r="BQ14" i="9"/>
  <c r="BT11" i="11"/>
  <c r="BM11" i="7"/>
  <c r="AN12" i="9"/>
  <c r="AP11" i="11"/>
  <c r="BR13" i="9"/>
  <c r="AN8" i="9"/>
  <c r="BN7" i="7"/>
  <c r="BM7" i="7" a="1"/>
  <c r="BM7" i="7" s="1"/>
  <c r="AN7" i="7"/>
  <c r="AL19" i="9"/>
  <c r="AP12" i="11"/>
  <c r="BM14" i="7"/>
  <c r="AN13" i="9"/>
  <c r="AN17" i="9"/>
  <c r="AN10" i="9"/>
  <c r="CC19" i="9" a="1"/>
  <c r="CC19" i="9" s="1"/>
  <c r="CC17" i="9" a="1"/>
  <c r="CC17" i="9" s="1"/>
  <c r="CC16" i="9" a="1"/>
  <c r="CC16" i="9" s="1"/>
  <c r="DA14" i="9" a="1"/>
  <c r="DA14" i="9" s="1"/>
  <c r="CC15" i="9" a="1"/>
  <c r="CC15" i="9" s="1"/>
  <c r="DA12" i="9" a="1"/>
  <c r="DA12" i="9" s="1"/>
  <c r="DA19" i="9" a="1"/>
  <c r="DA19" i="9" s="1"/>
  <c r="DA17" i="9" a="1"/>
  <c r="DA17" i="9" s="1"/>
  <c r="DA20" i="9" a="1"/>
  <c r="DA20" i="9" s="1"/>
  <c r="CC18" i="9" a="1"/>
  <c r="CC18" i="9" s="1"/>
  <c r="DA18" i="9" a="1"/>
  <c r="DA18" i="9" s="1"/>
  <c r="CC20" i="9" a="1"/>
  <c r="CC20" i="9" s="1"/>
  <c r="DA16" i="9" a="1"/>
  <c r="DA16" i="9" s="1"/>
  <c r="DA15" i="9" a="1"/>
  <c r="DA15" i="9" s="1"/>
  <c r="CC14" i="9" a="1"/>
  <c r="CC14" i="9" s="1"/>
  <c r="CC13" i="9" a="1"/>
  <c r="CC13" i="9" s="1"/>
  <c r="DA11" i="9" a="1"/>
  <c r="DA11" i="9" s="1"/>
  <c r="CC11" i="9" a="1"/>
  <c r="CC11" i="9" s="1"/>
  <c r="DA9" i="9" a="1"/>
  <c r="DA9" i="9" s="1"/>
  <c r="CC9" i="9" a="1"/>
  <c r="CC9" i="9" s="1"/>
  <c r="CC12" i="9" a="1"/>
  <c r="CC12" i="9" s="1"/>
  <c r="DA8" i="9" a="1"/>
  <c r="DA8" i="9" s="1"/>
  <c r="CC8" i="9" a="1"/>
  <c r="CC8" i="9" s="1"/>
  <c r="DA13" i="9" a="1"/>
  <c r="DA13" i="9" s="1"/>
  <c r="DA7" i="9" a="1"/>
  <c r="DA7" i="9" s="1"/>
  <c r="CC7" i="9" a="1"/>
  <c r="CC7" i="9" s="1"/>
  <c r="R7" i="9" a="1"/>
  <c r="R7" i="9" s="1"/>
  <c r="R7" i="7" a="1"/>
  <c r="R7" i="7" s="1"/>
  <c r="D66" i="14" s="1"/>
  <c r="R14" i="7" a="1"/>
  <c r="R14" i="7" s="1"/>
  <c r="D71" i="14" s="1"/>
  <c r="R16" i="7" a="1"/>
  <c r="R16" i="7" s="1"/>
  <c r="D73" i="14" s="1"/>
  <c r="R13" i="7" a="1"/>
  <c r="R13" i="7" s="1"/>
  <c r="R11" i="7" a="1"/>
  <c r="R11" i="7" s="1"/>
  <c r="D68" i="14" s="1"/>
  <c r="R12" i="7" a="1"/>
  <c r="R12" i="7" s="1"/>
  <c r="D69" i="14" s="1"/>
  <c r="R15" i="7" a="1"/>
  <c r="R15" i="7" s="1"/>
  <c r="D72" i="14" s="1"/>
  <c r="R10" i="7" a="1"/>
  <c r="R10" i="7" s="1"/>
  <c r="D67" i="14" s="1"/>
  <c r="R18" i="7" a="1"/>
  <c r="R18" i="7" s="1"/>
  <c r="D74" i="14" s="1"/>
  <c r="R8" i="9" a="1"/>
  <c r="R8" i="9" s="1"/>
  <c r="CE9" i="11" a="1"/>
  <c r="CE9" i="11" s="1"/>
  <c r="DA10" i="9" a="1"/>
  <c r="DA10" i="9" s="1"/>
  <c r="CC10" i="9" a="1"/>
  <c r="CC10" i="9" s="1"/>
  <c r="R10" i="9" a="1"/>
  <c r="R10" i="9" s="1"/>
  <c r="AO10" i="9" s="1"/>
  <c r="DC9" i="11" a="1"/>
  <c r="DC9" i="11" s="1"/>
  <c r="R9" i="9" a="1"/>
  <c r="R9" i="9" s="1"/>
  <c r="T9" i="11" a="1"/>
  <c r="T9" i="11" s="1"/>
  <c r="DC10" i="11" a="1"/>
  <c r="DC10" i="11" s="1"/>
  <c r="CE10" i="11" a="1"/>
  <c r="CE10" i="11" s="1"/>
  <c r="T10" i="11" a="1"/>
  <c r="T10" i="11" s="1"/>
  <c r="AQ10" i="11" s="1"/>
  <c r="R11" i="9" a="1"/>
  <c r="R11" i="9" s="1"/>
  <c r="AO11" i="9" s="1"/>
  <c r="DC11" i="11" a="1"/>
  <c r="DC11" i="11" s="1"/>
  <c r="CE11" i="11" a="1"/>
  <c r="CE11" i="11" s="1"/>
  <c r="T11" i="11" a="1"/>
  <c r="T11" i="11" s="1"/>
  <c r="CE12" i="11" a="1"/>
  <c r="CE12" i="11" s="1"/>
  <c r="DC12" i="11" a="1"/>
  <c r="DC12" i="11" s="1"/>
  <c r="R12" i="9" a="1"/>
  <c r="R12" i="9" s="1"/>
  <c r="AO12" i="9" s="1"/>
  <c r="T12" i="11" a="1"/>
  <c r="T12" i="11" s="1"/>
  <c r="CE13" i="11" a="1"/>
  <c r="CE13" i="11" s="1"/>
  <c r="DC13" i="11" a="1"/>
  <c r="DC13" i="11" s="1"/>
  <c r="R14" i="9" a="1"/>
  <c r="R14" i="9" s="1"/>
  <c r="AO14" i="9" s="1"/>
  <c r="R13" i="9" a="1"/>
  <c r="R13" i="9" s="1"/>
  <c r="CE14" i="11" a="1"/>
  <c r="CE14" i="11" s="1"/>
  <c r="DC14" i="11" a="1"/>
  <c r="DC14" i="11" s="1"/>
  <c r="T13" i="11" a="1"/>
  <c r="T13" i="11" s="1"/>
  <c r="T14" i="11" a="1"/>
  <c r="T14" i="11" s="1"/>
  <c r="R15" i="9" a="1"/>
  <c r="R15" i="9" s="1"/>
  <c r="R16" i="9" a="1"/>
  <c r="R16" i="9" s="1"/>
  <c r="R17" i="9" a="1"/>
  <c r="R17" i="9" s="1"/>
  <c r="R18" i="9" a="1"/>
  <c r="R18" i="9" s="1"/>
  <c r="BS17" i="9"/>
  <c r="BR12" i="9"/>
  <c r="BE18" i="9"/>
  <c r="AI19" i="9"/>
  <c r="AH19" i="9"/>
  <c r="AJ19" i="9"/>
  <c r="AM19" i="9"/>
  <c r="AN19" i="9"/>
  <c r="BU127" i="5"/>
  <c r="BU193" i="5"/>
  <c r="BU251" i="5"/>
  <c r="BV87" i="5"/>
  <c r="BU54" i="5"/>
  <c r="BV384" i="5"/>
  <c r="CI384" i="5" s="1"/>
  <c r="CM384" i="5" s="1"/>
  <c r="BU88" i="5"/>
  <c r="BU206" i="5"/>
  <c r="BU207" i="5"/>
  <c r="BU112" i="5"/>
  <c r="BV98" i="5"/>
  <c r="BV210" i="5"/>
  <c r="BU254" i="5"/>
  <c r="BU28" i="5"/>
  <c r="BV44" i="5"/>
  <c r="BU48" i="5"/>
  <c r="BU263" i="5"/>
  <c r="BU313" i="5"/>
  <c r="BU140" i="5"/>
  <c r="BU365" i="5"/>
  <c r="BU85" i="5"/>
  <c r="BU51" i="5"/>
  <c r="BU151" i="5"/>
  <c r="BV97" i="5"/>
  <c r="BV253" i="5"/>
  <c r="CI253" i="5" s="1"/>
  <c r="CM253" i="5" s="1"/>
  <c r="BU305" i="5"/>
  <c r="BV180" i="5"/>
  <c r="CI180" i="5" s="1"/>
  <c r="CM180" i="5" s="1"/>
  <c r="BV45" i="5"/>
  <c r="BU115" i="5"/>
  <c r="BU22" i="5"/>
  <c r="BU235" i="5"/>
  <c r="BU281" i="5"/>
  <c r="BU205" i="5"/>
  <c r="BV181" i="5"/>
  <c r="CI60" i="5"/>
  <c r="CM60" i="5" s="1"/>
  <c r="CI468" i="5"/>
  <c r="CM468" i="5" s="1"/>
  <c r="CI325" i="5"/>
  <c r="CM325" i="5" s="1"/>
  <c r="CI189" i="5"/>
  <c r="CM189" i="5" s="1"/>
  <c r="CI449" i="5"/>
  <c r="CM449" i="5" s="1"/>
  <c r="CI231" i="5"/>
  <c r="CM231" i="5" s="1"/>
  <c r="CI52" i="5"/>
  <c r="CM52" i="5" s="1"/>
  <c r="CI306" i="5"/>
  <c r="CM306" i="5" s="1"/>
  <c r="CI506" i="5"/>
  <c r="CM506" i="5" s="1"/>
  <c r="CI372" i="5"/>
  <c r="CM372" i="5" s="1"/>
  <c r="CI312" i="5"/>
  <c r="CM312" i="5" s="1"/>
  <c r="CI242" i="5"/>
  <c r="CM242" i="5" s="1"/>
  <c r="CI176" i="5"/>
  <c r="CM176" i="5" s="1"/>
  <c r="CI502" i="5"/>
  <c r="CM502" i="5" s="1"/>
  <c r="CI450" i="5"/>
  <c r="CM450" i="5" s="1"/>
  <c r="CI371" i="5"/>
  <c r="CM371" i="5" s="1"/>
  <c r="CI297" i="5"/>
  <c r="CM297" i="5" s="1"/>
  <c r="CI431" i="5"/>
  <c r="CM431" i="5" s="1"/>
  <c r="CI494" i="5"/>
  <c r="CM494" i="5" s="1"/>
  <c r="CI405" i="5"/>
  <c r="CM405" i="5" s="1"/>
  <c r="CI152" i="5"/>
  <c r="CM152" i="5" s="1"/>
  <c r="CI292" i="5"/>
  <c r="CM292" i="5" s="1"/>
  <c r="CI301" i="5"/>
  <c r="CM301" i="5" s="1"/>
  <c r="CI164" i="5"/>
  <c r="CM164" i="5" s="1"/>
  <c r="CI467" i="5"/>
  <c r="CM467" i="5" s="1"/>
  <c r="CI106" i="5"/>
  <c r="CM106" i="5" s="1"/>
  <c r="CI64" i="5"/>
  <c r="CM64" i="5" s="1"/>
  <c r="CI224" i="5"/>
  <c r="CM224" i="5" s="1"/>
  <c r="CI218" i="5"/>
  <c r="CM218" i="5" s="1"/>
  <c r="CI275" i="5"/>
  <c r="CM275" i="5" s="1"/>
  <c r="CI246" i="5"/>
  <c r="CM246" i="5" s="1"/>
  <c r="CI136" i="5"/>
  <c r="CM136" i="5" s="1"/>
  <c r="CI379" i="5"/>
  <c r="CM379" i="5" s="1"/>
  <c r="CI99" i="5"/>
  <c r="CM99" i="5" s="1"/>
  <c r="CI300" i="5"/>
  <c r="CM300" i="5" s="1"/>
  <c r="CI131" i="5"/>
  <c r="CM131" i="5" s="1"/>
  <c r="CI380" i="5"/>
  <c r="CM380" i="5" s="1"/>
  <c r="CI173" i="5"/>
  <c r="CM173" i="5" s="1"/>
  <c r="CI341" i="5"/>
  <c r="CM341" i="5" s="1"/>
  <c r="CI429" i="5"/>
  <c r="CM429" i="5" s="1"/>
  <c r="CI150" i="5"/>
  <c r="CM150" i="5" s="1"/>
  <c r="CI458" i="5"/>
  <c r="CM458" i="5" s="1"/>
  <c r="CI119" i="5"/>
  <c r="CM119" i="5" s="1"/>
  <c r="CI390" i="5"/>
  <c r="CM390" i="5" s="1"/>
  <c r="CI192" i="5"/>
  <c r="CM192" i="5" s="1"/>
  <c r="CI182" i="5"/>
  <c r="CM182" i="5" s="1"/>
  <c r="CI197" i="5"/>
  <c r="CM197" i="5" s="1"/>
  <c r="CI65" i="5"/>
  <c r="CM65" i="5" s="1"/>
  <c r="CI463" i="5"/>
  <c r="CM463" i="5" s="1"/>
  <c r="CI161" i="5"/>
  <c r="CM161" i="5" s="1"/>
  <c r="CI482" i="5"/>
  <c r="CM482" i="5" s="1"/>
  <c r="CI124" i="5"/>
  <c r="CM124" i="5" s="1"/>
  <c r="CI445" i="5"/>
  <c r="CM445" i="5" s="1"/>
  <c r="CI79" i="5"/>
  <c r="CM79" i="5" s="1"/>
  <c r="CI160" i="5"/>
  <c r="CM160" i="5" s="1"/>
  <c r="CI439" i="5"/>
  <c r="CM439" i="5" s="1"/>
  <c r="CI404" i="5"/>
  <c r="CM404" i="5" s="1"/>
  <c r="CI117" i="5"/>
  <c r="CM117" i="5" s="1"/>
  <c r="CI287" i="5"/>
  <c r="CM287" i="5" s="1"/>
  <c r="AY355" i="5"/>
  <c r="BW355" i="5" s="1"/>
  <c r="AX525" i="5"/>
  <c r="BV525" i="5" s="1"/>
  <c r="AY284" i="5"/>
  <c r="BW284" i="5" s="1"/>
  <c r="AX375" i="5"/>
  <c r="BV375" i="5" s="1"/>
  <c r="AX188" i="5"/>
  <c r="BV188" i="5" s="1"/>
  <c r="AX256" i="5"/>
  <c r="BV256" i="5" s="1"/>
  <c r="AX202" i="5"/>
  <c r="AX388" i="5"/>
  <c r="BV388" i="5" s="1"/>
  <c r="AX396" i="5"/>
  <c r="BV396" i="5" s="1"/>
  <c r="AX383" i="5"/>
  <c r="BV383" i="5" s="1"/>
  <c r="AX441" i="5"/>
  <c r="AX496" i="5"/>
  <c r="BV496" i="5" s="1"/>
  <c r="AX472" i="5"/>
  <c r="BV472" i="5" s="1"/>
  <c r="AX191" i="5"/>
  <c r="BV191" i="5" s="1"/>
  <c r="AX110" i="5"/>
  <c r="AX333" i="5"/>
  <c r="AX105" i="5"/>
  <c r="BV105" i="5" s="1"/>
  <c r="AX481" i="5"/>
  <c r="BV481" i="5" s="1"/>
  <c r="AX220" i="5"/>
  <c r="AX334" i="5"/>
  <c r="BV334" i="5" s="1"/>
  <c r="AX277" i="5"/>
  <c r="BV277" i="5" s="1"/>
  <c r="AX134" i="5"/>
  <c r="AX147" i="5"/>
  <c r="BV147" i="5" s="1"/>
  <c r="AX286" i="5"/>
  <c r="BV286" i="5" s="1"/>
  <c r="AX53" i="5"/>
  <c r="BV53" i="5" s="1"/>
  <c r="AX507" i="5"/>
  <c r="BV507" i="5" s="1"/>
  <c r="AX490" i="5"/>
  <c r="AX67" i="5"/>
  <c r="BV67" i="5" s="1"/>
  <c r="AX56" i="5"/>
  <c r="BV56" i="5" s="1"/>
  <c r="AX374" i="5"/>
  <c r="BV374" i="5" s="1"/>
  <c r="AX61" i="5"/>
  <c r="AX273" i="5"/>
  <c r="BV273" i="5" s="1"/>
  <c r="AY367" i="5"/>
  <c r="BW367" i="5" s="1"/>
  <c r="AX104" i="5"/>
  <c r="BV104" i="5" s="1"/>
  <c r="AX517" i="5"/>
  <c r="AX154" i="5"/>
  <c r="BV154" i="5" s="1"/>
  <c r="AY145" i="5"/>
  <c r="AY346" i="5"/>
  <c r="BW346" i="5" s="1"/>
  <c r="AX282" i="5"/>
  <c r="AX46" i="5"/>
  <c r="BV46" i="5" s="1"/>
  <c r="AX428" i="5"/>
  <c r="BV428" i="5" s="1"/>
  <c r="AX102" i="5"/>
  <c r="BV102" i="5" s="1"/>
  <c r="AX487" i="5"/>
  <c r="AX513" i="5"/>
  <c r="BV513" i="5" s="1"/>
  <c r="AX469" i="5"/>
  <c r="AY261" i="5"/>
  <c r="BW261" i="5" s="1"/>
  <c r="AY156" i="5"/>
  <c r="AX195" i="5"/>
  <c r="AX512" i="5"/>
  <c r="BV512" i="5" s="1"/>
  <c r="AX454" i="5"/>
  <c r="BV454" i="5" s="1"/>
  <c r="AX291" i="5"/>
  <c r="AX165" i="5"/>
  <c r="BV165" i="5" s="1"/>
  <c r="AX310" i="5"/>
  <c r="BV310" i="5" s="1"/>
  <c r="AX163" i="5"/>
  <c r="BV163" i="5" s="1"/>
  <c r="AX77" i="5"/>
  <c r="AX84" i="5"/>
  <c r="BV84" i="5" s="1"/>
  <c r="AX442" i="5"/>
  <c r="BV442" i="5" s="1"/>
  <c r="AX398" i="5"/>
  <c r="BV398" i="5" s="1"/>
  <c r="AX204" i="5"/>
  <c r="AX92" i="5"/>
  <c r="AX461" i="5"/>
  <c r="BV461" i="5" s="1"/>
  <c r="AY280" i="5"/>
  <c r="BW280" i="5" s="1"/>
  <c r="AX435" i="5"/>
  <c r="AX120" i="5"/>
  <c r="BV120" i="5" s="1"/>
  <c r="AX41" i="5"/>
  <c r="BV41" i="5" s="1"/>
  <c r="AX122" i="5"/>
  <c r="BV122" i="5" s="1"/>
  <c r="AY179" i="5"/>
  <c r="AX366" i="5"/>
  <c r="BV366" i="5" s="1"/>
  <c r="AY324" i="5"/>
  <c r="BW324" i="5" s="1"/>
  <c r="AX317" i="5"/>
  <c r="BV317" i="5" s="1"/>
  <c r="AX528" i="5"/>
  <c r="AY187" i="5"/>
  <c r="BW187" i="5" s="1"/>
  <c r="AX201" i="5"/>
  <c r="BV201" i="5" s="1"/>
  <c r="AX177" i="5"/>
  <c r="BV177" i="5" s="1"/>
  <c r="AY258" i="5"/>
  <c r="AX339" i="5"/>
  <c r="BV339" i="5" s="1"/>
  <c r="AX47" i="5"/>
  <c r="BV47" i="5" s="1"/>
  <c r="AX426" i="5"/>
  <c r="BV426" i="5" s="1"/>
  <c r="AX32" i="5"/>
  <c r="AX523" i="5"/>
  <c r="BV523" i="5" s="1"/>
  <c r="AY369" i="5"/>
  <c r="BW369" i="5" s="1"/>
  <c r="AY184" i="5"/>
  <c r="BW184" i="5" s="1"/>
  <c r="AX352" i="5"/>
  <c r="AX370" i="5"/>
  <c r="BV370" i="5" s="1"/>
  <c r="AX126" i="5"/>
  <c r="BV126" i="5" s="1"/>
  <c r="AX81" i="5"/>
  <c r="BV81" i="5" s="1"/>
  <c r="AY182" i="5"/>
  <c r="AX236" i="5"/>
  <c r="BV236" i="5" s="1"/>
  <c r="AX409" i="5"/>
  <c r="BV409" i="5" s="1"/>
  <c r="AX51" i="5"/>
  <c r="BV51" i="5" s="1"/>
  <c r="AX151" i="5"/>
  <c r="AX342" i="5"/>
  <c r="BV342" i="5" s="1"/>
  <c r="AX350" i="5"/>
  <c r="AX344" i="5"/>
  <c r="AX260" i="5"/>
  <c r="AX427" i="5"/>
  <c r="BV427" i="5" s="1"/>
  <c r="BV284" i="5"/>
  <c r="AX422" i="5"/>
  <c r="BV422" i="5" s="1"/>
  <c r="AX221" i="5"/>
  <c r="BV221" i="5" s="1"/>
  <c r="AZ168" i="5"/>
  <c r="BX168" i="5" s="1"/>
  <c r="AX354" i="5"/>
  <c r="AX465" i="5"/>
  <c r="BV465" i="5" s="1"/>
  <c r="AX489" i="5"/>
  <c r="BV489" i="5" s="1"/>
  <c r="AX522" i="5"/>
  <c r="BV522" i="5" s="1"/>
  <c r="AY372" i="5"/>
  <c r="BW372" i="5" s="1"/>
  <c r="AX500" i="5"/>
  <c r="BV500" i="5" s="1"/>
  <c r="AX466" i="5"/>
  <c r="BV466" i="5" s="1"/>
  <c r="AX410" i="5"/>
  <c r="BV410" i="5" s="1"/>
  <c r="AX271" i="5"/>
  <c r="BV271" i="5" s="1"/>
  <c r="AX85" i="5"/>
  <c r="BV85" i="5" s="1"/>
  <c r="AX364" i="5"/>
  <c r="BV364" i="5" s="1"/>
  <c r="AX476" i="5"/>
  <c r="BV476" i="5" s="1"/>
  <c r="AX516" i="5"/>
  <c r="BV516" i="5" s="1"/>
  <c r="AX76" i="5"/>
  <c r="BV76" i="5" s="1"/>
  <c r="AX48" i="5"/>
  <c r="BV48" i="5" s="1"/>
  <c r="AX385" i="5"/>
  <c r="BV385" i="5" s="1"/>
  <c r="AX432" i="5"/>
  <c r="BV432" i="5" s="1"/>
  <c r="AX359" i="5"/>
  <c r="BV359" i="5" s="1"/>
  <c r="AY468" i="5"/>
  <c r="BW468" i="5" s="1"/>
  <c r="AX418" i="5"/>
  <c r="AX378" i="5"/>
  <c r="CI128" i="5"/>
  <c r="CM128" i="5" s="1"/>
  <c r="CI175" i="5"/>
  <c r="CM175" i="5" s="1"/>
  <c r="AY166" i="5"/>
  <c r="BW166" i="5" s="1"/>
  <c r="CI360" i="5"/>
  <c r="CM360" i="5" s="1"/>
  <c r="AX373" i="5"/>
  <c r="BV373" i="5" s="1"/>
  <c r="AX290" i="5"/>
  <c r="BV290" i="5" s="1"/>
  <c r="AX475" i="5"/>
  <c r="AX357" i="5"/>
  <c r="BV357" i="5" s="1"/>
  <c r="AX130" i="5"/>
  <c r="BV130" i="5" s="1"/>
  <c r="AX270" i="5"/>
  <c r="BV270" i="5" s="1"/>
  <c r="AX69" i="5"/>
  <c r="AX193" i="5"/>
  <c r="BV193" i="5" s="1"/>
  <c r="AX457" i="5"/>
  <c r="BV457" i="5" s="1"/>
  <c r="AX170" i="5"/>
  <c r="BV170" i="5" s="1"/>
  <c r="AX495" i="5"/>
  <c r="AX66" i="5"/>
  <c r="BV66" i="5" s="1"/>
  <c r="AY99" i="5"/>
  <c r="BW99" i="5" s="1"/>
  <c r="AX323" i="5"/>
  <c r="BV323" i="5" s="1"/>
  <c r="AY300" i="5"/>
  <c r="AX100" i="5"/>
  <c r="BV100" i="5" s="1"/>
  <c r="AX90" i="5"/>
  <c r="AX269" i="5"/>
  <c r="AY405" i="5"/>
  <c r="AX278" i="5"/>
  <c r="BV278" i="5" s="1"/>
  <c r="AX402" i="5"/>
  <c r="BV402" i="5" s="1"/>
  <c r="AX296" i="5"/>
  <c r="BV296" i="5" s="1"/>
  <c r="AX415" i="5"/>
  <c r="AX62" i="5"/>
  <c r="BV62" i="5" s="1"/>
  <c r="AZ148" i="5"/>
  <c r="BX148" i="5" s="1"/>
  <c r="AY292" i="5"/>
  <c r="BW292" i="5" s="1"/>
  <c r="AX491" i="5"/>
  <c r="AX508" i="5"/>
  <c r="BV508" i="5" s="1"/>
  <c r="AX33" i="5"/>
  <c r="BV33" i="5" s="1"/>
  <c r="CI33" i="5" s="1"/>
  <c r="AY301" i="5"/>
  <c r="BW301" i="5" s="1"/>
  <c r="AX208" i="5"/>
  <c r="AY164" i="5"/>
  <c r="BW164" i="5" s="1"/>
  <c r="AX536" i="5"/>
  <c r="BV536" i="5" s="1"/>
  <c r="AX214" i="5"/>
  <c r="BV214" i="5" s="1"/>
  <c r="AX209" i="5"/>
  <c r="AY65" i="5"/>
  <c r="BW65" i="5" s="1"/>
  <c r="AX393" i="5"/>
  <c r="BV393" i="5" s="1"/>
  <c r="AX330" i="5"/>
  <c r="BV330" i="5" s="1"/>
  <c r="AX514" i="5"/>
  <c r="AX198" i="5"/>
  <c r="BV198" i="5" s="1"/>
  <c r="AY97" i="5"/>
  <c r="BW97" i="5" s="1"/>
  <c r="AX532" i="5"/>
  <c r="BV532" i="5" s="1"/>
  <c r="AX397" i="5"/>
  <c r="AX59" i="5"/>
  <c r="BV59" i="5" s="1"/>
  <c r="AY253" i="5"/>
  <c r="BW253" i="5" s="1"/>
  <c r="AX499" i="5"/>
  <c r="BV499" i="5" s="1"/>
  <c r="AX234" i="5"/>
  <c r="AX111" i="5"/>
  <c r="BV111" i="5" s="1"/>
  <c r="AX216" i="5"/>
  <c r="BV216" i="5" s="1"/>
  <c r="AX351" i="5"/>
  <c r="BV351" i="5" s="1"/>
  <c r="AX289" i="5"/>
  <c r="BV289" i="5" s="1"/>
  <c r="AX358" i="5"/>
  <c r="BV358" i="5" s="1"/>
  <c r="AX299" i="5"/>
  <c r="BV299" i="5" s="1"/>
  <c r="AX459" i="5"/>
  <c r="BV459" i="5" s="1"/>
  <c r="AX264" i="5"/>
  <c r="AX460" i="5"/>
  <c r="BV460" i="5" s="1"/>
  <c r="AX420" i="5"/>
  <c r="BV420" i="5" s="1"/>
  <c r="BU418" i="5"/>
  <c r="AX362" i="5"/>
  <c r="BV362" i="5" s="1"/>
  <c r="AX70" i="5"/>
  <c r="AX144" i="5"/>
  <c r="BV144" i="5" s="1"/>
  <c r="AX474" i="5"/>
  <c r="BV474" i="5" s="1"/>
  <c r="AX412" i="5"/>
  <c r="BV412" i="5" s="1"/>
  <c r="BU378" i="5"/>
  <c r="AY449" i="5"/>
  <c r="BW449" i="5" s="1"/>
  <c r="AX377" i="5"/>
  <c r="BV377" i="5" s="1"/>
  <c r="AX430" i="5"/>
  <c r="BV430" i="5" s="1"/>
  <c r="AX406" i="5"/>
  <c r="AY52" i="5"/>
  <c r="AX265" i="5"/>
  <c r="BV265" i="5" s="1"/>
  <c r="AX345" i="5"/>
  <c r="BV345" i="5" s="1"/>
  <c r="AX230" i="5"/>
  <c r="AX305" i="5"/>
  <c r="BV305" i="5" s="1"/>
  <c r="AX488" i="5"/>
  <c r="BV488" i="5" s="1"/>
  <c r="AY180" i="5"/>
  <c r="BW180" i="5" s="1"/>
  <c r="AX86" i="5"/>
  <c r="AY45" i="5"/>
  <c r="BW45" i="5" s="1"/>
  <c r="AX326" i="5"/>
  <c r="BV326" i="5" s="1"/>
  <c r="AX103" i="5"/>
  <c r="BV103" i="5" s="1"/>
  <c r="AY128" i="5"/>
  <c r="AX138" i="5"/>
  <c r="BV138" i="5" s="1"/>
  <c r="AX159" i="5"/>
  <c r="BV159" i="5" s="1"/>
  <c r="AX212" i="5"/>
  <c r="AY175" i="5"/>
  <c r="BV166" i="5"/>
  <c r="AX448" i="5"/>
  <c r="BV448" i="5" s="1"/>
  <c r="AX259" i="5"/>
  <c r="AY360" i="5"/>
  <c r="BW360" i="5" s="1"/>
  <c r="AX54" i="5"/>
  <c r="BV54" i="5" s="1"/>
  <c r="AX255" i="5"/>
  <c r="BV255" i="5" s="1"/>
  <c r="AX316" i="5"/>
  <c r="BV316" i="5" s="1"/>
  <c r="AX215" i="5"/>
  <c r="BV215" i="5" s="1"/>
  <c r="AX533" i="5"/>
  <c r="BV533" i="5" s="1"/>
  <c r="AX91" i="5"/>
  <c r="BV91" i="5" s="1"/>
  <c r="AY502" i="5"/>
  <c r="BW502" i="5" s="1"/>
  <c r="AX464" i="5"/>
  <c r="BV464" i="5" s="1"/>
  <c r="AX447" i="5"/>
  <c r="BV447" i="5" s="1"/>
  <c r="AX521" i="5"/>
  <c r="BV521" i="5" s="1"/>
  <c r="AX303" i="5"/>
  <c r="BV303" i="5" s="1"/>
  <c r="AX485" i="5"/>
  <c r="BV485" i="5" s="1"/>
  <c r="AX158" i="5"/>
  <c r="BV158" i="5" s="1"/>
  <c r="AX484" i="5"/>
  <c r="BV484" i="5" s="1"/>
  <c r="AY379" i="5"/>
  <c r="BW379" i="5" s="1"/>
  <c r="AX311" i="5"/>
  <c r="BV311" i="5" s="1"/>
  <c r="AX349" i="5"/>
  <c r="BV349" i="5" s="1"/>
  <c r="AX509" i="5"/>
  <c r="BV509" i="5" s="1"/>
  <c r="AX116" i="5"/>
  <c r="BV116" i="5" s="1"/>
  <c r="AX49" i="5"/>
  <c r="BV49" i="5" s="1"/>
  <c r="AX93" i="5"/>
  <c r="BV93" i="5" s="1"/>
  <c r="AX423" i="5"/>
  <c r="BV423" i="5" s="1"/>
  <c r="AX235" i="5"/>
  <c r="BV235" i="5" s="1"/>
  <c r="AY445" i="5"/>
  <c r="BW445" i="5" s="1"/>
  <c r="AX505" i="5"/>
  <c r="BV505" i="5" s="1"/>
  <c r="AX331" i="5"/>
  <c r="BV331" i="5" s="1"/>
  <c r="AX493" i="5"/>
  <c r="BV493" i="5" s="1"/>
  <c r="AX530" i="5"/>
  <c r="BV530" i="5" s="1"/>
  <c r="AX413" i="5"/>
  <c r="BV413" i="5" s="1"/>
  <c r="AX446" i="5"/>
  <c r="BV446" i="5" s="1"/>
  <c r="AX452" i="5"/>
  <c r="BV452" i="5" s="1"/>
  <c r="AX321" i="5"/>
  <c r="AY136" i="5"/>
  <c r="BW136" i="5" s="1"/>
  <c r="AX196" i="5"/>
  <c r="BV196" i="5" s="1"/>
  <c r="AX108" i="5"/>
  <c r="AX483" i="5"/>
  <c r="AX169" i="5"/>
  <c r="AX190" i="5"/>
  <c r="AX434" i="5"/>
  <c r="BV434" i="5" s="1"/>
  <c r="AX400" i="5"/>
  <c r="AX43" i="5"/>
  <c r="BV43" i="5" s="1"/>
  <c r="AX456" i="5"/>
  <c r="BV456" i="5" s="1"/>
  <c r="AY384" i="5"/>
  <c r="AX217" i="5"/>
  <c r="BV217" i="5" s="1"/>
  <c r="AX183" i="5"/>
  <c r="BV183" i="5" s="1"/>
  <c r="AX252" i="5"/>
  <c r="BV252" i="5" s="1"/>
  <c r="AX498" i="5"/>
  <c r="BV498" i="5" s="1"/>
  <c r="AX63" i="5"/>
  <c r="BV63" i="5" s="1"/>
  <c r="AY275" i="5"/>
  <c r="BW275" i="5" s="1"/>
  <c r="AX403" i="5"/>
  <c r="BV403" i="5" s="1"/>
  <c r="AX219" i="5"/>
  <c r="BV219" i="5" s="1"/>
  <c r="AX211" i="5"/>
  <c r="BV211" i="5" s="1"/>
  <c r="AX171" i="5"/>
  <c r="BV171" i="5" s="1"/>
  <c r="AX343" i="5"/>
  <c r="BV343" i="5" s="1"/>
  <c r="AX478" i="5"/>
  <c r="BV478" i="5" s="1"/>
  <c r="AY152" i="5"/>
  <c r="BW152" i="5" s="1"/>
  <c r="AY160" i="5"/>
  <c r="BW160" i="5" s="1"/>
  <c r="AX416" i="5"/>
  <c r="BV416" i="5" s="1"/>
  <c r="AX348" i="5"/>
  <c r="BV348" i="5" s="1"/>
  <c r="AX471" i="5"/>
  <c r="BV471" i="5" s="1"/>
  <c r="AX174" i="5"/>
  <c r="BV174" i="5" s="1"/>
  <c r="AY246" i="5"/>
  <c r="BW246" i="5" s="1"/>
  <c r="AX78" i="5"/>
  <c r="BV78" i="5" s="1"/>
  <c r="AX526" i="5"/>
  <c r="BV526" i="5" s="1"/>
  <c r="AX101" i="5"/>
  <c r="BV101" i="5" s="1"/>
  <c r="AY439" i="5"/>
  <c r="BW439" i="5" s="1"/>
  <c r="AX401" i="5"/>
  <c r="BV401" i="5" s="1"/>
  <c r="AX336" i="5"/>
  <c r="BV336" i="5" s="1"/>
  <c r="AX309" i="5"/>
  <c r="BV309" i="5" s="1"/>
  <c r="AY404" i="5"/>
  <c r="BW404" i="5" s="1"/>
  <c r="AX153" i="5"/>
  <c r="BV153" i="5" s="1"/>
  <c r="AY117" i="5"/>
  <c r="BW117" i="5" s="1"/>
  <c r="AX207" i="5"/>
  <c r="BV207" i="5" s="1"/>
  <c r="AY371" i="5"/>
  <c r="BW371" i="5" s="1"/>
  <c r="AX392" i="5"/>
  <c r="BV392" i="5" s="1"/>
  <c r="AX199" i="5"/>
  <c r="BV199" i="5" s="1"/>
  <c r="AX419" i="5"/>
  <c r="BV419" i="5" s="1"/>
  <c r="AX438" i="5"/>
  <c r="BV438" i="5" s="1"/>
  <c r="AX109" i="5"/>
  <c r="AX96" i="5"/>
  <c r="BV96" i="5" s="1"/>
  <c r="AY173" i="5"/>
  <c r="BW173" i="5" s="1"/>
  <c r="AX531" i="5"/>
  <c r="BV531" i="5" s="1"/>
  <c r="AY341" i="5"/>
  <c r="BW341" i="5" s="1"/>
  <c r="AX75" i="5"/>
  <c r="BV75" i="5" s="1"/>
  <c r="AX178" i="5"/>
  <c r="AX304" i="5"/>
  <c r="BV304" i="5" s="1"/>
  <c r="AX295" i="5"/>
  <c r="BV295" i="5" s="1"/>
  <c r="AX225" i="5"/>
  <c r="BV225" i="5" s="1"/>
  <c r="AX57" i="5"/>
  <c r="BV57" i="5" s="1"/>
  <c r="AX245" i="5"/>
  <c r="BV245" i="5" s="1"/>
  <c r="AX391" i="5"/>
  <c r="BV391" i="5" s="1"/>
  <c r="AX123" i="5"/>
  <c r="AY467" i="5"/>
  <c r="BW467" i="5" s="1"/>
  <c r="AX50" i="5"/>
  <c r="BV50" i="5" s="1"/>
  <c r="AX279" i="5"/>
  <c r="BV279" i="5" s="1"/>
  <c r="AX368" i="5"/>
  <c r="BV368" i="5" s="1"/>
  <c r="AX268" i="5"/>
  <c r="BV268" i="5" s="1"/>
  <c r="AX361" i="5"/>
  <c r="BV361" i="5" s="1"/>
  <c r="AX40" i="5"/>
  <c r="BV40" i="5" s="1"/>
  <c r="AX107" i="5"/>
  <c r="AX112" i="5"/>
  <c r="BV112" i="5" s="1"/>
  <c r="AX149" i="5"/>
  <c r="BV149" i="5" s="1"/>
  <c r="AY429" i="5"/>
  <c r="BW429" i="5" s="1"/>
  <c r="AX381" i="5"/>
  <c r="BV381" i="5" s="1"/>
  <c r="AY482" i="5"/>
  <c r="BW482" i="5" s="1"/>
  <c r="AX133" i="5"/>
  <c r="BV133" i="5" s="1"/>
  <c r="AX227" i="5"/>
  <c r="AY192" i="5"/>
  <c r="BW192" i="5" s="1"/>
  <c r="AX267" i="5"/>
  <c r="BV267" i="5" s="1"/>
  <c r="AY287" i="5"/>
  <c r="BW287" i="5" s="1"/>
  <c r="AY98" i="5"/>
  <c r="BW98" i="5" s="1"/>
  <c r="AX205" i="5"/>
  <c r="BV205" i="5" s="1"/>
  <c r="AY124" i="5"/>
  <c r="BW124" i="5" s="1"/>
  <c r="AX425" i="5"/>
  <c r="BV425" i="5" s="1"/>
  <c r="AX172" i="5"/>
  <c r="BV172" i="5" s="1"/>
  <c r="AX382" i="5"/>
  <c r="BV382" i="5" s="1"/>
  <c r="AX470" i="5"/>
  <c r="BV470" i="5" s="1"/>
  <c r="AY181" i="5"/>
  <c r="BW181" i="5" s="1"/>
  <c r="AX143" i="5"/>
  <c r="BV143" i="5" s="1"/>
  <c r="AX534" i="5"/>
  <c r="BV534" i="5" s="1"/>
  <c r="AY494" i="5"/>
  <c r="BW494" i="5" s="1"/>
  <c r="AX222" i="5"/>
  <c r="BV222" i="5" s="1"/>
  <c r="AX399" i="5"/>
  <c r="BV399" i="5" s="1"/>
  <c r="AX139" i="5"/>
  <c r="BV139" i="5" s="1"/>
  <c r="AX58" i="5"/>
  <c r="BV58" i="5" s="1"/>
  <c r="AX421" i="5"/>
  <c r="BV421" i="5" s="1"/>
  <c r="AX71" i="5"/>
  <c r="BV71" i="5" s="1"/>
  <c r="AX462" i="5"/>
  <c r="BV462" i="5" s="1"/>
  <c r="AX185" i="5"/>
  <c r="BV185" i="5" s="1"/>
  <c r="AX363" i="5"/>
  <c r="BV363" i="5" s="1"/>
  <c r="AX318" i="5"/>
  <c r="BV318" i="5" s="1"/>
  <c r="AX274" i="5"/>
  <c r="BV274" i="5" s="1"/>
  <c r="AX308" i="5"/>
  <c r="BV308" i="5" s="1"/>
  <c r="AY325" i="5"/>
  <c r="AX480" i="5"/>
  <c r="BV480" i="5" s="1"/>
  <c r="AX436" i="5"/>
  <c r="BV436" i="5" s="1"/>
  <c r="AY224" i="5"/>
  <c r="BW224" i="5" s="1"/>
  <c r="AX497" i="5"/>
  <c r="AX408" i="5"/>
  <c r="BV408" i="5" s="1"/>
  <c r="AX200" i="5"/>
  <c r="BV200" i="5" s="1"/>
  <c r="AX389" i="5"/>
  <c r="BV389" i="5" s="1"/>
  <c r="AX529" i="5"/>
  <c r="AX414" i="5"/>
  <c r="BV414" i="5" s="1"/>
  <c r="AX535" i="5"/>
  <c r="BV535" i="5" s="1"/>
  <c r="AX356" i="5"/>
  <c r="BV356" i="5" s="1"/>
  <c r="AY189" i="5"/>
  <c r="AX228" i="5"/>
  <c r="BV228" i="5" s="1"/>
  <c r="AX257" i="5"/>
  <c r="BV257" i="5" s="1"/>
  <c r="AX411" i="5"/>
  <c r="BV411" i="5" s="1"/>
  <c r="AX501" i="5"/>
  <c r="AX127" i="5"/>
  <c r="BV127" i="5" s="1"/>
  <c r="AX83" i="5"/>
  <c r="BV83" i="5" s="1"/>
  <c r="AX365" i="5"/>
  <c r="BV365" i="5" s="1"/>
  <c r="AX283" i="5"/>
  <c r="AY307" i="5"/>
  <c r="BW307" i="5" s="1"/>
  <c r="AX113" i="5"/>
  <c r="AX322" i="5"/>
  <c r="BV322" i="5" s="1"/>
  <c r="AY218" i="5"/>
  <c r="AX327" i="5"/>
  <c r="BV327" i="5" s="1"/>
  <c r="AX223" i="5"/>
  <c r="BV223" i="5" s="1"/>
  <c r="AX229" i="5"/>
  <c r="BV229" i="5" s="1"/>
  <c r="AX237" i="5"/>
  <c r="AX519" i="5"/>
  <c r="BV519" i="5" s="1"/>
  <c r="AX387" i="5"/>
  <c r="BV387" i="5" s="1"/>
  <c r="AX125" i="5"/>
  <c r="BV125" i="5" s="1"/>
  <c r="AX135" i="5"/>
  <c r="AY450" i="5"/>
  <c r="BW450" i="5" s="1"/>
  <c r="AX440" i="5"/>
  <c r="AX80" i="5"/>
  <c r="BV80" i="5" s="1"/>
  <c r="AX443" i="5"/>
  <c r="AX240" i="5"/>
  <c r="BV240" i="5" s="1"/>
  <c r="AX294" i="5"/>
  <c r="BV294" i="5" s="1"/>
  <c r="AX162" i="5"/>
  <c r="BV162" i="5" s="1"/>
  <c r="AX293" i="5"/>
  <c r="AX114" i="5"/>
  <c r="BV114" i="5" s="1"/>
  <c r="AX328" i="5"/>
  <c r="BV328" i="5" s="1"/>
  <c r="AY79" i="5"/>
  <c r="BW79" i="5" s="1"/>
  <c r="BU414" i="5"/>
  <c r="AX88" i="5"/>
  <c r="BV88" i="5" s="1"/>
  <c r="AY131" i="5"/>
  <c r="BW131" i="5" s="1"/>
  <c r="AX238" i="5"/>
  <c r="BV238" i="5" s="1"/>
  <c r="AX155" i="5"/>
  <c r="BV155" i="5" s="1"/>
  <c r="AX142" i="5"/>
  <c r="BV142" i="5" s="1"/>
  <c r="AX55" i="5"/>
  <c r="AX121" i="5"/>
  <c r="BV121" i="5" s="1"/>
  <c r="AX243" i="5"/>
  <c r="BV243" i="5" s="1"/>
  <c r="AX248" i="5"/>
  <c r="BV248" i="5" s="1"/>
  <c r="AX281" i="5"/>
  <c r="BV281" i="5" s="1"/>
  <c r="AX473" i="5"/>
  <c r="BV473" i="5" s="1"/>
  <c r="AX132" i="5"/>
  <c r="BV132" i="5" s="1"/>
  <c r="AX444" i="5"/>
  <c r="BV444" i="5" s="1"/>
  <c r="AX451" i="5"/>
  <c r="BV451" i="5" s="1"/>
  <c r="AY380" i="5"/>
  <c r="BW380" i="5" s="1"/>
  <c r="AX518" i="5"/>
  <c r="BV518" i="5" s="1"/>
  <c r="AY210" i="5"/>
  <c r="BW210" i="5" s="1"/>
  <c r="AY119" i="5"/>
  <c r="AX503" i="5"/>
  <c r="BV503" i="5" s="1"/>
  <c r="AX89" i="5"/>
  <c r="AX515" i="5"/>
  <c r="BV515" i="5" s="1"/>
  <c r="AX353" i="5"/>
  <c r="BV353" i="5" s="1"/>
  <c r="AY297" i="5"/>
  <c r="BW297" i="5" s="1"/>
  <c r="AX194" i="5"/>
  <c r="BV194" i="5" s="1"/>
  <c r="AX250" i="5"/>
  <c r="BV250" i="5" s="1"/>
  <c r="AX504" i="5"/>
  <c r="BV504" i="5" s="1"/>
  <c r="AX340" i="5"/>
  <c r="BV340" i="5" s="1"/>
  <c r="AX167" i="5"/>
  <c r="BV167" i="5" s="1"/>
  <c r="AX298" i="5"/>
  <c r="BV298" i="5" s="1"/>
  <c r="AX157" i="5"/>
  <c r="BV157" i="5" s="1"/>
  <c r="AY87" i="5"/>
  <c r="BW87" i="5" s="1"/>
  <c r="AX455" i="5"/>
  <c r="BV455" i="5" s="1"/>
  <c r="AX288" i="5"/>
  <c r="BV288" i="5" s="1"/>
  <c r="AY431" i="5"/>
  <c r="BW431" i="5" s="1"/>
  <c r="AY463" i="5"/>
  <c r="BW463" i="5" s="1"/>
  <c r="AX511" i="5"/>
  <c r="BV511" i="5" s="1"/>
  <c r="AX115" i="5"/>
  <c r="BV115" i="5" s="1"/>
  <c r="AX213" i="5"/>
  <c r="BV213" i="5" s="1"/>
  <c r="AX73" i="5"/>
  <c r="BV73" i="5" s="1"/>
  <c r="AY161" i="5"/>
  <c r="BW161" i="5" s="1"/>
  <c r="AX254" i="5"/>
  <c r="BV254" i="5" s="1"/>
  <c r="AX477" i="5"/>
  <c r="BV477" i="5" s="1"/>
  <c r="AX417" i="5"/>
  <c r="BV417" i="5" s="1"/>
  <c r="AY106" i="5"/>
  <c r="BW106" i="5" s="1"/>
  <c r="AX315" i="5"/>
  <c r="BV315" i="5" s="1"/>
  <c r="AY390" i="5"/>
  <c r="BW390" i="5" s="1"/>
  <c r="AY64" i="5"/>
  <c r="BW64" i="5" s="1"/>
  <c r="AX424" i="5"/>
  <c r="BV424" i="5" s="1"/>
  <c r="AX129" i="5"/>
  <c r="BV129" i="5" s="1"/>
  <c r="AX263" i="5"/>
  <c r="BV263" i="5" s="1"/>
  <c r="AX74" i="5"/>
  <c r="BV74" i="5" s="1"/>
  <c r="AX347" i="5"/>
  <c r="BV347" i="5" s="1"/>
  <c r="AX335" i="5"/>
  <c r="BV335" i="5" s="1"/>
  <c r="AX313" i="5"/>
  <c r="BV313" i="5" s="1"/>
  <c r="AX137" i="5"/>
  <c r="BV137" i="5" s="1"/>
  <c r="AX510" i="5"/>
  <c r="BV510" i="5" s="1"/>
  <c r="AY150" i="5"/>
  <c r="BW150" i="5" s="1"/>
  <c r="AX140" i="5"/>
  <c r="BV140" i="5" s="1"/>
  <c r="AX433" i="5"/>
  <c r="BV433" i="5" s="1"/>
  <c r="AX42" i="5"/>
  <c r="BV42" i="5" s="1"/>
  <c r="AX407" i="5"/>
  <c r="BV407" i="5" s="1"/>
  <c r="AX276" i="5"/>
  <c r="BV276" i="5" s="1"/>
  <c r="AX247" i="5"/>
  <c r="BV247" i="5" s="1"/>
  <c r="AX262" i="5"/>
  <c r="BV262" i="5" s="1"/>
  <c r="AX146" i="5"/>
  <c r="BV146" i="5" s="1"/>
  <c r="AX376" i="5"/>
  <c r="BV376" i="5" s="1"/>
  <c r="AY458" i="5"/>
  <c r="BW458" i="5" s="1"/>
  <c r="BV355" i="5"/>
  <c r="BU525" i="5"/>
  <c r="AX249" i="5"/>
  <c r="AY242" i="5"/>
  <c r="BW242" i="5" s="1"/>
  <c r="AX285" i="5"/>
  <c r="BV285" i="5" s="1"/>
  <c r="AX141" i="5"/>
  <c r="AX302" i="5"/>
  <c r="BV302" i="5" s="1"/>
  <c r="AY60" i="5"/>
  <c r="BW60" i="5" s="1"/>
  <c r="AX186" i="5"/>
  <c r="BV186" i="5" s="1"/>
  <c r="AX203" i="5"/>
  <c r="AY506" i="5"/>
  <c r="BW506" i="5" s="1"/>
  <c r="AX479" i="5"/>
  <c r="BV479" i="5" s="1"/>
  <c r="AY176" i="5"/>
  <c r="BW176" i="5" s="1"/>
  <c r="BV307" i="5"/>
  <c r="AX520" i="5"/>
  <c r="BV520" i="5" s="1"/>
  <c r="AX524" i="5"/>
  <c r="BV524" i="5" s="1"/>
  <c r="AZ486" i="5"/>
  <c r="BX486" i="5" s="1"/>
  <c r="AY197" i="5"/>
  <c r="BW197" i="5" s="1"/>
  <c r="AX492" i="5"/>
  <c r="BV492" i="5" s="1"/>
  <c r="AX329" i="5"/>
  <c r="BV329" i="5" s="1"/>
  <c r="BU375" i="5"/>
  <c r="BU188" i="5"/>
  <c r="BU256" i="5"/>
  <c r="BU202" i="5"/>
  <c r="BU388" i="5"/>
  <c r="AX527" i="5"/>
  <c r="BV527" i="5" s="1"/>
  <c r="BU396" i="5"/>
  <c r="BU383" i="5"/>
  <c r="AX244" i="5"/>
  <c r="BV244" i="5" s="1"/>
  <c r="AY44" i="5"/>
  <c r="AX118" i="5"/>
  <c r="BV118" i="5" s="1"/>
  <c r="AY312" i="5"/>
  <c r="BW312" i="5" s="1"/>
  <c r="BU441" i="5"/>
  <c r="BU496" i="5"/>
  <c r="BU472" i="5"/>
  <c r="BU191" i="5"/>
  <c r="AY306" i="5"/>
  <c r="BW306" i="5" s="1"/>
  <c r="BU110" i="5"/>
  <c r="BU333" i="5"/>
  <c r="BU105" i="5"/>
  <c r="BU481" i="5"/>
  <c r="BU220" i="5"/>
  <c r="BU334" i="5"/>
  <c r="BU277" i="5"/>
  <c r="BU134" i="5"/>
  <c r="BU147" i="5"/>
  <c r="BU286" i="5"/>
  <c r="BU53" i="5"/>
  <c r="BU507" i="5"/>
  <c r="BU490" i="5"/>
  <c r="BU67" i="5"/>
  <c r="BU56" i="5"/>
  <c r="BU374" i="5"/>
  <c r="BU61" i="5"/>
  <c r="BU273" i="5"/>
  <c r="BV367" i="5"/>
  <c r="AX332" i="5"/>
  <c r="BV332" i="5" s="1"/>
  <c r="AX386" i="5"/>
  <c r="BV386" i="5" s="1"/>
  <c r="AY231" i="5"/>
  <c r="BW231" i="5" s="1"/>
  <c r="AX206" i="5"/>
  <c r="BV206" i="5" s="1"/>
  <c r="BU104" i="5"/>
  <c r="BU517" i="5"/>
  <c r="BU154" i="5"/>
  <c r="BV145" i="5"/>
  <c r="BV346" i="5"/>
  <c r="BU282" i="5"/>
  <c r="AX68" i="5"/>
  <c r="BV68" i="5" s="1"/>
  <c r="AX453" i="5"/>
  <c r="BV453" i="5" s="1"/>
  <c r="AX437" i="5"/>
  <c r="BV437" i="5" s="1"/>
  <c r="BU46" i="5"/>
  <c r="BU428" i="5"/>
  <c r="BU102" i="5"/>
  <c r="BU487" i="5"/>
  <c r="BU513" i="5"/>
  <c r="BU469" i="5"/>
  <c r="BV261" i="5"/>
  <c r="BV156" i="5"/>
  <c r="BU195" i="5"/>
  <c r="BU512" i="5"/>
  <c r="BU454" i="5"/>
  <c r="BU291" i="5"/>
  <c r="BU165" i="5"/>
  <c r="BU310" i="5"/>
  <c r="BU163" i="5"/>
  <c r="BU77" i="5"/>
  <c r="BU84" i="5"/>
  <c r="BU442" i="5"/>
  <c r="BU398" i="5"/>
  <c r="BU204" i="5"/>
  <c r="BU92" i="5"/>
  <c r="BU461" i="5"/>
  <c r="BV280" i="5"/>
  <c r="BU435" i="5"/>
  <c r="BU120" i="5"/>
  <c r="BU41" i="5"/>
  <c r="BU122" i="5"/>
  <c r="BV179" i="5"/>
  <c r="BU366" i="5"/>
  <c r="AX251" i="5"/>
  <c r="BV324" i="5"/>
  <c r="BU317" i="5"/>
  <c r="BU528" i="5"/>
  <c r="BV187" i="5"/>
  <c r="BU201" i="5"/>
  <c r="BU177" i="5"/>
  <c r="BV258" i="5"/>
  <c r="BU339" i="5"/>
  <c r="BU47" i="5"/>
  <c r="BU426" i="5"/>
  <c r="BU32" i="5"/>
  <c r="BU523" i="5"/>
  <c r="BV369" i="5"/>
  <c r="BV184" i="5"/>
  <c r="BU352" i="5"/>
  <c r="BU370" i="5"/>
  <c r="BU126" i="5"/>
  <c r="BU81" i="5"/>
  <c r="BB16" i="5"/>
  <c r="BZ16" i="5" s="1"/>
  <c r="AX20" i="5"/>
  <c r="BV20" i="5" s="1"/>
  <c r="BF18" i="5"/>
  <c r="CD18" i="5" s="1"/>
  <c r="AX28" i="5"/>
  <c r="BV28" i="5" s="1"/>
  <c r="AX27" i="5"/>
  <c r="AX23" i="5"/>
  <c r="BV23" i="5" s="1"/>
  <c r="CI23" i="5" s="1"/>
  <c r="BU20" i="5"/>
  <c r="AX22" i="5"/>
  <c r="BV22" i="5" s="1"/>
  <c r="BR7" i="5"/>
  <c r="BR8" i="5"/>
  <c r="AU7" i="5"/>
  <c r="AO13" i="7" l="1"/>
  <c r="D70" i="14"/>
  <c r="BQ18" i="7"/>
  <c r="AJ18" i="7"/>
  <c r="B21" i="9"/>
  <c r="CB20" i="9" a="1"/>
  <c r="CB20" i="9" s="1"/>
  <c r="CZ20" i="9" a="1"/>
  <c r="CZ20" i="9" s="1"/>
  <c r="H20" i="9" a="1"/>
  <c r="H20" i="9" s="1"/>
  <c r="S20" i="9" s="1" a="1"/>
  <c r="S20" i="9" s="1"/>
  <c r="BP18" i="7"/>
  <c r="AI18" i="7"/>
  <c r="BR18" i="7"/>
  <c r="BT18" i="7"/>
  <c r="AI13" i="15"/>
  <c r="P13" i="15"/>
  <c r="AM13" i="15" s="1"/>
  <c r="BO18" i="7"/>
  <c r="AK13" i="15"/>
  <c r="AL13" i="15"/>
  <c r="BT13" i="15"/>
  <c r="AA67" i="14" s="1"/>
  <c r="C19" i="7"/>
  <c r="I19" i="7" s="1" a="1"/>
  <c r="I19" i="7" s="1"/>
  <c r="AM18" i="7"/>
  <c r="AH13" i="15"/>
  <c r="BE13" i="15" s="1"/>
  <c r="O70" i="14" s="1"/>
  <c r="BS13" i="15"/>
  <c r="Z67" i="14" s="1"/>
  <c r="BR13" i="15"/>
  <c r="BQ13" i="15"/>
  <c r="Y67" i="14" s="1"/>
  <c r="BP13" i="15"/>
  <c r="X67" i="14" s="1"/>
  <c r="BO13" i="15"/>
  <c r="W67" i="14" s="1"/>
  <c r="AJ13" i="15"/>
  <c r="BE18" i="7"/>
  <c r="K74" i="14" s="1"/>
  <c r="AN18" i="7"/>
  <c r="AN13" i="15"/>
  <c r="BN12" i="15"/>
  <c r="T6" i="12"/>
  <c r="AO18" i="7"/>
  <c r="AO12" i="7"/>
  <c r="R13" i="15"/>
  <c r="AO13" i="15" s="1"/>
  <c r="R12" i="15"/>
  <c r="BM12" i="15" s="1"/>
  <c r="V66" i="14" s="1"/>
  <c r="D22" i="15"/>
  <c r="C23" i="15"/>
  <c r="B24" i="15" s="1"/>
  <c r="T5" i="12"/>
  <c r="T7" i="12"/>
  <c r="CI22" i="5"/>
  <c r="CI28" i="5"/>
  <c r="CI20" i="5"/>
  <c r="AQ12" i="11"/>
  <c r="BS18" i="9"/>
  <c r="BM7" i="9"/>
  <c r="AO16" i="9"/>
  <c r="AO18" i="9"/>
  <c r="AO15" i="9"/>
  <c r="AQ13" i="11"/>
  <c r="AQ11" i="11"/>
  <c r="AO15" i="7"/>
  <c r="AO16" i="7"/>
  <c r="AO7" i="9"/>
  <c r="AO9" i="9"/>
  <c r="AO11" i="7"/>
  <c r="BL14" i="7" a="1"/>
  <c r="BL14" i="7" s="1"/>
  <c r="AO10" i="7"/>
  <c r="AO17" i="9"/>
  <c r="AO7" i="7"/>
  <c r="AO13" i="9"/>
  <c r="CD19" i="9" a="1"/>
  <c r="CD19" i="9" s="1"/>
  <c r="DB14" i="9" a="1"/>
  <c r="DB14" i="9" s="1"/>
  <c r="CD17" i="9" a="1"/>
  <c r="CD17" i="9" s="1"/>
  <c r="CD16" i="9" a="1"/>
  <c r="CD16" i="9" s="1"/>
  <c r="CD15" i="9" a="1"/>
  <c r="CD15" i="9" s="1"/>
  <c r="DB19" i="9" a="1"/>
  <c r="DB19" i="9" s="1"/>
  <c r="DB17" i="9" a="1"/>
  <c r="DB17" i="9" s="1"/>
  <c r="DB20" i="9" a="1"/>
  <c r="DB20" i="9" s="1"/>
  <c r="CD18" i="9" a="1"/>
  <c r="CD18" i="9" s="1"/>
  <c r="DB18" i="9" a="1"/>
  <c r="DB18" i="9" s="1"/>
  <c r="CD20" i="9" a="1"/>
  <c r="CD20" i="9" s="1"/>
  <c r="DB16" i="9" a="1"/>
  <c r="DB16" i="9" s="1"/>
  <c r="DB15" i="9" a="1"/>
  <c r="DB15" i="9" s="1"/>
  <c r="CD14" i="9" a="1"/>
  <c r="CD14" i="9" s="1"/>
  <c r="CD12" i="9" a="1"/>
  <c r="CD12" i="9" s="1"/>
  <c r="DB13" i="9" a="1"/>
  <c r="DB13" i="9" s="1"/>
  <c r="CD13" i="9" a="1"/>
  <c r="CD13" i="9" s="1"/>
  <c r="CD11" i="9" a="1"/>
  <c r="CD11" i="9" s="1"/>
  <c r="DB9" i="9" a="1"/>
  <c r="DB9" i="9" s="1"/>
  <c r="CD9" i="9" a="1"/>
  <c r="CD9" i="9" s="1"/>
  <c r="DB8" i="9" a="1"/>
  <c r="DB8" i="9" s="1"/>
  <c r="CD8" i="9" a="1"/>
  <c r="CD8" i="9" s="1"/>
  <c r="DB7" i="9" a="1"/>
  <c r="DB7" i="9" s="1"/>
  <c r="CD7" i="9" a="1"/>
  <c r="CD7" i="9" s="1"/>
  <c r="S7" i="9" a="1"/>
  <c r="S7" i="9" s="1"/>
  <c r="AP7" i="9" s="1"/>
  <c r="DB12" i="9" a="1"/>
  <c r="DB12" i="9" s="1"/>
  <c r="DB11" i="9" a="1"/>
  <c r="DB11" i="9" s="1"/>
  <c r="S14" i="7" a="1"/>
  <c r="S14" i="7" s="1"/>
  <c r="S16" i="7" a="1"/>
  <c r="S16" i="7" s="1"/>
  <c r="S10" i="7" a="1"/>
  <c r="S10" i="7" s="1"/>
  <c r="S13" i="7" a="1"/>
  <c r="S13" i="7" s="1"/>
  <c r="S15" i="7" a="1"/>
  <c r="S15" i="7" s="1"/>
  <c r="S11" i="7" a="1"/>
  <c r="S11" i="7" s="1"/>
  <c r="S7" i="7" a="1"/>
  <c r="S7" i="7" s="1"/>
  <c r="S12" i="7" a="1"/>
  <c r="S12" i="7" s="1"/>
  <c r="S18" i="7" a="1"/>
  <c r="S18" i="7" s="1"/>
  <c r="S8" i="9" a="1"/>
  <c r="S8" i="9" s="1"/>
  <c r="AP8" i="9" s="1"/>
  <c r="U9" i="11" a="1"/>
  <c r="U9" i="11" s="1"/>
  <c r="S9" i="9" a="1"/>
  <c r="S9" i="9" s="1"/>
  <c r="DD9" i="11" a="1"/>
  <c r="DD9" i="11" s="1"/>
  <c r="DB10" i="9" a="1"/>
  <c r="DB10" i="9" s="1"/>
  <c r="CD10" i="9" a="1"/>
  <c r="CD10" i="9" s="1"/>
  <c r="CF9" i="11" a="1"/>
  <c r="CF9" i="11" s="1"/>
  <c r="U10" i="11" a="1"/>
  <c r="U10" i="11" s="1"/>
  <c r="AR10" i="11" s="1"/>
  <c r="S11" i="9" a="1"/>
  <c r="S11" i="9" s="1"/>
  <c r="DD10" i="11" a="1"/>
  <c r="DD10" i="11" s="1"/>
  <c r="CF10" i="11" a="1"/>
  <c r="CF10" i="11" s="1"/>
  <c r="S10" i="9" a="1"/>
  <c r="S10" i="9" s="1"/>
  <c r="DD11" i="11" a="1"/>
  <c r="DD11" i="11" s="1"/>
  <c r="U11" i="11" a="1"/>
  <c r="U11" i="11" s="1"/>
  <c r="AR11" i="11" s="1"/>
  <c r="CF11" i="11" a="1"/>
  <c r="CF11" i="11" s="1"/>
  <c r="S12" i="9" a="1"/>
  <c r="S12" i="9" s="1"/>
  <c r="AP12" i="9" s="1"/>
  <c r="CF12" i="11" a="1"/>
  <c r="CF12" i="11" s="1"/>
  <c r="DD12" i="11" a="1"/>
  <c r="DD12" i="11" s="1"/>
  <c r="S13" i="9" a="1"/>
  <c r="S13" i="9" s="1"/>
  <c r="AP13" i="9" s="1"/>
  <c r="U12" i="11" a="1"/>
  <c r="U12" i="11" s="1"/>
  <c r="AR12" i="11" s="1"/>
  <c r="U13" i="11" a="1"/>
  <c r="U13" i="11" s="1"/>
  <c r="S14" i="9" a="1"/>
  <c r="S14" i="9" s="1"/>
  <c r="DD13" i="11" a="1"/>
  <c r="DD13" i="11" s="1"/>
  <c r="CF13" i="11" a="1"/>
  <c r="CF13" i="11" s="1"/>
  <c r="DD14" i="11" a="1"/>
  <c r="DD14" i="11" s="1"/>
  <c r="CF14" i="11" a="1"/>
  <c r="CF14" i="11" s="1"/>
  <c r="U14" i="11" a="1"/>
  <c r="U14" i="11" s="1"/>
  <c r="S15" i="9" a="1"/>
  <c r="S15" i="9" s="1"/>
  <c r="S16" i="9" a="1"/>
  <c r="S16" i="9" s="1"/>
  <c r="S17" i="9" a="1"/>
  <c r="S17" i="9" s="1"/>
  <c r="S18" i="9" a="1"/>
  <c r="S18" i="9" s="1"/>
  <c r="S19" i="9" a="1"/>
  <c r="S19" i="9" s="1"/>
  <c r="AP13" i="7"/>
  <c r="AO14" i="7"/>
  <c r="AQ9" i="11"/>
  <c r="AQ14" i="11"/>
  <c r="BV13" i="11"/>
  <c r="AO8" i="9"/>
  <c r="BE19" i="9"/>
  <c r="CI97" i="5"/>
  <c r="CM97" i="5" s="1"/>
  <c r="CI44" i="5"/>
  <c r="CM44" i="5" s="1"/>
  <c r="CI45" i="5"/>
  <c r="CM45" i="5" s="1"/>
  <c r="CI210" i="5"/>
  <c r="CM210" i="5" s="1"/>
  <c r="CI87" i="5"/>
  <c r="CM87" i="5" s="1"/>
  <c r="CI98" i="5"/>
  <c r="CM98" i="5" s="1"/>
  <c r="CI181" i="5"/>
  <c r="CM181" i="5" s="1"/>
  <c r="BW119" i="5"/>
  <c r="BV113" i="5"/>
  <c r="BV107" i="5"/>
  <c r="CI107" i="5" s="1"/>
  <c r="CM107" i="5" s="1"/>
  <c r="BV70" i="5"/>
  <c r="BV227" i="5"/>
  <c r="BV108" i="5"/>
  <c r="CI108" i="5" s="1"/>
  <c r="CM108" i="5" s="1"/>
  <c r="BV212" i="5"/>
  <c r="CI212" i="5" s="1"/>
  <c r="CM212" i="5" s="1"/>
  <c r="BW52" i="5"/>
  <c r="BV269" i="5"/>
  <c r="CI269" i="5" s="1"/>
  <c r="CM269" i="5" s="1"/>
  <c r="BV178" i="5"/>
  <c r="BV169" i="5"/>
  <c r="CI169" i="5" s="1"/>
  <c r="CM169" i="5" s="1"/>
  <c r="BV90" i="5"/>
  <c r="BV195" i="5"/>
  <c r="BV440" i="5"/>
  <c r="CI440" i="5" s="1"/>
  <c r="CM440" i="5" s="1"/>
  <c r="BV249" i="5"/>
  <c r="CI249" i="5" s="1"/>
  <c r="CM249" i="5" s="1"/>
  <c r="BV55" i="5"/>
  <c r="BV109" i="5"/>
  <c r="BV259" i="5"/>
  <c r="BV92" i="5"/>
  <c r="CI92" i="5" s="1"/>
  <c r="CM92" i="5" s="1"/>
  <c r="BV89" i="5"/>
  <c r="CI89" i="5" s="1"/>
  <c r="CM89" i="5" s="1"/>
  <c r="CI276" i="5"/>
  <c r="CM276" i="5" s="1"/>
  <c r="CI315" i="5"/>
  <c r="CM315" i="5" s="1"/>
  <c r="CI73" i="5"/>
  <c r="CM73" i="5" s="1"/>
  <c r="CI162" i="5"/>
  <c r="CM162" i="5" s="1"/>
  <c r="CI125" i="5"/>
  <c r="CM125" i="5" s="1"/>
  <c r="CI363" i="5"/>
  <c r="CM363" i="5" s="1"/>
  <c r="CI78" i="5"/>
  <c r="CM78" i="5" s="1"/>
  <c r="CI296" i="5"/>
  <c r="CM296" i="5" s="1"/>
  <c r="CI392" i="5"/>
  <c r="CM392" i="5" s="1"/>
  <c r="CI456" i="5"/>
  <c r="CM456" i="5" s="1"/>
  <c r="CI430" i="5"/>
  <c r="CM430" i="5" s="1"/>
  <c r="CI88" i="5"/>
  <c r="CM88" i="5" s="1"/>
  <c r="CI313" i="5"/>
  <c r="CM313" i="5" s="1"/>
  <c r="CI417" i="5"/>
  <c r="CM417" i="5" s="1"/>
  <c r="CI288" i="5"/>
  <c r="CM288" i="5" s="1"/>
  <c r="CI340" i="5"/>
  <c r="CM340" i="5" s="1"/>
  <c r="CI336" i="5"/>
  <c r="CM336" i="5" s="1"/>
  <c r="CI448" i="5"/>
  <c r="CM448" i="5" s="1"/>
  <c r="CI137" i="5"/>
  <c r="CM137" i="5" s="1"/>
  <c r="CI40" i="5"/>
  <c r="CM40" i="5" s="1"/>
  <c r="CI96" i="5"/>
  <c r="CM96" i="5" s="1"/>
  <c r="CI63" i="5"/>
  <c r="CM63" i="5" s="1"/>
  <c r="CI362" i="5"/>
  <c r="CM362" i="5" s="1"/>
  <c r="CI270" i="5"/>
  <c r="CM270" i="5" s="1"/>
  <c r="CI515" i="5"/>
  <c r="CM515" i="5" s="1"/>
  <c r="CI281" i="5"/>
  <c r="CM281" i="5" s="1"/>
  <c r="CI80" i="5"/>
  <c r="CM80" i="5" s="1"/>
  <c r="CI381" i="5"/>
  <c r="CM381" i="5" s="1"/>
  <c r="CI498" i="5"/>
  <c r="CM498" i="5" s="1"/>
  <c r="CI93" i="5"/>
  <c r="CM93" i="5" s="1"/>
  <c r="CI447" i="5"/>
  <c r="CM447" i="5" s="1"/>
  <c r="CI248" i="5"/>
  <c r="CM248" i="5" s="1"/>
  <c r="CI389" i="5"/>
  <c r="CM389" i="5" s="1"/>
  <c r="CI308" i="5"/>
  <c r="CM308" i="5" s="1"/>
  <c r="CI172" i="5"/>
  <c r="CM172" i="5" s="1"/>
  <c r="CI391" i="5"/>
  <c r="CM391" i="5" s="1"/>
  <c r="CI348" i="5"/>
  <c r="CM348" i="5" s="1"/>
  <c r="CI331" i="5"/>
  <c r="CM331" i="5" s="1"/>
  <c r="CI255" i="5"/>
  <c r="CM255" i="5" s="1"/>
  <c r="CI524" i="5"/>
  <c r="CM524" i="5" s="1"/>
  <c r="CI157" i="5"/>
  <c r="CM157" i="5" s="1"/>
  <c r="CI503" i="5"/>
  <c r="CM503" i="5" s="1"/>
  <c r="CI534" i="5"/>
  <c r="CM534" i="5" s="1"/>
  <c r="CI75" i="5"/>
  <c r="CM75" i="5" s="1"/>
  <c r="CI211" i="5"/>
  <c r="CM211" i="5" s="1"/>
  <c r="CI484" i="5"/>
  <c r="CM484" i="5" s="1"/>
  <c r="CI244" i="5"/>
  <c r="CM244" i="5" s="1"/>
  <c r="CI121" i="5"/>
  <c r="CM121" i="5" s="1"/>
  <c r="CI526" i="5"/>
  <c r="CM526" i="5" s="1"/>
  <c r="CI158" i="5"/>
  <c r="CM158" i="5" s="1"/>
  <c r="CI155" i="5"/>
  <c r="CM155" i="5" s="1"/>
  <c r="CI346" i="5"/>
  <c r="CM346" i="5" s="1"/>
  <c r="CI520" i="5"/>
  <c r="CM520" i="5" s="1"/>
  <c r="CI527" i="5"/>
  <c r="CM527" i="5" s="1"/>
  <c r="CI206" i="5"/>
  <c r="CM206" i="5" s="1"/>
  <c r="CI479" i="5"/>
  <c r="CM479" i="5" s="1"/>
  <c r="CI285" i="5"/>
  <c r="CM285" i="5" s="1"/>
  <c r="CI376" i="5"/>
  <c r="CM376" i="5" s="1"/>
  <c r="CI42" i="5"/>
  <c r="CM42" i="5" s="1"/>
  <c r="CI263" i="5"/>
  <c r="CM263" i="5" s="1"/>
  <c r="CI254" i="5"/>
  <c r="CM254" i="5" s="1"/>
  <c r="CI115" i="5"/>
  <c r="CM115" i="5" s="1"/>
  <c r="CI167" i="5"/>
  <c r="CM167" i="5" s="1"/>
  <c r="CI451" i="5"/>
  <c r="CM451" i="5" s="1"/>
  <c r="CI142" i="5"/>
  <c r="CM142" i="5" s="1"/>
  <c r="CI223" i="5"/>
  <c r="CM223" i="5" s="1"/>
  <c r="CI365" i="5"/>
  <c r="CM365" i="5" s="1"/>
  <c r="CI228" i="5"/>
  <c r="CM228" i="5" s="1"/>
  <c r="CI462" i="5"/>
  <c r="CM462" i="5" s="1"/>
  <c r="CI399" i="5"/>
  <c r="CM399" i="5" s="1"/>
  <c r="CI205" i="5"/>
  <c r="CM205" i="5" s="1"/>
  <c r="CI149" i="5"/>
  <c r="CM149" i="5" s="1"/>
  <c r="CI368" i="5"/>
  <c r="CM368" i="5" s="1"/>
  <c r="CI309" i="5"/>
  <c r="CM309" i="5" s="1"/>
  <c r="CI171" i="5"/>
  <c r="CM171" i="5" s="1"/>
  <c r="CI413" i="5"/>
  <c r="CM413" i="5" s="1"/>
  <c r="CI509" i="5"/>
  <c r="CM509" i="5" s="1"/>
  <c r="CI316" i="5"/>
  <c r="CM316" i="5" s="1"/>
  <c r="CI103" i="5"/>
  <c r="CM103" i="5" s="1"/>
  <c r="CI305" i="5"/>
  <c r="CM305" i="5" s="1"/>
  <c r="CI459" i="5"/>
  <c r="CM459" i="5" s="1"/>
  <c r="CI216" i="5"/>
  <c r="CM216" i="5" s="1"/>
  <c r="CI532" i="5"/>
  <c r="CM532" i="5" s="1"/>
  <c r="CI170" i="5"/>
  <c r="CM170" i="5" s="1"/>
  <c r="CI357" i="5"/>
  <c r="CM357" i="5" s="1"/>
  <c r="CI432" i="5"/>
  <c r="CM432" i="5" s="1"/>
  <c r="CI476" i="5"/>
  <c r="CM476" i="5" s="1"/>
  <c r="CI466" i="5"/>
  <c r="CM466" i="5" s="1"/>
  <c r="CI41" i="5"/>
  <c r="CM41" i="5" s="1"/>
  <c r="CI512" i="5"/>
  <c r="CM512" i="5" s="1"/>
  <c r="CI105" i="5"/>
  <c r="CM105" i="5" s="1"/>
  <c r="CI444" i="5"/>
  <c r="CM444" i="5" s="1"/>
  <c r="CI386" i="5"/>
  <c r="CM386" i="5" s="1"/>
  <c r="CI186" i="5"/>
  <c r="CM186" i="5" s="1"/>
  <c r="CM28" i="5"/>
  <c r="CI453" i="5"/>
  <c r="CM453" i="5" s="1"/>
  <c r="CI258" i="5"/>
  <c r="CM258" i="5" s="1"/>
  <c r="CI68" i="5"/>
  <c r="CM68" i="5" s="1"/>
  <c r="CI146" i="5"/>
  <c r="CM146" i="5" s="1"/>
  <c r="CI433" i="5"/>
  <c r="CM433" i="5" s="1"/>
  <c r="CI455" i="5"/>
  <c r="CM455" i="5" s="1"/>
  <c r="CI294" i="5"/>
  <c r="CM294" i="5" s="1"/>
  <c r="CI327" i="5"/>
  <c r="CM327" i="5" s="1"/>
  <c r="CI200" i="5"/>
  <c r="CM200" i="5" s="1"/>
  <c r="CI470" i="5"/>
  <c r="CM470" i="5" s="1"/>
  <c r="CI112" i="5"/>
  <c r="CM112" i="5" s="1"/>
  <c r="CI245" i="5"/>
  <c r="CM245" i="5" s="1"/>
  <c r="CI416" i="5"/>
  <c r="CM416" i="5" s="1"/>
  <c r="CI43" i="5"/>
  <c r="CM43" i="5" s="1"/>
  <c r="CI235" i="5"/>
  <c r="CM235" i="5" s="1"/>
  <c r="CI464" i="5"/>
  <c r="CM464" i="5" s="1"/>
  <c r="CI166" i="5"/>
  <c r="CM166" i="5" s="1"/>
  <c r="CI377" i="5"/>
  <c r="CM377" i="5" s="1"/>
  <c r="CI111" i="5"/>
  <c r="CM111" i="5" s="1"/>
  <c r="CM33" i="5"/>
  <c r="CI100" i="5"/>
  <c r="CM100" i="5" s="1"/>
  <c r="CI500" i="5"/>
  <c r="CM500" i="5" s="1"/>
  <c r="CI188" i="5"/>
  <c r="CM188" i="5" s="1"/>
  <c r="CI511" i="5"/>
  <c r="CM511" i="5" s="1"/>
  <c r="CI240" i="5"/>
  <c r="CM240" i="5" s="1"/>
  <c r="CI83" i="5"/>
  <c r="CM83" i="5" s="1"/>
  <c r="CI356" i="5"/>
  <c r="CM356" i="5" s="1"/>
  <c r="CI408" i="5"/>
  <c r="CM408" i="5" s="1"/>
  <c r="CI71" i="5"/>
  <c r="CM71" i="5" s="1"/>
  <c r="CI222" i="5"/>
  <c r="CM222" i="5" s="1"/>
  <c r="CI382" i="5"/>
  <c r="CM382" i="5" s="1"/>
  <c r="CI133" i="5"/>
  <c r="CI279" i="5"/>
  <c r="CM279" i="5" s="1"/>
  <c r="CI57" i="5"/>
  <c r="CM57" i="5" s="1"/>
  <c r="CI207" i="5"/>
  <c r="CM207" i="5" s="1"/>
  <c r="CI196" i="5"/>
  <c r="CM196" i="5" s="1"/>
  <c r="CI530" i="5"/>
  <c r="CM530" i="5" s="1"/>
  <c r="CI423" i="5"/>
  <c r="CM423" i="5" s="1"/>
  <c r="CI349" i="5"/>
  <c r="CM349" i="5" s="1"/>
  <c r="CI326" i="5"/>
  <c r="CM326" i="5" s="1"/>
  <c r="CI345" i="5"/>
  <c r="CM345" i="5" s="1"/>
  <c r="CI299" i="5"/>
  <c r="CM299" i="5" s="1"/>
  <c r="CI214" i="5"/>
  <c r="CM214" i="5" s="1"/>
  <c r="CI508" i="5"/>
  <c r="CM508" i="5" s="1"/>
  <c r="CI457" i="5"/>
  <c r="CM457" i="5" s="1"/>
  <c r="CI290" i="5"/>
  <c r="CM290" i="5" s="1"/>
  <c r="CI385" i="5"/>
  <c r="CM385" i="5" s="1"/>
  <c r="CI364" i="5"/>
  <c r="CM364" i="5" s="1"/>
  <c r="CI342" i="5"/>
  <c r="CM342" i="5" s="1"/>
  <c r="CI310" i="5"/>
  <c r="CM310" i="5" s="1"/>
  <c r="CI277" i="5"/>
  <c r="CM277" i="5" s="1"/>
  <c r="CI129" i="5"/>
  <c r="CM129" i="5" s="1"/>
  <c r="CI335" i="5"/>
  <c r="CM335" i="5" s="1"/>
  <c r="CI504" i="5"/>
  <c r="CM504" i="5" s="1"/>
  <c r="CI243" i="5"/>
  <c r="CM243" i="5" s="1"/>
  <c r="CI387" i="5"/>
  <c r="CM387" i="5" s="1"/>
  <c r="CI322" i="5"/>
  <c r="CM322" i="5" s="1"/>
  <c r="CI127" i="5"/>
  <c r="CM127" i="5" s="1"/>
  <c r="CI274" i="5"/>
  <c r="CM274" i="5" s="1"/>
  <c r="CI225" i="5"/>
  <c r="CM225" i="5" s="1"/>
  <c r="CI438" i="5"/>
  <c r="CM438" i="5" s="1"/>
  <c r="CI401" i="5"/>
  <c r="CM401" i="5" s="1"/>
  <c r="CI219" i="5"/>
  <c r="CM219" i="5" s="1"/>
  <c r="CI252" i="5"/>
  <c r="CM252" i="5" s="1"/>
  <c r="CI434" i="5"/>
  <c r="CM434" i="5" s="1"/>
  <c r="CI493" i="5"/>
  <c r="CM493" i="5" s="1"/>
  <c r="CI485" i="5"/>
  <c r="CM485" i="5" s="1"/>
  <c r="CI91" i="5"/>
  <c r="CM91" i="5" s="1"/>
  <c r="CI54" i="5"/>
  <c r="CM54" i="5" s="1"/>
  <c r="CI358" i="5"/>
  <c r="CM358" i="5" s="1"/>
  <c r="CI499" i="5"/>
  <c r="CM499" i="5" s="1"/>
  <c r="CI198" i="5"/>
  <c r="CM198" i="5" s="1"/>
  <c r="CI402" i="5"/>
  <c r="CM402" i="5" s="1"/>
  <c r="CI323" i="5"/>
  <c r="CM323" i="5" s="1"/>
  <c r="CI193" i="5"/>
  <c r="CM193" i="5" s="1"/>
  <c r="CI85" i="5"/>
  <c r="CM85" i="5" s="1"/>
  <c r="CI221" i="5"/>
  <c r="CM221" i="5" s="1"/>
  <c r="CI126" i="5"/>
  <c r="CM126" i="5" s="1"/>
  <c r="CI396" i="5"/>
  <c r="CM396" i="5" s="1"/>
  <c r="CI262" i="5"/>
  <c r="CM262" i="5" s="1"/>
  <c r="CI369" i="5"/>
  <c r="CM369" i="5" s="1"/>
  <c r="CI329" i="5"/>
  <c r="CM329" i="5" s="1"/>
  <c r="CI247" i="5"/>
  <c r="CM247" i="5" s="1"/>
  <c r="CI238" i="5"/>
  <c r="CM238" i="5" s="1"/>
  <c r="CI187" i="5"/>
  <c r="CM187" i="5" s="1"/>
  <c r="CI145" i="5"/>
  <c r="CM145" i="5" s="1"/>
  <c r="CI424" i="5"/>
  <c r="CM424" i="5" s="1"/>
  <c r="CI132" i="5"/>
  <c r="CM132" i="5" s="1"/>
  <c r="CI328" i="5"/>
  <c r="CM328" i="5" s="1"/>
  <c r="CI519" i="5"/>
  <c r="CM519" i="5" s="1"/>
  <c r="CI535" i="5"/>
  <c r="CM535" i="5" s="1"/>
  <c r="CI318" i="5"/>
  <c r="CM318" i="5" s="1"/>
  <c r="CI421" i="5"/>
  <c r="CM421" i="5" s="1"/>
  <c r="CI50" i="5"/>
  <c r="CM50" i="5" s="1"/>
  <c r="CI419" i="5"/>
  <c r="CM419" i="5" s="1"/>
  <c r="CI174" i="5"/>
  <c r="CM174" i="5" s="1"/>
  <c r="CI183" i="5"/>
  <c r="CM183" i="5" s="1"/>
  <c r="CI311" i="5"/>
  <c r="CM311" i="5" s="1"/>
  <c r="CI303" i="5"/>
  <c r="CM303" i="5" s="1"/>
  <c r="CI265" i="5"/>
  <c r="CM265" i="5" s="1"/>
  <c r="CI412" i="5"/>
  <c r="CM412" i="5" s="1"/>
  <c r="CI536" i="5"/>
  <c r="CM536" i="5" s="1"/>
  <c r="CI278" i="5"/>
  <c r="CM278" i="5" s="1"/>
  <c r="CI373" i="5"/>
  <c r="CM373" i="5" s="1"/>
  <c r="CI48" i="5"/>
  <c r="CM48" i="5" s="1"/>
  <c r="CI271" i="5"/>
  <c r="CM271" i="5" s="1"/>
  <c r="CI522" i="5"/>
  <c r="CM522" i="5" s="1"/>
  <c r="CI422" i="5"/>
  <c r="CM422" i="5" s="1"/>
  <c r="CI51" i="5"/>
  <c r="CM51" i="5" s="1"/>
  <c r="CI370" i="5"/>
  <c r="CM370" i="5" s="1"/>
  <c r="CI201" i="5"/>
  <c r="CM201" i="5" s="1"/>
  <c r="CI428" i="5"/>
  <c r="CM428" i="5" s="1"/>
  <c r="CI53" i="5"/>
  <c r="CM53" i="5" s="1"/>
  <c r="CI184" i="5"/>
  <c r="CM184" i="5" s="1"/>
  <c r="CI140" i="5"/>
  <c r="CM140" i="5" s="1"/>
  <c r="CM22" i="5"/>
  <c r="CI347" i="5"/>
  <c r="CM347" i="5" s="1"/>
  <c r="CI250" i="5"/>
  <c r="CM250" i="5" s="1"/>
  <c r="CI518" i="5"/>
  <c r="CM518" i="5" s="1"/>
  <c r="CI473" i="5"/>
  <c r="CM473" i="5" s="1"/>
  <c r="CI114" i="5"/>
  <c r="CM114" i="5" s="1"/>
  <c r="CI411" i="5"/>
  <c r="CM411" i="5" s="1"/>
  <c r="CI414" i="5"/>
  <c r="CM414" i="5" s="1"/>
  <c r="CI58" i="5"/>
  <c r="CM58" i="5" s="1"/>
  <c r="CI267" i="5"/>
  <c r="CM267" i="5" s="1"/>
  <c r="CI295" i="5"/>
  <c r="CM295" i="5" s="1"/>
  <c r="CI531" i="5"/>
  <c r="CM531" i="5" s="1"/>
  <c r="CI199" i="5"/>
  <c r="CM199" i="5" s="1"/>
  <c r="CI153" i="5"/>
  <c r="CM153" i="5" s="1"/>
  <c r="CI471" i="5"/>
  <c r="CM471" i="5" s="1"/>
  <c r="CI478" i="5"/>
  <c r="CM478" i="5" s="1"/>
  <c r="CI403" i="5"/>
  <c r="CM403" i="5" s="1"/>
  <c r="CI217" i="5"/>
  <c r="CM217" i="5" s="1"/>
  <c r="CI452" i="5"/>
  <c r="CM452" i="5" s="1"/>
  <c r="CI521" i="5"/>
  <c r="CM521" i="5" s="1"/>
  <c r="CI533" i="5"/>
  <c r="CM533" i="5" s="1"/>
  <c r="CI159" i="5"/>
  <c r="CM159" i="5" s="1"/>
  <c r="CI474" i="5"/>
  <c r="CM474" i="5" s="1"/>
  <c r="CI420" i="5"/>
  <c r="CM420" i="5" s="1"/>
  <c r="CI289" i="5"/>
  <c r="CM289" i="5" s="1"/>
  <c r="CI330" i="5"/>
  <c r="CM330" i="5" s="1"/>
  <c r="CI76" i="5"/>
  <c r="CM76" i="5" s="1"/>
  <c r="CI284" i="5"/>
  <c r="CM284" i="5" s="1"/>
  <c r="CI472" i="5"/>
  <c r="CM472" i="5" s="1"/>
  <c r="CM23" i="5"/>
  <c r="CI302" i="5"/>
  <c r="CM302" i="5" s="1"/>
  <c r="CI407" i="5"/>
  <c r="CM407" i="5" s="1"/>
  <c r="CI510" i="5"/>
  <c r="CM510" i="5" s="1"/>
  <c r="CI74" i="5"/>
  <c r="CM74" i="5" s="1"/>
  <c r="CI477" i="5"/>
  <c r="CM477" i="5" s="1"/>
  <c r="CI213" i="5"/>
  <c r="CM213" i="5" s="1"/>
  <c r="CI298" i="5"/>
  <c r="CM298" i="5" s="1"/>
  <c r="CI229" i="5"/>
  <c r="CM229" i="5" s="1"/>
  <c r="CI436" i="5"/>
  <c r="CM436" i="5" s="1"/>
  <c r="CI139" i="5"/>
  <c r="CM139" i="5" s="1"/>
  <c r="CI143" i="5"/>
  <c r="CM143" i="5" s="1"/>
  <c r="CI425" i="5"/>
  <c r="CM425" i="5" s="1"/>
  <c r="CI361" i="5"/>
  <c r="CM361" i="5" s="1"/>
  <c r="CI101" i="5"/>
  <c r="CM101" i="5" s="1"/>
  <c r="CI446" i="5"/>
  <c r="CM446" i="5" s="1"/>
  <c r="CI505" i="5"/>
  <c r="CM505" i="5" s="1"/>
  <c r="CI49" i="5"/>
  <c r="CM49" i="5" s="1"/>
  <c r="CI138" i="5"/>
  <c r="CM138" i="5" s="1"/>
  <c r="CI144" i="5"/>
  <c r="CM144" i="5" s="1"/>
  <c r="CI460" i="5"/>
  <c r="CM460" i="5" s="1"/>
  <c r="CI351" i="5"/>
  <c r="CM351" i="5" s="1"/>
  <c r="CI59" i="5"/>
  <c r="CM59" i="5" s="1"/>
  <c r="CI66" i="5"/>
  <c r="CM66" i="5" s="1"/>
  <c r="CI516" i="5"/>
  <c r="CM516" i="5" s="1"/>
  <c r="CI410" i="5"/>
  <c r="CM410" i="5" s="1"/>
  <c r="CI489" i="5"/>
  <c r="CM489" i="5" s="1"/>
  <c r="CI427" i="5"/>
  <c r="CM427" i="5" s="1"/>
  <c r="CI409" i="5"/>
  <c r="CM409" i="5" s="1"/>
  <c r="CI47" i="5"/>
  <c r="CM47" i="5" s="1"/>
  <c r="CI461" i="5"/>
  <c r="CM461" i="5" s="1"/>
  <c r="CI56" i="5"/>
  <c r="CM56" i="5" s="1"/>
  <c r="CI179" i="5"/>
  <c r="CM179" i="5" s="1"/>
  <c r="CI353" i="5"/>
  <c r="CM353" i="5" s="1"/>
  <c r="CI332" i="5"/>
  <c r="CM332" i="5" s="1"/>
  <c r="CI492" i="5"/>
  <c r="CM492" i="5" s="1"/>
  <c r="CI307" i="5"/>
  <c r="CM307" i="5" s="1"/>
  <c r="CI355" i="5"/>
  <c r="CM355" i="5" s="1"/>
  <c r="CI156" i="5"/>
  <c r="CM156" i="5" s="1"/>
  <c r="CI437" i="5"/>
  <c r="CM437" i="5" s="1"/>
  <c r="CI367" i="5"/>
  <c r="CM367" i="5" s="1"/>
  <c r="CI324" i="5"/>
  <c r="CM324" i="5" s="1"/>
  <c r="CI280" i="5"/>
  <c r="CM280" i="5" s="1"/>
  <c r="CI261" i="5"/>
  <c r="CM261" i="5" s="1"/>
  <c r="CI118" i="5"/>
  <c r="CM118" i="5" s="1"/>
  <c r="CI194" i="5"/>
  <c r="CM194" i="5" s="1"/>
  <c r="CI257" i="5"/>
  <c r="CM257" i="5" s="1"/>
  <c r="CI480" i="5"/>
  <c r="CM480" i="5" s="1"/>
  <c r="CI185" i="5"/>
  <c r="CM185" i="5" s="1"/>
  <c r="CI268" i="5"/>
  <c r="CM268" i="5" s="1"/>
  <c r="CI304" i="5"/>
  <c r="CM304" i="5" s="1"/>
  <c r="CI343" i="5"/>
  <c r="CM343" i="5" s="1"/>
  <c r="CI116" i="5"/>
  <c r="CM116" i="5" s="1"/>
  <c r="CI215" i="5"/>
  <c r="CM215" i="5" s="1"/>
  <c r="CI488" i="5"/>
  <c r="CM488" i="5" s="1"/>
  <c r="CI393" i="5"/>
  <c r="CM393" i="5" s="1"/>
  <c r="CI62" i="5"/>
  <c r="CM62" i="5" s="1"/>
  <c r="CI130" i="5"/>
  <c r="CM130" i="5" s="1"/>
  <c r="CI359" i="5"/>
  <c r="CM359" i="5" s="1"/>
  <c r="CI465" i="5"/>
  <c r="CM465" i="5" s="1"/>
  <c r="CI236" i="5"/>
  <c r="CM236" i="5" s="1"/>
  <c r="AY251" i="5"/>
  <c r="BW251" i="5" s="1"/>
  <c r="AZ44" i="5"/>
  <c r="BX44" i="5" s="1"/>
  <c r="AY203" i="5"/>
  <c r="BW203" i="5" s="1"/>
  <c r="AY141" i="5"/>
  <c r="BW141" i="5" s="1"/>
  <c r="AZ161" i="5"/>
  <c r="BX161" i="5" s="1"/>
  <c r="AY293" i="5"/>
  <c r="BW293" i="5" s="1"/>
  <c r="AY443" i="5"/>
  <c r="BW443" i="5" s="1"/>
  <c r="AY135" i="5"/>
  <c r="BW135" i="5" s="1"/>
  <c r="AY237" i="5"/>
  <c r="BW237" i="5" s="1"/>
  <c r="AZ218" i="5"/>
  <c r="BX218" i="5" s="1"/>
  <c r="AY283" i="5"/>
  <c r="BW283" i="5" s="1"/>
  <c r="AY501" i="5"/>
  <c r="BW501" i="5" s="1"/>
  <c r="AZ189" i="5"/>
  <c r="BX189" i="5" s="1"/>
  <c r="AY529" i="5"/>
  <c r="BW529" i="5" s="1"/>
  <c r="AY497" i="5"/>
  <c r="BW497" i="5" s="1"/>
  <c r="AZ325" i="5"/>
  <c r="AZ384" i="5"/>
  <c r="BX384" i="5" s="1"/>
  <c r="AY400" i="5"/>
  <c r="BW400" i="5" s="1"/>
  <c r="AY483" i="5"/>
  <c r="BW483" i="5" s="1"/>
  <c r="AY321" i="5"/>
  <c r="BW321" i="5" s="1"/>
  <c r="AZ175" i="5"/>
  <c r="BX175" i="5" s="1"/>
  <c r="AZ128" i="5"/>
  <c r="BX128" i="5" s="1"/>
  <c r="AY86" i="5"/>
  <c r="BW86" i="5" s="1"/>
  <c r="AY230" i="5"/>
  <c r="BW230" i="5" s="1"/>
  <c r="AY406" i="5"/>
  <c r="BW406" i="5" s="1"/>
  <c r="AY362" i="5"/>
  <c r="BW362" i="5" s="1"/>
  <c r="AY264" i="5"/>
  <c r="BW264" i="5" s="1"/>
  <c r="AY234" i="5"/>
  <c r="BW234" i="5" s="1"/>
  <c r="AY397" i="5"/>
  <c r="BW397" i="5" s="1"/>
  <c r="AY514" i="5"/>
  <c r="BW514" i="5" s="1"/>
  <c r="AY209" i="5"/>
  <c r="BW209" i="5" s="1"/>
  <c r="AY208" i="5"/>
  <c r="BW208" i="5" s="1"/>
  <c r="AY491" i="5"/>
  <c r="BW491" i="5" s="1"/>
  <c r="AY415" i="5"/>
  <c r="BW415" i="5" s="1"/>
  <c r="AZ405" i="5"/>
  <c r="BX405" i="5" s="1"/>
  <c r="AZ300" i="5"/>
  <c r="BX300" i="5" s="1"/>
  <c r="AY495" i="5"/>
  <c r="BW495" i="5" s="1"/>
  <c r="AY69" i="5"/>
  <c r="BW69" i="5" s="1"/>
  <c r="AY475" i="5"/>
  <c r="BW475" i="5" s="1"/>
  <c r="AY260" i="5"/>
  <c r="BW260" i="5" s="1"/>
  <c r="AY151" i="5"/>
  <c r="BW151" i="5" s="1"/>
  <c r="AZ182" i="5"/>
  <c r="BX182" i="5" s="1"/>
  <c r="AY352" i="5"/>
  <c r="BW352" i="5" s="1"/>
  <c r="AY32" i="5"/>
  <c r="BW32" i="5" s="1"/>
  <c r="AZ258" i="5"/>
  <c r="BX258" i="5" s="1"/>
  <c r="AY528" i="5"/>
  <c r="BW528" i="5" s="1"/>
  <c r="AZ179" i="5"/>
  <c r="BX179" i="5" s="1"/>
  <c r="AY435" i="5"/>
  <c r="BW435" i="5" s="1"/>
  <c r="AY204" i="5"/>
  <c r="BW204" i="5" s="1"/>
  <c r="AY77" i="5"/>
  <c r="BW77" i="5" s="1"/>
  <c r="AY291" i="5"/>
  <c r="BW291" i="5" s="1"/>
  <c r="AZ156" i="5"/>
  <c r="BX156" i="5" s="1"/>
  <c r="AY487" i="5"/>
  <c r="BW487" i="5" s="1"/>
  <c r="AY282" i="5"/>
  <c r="BW282" i="5" s="1"/>
  <c r="AY517" i="5"/>
  <c r="BW517" i="5" s="1"/>
  <c r="AY61" i="5"/>
  <c r="BW61" i="5" s="1"/>
  <c r="AY490" i="5"/>
  <c r="BW490" i="5" s="1"/>
  <c r="CI147" i="5"/>
  <c r="CM147" i="5" s="1"/>
  <c r="AY220" i="5"/>
  <c r="BW220" i="5" s="1"/>
  <c r="AY110" i="5"/>
  <c r="AY441" i="5"/>
  <c r="BW441" i="5" s="1"/>
  <c r="AY202" i="5"/>
  <c r="BW202" i="5" s="1"/>
  <c r="AY453" i="5"/>
  <c r="BW453" i="5" s="1"/>
  <c r="AZ197" i="5"/>
  <c r="AY262" i="5"/>
  <c r="BW262" i="5" s="1"/>
  <c r="AY42" i="5"/>
  <c r="BW42" i="5" s="1"/>
  <c r="AY510" i="5"/>
  <c r="AY347" i="5"/>
  <c r="BW347" i="5" s="1"/>
  <c r="AY424" i="5"/>
  <c r="BW424" i="5" s="1"/>
  <c r="AZ106" i="5"/>
  <c r="BX106" i="5" s="1"/>
  <c r="AY511" i="5"/>
  <c r="BW511" i="5" s="1"/>
  <c r="AY455" i="5"/>
  <c r="BW455" i="5" s="1"/>
  <c r="AY167" i="5"/>
  <c r="BW167" i="5" s="1"/>
  <c r="AY194" i="5"/>
  <c r="BW194" i="5" s="1"/>
  <c r="AY89" i="5"/>
  <c r="BW89" i="5" s="1"/>
  <c r="AY518" i="5"/>
  <c r="BW518" i="5" s="1"/>
  <c r="AY132" i="5"/>
  <c r="BW132" i="5" s="1"/>
  <c r="AY243" i="5"/>
  <c r="BW243" i="5" s="1"/>
  <c r="AY155" i="5"/>
  <c r="BW155" i="5" s="1"/>
  <c r="AY421" i="5"/>
  <c r="BW421" i="5" s="1"/>
  <c r="AY222" i="5"/>
  <c r="AZ181" i="5"/>
  <c r="BX181" i="5" s="1"/>
  <c r="AY425" i="5"/>
  <c r="BW425" i="5" s="1"/>
  <c r="AZ287" i="5"/>
  <c r="BX287" i="5" s="1"/>
  <c r="AY133" i="5"/>
  <c r="BW133" i="5" s="1"/>
  <c r="AY149" i="5"/>
  <c r="BW149" i="5" s="1"/>
  <c r="AY361" i="5"/>
  <c r="BW361" i="5" s="1"/>
  <c r="AY50" i="5"/>
  <c r="BW50" i="5" s="1"/>
  <c r="AY245" i="5"/>
  <c r="BW245" i="5" s="1"/>
  <c r="AY304" i="5"/>
  <c r="BW304" i="5" s="1"/>
  <c r="AY531" i="5"/>
  <c r="BW531" i="5" s="1"/>
  <c r="AY438" i="5"/>
  <c r="BW438" i="5" s="1"/>
  <c r="AZ371" i="5"/>
  <c r="BX371" i="5" s="1"/>
  <c r="AZ404" i="5"/>
  <c r="BX404" i="5" s="1"/>
  <c r="AZ439" i="5"/>
  <c r="BX439" i="5" s="1"/>
  <c r="AZ246" i="5"/>
  <c r="BX246" i="5" s="1"/>
  <c r="AY416" i="5"/>
  <c r="BW416" i="5" s="1"/>
  <c r="AY343" i="5"/>
  <c r="BW343" i="5" s="1"/>
  <c r="AY403" i="5"/>
  <c r="BW403" i="5" s="1"/>
  <c r="AY252" i="5"/>
  <c r="BW252" i="5" s="1"/>
  <c r="AY530" i="5"/>
  <c r="BW530" i="5" s="1"/>
  <c r="AZ445" i="5"/>
  <c r="BX445" i="5" s="1"/>
  <c r="AY49" i="5"/>
  <c r="BW49" i="5" s="1"/>
  <c r="AY311" i="5"/>
  <c r="BW311" i="5" s="1"/>
  <c r="AY485" i="5"/>
  <c r="BW485" i="5" s="1"/>
  <c r="AY464" i="5"/>
  <c r="BW464" i="5" s="1"/>
  <c r="AY215" i="5"/>
  <c r="BW215" i="5" s="1"/>
  <c r="AZ360" i="5"/>
  <c r="AY412" i="5"/>
  <c r="AZ468" i="5"/>
  <c r="BX468" i="5" s="1"/>
  <c r="AY48" i="5"/>
  <c r="BW48" i="5" s="1"/>
  <c r="AY364" i="5"/>
  <c r="AY466" i="5"/>
  <c r="BW466" i="5" s="1"/>
  <c r="AY489" i="5"/>
  <c r="BW489" i="5" s="1"/>
  <c r="AY221" i="5"/>
  <c r="BW221" i="5" s="1"/>
  <c r="AY344" i="5"/>
  <c r="CI81" i="5"/>
  <c r="CM81" i="5" s="1"/>
  <c r="CI426" i="5"/>
  <c r="CM426" i="5" s="1"/>
  <c r="CI177" i="5"/>
  <c r="CM177" i="5" s="1"/>
  <c r="CI317" i="5"/>
  <c r="CM317" i="5" s="1"/>
  <c r="CI122" i="5"/>
  <c r="CM122" i="5" s="1"/>
  <c r="CI398" i="5"/>
  <c r="CM398" i="5" s="1"/>
  <c r="CI163" i="5"/>
  <c r="CM163" i="5" s="1"/>
  <c r="CI454" i="5"/>
  <c r="CM454" i="5" s="1"/>
  <c r="CI102" i="5"/>
  <c r="CM102" i="5" s="1"/>
  <c r="CI104" i="5"/>
  <c r="CM104" i="5" s="1"/>
  <c r="CI374" i="5"/>
  <c r="CM374" i="5" s="1"/>
  <c r="CI507" i="5"/>
  <c r="CM507" i="5" s="1"/>
  <c r="AY134" i="5"/>
  <c r="BW134" i="5" s="1"/>
  <c r="CI481" i="5"/>
  <c r="CM481" i="5" s="1"/>
  <c r="CI191" i="5"/>
  <c r="CM191" i="5" s="1"/>
  <c r="CI383" i="5"/>
  <c r="CM383" i="5" s="1"/>
  <c r="CI256" i="5"/>
  <c r="CM256" i="5" s="1"/>
  <c r="AZ284" i="5"/>
  <c r="AY332" i="5"/>
  <c r="BW332" i="5" s="1"/>
  <c r="AY244" i="5"/>
  <c r="BW244" i="5" s="1"/>
  <c r="AZ176" i="5"/>
  <c r="BX176" i="5" s="1"/>
  <c r="AY186" i="5"/>
  <c r="AY285" i="5"/>
  <c r="BW285" i="5" s="1"/>
  <c r="AZ458" i="5"/>
  <c r="BX458" i="5" s="1"/>
  <c r="AZ79" i="5"/>
  <c r="BX79" i="5" s="1"/>
  <c r="AY162" i="5"/>
  <c r="BW162" i="5" s="1"/>
  <c r="AY80" i="5"/>
  <c r="BW80" i="5" s="1"/>
  <c r="AY125" i="5"/>
  <c r="BW125" i="5" s="1"/>
  <c r="AY229" i="5"/>
  <c r="BW229" i="5" s="1"/>
  <c r="AY322" i="5"/>
  <c r="BW322" i="5" s="1"/>
  <c r="AY365" i="5"/>
  <c r="BW365" i="5" s="1"/>
  <c r="AY411" i="5"/>
  <c r="BW411" i="5" s="1"/>
  <c r="AY356" i="5"/>
  <c r="BW356" i="5" s="1"/>
  <c r="AY389" i="5"/>
  <c r="BW389" i="5" s="1"/>
  <c r="AZ224" i="5"/>
  <c r="BX224" i="5" s="1"/>
  <c r="AY308" i="5"/>
  <c r="BW308" i="5" s="1"/>
  <c r="AY456" i="5"/>
  <c r="BW456" i="5" s="1"/>
  <c r="AY434" i="5"/>
  <c r="BW434" i="5" s="1"/>
  <c r="AY108" i="5"/>
  <c r="BW108" i="5" s="1"/>
  <c r="AY212" i="5"/>
  <c r="BW212" i="5" s="1"/>
  <c r="AY103" i="5"/>
  <c r="BW103" i="5" s="1"/>
  <c r="AZ180" i="5"/>
  <c r="BX180" i="5" s="1"/>
  <c r="AY345" i="5"/>
  <c r="AY430" i="5"/>
  <c r="BW430" i="5" s="1"/>
  <c r="AY459" i="5"/>
  <c r="BW459" i="5" s="1"/>
  <c r="AY351" i="5"/>
  <c r="BW351" i="5" s="1"/>
  <c r="AY499" i="5"/>
  <c r="AY532" i="5"/>
  <c r="BW532" i="5" s="1"/>
  <c r="AY330" i="5"/>
  <c r="BW330" i="5" s="1"/>
  <c r="AY214" i="5"/>
  <c r="BW214" i="5" s="1"/>
  <c r="AZ301" i="5"/>
  <c r="AZ292" i="5"/>
  <c r="BX292" i="5" s="1"/>
  <c r="AY296" i="5"/>
  <c r="BW296" i="5" s="1"/>
  <c r="AY269" i="5"/>
  <c r="BW269" i="5" s="1"/>
  <c r="AY323" i="5"/>
  <c r="AY170" i="5"/>
  <c r="BW170" i="5" s="1"/>
  <c r="AY270" i="5"/>
  <c r="BW270" i="5" s="1"/>
  <c r="AY290" i="5"/>
  <c r="BW290" i="5" s="1"/>
  <c r="BV344" i="5"/>
  <c r="AY51" i="5"/>
  <c r="AY81" i="5"/>
  <c r="BW81" i="5" s="1"/>
  <c r="AZ184" i="5"/>
  <c r="BX184" i="5" s="1"/>
  <c r="AY426" i="5"/>
  <c r="BW426" i="5" s="1"/>
  <c r="AY177" i="5"/>
  <c r="BW177" i="5" s="1"/>
  <c r="AY317" i="5"/>
  <c r="BW317" i="5" s="1"/>
  <c r="AY122" i="5"/>
  <c r="BW122" i="5" s="1"/>
  <c r="AZ280" i="5"/>
  <c r="BX280" i="5" s="1"/>
  <c r="AY398" i="5"/>
  <c r="BW398" i="5" s="1"/>
  <c r="AY163" i="5"/>
  <c r="BW163" i="5" s="1"/>
  <c r="AY454" i="5"/>
  <c r="BW454" i="5" s="1"/>
  <c r="AZ261" i="5"/>
  <c r="BX261" i="5" s="1"/>
  <c r="AY102" i="5"/>
  <c r="BW102" i="5" s="1"/>
  <c r="AZ346" i="5"/>
  <c r="BX346" i="5" s="1"/>
  <c r="AY104" i="5"/>
  <c r="BW104" i="5" s="1"/>
  <c r="AY374" i="5"/>
  <c r="BW374" i="5" s="1"/>
  <c r="AY507" i="5"/>
  <c r="BV134" i="5"/>
  <c r="AY481" i="5"/>
  <c r="BW481" i="5" s="1"/>
  <c r="AY191" i="5"/>
  <c r="BW191" i="5" s="1"/>
  <c r="AY383" i="5"/>
  <c r="AY256" i="5"/>
  <c r="BW256" i="5" s="1"/>
  <c r="CI525" i="5"/>
  <c r="CM525" i="5" s="1"/>
  <c r="AY68" i="5"/>
  <c r="BW68" i="5" s="1"/>
  <c r="AY206" i="5"/>
  <c r="BW206" i="5" s="1"/>
  <c r="BA486" i="5"/>
  <c r="BY486" i="5" s="1"/>
  <c r="AY247" i="5"/>
  <c r="BW247" i="5" s="1"/>
  <c r="AY433" i="5"/>
  <c r="BW433" i="5" s="1"/>
  <c r="AY137" i="5"/>
  <c r="BW137" i="5" s="1"/>
  <c r="AY74" i="5"/>
  <c r="BW74" i="5" s="1"/>
  <c r="AZ64" i="5"/>
  <c r="BX64" i="5" s="1"/>
  <c r="AY417" i="5"/>
  <c r="BW417" i="5" s="1"/>
  <c r="AY73" i="5"/>
  <c r="BW73" i="5" s="1"/>
  <c r="AZ463" i="5"/>
  <c r="BX463" i="5" s="1"/>
  <c r="AZ87" i="5"/>
  <c r="BX87" i="5" s="1"/>
  <c r="AY340" i="5"/>
  <c r="BW340" i="5" s="1"/>
  <c r="AZ297" i="5"/>
  <c r="BX297" i="5" s="1"/>
  <c r="AY503" i="5"/>
  <c r="BW503" i="5" s="1"/>
  <c r="AZ380" i="5"/>
  <c r="BX380" i="5" s="1"/>
  <c r="AY473" i="5"/>
  <c r="BW473" i="5" s="1"/>
  <c r="AY121" i="5"/>
  <c r="BW121" i="5" s="1"/>
  <c r="AY238" i="5"/>
  <c r="BW238" i="5" s="1"/>
  <c r="AY185" i="5"/>
  <c r="BW185" i="5" s="1"/>
  <c r="AY58" i="5"/>
  <c r="BW58" i="5" s="1"/>
  <c r="AZ494" i="5"/>
  <c r="BX494" i="5" s="1"/>
  <c r="AY470" i="5"/>
  <c r="BW470" i="5" s="1"/>
  <c r="AZ124" i="5"/>
  <c r="BX124" i="5" s="1"/>
  <c r="AY267" i="5"/>
  <c r="BW267" i="5" s="1"/>
  <c r="AZ482" i="5"/>
  <c r="BX482" i="5" s="1"/>
  <c r="AY112" i="5"/>
  <c r="BW112" i="5" s="1"/>
  <c r="AY268" i="5"/>
  <c r="BW268" i="5" s="1"/>
  <c r="AZ467" i="5"/>
  <c r="BX467" i="5" s="1"/>
  <c r="AY57" i="5"/>
  <c r="BW57" i="5" s="1"/>
  <c r="AY178" i="5"/>
  <c r="BW178" i="5" s="1"/>
  <c r="AZ173" i="5"/>
  <c r="BX173" i="5" s="1"/>
  <c r="AY419" i="5"/>
  <c r="BW419" i="5" s="1"/>
  <c r="AY207" i="5"/>
  <c r="BW207" i="5" s="1"/>
  <c r="AY309" i="5"/>
  <c r="BW309" i="5" s="1"/>
  <c r="AY101" i="5"/>
  <c r="BW101" i="5" s="1"/>
  <c r="AY174" i="5"/>
  <c r="BW174" i="5" s="1"/>
  <c r="AZ160" i="5"/>
  <c r="BX160" i="5" s="1"/>
  <c r="AY171" i="5"/>
  <c r="BW171" i="5" s="1"/>
  <c r="AZ275" i="5"/>
  <c r="BX275" i="5" s="1"/>
  <c r="AY190" i="5"/>
  <c r="BW190" i="5" s="1"/>
  <c r="AY452" i="5"/>
  <c r="BW452" i="5" s="1"/>
  <c r="AY493" i="5"/>
  <c r="BW493" i="5" s="1"/>
  <c r="AY235" i="5"/>
  <c r="BW235" i="5" s="1"/>
  <c r="AY116" i="5"/>
  <c r="BW116" i="5" s="1"/>
  <c r="AZ379" i="5"/>
  <c r="BX379" i="5" s="1"/>
  <c r="AY303" i="5"/>
  <c r="BW303" i="5" s="1"/>
  <c r="AZ502" i="5"/>
  <c r="BX502" i="5" s="1"/>
  <c r="AY316" i="5"/>
  <c r="BW316" i="5" s="1"/>
  <c r="AY259" i="5"/>
  <c r="BW259" i="5" s="1"/>
  <c r="AY474" i="5"/>
  <c r="BW474" i="5" s="1"/>
  <c r="AY359" i="5"/>
  <c r="BW359" i="5" s="1"/>
  <c r="AY76" i="5"/>
  <c r="BW76" i="5" s="1"/>
  <c r="AY85" i="5"/>
  <c r="BW85" i="5" s="1"/>
  <c r="AY500" i="5"/>
  <c r="BW500" i="5" s="1"/>
  <c r="AY465" i="5"/>
  <c r="BW465" i="5" s="1"/>
  <c r="AY422" i="5"/>
  <c r="BW422" i="5" s="1"/>
  <c r="AY350" i="5"/>
  <c r="BW350" i="5" s="1"/>
  <c r="AY469" i="5"/>
  <c r="BW469" i="5" s="1"/>
  <c r="AZ145" i="5"/>
  <c r="BX145" i="5" s="1"/>
  <c r="AY525" i="5"/>
  <c r="BW525" i="5" s="1"/>
  <c r="CI442" i="5"/>
  <c r="CM442" i="5" s="1"/>
  <c r="AZ312" i="5"/>
  <c r="BX312" i="5" s="1"/>
  <c r="AY479" i="5"/>
  <c r="BW479" i="5" s="1"/>
  <c r="AZ60" i="5"/>
  <c r="BX60" i="5" s="1"/>
  <c r="AZ242" i="5"/>
  <c r="BX242" i="5" s="1"/>
  <c r="AY376" i="5"/>
  <c r="BW376" i="5" s="1"/>
  <c r="AY328" i="5"/>
  <c r="BW328" i="5" s="1"/>
  <c r="AY294" i="5"/>
  <c r="BW294" i="5" s="1"/>
  <c r="AY440" i="5"/>
  <c r="BW440" i="5" s="1"/>
  <c r="AY387" i="5"/>
  <c r="BW387" i="5" s="1"/>
  <c r="AY223" i="5"/>
  <c r="BW223" i="5" s="1"/>
  <c r="AY113" i="5"/>
  <c r="BW113" i="5" s="1"/>
  <c r="AY83" i="5"/>
  <c r="BW83" i="5" s="1"/>
  <c r="AY257" i="5"/>
  <c r="BW257" i="5" s="1"/>
  <c r="AY535" i="5"/>
  <c r="BW535" i="5" s="1"/>
  <c r="AY200" i="5"/>
  <c r="BW200" i="5" s="1"/>
  <c r="AY436" i="5"/>
  <c r="BW436" i="5" s="1"/>
  <c r="AY274" i="5"/>
  <c r="AY123" i="5"/>
  <c r="AY183" i="5"/>
  <c r="BW183" i="5" s="1"/>
  <c r="BV190" i="5"/>
  <c r="AY196" i="5"/>
  <c r="BW196" i="5" s="1"/>
  <c r="AY159" i="5"/>
  <c r="BW159" i="5" s="1"/>
  <c r="AY326" i="5"/>
  <c r="BW326" i="5" s="1"/>
  <c r="AY488" i="5"/>
  <c r="BW488" i="5" s="1"/>
  <c r="AY265" i="5"/>
  <c r="BW265" i="5" s="1"/>
  <c r="AY377" i="5"/>
  <c r="BW377" i="5" s="1"/>
  <c r="AY420" i="5"/>
  <c r="BW420" i="5" s="1"/>
  <c r="AY299" i="5"/>
  <c r="BW299" i="5" s="1"/>
  <c r="AY216" i="5"/>
  <c r="BW216" i="5" s="1"/>
  <c r="AZ253" i="5"/>
  <c r="BX253" i="5" s="1"/>
  <c r="AZ97" i="5"/>
  <c r="BX97" i="5" s="1"/>
  <c r="AY393" i="5"/>
  <c r="BW393" i="5" s="1"/>
  <c r="AY536" i="5"/>
  <c r="BW536" i="5" s="1"/>
  <c r="AY33" i="5"/>
  <c r="BW33" i="5" s="1"/>
  <c r="BA148" i="5"/>
  <c r="BY148" i="5" s="1"/>
  <c r="AY402" i="5"/>
  <c r="BW402" i="5" s="1"/>
  <c r="AY90" i="5"/>
  <c r="BW90" i="5" s="1"/>
  <c r="AZ99" i="5"/>
  <c r="BX99" i="5" s="1"/>
  <c r="AY457" i="5"/>
  <c r="BW457" i="5" s="1"/>
  <c r="AY130" i="5"/>
  <c r="BW130" i="5" s="1"/>
  <c r="AY373" i="5"/>
  <c r="BW373" i="5" s="1"/>
  <c r="AY378" i="5"/>
  <c r="BW378" i="5" s="1"/>
  <c r="AY354" i="5"/>
  <c r="BW354" i="5" s="1"/>
  <c r="BV350" i="5"/>
  <c r="AY409" i="5"/>
  <c r="BW409" i="5" s="1"/>
  <c r="AY126" i="5"/>
  <c r="BW126" i="5" s="1"/>
  <c r="AZ369" i="5"/>
  <c r="AY47" i="5"/>
  <c r="BW47" i="5" s="1"/>
  <c r="AY201" i="5"/>
  <c r="BW201" i="5" s="1"/>
  <c r="AZ324" i="5"/>
  <c r="BX324" i="5" s="1"/>
  <c r="AY41" i="5"/>
  <c r="BW41" i="5" s="1"/>
  <c r="AY461" i="5"/>
  <c r="BW461" i="5" s="1"/>
  <c r="AY442" i="5"/>
  <c r="BW442" i="5" s="1"/>
  <c r="AY310" i="5"/>
  <c r="BW310" i="5" s="1"/>
  <c r="AY512" i="5"/>
  <c r="BW512" i="5" s="1"/>
  <c r="BV469" i="5"/>
  <c r="AY428" i="5"/>
  <c r="BW428" i="5" s="1"/>
  <c r="BW145" i="5"/>
  <c r="AZ367" i="5"/>
  <c r="BX367" i="5" s="1"/>
  <c r="AY56" i="5"/>
  <c r="BW56" i="5" s="1"/>
  <c r="AY53" i="5"/>
  <c r="AY277" i="5"/>
  <c r="BW277" i="5" s="1"/>
  <c r="AY105" i="5"/>
  <c r="BW105" i="5" s="1"/>
  <c r="AY472" i="5"/>
  <c r="BW472" i="5" s="1"/>
  <c r="AY396" i="5"/>
  <c r="BW396" i="5" s="1"/>
  <c r="AY188" i="5"/>
  <c r="BW188" i="5" s="1"/>
  <c r="AZ231" i="5"/>
  <c r="BX231" i="5" s="1"/>
  <c r="AY329" i="5"/>
  <c r="BW329" i="5" s="1"/>
  <c r="AY524" i="5"/>
  <c r="BW524" i="5" s="1"/>
  <c r="AY276" i="5"/>
  <c r="AY140" i="5"/>
  <c r="BW140" i="5" s="1"/>
  <c r="AY313" i="5"/>
  <c r="BW313" i="5" s="1"/>
  <c r="AY263" i="5"/>
  <c r="BW263" i="5" s="1"/>
  <c r="AZ390" i="5"/>
  <c r="AY477" i="5"/>
  <c r="BW477" i="5" s="1"/>
  <c r="AY213" i="5"/>
  <c r="BW213" i="5" s="1"/>
  <c r="AZ431" i="5"/>
  <c r="BX431" i="5" s="1"/>
  <c r="AY157" i="5"/>
  <c r="AY504" i="5"/>
  <c r="BW504" i="5" s="1"/>
  <c r="AY353" i="5"/>
  <c r="BW353" i="5" s="1"/>
  <c r="AZ119" i="5"/>
  <c r="BX119" i="5" s="1"/>
  <c r="AY451" i="5"/>
  <c r="AY281" i="5"/>
  <c r="AY55" i="5"/>
  <c r="BW55" i="5" s="1"/>
  <c r="AZ131" i="5"/>
  <c r="BX131" i="5" s="1"/>
  <c r="AY462" i="5"/>
  <c r="AY139" i="5"/>
  <c r="BW139" i="5" s="1"/>
  <c r="AY534" i="5"/>
  <c r="BW534" i="5" s="1"/>
  <c r="AY382" i="5"/>
  <c r="BW382" i="5" s="1"/>
  <c r="AY205" i="5"/>
  <c r="AZ192" i="5"/>
  <c r="BX192" i="5" s="1"/>
  <c r="AY381" i="5"/>
  <c r="BW381" i="5" s="1"/>
  <c r="AY107" i="5"/>
  <c r="BW107" i="5" s="1"/>
  <c r="AY368" i="5"/>
  <c r="BV123" i="5"/>
  <c r="AY225" i="5"/>
  <c r="BW225" i="5" s="1"/>
  <c r="AY75" i="5"/>
  <c r="BW75" i="5" s="1"/>
  <c r="AY96" i="5"/>
  <c r="BW96" i="5" s="1"/>
  <c r="AY199" i="5"/>
  <c r="BW199" i="5" s="1"/>
  <c r="AZ117" i="5"/>
  <c r="BX117" i="5" s="1"/>
  <c r="AY336" i="5"/>
  <c r="BW336" i="5" s="1"/>
  <c r="AY526" i="5"/>
  <c r="BW526" i="5" s="1"/>
  <c r="AY471" i="5"/>
  <c r="BW471" i="5" s="1"/>
  <c r="AZ152" i="5"/>
  <c r="BX152" i="5" s="1"/>
  <c r="AY211" i="5"/>
  <c r="BW211" i="5" s="1"/>
  <c r="AY63" i="5"/>
  <c r="BW63" i="5" s="1"/>
  <c r="AY446" i="5"/>
  <c r="BW446" i="5" s="1"/>
  <c r="AY331" i="5"/>
  <c r="BW331" i="5" s="1"/>
  <c r="AY423" i="5"/>
  <c r="BW423" i="5" s="1"/>
  <c r="AY509" i="5"/>
  <c r="BW509" i="5" s="1"/>
  <c r="AY484" i="5"/>
  <c r="BW484" i="5" s="1"/>
  <c r="AY521" i="5"/>
  <c r="BW521" i="5" s="1"/>
  <c r="AY91" i="5"/>
  <c r="AY255" i="5"/>
  <c r="BW255" i="5" s="1"/>
  <c r="AY448" i="5"/>
  <c r="BW448" i="5" s="1"/>
  <c r="AY144" i="5"/>
  <c r="BW144" i="5" s="1"/>
  <c r="BV378" i="5"/>
  <c r="AY432" i="5"/>
  <c r="BW432" i="5" s="1"/>
  <c r="AY516" i="5"/>
  <c r="AY271" i="5"/>
  <c r="BW271" i="5" s="1"/>
  <c r="AZ372" i="5"/>
  <c r="BX372" i="5" s="1"/>
  <c r="BV354" i="5"/>
  <c r="CI523" i="5"/>
  <c r="CM523" i="5" s="1"/>
  <c r="CI339" i="5"/>
  <c r="CM339" i="5" s="1"/>
  <c r="CI366" i="5"/>
  <c r="CM366" i="5" s="1"/>
  <c r="CI120" i="5"/>
  <c r="CM120" i="5" s="1"/>
  <c r="CI84" i="5"/>
  <c r="CM84" i="5" s="1"/>
  <c r="CI165" i="5"/>
  <c r="CM165" i="5" s="1"/>
  <c r="CI513" i="5"/>
  <c r="CM513" i="5" s="1"/>
  <c r="CI46" i="5"/>
  <c r="CM46" i="5" s="1"/>
  <c r="CI154" i="5"/>
  <c r="CM154" i="5" s="1"/>
  <c r="CI273" i="5"/>
  <c r="CM273" i="5" s="1"/>
  <c r="CI67" i="5"/>
  <c r="CM67" i="5" s="1"/>
  <c r="CI286" i="5"/>
  <c r="CM286" i="5" s="1"/>
  <c r="CI334" i="5"/>
  <c r="CM334" i="5" s="1"/>
  <c r="AY333" i="5"/>
  <c r="BW333" i="5" s="1"/>
  <c r="CI496" i="5"/>
  <c r="CM496" i="5" s="1"/>
  <c r="CI388" i="5"/>
  <c r="CM388" i="5" s="1"/>
  <c r="CI375" i="5"/>
  <c r="CM375" i="5" s="1"/>
  <c r="AZ355" i="5"/>
  <c r="BX355" i="5" s="1"/>
  <c r="AZ306" i="5"/>
  <c r="BX306" i="5" s="1"/>
  <c r="AY527" i="5"/>
  <c r="AZ506" i="5"/>
  <c r="BX506" i="5" s="1"/>
  <c r="AY249" i="5"/>
  <c r="BW249" i="5" s="1"/>
  <c r="AY146" i="5"/>
  <c r="BW146" i="5" s="1"/>
  <c r="AY114" i="5"/>
  <c r="BW114" i="5" s="1"/>
  <c r="AY240" i="5"/>
  <c r="BW240" i="5" s="1"/>
  <c r="AY519" i="5"/>
  <c r="BW519" i="5" s="1"/>
  <c r="AY327" i="5"/>
  <c r="BW327" i="5" s="1"/>
  <c r="AY127" i="5"/>
  <c r="BW127" i="5" s="1"/>
  <c r="AY228" i="5"/>
  <c r="BW228" i="5" s="1"/>
  <c r="AY408" i="5"/>
  <c r="BW408" i="5" s="1"/>
  <c r="AY480" i="5"/>
  <c r="BW480" i="5" s="1"/>
  <c r="AY318" i="5"/>
  <c r="BW318" i="5" s="1"/>
  <c r="AY217" i="5"/>
  <c r="BW217" i="5" s="1"/>
  <c r="AY43" i="5"/>
  <c r="AY169" i="5"/>
  <c r="BW169" i="5" s="1"/>
  <c r="AZ136" i="5"/>
  <c r="BX136" i="5" s="1"/>
  <c r="AY138" i="5"/>
  <c r="BW138" i="5" s="1"/>
  <c r="AZ45" i="5"/>
  <c r="AY305" i="5"/>
  <c r="BW305" i="5" s="1"/>
  <c r="AZ52" i="5"/>
  <c r="BX52" i="5" s="1"/>
  <c r="AZ449" i="5"/>
  <c r="BX449" i="5" s="1"/>
  <c r="AY460" i="5"/>
  <c r="AY358" i="5"/>
  <c r="BW358" i="5" s="1"/>
  <c r="AY111" i="5"/>
  <c r="BW111" i="5" s="1"/>
  <c r="AY59" i="5"/>
  <c r="BW59" i="5" s="1"/>
  <c r="AY198" i="5"/>
  <c r="AZ65" i="5"/>
  <c r="BX65" i="5" s="1"/>
  <c r="AZ164" i="5"/>
  <c r="BX164" i="5" s="1"/>
  <c r="AY508" i="5"/>
  <c r="BW508" i="5" s="1"/>
  <c r="AY62" i="5"/>
  <c r="AY278" i="5"/>
  <c r="BW278" i="5" s="1"/>
  <c r="AY100" i="5"/>
  <c r="BW100" i="5" s="1"/>
  <c r="AY66" i="5"/>
  <c r="AY193" i="5"/>
  <c r="AY357" i="5"/>
  <c r="BW357" i="5" s="1"/>
  <c r="AY418" i="5"/>
  <c r="BW418" i="5" s="1"/>
  <c r="AY427" i="5"/>
  <c r="BW427" i="5" s="1"/>
  <c r="AY342" i="5"/>
  <c r="BW342" i="5" s="1"/>
  <c r="AY236" i="5"/>
  <c r="BW236" i="5" s="1"/>
  <c r="AY370" i="5"/>
  <c r="BW370" i="5" s="1"/>
  <c r="AY523" i="5"/>
  <c r="BW523" i="5" s="1"/>
  <c r="AY339" i="5"/>
  <c r="BW339" i="5" s="1"/>
  <c r="AZ187" i="5"/>
  <c r="BX187" i="5" s="1"/>
  <c r="AY366" i="5"/>
  <c r="BW366" i="5" s="1"/>
  <c r="AY120" i="5"/>
  <c r="BW120" i="5" s="1"/>
  <c r="AY92" i="5"/>
  <c r="BW92" i="5" s="1"/>
  <c r="AY84" i="5"/>
  <c r="BW84" i="5" s="1"/>
  <c r="AY165" i="5"/>
  <c r="BW165" i="5" s="1"/>
  <c r="AY195" i="5"/>
  <c r="AY513" i="5"/>
  <c r="BW513" i="5" s="1"/>
  <c r="AY46" i="5"/>
  <c r="BW46" i="5" s="1"/>
  <c r="AY154" i="5"/>
  <c r="BW154" i="5" s="1"/>
  <c r="AY273" i="5"/>
  <c r="BW273" i="5" s="1"/>
  <c r="AY67" i="5"/>
  <c r="BW67" i="5" s="1"/>
  <c r="AY286" i="5"/>
  <c r="BW286" i="5" s="1"/>
  <c r="AY334" i="5"/>
  <c r="BW334" i="5" s="1"/>
  <c r="BV333" i="5"/>
  <c r="AY496" i="5"/>
  <c r="AY388" i="5"/>
  <c r="BW388" i="5" s="1"/>
  <c r="AY375" i="5"/>
  <c r="AY118" i="5"/>
  <c r="BW118" i="5" s="1"/>
  <c r="AY302" i="5"/>
  <c r="AZ450" i="5"/>
  <c r="BX450" i="5" s="1"/>
  <c r="AZ307" i="5"/>
  <c r="BX307" i="5" s="1"/>
  <c r="AY414" i="5"/>
  <c r="BW414" i="5" s="1"/>
  <c r="BV251" i="5"/>
  <c r="AY437" i="5"/>
  <c r="BW437" i="5" s="1"/>
  <c r="AY386" i="5"/>
  <c r="BW386" i="5" s="1"/>
  <c r="BW44" i="5"/>
  <c r="AY492" i="5"/>
  <c r="BW492" i="5" s="1"/>
  <c r="AY520" i="5"/>
  <c r="BW520" i="5" s="1"/>
  <c r="BV203" i="5"/>
  <c r="BV141" i="5"/>
  <c r="AY407" i="5"/>
  <c r="BW407" i="5" s="1"/>
  <c r="AZ150" i="5"/>
  <c r="BX150" i="5" s="1"/>
  <c r="AY335" i="5"/>
  <c r="BW335" i="5" s="1"/>
  <c r="AY129" i="5"/>
  <c r="BW129" i="5" s="1"/>
  <c r="AY315" i="5"/>
  <c r="BW315" i="5" s="1"/>
  <c r="AY254" i="5"/>
  <c r="BW254" i="5" s="1"/>
  <c r="AY115" i="5"/>
  <c r="BW115" i="5" s="1"/>
  <c r="AY288" i="5"/>
  <c r="BW288" i="5" s="1"/>
  <c r="AY298" i="5"/>
  <c r="BW298" i="5" s="1"/>
  <c r="AY250" i="5"/>
  <c r="BW250" i="5" s="1"/>
  <c r="AY515" i="5"/>
  <c r="BW515" i="5" s="1"/>
  <c r="AZ210" i="5"/>
  <c r="BX210" i="5" s="1"/>
  <c r="AY444" i="5"/>
  <c r="BW444" i="5" s="1"/>
  <c r="AY248" i="5"/>
  <c r="BW248" i="5" s="1"/>
  <c r="AY142" i="5"/>
  <c r="BW142" i="5" s="1"/>
  <c r="AY88" i="5"/>
  <c r="BW88" i="5" s="1"/>
  <c r="BV293" i="5"/>
  <c r="BV443" i="5"/>
  <c r="BV135" i="5"/>
  <c r="BV237" i="5"/>
  <c r="BW218" i="5"/>
  <c r="BV283" i="5"/>
  <c r="BV501" i="5"/>
  <c r="BW189" i="5"/>
  <c r="BV529" i="5"/>
  <c r="BV497" i="5"/>
  <c r="BW325" i="5"/>
  <c r="AY363" i="5"/>
  <c r="AY71" i="5"/>
  <c r="AY399" i="5"/>
  <c r="BW399" i="5" s="1"/>
  <c r="AY143" i="5"/>
  <c r="BW143" i="5" s="1"/>
  <c r="AY172" i="5"/>
  <c r="AZ98" i="5"/>
  <c r="BX98" i="5" s="1"/>
  <c r="AY227" i="5"/>
  <c r="BW227" i="5" s="1"/>
  <c r="AZ429" i="5"/>
  <c r="BX429" i="5" s="1"/>
  <c r="AY40" i="5"/>
  <c r="AY279" i="5"/>
  <c r="AY391" i="5"/>
  <c r="AY295" i="5"/>
  <c r="BW295" i="5" s="1"/>
  <c r="AZ341" i="5"/>
  <c r="AY109" i="5"/>
  <c r="BW109" i="5" s="1"/>
  <c r="AY392" i="5"/>
  <c r="BW392" i="5" s="1"/>
  <c r="AY153" i="5"/>
  <c r="BW153" i="5" s="1"/>
  <c r="AY401" i="5"/>
  <c r="AY78" i="5"/>
  <c r="AY348" i="5"/>
  <c r="BW348" i="5" s="1"/>
  <c r="AY478" i="5"/>
  <c r="BW478" i="5" s="1"/>
  <c r="AY219" i="5"/>
  <c r="AY498" i="5"/>
  <c r="BW498" i="5" s="1"/>
  <c r="BW384" i="5"/>
  <c r="BV400" i="5"/>
  <c r="BV483" i="5"/>
  <c r="BV321" i="5"/>
  <c r="AY413" i="5"/>
  <c r="AY505" i="5"/>
  <c r="BW505" i="5" s="1"/>
  <c r="AY93" i="5"/>
  <c r="BW93" i="5" s="1"/>
  <c r="AY349" i="5"/>
  <c r="BW349" i="5" s="1"/>
  <c r="AY158" i="5"/>
  <c r="AY447" i="5"/>
  <c r="BW447" i="5" s="1"/>
  <c r="AY533" i="5"/>
  <c r="BW533" i="5" s="1"/>
  <c r="AY54" i="5"/>
  <c r="BW54" i="5" s="1"/>
  <c r="BW175" i="5"/>
  <c r="BW128" i="5"/>
  <c r="BV86" i="5"/>
  <c r="BV230" i="5"/>
  <c r="BV406" i="5"/>
  <c r="AY70" i="5"/>
  <c r="BW70" i="5" s="1"/>
  <c r="BV264" i="5"/>
  <c r="AY289" i="5"/>
  <c r="BV234" i="5"/>
  <c r="BV397" i="5"/>
  <c r="BV514" i="5"/>
  <c r="BV209" i="5"/>
  <c r="BV208" i="5"/>
  <c r="BV491" i="5"/>
  <c r="BV415" i="5"/>
  <c r="BW405" i="5"/>
  <c r="BW300" i="5"/>
  <c r="BV495" i="5"/>
  <c r="BV69" i="5"/>
  <c r="BV475" i="5"/>
  <c r="AZ166" i="5"/>
  <c r="BX166" i="5" s="1"/>
  <c r="BV418" i="5"/>
  <c r="AY385" i="5"/>
  <c r="BW385" i="5" s="1"/>
  <c r="AY476" i="5"/>
  <c r="BW476" i="5" s="1"/>
  <c r="AY410" i="5"/>
  <c r="BW410" i="5" s="1"/>
  <c r="AY522" i="5"/>
  <c r="BW522" i="5" s="1"/>
  <c r="BA168" i="5"/>
  <c r="BY168" i="5" s="1"/>
  <c r="BV260" i="5"/>
  <c r="BV151" i="5"/>
  <c r="BW182" i="5"/>
  <c r="BV352" i="5"/>
  <c r="BV32" i="5"/>
  <c r="CI32" i="5" s="1"/>
  <c r="BW258" i="5"/>
  <c r="BV528" i="5"/>
  <c r="BW179" i="5"/>
  <c r="BV435" i="5"/>
  <c r="BV204" i="5"/>
  <c r="BV77" i="5"/>
  <c r="BV291" i="5"/>
  <c r="BW156" i="5"/>
  <c r="BV487" i="5"/>
  <c r="BV282" i="5"/>
  <c r="BV517" i="5"/>
  <c r="BV61" i="5"/>
  <c r="BV490" i="5"/>
  <c r="AY147" i="5"/>
  <c r="BW147" i="5" s="1"/>
  <c r="BV220" i="5"/>
  <c r="BV110" i="5"/>
  <c r="BV441" i="5"/>
  <c r="BV202" i="5"/>
  <c r="BC16" i="5"/>
  <c r="CA16" i="5" s="1"/>
  <c r="AY27" i="5"/>
  <c r="BW27" i="5" s="1"/>
  <c r="AY28" i="5"/>
  <c r="BW28" i="5" s="1"/>
  <c r="AY22" i="5"/>
  <c r="BW22" i="5" s="1"/>
  <c r="BG18" i="5"/>
  <c r="CE18" i="5" s="1"/>
  <c r="CM20" i="5"/>
  <c r="AY23" i="5"/>
  <c r="BW23" i="5" s="1"/>
  <c r="BV27" i="5"/>
  <c r="CI27" i="5" s="1"/>
  <c r="AY20" i="5"/>
  <c r="BW20" i="5" s="1"/>
  <c r="BS7" i="5"/>
  <c r="BS8" i="5"/>
  <c r="AV7" i="5"/>
  <c r="BN13" i="15" l="1"/>
  <c r="H19" i="7" a="1"/>
  <c r="H19" i="7" s="1"/>
  <c r="C21" i="9"/>
  <c r="D21" i="9"/>
  <c r="DP21" i="9" a="1"/>
  <c r="DP21" i="9" s="1"/>
  <c r="CS21" i="9" a="1"/>
  <c r="CS21" i="9" s="1"/>
  <c r="CR21" i="9" a="1"/>
  <c r="CR21" i="9" s="1"/>
  <c r="BU21" i="9" a="1"/>
  <c r="BU21" i="9" s="1"/>
  <c r="I21" i="9" a="1"/>
  <c r="I21" i="9" s="1"/>
  <c r="BV21" i="9" a="1"/>
  <c r="BV21" i="9" s="1"/>
  <c r="CT21" i="9" a="1"/>
  <c r="CT21" i="9" s="1"/>
  <c r="CU21" i="9" a="1"/>
  <c r="CU21" i="9" s="1"/>
  <c r="BW21" i="9" a="1"/>
  <c r="BW21" i="9" s="1"/>
  <c r="BX21" i="9" a="1"/>
  <c r="BX21" i="9" s="1"/>
  <c r="CV21" i="9" a="1"/>
  <c r="CV21" i="9" s="1"/>
  <c r="CW21" i="9" a="1"/>
  <c r="CW21" i="9" s="1"/>
  <c r="BY21" i="9" a="1"/>
  <c r="BY21" i="9" s="1"/>
  <c r="CX21" i="9" a="1"/>
  <c r="CX21" i="9" s="1"/>
  <c r="BZ21" i="9" a="1"/>
  <c r="BZ21" i="9" s="1"/>
  <c r="CY21" i="9" a="1"/>
  <c r="CY21" i="9" s="1"/>
  <c r="CA21" i="9" a="1"/>
  <c r="CA21" i="9" s="1"/>
  <c r="CZ21" i="9" a="1"/>
  <c r="CZ21" i="9" s="1"/>
  <c r="CB21" i="9" a="1"/>
  <c r="CB21" i="9" s="1"/>
  <c r="H21" i="9" a="1"/>
  <c r="H21" i="9" s="1"/>
  <c r="T21" i="9" s="1" a="1"/>
  <c r="T21" i="9" s="1"/>
  <c r="DA21" i="9" a="1"/>
  <c r="DA21" i="9" s="1"/>
  <c r="CC21" i="9" a="1"/>
  <c r="CC21" i="9" s="1"/>
  <c r="N20" i="9" a="1"/>
  <c r="N20" i="9" s="1"/>
  <c r="AG20" i="9" a="1"/>
  <c r="AG20" i="9" s="1"/>
  <c r="M20" i="9" a="1"/>
  <c r="M20" i="9" s="1"/>
  <c r="K20" i="9" a="1"/>
  <c r="K20" i="9" s="1"/>
  <c r="L20" i="9" a="1"/>
  <c r="L20" i="9" s="1"/>
  <c r="O20" i="9" a="1"/>
  <c r="O20" i="9" s="1"/>
  <c r="R20" i="9" a="1"/>
  <c r="R20" i="9" s="1"/>
  <c r="AP20" i="9" s="1"/>
  <c r="J20" i="9" a="1"/>
  <c r="J20" i="9" s="1"/>
  <c r="AH20" i="9" s="1"/>
  <c r="Q20" i="9" a="1"/>
  <c r="Q20" i="9" s="1"/>
  <c r="P20" i="9" a="1"/>
  <c r="P20" i="9" s="1"/>
  <c r="P19" i="7" a="1"/>
  <c r="P19" i="7" s="1"/>
  <c r="P14" i="15" s="1"/>
  <c r="O19" i="7" a="1"/>
  <c r="O19" i="7" s="1"/>
  <c r="O14" i="15" s="1"/>
  <c r="N19" i="7" a="1"/>
  <c r="N19" i="7" s="1"/>
  <c r="M19" i="7" a="1"/>
  <c r="M19" i="7" s="1"/>
  <c r="L19" i="7" a="1"/>
  <c r="L19" i="7" s="1"/>
  <c r="K19" i="7" a="1"/>
  <c r="K19" i="7" s="1"/>
  <c r="K14" i="15" s="1"/>
  <c r="AG19" i="7" a="1"/>
  <c r="AG19" i="7" s="1"/>
  <c r="AG14" i="15" s="1"/>
  <c r="Q19" i="7" a="1"/>
  <c r="Q19" i="7" s="1"/>
  <c r="Q14" i="15" s="1"/>
  <c r="B20" i="7"/>
  <c r="R19" i="7" a="1"/>
  <c r="R19" i="7" s="1"/>
  <c r="D75" i="14" s="1"/>
  <c r="L14" i="15"/>
  <c r="H14" i="15"/>
  <c r="I14" i="15"/>
  <c r="D19" i="7"/>
  <c r="U6" i="12"/>
  <c r="U7" i="12"/>
  <c r="BM13" i="15"/>
  <c r="V67" i="14" s="1"/>
  <c r="AO12" i="15"/>
  <c r="S12" i="15"/>
  <c r="AP12" i="15" s="1"/>
  <c r="AP10" i="7"/>
  <c r="S13" i="15"/>
  <c r="AP13" i="15" s="1"/>
  <c r="D23" i="15"/>
  <c r="C24" i="15"/>
  <c r="B25" i="15" s="1"/>
  <c r="U5" i="12"/>
  <c r="BS12" i="11"/>
  <c r="CE17" i="9" a="1"/>
  <c r="CE17" i="9" s="1"/>
  <c r="CE16" i="9" a="1"/>
  <c r="CE16" i="9" s="1"/>
  <c r="DC19" i="9" a="1"/>
  <c r="DC19" i="9" s="1"/>
  <c r="CE15" i="9" a="1"/>
  <c r="CE15" i="9" s="1"/>
  <c r="DC17" i="9" a="1"/>
  <c r="DC17" i="9" s="1"/>
  <c r="DC20" i="9" a="1"/>
  <c r="DC20" i="9" s="1"/>
  <c r="CE18" i="9" a="1"/>
  <c r="CE18" i="9" s="1"/>
  <c r="DC18" i="9" a="1"/>
  <c r="DC18" i="9" s="1"/>
  <c r="DC16" i="9" a="1"/>
  <c r="DC16" i="9" s="1"/>
  <c r="CE21" i="9" a="1"/>
  <c r="CE21" i="9" s="1"/>
  <c r="CE20" i="9" a="1"/>
  <c r="CE20" i="9" s="1"/>
  <c r="DC15" i="9" a="1"/>
  <c r="DC15" i="9" s="1"/>
  <c r="CE14" i="9" a="1"/>
  <c r="CE14" i="9" s="1"/>
  <c r="CE19" i="9" a="1"/>
  <c r="CE19" i="9" s="1"/>
  <c r="DC13" i="9" a="1"/>
  <c r="DC13" i="9" s="1"/>
  <c r="CE13" i="9" a="1"/>
  <c r="CE13" i="9" s="1"/>
  <c r="DC21" i="9" a="1"/>
  <c r="DC21" i="9" s="1"/>
  <c r="DC14" i="9" a="1"/>
  <c r="DC14" i="9" s="1"/>
  <c r="DC12" i="9" a="1"/>
  <c r="DC12" i="9" s="1"/>
  <c r="DC9" i="9" a="1"/>
  <c r="DC9" i="9" s="1"/>
  <c r="CE9" i="9" a="1"/>
  <c r="CE9" i="9" s="1"/>
  <c r="CE8" i="9" a="1"/>
  <c r="CE8" i="9" s="1"/>
  <c r="DC8" i="9" a="1"/>
  <c r="DC8" i="9" s="1"/>
  <c r="CE12" i="9" a="1"/>
  <c r="CE12" i="9" s="1"/>
  <c r="DC7" i="9" a="1"/>
  <c r="DC7" i="9" s="1"/>
  <c r="CE7" i="9" a="1"/>
  <c r="CE7" i="9" s="1"/>
  <c r="DC11" i="9" a="1"/>
  <c r="DC11" i="9" s="1"/>
  <c r="CE11" i="9" a="1"/>
  <c r="CE11" i="9" s="1"/>
  <c r="T16" i="7" a="1"/>
  <c r="T16" i="7" s="1"/>
  <c r="AQ16" i="7" s="1"/>
  <c r="T14" i="7" a="1"/>
  <c r="T14" i="7" s="1"/>
  <c r="AQ14" i="7" s="1"/>
  <c r="T7" i="9" a="1"/>
  <c r="T7" i="9" s="1"/>
  <c r="AQ7" i="9" s="1"/>
  <c r="T19" i="7" a="1"/>
  <c r="T19" i="7" s="1"/>
  <c r="T15" i="7" a="1"/>
  <c r="T15" i="7" s="1"/>
  <c r="T7" i="7" a="1"/>
  <c r="T7" i="7" s="1"/>
  <c r="AQ7" i="7" s="1"/>
  <c r="T12" i="7" a="1"/>
  <c r="T12" i="7" s="1"/>
  <c r="AQ12" i="7" s="1"/>
  <c r="T10" i="7" a="1"/>
  <c r="T10" i="7" s="1"/>
  <c r="AQ10" i="7" s="1"/>
  <c r="T13" i="7" a="1"/>
  <c r="T13" i="7" s="1"/>
  <c r="AQ13" i="7" s="1"/>
  <c r="T18" i="7" a="1"/>
  <c r="T18" i="7" s="1"/>
  <c r="T11" i="7" a="1"/>
  <c r="T11" i="7" s="1"/>
  <c r="AQ11" i="7" s="1"/>
  <c r="T8" i="9" a="1"/>
  <c r="T8" i="9" s="1"/>
  <c r="AQ8" i="9" s="1"/>
  <c r="CG9" i="11" a="1"/>
  <c r="CG9" i="11" s="1"/>
  <c r="DE9" i="11" a="1"/>
  <c r="DE9" i="11" s="1"/>
  <c r="T10" i="9" a="1"/>
  <c r="T10" i="9" s="1"/>
  <c r="AQ10" i="9" s="1"/>
  <c r="T9" i="9" a="1"/>
  <c r="T9" i="9" s="1"/>
  <c r="AQ9" i="9" s="1"/>
  <c r="CE10" i="9" a="1"/>
  <c r="CE10" i="9" s="1"/>
  <c r="V9" i="11" a="1"/>
  <c r="V9" i="11" s="1"/>
  <c r="AS9" i="11" s="1"/>
  <c r="DC10" i="9" a="1"/>
  <c r="DC10" i="9" s="1"/>
  <c r="CG10" i="11" a="1"/>
  <c r="CG10" i="11" s="1"/>
  <c r="DE10" i="11" a="1"/>
  <c r="DE10" i="11" s="1"/>
  <c r="DE11" i="11" a="1"/>
  <c r="DE11" i="11" s="1"/>
  <c r="V10" i="11" a="1"/>
  <c r="V10" i="11" s="1"/>
  <c r="AS10" i="11" s="1"/>
  <c r="T11" i="9" a="1"/>
  <c r="T11" i="9" s="1"/>
  <c r="AQ11" i="9" s="1"/>
  <c r="CG11" i="11" a="1"/>
  <c r="CG11" i="11" s="1"/>
  <c r="V11" i="11" a="1"/>
  <c r="V11" i="11" s="1"/>
  <c r="AS11" i="11" s="1"/>
  <c r="CG12" i="11" a="1"/>
  <c r="CG12" i="11" s="1"/>
  <c r="DE12" i="11" a="1"/>
  <c r="DE12" i="11" s="1"/>
  <c r="T12" i="9" a="1"/>
  <c r="T12" i="9" s="1"/>
  <c r="AQ12" i="9" s="1"/>
  <c r="T14" i="9" a="1"/>
  <c r="T14" i="9" s="1"/>
  <c r="AQ14" i="9" s="1"/>
  <c r="T13" i="9" a="1"/>
  <c r="T13" i="9" s="1"/>
  <c r="AQ13" i="9" s="1"/>
  <c r="DE13" i="11" a="1"/>
  <c r="DE13" i="11" s="1"/>
  <c r="CG13" i="11" a="1"/>
  <c r="CG13" i="11" s="1"/>
  <c r="V12" i="11" a="1"/>
  <c r="V12" i="11" s="1"/>
  <c r="AS12" i="11" s="1"/>
  <c r="V13" i="11" a="1"/>
  <c r="V13" i="11" s="1"/>
  <c r="AS13" i="11" s="1"/>
  <c r="CG14" i="11" a="1"/>
  <c r="CG14" i="11" s="1"/>
  <c r="DE14" i="11" a="1"/>
  <c r="DE14" i="11" s="1"/>
  <c r="V14" i="11" a="1"/>
  <c r="V14" i="11" s="1"/>
  <c r="T15" i="9" a="1"/>
  <c r="T15" i="9" s="1"/>
  <c r="T16" i="9" a="1"/>
  <c r="T16" i="9" s="1"/>
  <c r="AQ16" i="9" s="1"/>
  <c r="T17" i="9" a="1"/>
  <c r="T17" i="9" s="1"/>
  <c r="T18" i="9" a="1"/>
  <c r="T18" i="9" s="1"/>
  <c r="AQ18" i="9" s="1"/>
  <c r="T19" i="9" a="1"/>
  <c r="T19" i="9" s="1"/>
  <c r="T20" i="9" a="1"/>
  <c r="T20" i="9" s="1"/>
  <c r="BR17" i="9"/>
  <c r="AP15" i="9"/>
  <c r="AP17" i="9"/>
  <c r="AQ15" i="7"/>
  <c r="AP16" i="9"/>
  <c r="AR13" i="11"/>
  <c r="AR9" i="11"/>
  <c r="AP19" i="9"/>
  <c r="AP18" i="9"/>
  <c r="AP16" i="7"/>
  <c r="AP7" i="7"/>
  <c r="AR14" i="11"/>
  <c r="AP18" i="7"/>
  <c r="AP10" i="9"/>
  <c r="AP14" i="7"/>
  <c r="AP11" i="9"/>
  <c r="AP12" i="7"/>
  <c r="AP11" i="7"/>
  <c r="AP15" i="7"/>
  <c r="AP14" i="9"/>
  <c r="AP9" i="9"/>
  <c r="CI259" i="5"/>
  <c r="CM259" i="5" s="1"/>
  <c r="CI178" i="5"/>
  <c r="CM178" i="5" s="1"/>
  <c r="CI113" i="5"/>
  <c r="CM113" i="5" s="1"/>
  <c r="CI134" i="5"/>
  <c r="CI109" i="5"/>
  <c r="CM109" i="5" s="1"/>
  <c r="CI55" i="5"/>
  <c r="CM55" i="5" s="1"/>
  <c r="CI195" i="5"/>
  <c r="CM195" i="5" s="1"/>
  <c r="CI227" i="5"/>
  <c r="CM227" i="5" s="1"/>
  <c r="CI90" i="5"/>
  <c r="CM90" i="5" s="1"/>
  <c r="CI70" i="5"/>
  <c r="CM70" i="5" s="1"/>
  <c r="BW91" i="5"/>
  <c r="BW274" i="5"/>
  <c r="BW78" i="5"/>
  <c r="BW71" i="5"/>
  <c r="BW195" i="5"/>
  <c r="BW53" i="5"/>
  <c r="BW66" i="5"/>
  <c r="BW51" i="5"/>
  <c r="BW281" i="5"/>
  <c r="CI321" i="5"/>
  <c r="CM321" i="5" s="1"/>
  <c r="CI203" i="5"/>
  <c r="CM203" i="5" s="1"/>
  <c r="CI110" i="5"/>
  <c r="CM110" i="5" s="1"/>
  <c r="CM27" i="5"/>
  <c r="CI435" i="5"/>
  <c r="CM435" i="5" s="1"/>
  <c r="CI469" i="5"/>
  <c r="CM469" i="5" s="1"/>
  <c r="CI528" i="5"/>
  <c r="CM528" i="5" s="1"/>
  <c r="CI208" i="5"/>
  <c r="CM208" i="5" s="1"/>
  <c r="CI350" i="5"/>
  <c r="CM350" i="5" s="1"/>
  <c r="CI441" i="5"/>
  <c r="CM441" i="5" s="1"/>
  <c r="CI475" i="5"/>
  <c r="CM475" i="5" s="1"/>
  <c r="CI61" i="5"/>
  <c r="CM61" i="5" s="1"/>
  <c r="CI260" i="5"/>
  <c r="CM260" i="5" s="1"/>
  <c r="CI415" i="5"/>
  <c r="CM415" i="5" s="1"/>
  <c r="CI264" i="5"/>
  <c r="CM264" i="5" s="1"/>
  <c r="CI497" i="5"/>
  <c r="CM497" i="5" s="1"/>
  <c r="CI443" i="5"/>
  <c r="CM443" i="5" s="1"/>
  <c r="CI517" i="5"/>
  <c r="CM517" i="5" s="1"/>
  <c r="CI418" i="5"/>
  <c r="CM418" i="5" s="1"/>
  <c r="CI491" i="5"/>
  <c r="CM491" i="5" s="1"/>
  <c r="CI529" i="5"/>
  <c r="CM529" i="5" s="1"/>
  <c r="CI293" i="5"/>
  <c r="CM293" i="5" s="1"/>
  <c r="CI333" i="5"/>
  <c r="CM333" i="5" s="1"/>
  <c r="CI202" i="5"/>
  <c r="CM202" i="5" s="1"/>
  <c r="CI406" i="5"/>
  <c r="CM406" i="5" s="1"/>
  <c r="CI501" i="5"/>
  <c r="CM501" i="5" s="1"/>
  <c r="CI282" i="5"/>
  <c r="CM282" i="5" s="1"/>
  <c r="CI230" i="5"/>
  <c r="CM230" i="5" s="1"/>
  <c r="CI514" i="5"/>
  <c r="CM514" i="5" s="1"/>
  <c r="CI483" i="5"/>
  <c r="CM483" i="5" s="1"/>
  <c r="CI283" i="5"/>
  <c r="CM283" i="5" s="1"/>
  <c r="CI209" i="5"/>
  <c r="CM209" i="5" s="1"/>
  <c r="CI86" i="5"/>
  <c r="CM86" i="5" s="1"/>
  <c r="CI220" i="5"/>
  <c r="CM220" i="5" s="1"/>
  <c r="CI291" i="5"/>
  <c r="CM291" i="5" s="1"/>
  <c r="CI352" i="5"/>
  <c r="CM352" i="5" s="1"/>
  <c r="CI495" i="5"/>
  <c r="CM495" i="5" s="1"/>
  <c r="CI397" i="5"/>
  <c r="CM397" i="5" s="1"/>
  <c r="CI400" i="5"/>
  <c r="CM400" i="5" s="1"/>
  <c r="CI251" i="5"/>
  <c r="CM251" i="5" s="1"/>
  <c r="CI487" i="5"/>
  <c r="CM487" i="5" s="1"/>
  <c r="CI69" i="5"/>
  <c r="CM69" i="5" s="1"/>
  <c r="CI234" i="5"/>
  <c r="CM234" i="5" s="1"/>
  <c r="CI237" i="5"/>
  <c r="CM237" i="5" s="1"/>
  <c r="CI378" i="5"/>
  <c r="CM378" i="5" s="1"/>
  <c r="CI123" i="5"/>
  <c r="CM123" i="5" s="1"/>
  <c r="CI190" i="5"/>
  <c r="CM190" i="5" s="1"/>
  <c r="CI141" i="5"/>
  <c r="CM141" i="5" s="1"/>
  <c r="CM32" i="5"/>
  <c r="CI77" i="5"/>
  <c r="CM77" i="5" s="1"/>
  <c r="CI490" i="5"/>
  <c r="CM490" i="5" s="1"/>
  <c r="CI204" i="5"/>
  <c r="CM204" i="5" s="1"/>
  <c r="CI151" i="5"/>
  <c r="CM151" i="5" s="1"/>
  <c r="CI135" i="5"/>
  <c r="CM135" i="5" s="1"/>
  <c r="CI354" i="5"/>
  <c r="CM354" i="5" s="1"/>
  <c r="CI344" i="5"/>
  <c r="CM344" i="5" s="1"/>
  <c r="AZ289" i="5"/>
  <c r="BX289" i="5" s="1"/>
  <c r="AZ158" i="5"/>
  <c r="BX158" i="5" s="1"/>
  <c r="AZ219" i="5"/>
  <c r="BX219" i="5" s="1"/>
  <c r="AZ401" i="5"/>
  <c r="BX401" i="5" s="1"/>
  <c r="BA341" i="5"/>
  <c r="BY341" i="5" s="1"/>
  <c r="AZ40" i="5"/>
  <c r="BX40" i="5" s="1"/>
  <c r="AZ172" i="5"/>
  <c r="BX172" i="5" s="1"/>
  <c r="AZ363" i="5"/>
  <c r="BX363" i="5" s="1"/>
  <c r="AZ302" i="5"/>
  <c r="AZ496" i="5"/>
  <c r="BX496" i="5" s="1"/>
  <c r="AZ193" i="5"/>
  <c r="BX193" i="5" s="1"/>
  <c r="AZ62" i="5"/>
  <c r="BX62" i="5" s="1"/>
  <c r="AZ198" i="5"/>
  <c r="AZ460" i="5"/>
  <c r="BX460" i="5" s="1"/>
  <c r="BA45" i="5"/>
  <c r="BY45" i="5" s="1"/>
  <c r="AZ43" i="5"/>
  <c r="BX43" i="5" s="1"/>
  <c r="AZ527" i="5"/>
  <c r="BX527" i="5" s="1"/>
  <c r="AZ516" i="5"/>
  <c r="BX516" i="5" s="1"/>
  <c r="AZ368" i="5"/>
  <c r="AZ205" i="5"/>
  <c r="BX205" i="5" s="1"/>
  <c r="AZ462" i="5"/>
  <c r="BX462" i="5" s="1"/>
  <c r="AZ451" i="5"/>
  <c r="BX451" i="5" s="1"/>
  <c r="AZ157" i="5"/>
  <c r="BX157" i="5" s="1"/>
  <c r="BA390" i="5"/>
  <c r="BY390" i="5" s="1"/>
  <c r="AZ276" i="5"/>
  <c r="BX276" i="5" s="1"/>
  <c r="AZ123" i="5"/>
  <c r="AZ383" i="5"/>
  <c r="BX383" i="5" s="1"/>
  <c r="AZ323" i="5"/>
  <c r="BX323" i="5" s="1"/>
  <c r="BA301" i="5"/>
  <c r="AZ499" i="5"/>
  <c r="BX499" i="5" s="1"/>
  <c r="AZ345" i="5"/>
  <c r="BX345" i="5" s="1"/>
  <c r="AZ186" i="5"/>
  <c r="BX186" i="5" s="1"/>
  <c r="BA284" i="5"/>
  <c r="BY284" i="5" s="1"/>
  <c r="AZ344" i="5"/>
  <c r="BX344" i="5" s="1"/>
  <c r="AZ364" i="5"/>
  <c r="BX364" i="5" s="1"/>
  <c r="AZ412" i="5"/>
  <c r="BX412" i="5" s="1"/>
  <c r="AZ222" i="5"/>
  <c r="BX222" i="5" s="1"/>
  <c r="AZ510" i="5"/>
  <c r="BX510" i="5" s="1"/>
  <c r="BA197" i="5"/>
  <c r="BY197" i="5" s="1"/>
  <c r="AZ110" i="5"/>
  <c r="BX110" i="5" s="1"/>
  <c r="AZ522" i="5"/>
  <c r="BX522" i="5" s="1"/>
  <c r="AZ153" i="5"/>
  <c r="BX153" i="5" s="1"/>
  <c r="AZ248" i="5"/>
  <c r="BX248" i="5" s="1"/>
  <c r="AZ250" i="5"/>
  <c r="BX250" i="5" s="1"/>
  <c r="AZ254" i="5"/>
  <c r="BX254" i="5" s="1"/>
  <c r="BA150" i="5"/>
  <c r="BY150" i="5" s="1"/>
  <c r="AZ492" i="5"/>
  <c r="BX492" i="5" s="1"/>
  <c r="AZ414" i="5"/>
  <c r="BX414" i="5" s="1"/>
  <c r="AZ273" i="5"/>
  <c r="BX273" i="5" s="1"/>
  <c r="AZ195" i="5"/>
  <c r="BX195" i="5" s="1"/>
  <c r="AZ120" i="5"/>
  <c r="AZ523" i="5"/>
  <c r="BX523" i="5" s="1"/>
  <c r="AZ427" i="5"/>
  <c r="BX427" i="5" s="1"/>
  <c r="AZ480" i="5"/>
  <c r="BX480" i="5" s="1"/>
  <c r="AZ327" i="5"/>
  <c r="AZ333" i="5"/>
  <c r="BX333" i="5" s="1"/>
  <c r="AZ255" i="5"/>
  <c r="BX255" i="5" s="1"/>
  <c r="AZ509" i="5"/>
  <c r="BX509" i="5" s="1"/>
  <c r="AZ63" i="5"/>
  <c r="AZ526" i="5"/>
  <c r="BX526" i="5" s="1"/>
  <c r="AZ96" i="5"/>
  <c r="BX96" i="5" s="1"/>
  <c r="AZ188" i="5"/>
  <c r="BX188" i="5" s="1"/>
  <c r="AZ277" i="5"/>
  <c r="AZ442" i="5"/>
  <c r="BX442" i="5" s="1"/>
  <c r="AZ201" i="5"/>
  <c r="BX201" i="5" s="1"/>
  <c r="AZ409" i="5"/>
  <c r="BX409" i="5" s="1"/>
  <c r="AZ373" i="5"/>
  <c r="AZ90" i="5"/>
  <c r="BX90" i="5" s="1"/>
  <c r="AZ536" i="5"/>
  <c r="BX536" i="5" s="1"/>
  <c r="AZ216" i="5"/>
  <c r="BX216" i="5" s="1"/>
  <c r="AZ265" i="5"/>
  <c r="AZ196" i="5"/>
  <c r="BX196" i="5" s="1"/>
  <c r="AZ535" i="5"/>
  <c r="BX535" i="5" s="1"/>
  <c r="AZ223" i="5"/>
  <c r="BX223" i="5" s="1"/>
  <c r="AZ328" i="5"/>
  <c r="BA242" i="5"/>
  <c r="BY242" i="5" s="1"/>
  <c r="AZ350" i="5"/>
  <c r="BX350" i="5" s="1"/>
  <c r="AZ85" i="5"/>
  <c r="BX85" i="5" s="1"/>
  <c r="AZ259" i="5"/>
  <c r="BA379" i="5"/>
  <c r="BY379" i="5" s="1"/>
  <c r="AZ452" i="5"/>
  <c r="BX452" i="5" s="1"/>
  <c r="BA160" i="5"/>
  <c r="BY160" i="5" s="1"/>
  <c r="AZ207" i="5"/>
  <c r="AZ57" i="5"/>
  <c r="BX57" i="5" s="1"/>
  <c r="BA482" i="5"/>
  <c r="BY482" i="5" s="1"/>
  <c r="BA494" i="5"/>
  <c r="BY494" i="5" s="1"/>
  <c r="AZ121" i="5"/>
  <c r="BA297" i="5"/>
  <c r="BY297" i="5" s="1"/>
  <c r="AZ73" i="5"/>
  <c r="BX73" i="5" s="1"/>
  <c r="AZ137" i="5"/>
  <c r="BX137" i="5" s="1"/>
  <c r="AZ206" i="5"/>
  <c r="AZ374" i="5"/>
  <c r="BX374" i="5" s="1"/>
  <c r="BA261" i="5"/>
  <c r="BY261" i="5" s="1"/>
  <c r="BA280" i="5"/>
  <c r="BY280" i="5" s="1"/>
  <c r="AZ426" i="5"/>
  <c r="AZ108" i="5"/>
  <c r="BX108" i="5" s="1"/>
  <c r="BA224" i="5"/>
  <c r="BY224" i="5" s="1"/>
  <c r="AZ365" i="5"/>
  <c r="BX365" i="5" s="1"/>
  <c r="AZ80" i="5"/>
  <c r="AZ485" i="5"/>
  <c r="BX485" i="5" s="1"/>
  <c r="AZ530" i="5"/>
  <c r="BX530" i="5" s="1"/>
  <c r="AZ416" i="5"/>
  <c r="BX416" i="5" s="1"/>
  <c r="BA371" i="5"/>
  <c r="AZ245" i="5"/>
  <c r="BX245" i="5" s="1"/>
  <c r="AZ133" i="5"/>
  <c r="BX133" i="5" s="1"/>
  <c r="BW222" i="5"/>
  <c r="AZ243" i="5"/>
  <c r="BX243" i="5" s="1"/>
  <c r="AZ194" i="5"/>
  <c r="BX194" i="5" s="1"/>
  <c r="AZ517" i="5"/>
  <c r="BX517" i="5" s="1"/>
  <c r="AZ291" i="5"/>
  <c r="BX291" i="5" s="1"/>
  <c r="BA179" i="5"/>
  <c r="BY179" i="5" s="1"/>
  <c r="AZ352" i="5"/>
  <c r="BX352" i="5" s="1"/>
  <c r="AZ475" i="5"/>
  <c r="BX475" i="5" s="1"/>
  <c r="BA405" i="5"/>
  <c r="BY405" i="5" s="1"/>
  <c r="AZ209" i="5"/>
  <c r="BX209" i="5" s="1"/>
  <c r="AZ264" i="5"/>
  <c r="BX264" i="5" s="1"/>
  <c r="AZ86" i="5"/>
  <c r="BX86" i="5" s="1"/>
  <c r="AZ483" i="5"/>
  <c r="BX483" i="5" s="1"/>
  <c r="AZ497" i="5"/>
  <c r="BX497" i="5" s="1"/>
  <c r="AZ283" i="5"/>
  <c r="BX283" i="5" s="1"/>
  <c r="AZ443" i="5"/>
  <c r="BX443" i="5" s="1"/>
  <c r="AZ203" i="5"/>
  <c r="BX203" i="5" s="1"/>
  <c r="AZ413" i="5"/>
  <c r="BX413" i="5" s="1"/>
  <c r="BA166" i="5"/>
  <c r="BY166" i="5" s="1"/>
  <c r="AZ54" i="5"/>
  <c r="BX54" i="5" s="1"/>
  <c r="AZ349" i="5"/>
  <c r="BX349" i="5" s="1"/>
  <c r="AZ478" i="5"/>
  <c r="AZ295" i="5"/>
  <c r="BX295" i="5" s="1"/>
  <c r="BA429" i="5"/>
  <c r="BY429" i="5" s="1"/>
  <c r="AZ143" i="5"/>
  <c r="BX143" i="5" s="1"/>
  <c r="AZ118" i="5"/>
  <c r="BX118" i="5" s="1"/>
  <c r="AZ66" i="5"/>
  <c r="BX66" i="5" s="1"/>
  <c r="AZ508" i="5"/>
  <c r="BX508" i="5" s="1"/>
  <c r="AZ59" i="5"/>
  <c r="BA449" i="5"/>
  <c r="BY449" i="5" s="1"/>
  <c r="AZ138" i="5"/>
  <c r="BX138" i="5" s="1"/>
  <c r="AZ217" i="5"/>
  <c r="BX217" i="5" s="1"/>
  <c r="AZ146" i="5"/>
  <c r="BA306" i="5"/>
  <c r="BY306" i="5" s="1"/>
  <c r="AZ432" i="5"/>
  <c r="BX432" i="5" s="1"/>
  <c r="AZ107" i="5"/>
  <c r="BX107" i="5" s="1"/>
  <c r="AZ382" i="5"/>
  <c r="BA131" i="5"/>
  <c r="BY131" i="5" s="1"/>
  <c r="BA119" i="5"/>
  <c r="BY119" i="5" s="1"/>
  <c r="BA431" i="5"/>
  <c r="BY431" i="5" s="1"/>
  <c r="AZ263" i="5"/>
  <c r="AZ524" i="5"/>
  <c r="BX524" i="5" s="1"/>
  <c r="AZ428" i="5"/>
  <c r="BX428" i="5" s="1"/>
  <c r="AZ191" i="5"/>
  <c r="BX191" i="5" s="1"/>
  <c r="AZ290" i="5"/>
  <c r="AZ269" i="5"/>
  <c r="BX269" i="5" s="1"/>
  <c r="AZ214" i="5"/>
  <c r="BX214" i="5" s="1"/>
  <c r="AZ351" i="5"/>
  <c r="BX351" i="5" s="1"/>
  <c r="BA180" i="5"/>
  <c r="BA176" i="5"/>
  <c r="BY176" i="5" s="1"/>
  <c r="AZ221" i="5"/>
  <c r="BX221" i="5" s="1"/>
  <c r="AZ48" i="5"/>
  <c r="BX48" i="5" s="1"/>
  <c r="BA360" i="5"/>
  <c r="BA106" i="5"/>
  <c r="BY106" i="5" s="1"/>
  <c r="AZ42" i="5"/>
  <c r="BX42" i="5" s="1"/>
  <c r="AZ453" i="5"/>
  <c r="BX453" i="5" s="1"/>
  <c r="AZ220" i="5"/>
  <c r="BX220" i="5" s="1"/>
  <c r="AZ147" i="5"/>
  <c r="BX147" i="5" s="1"/>
  <c r="AZ410" i="5"/>
  <c r="BX410" i="5" s="1"/>
  <c r="AZ70" i="5"/>
  <c r="AZ391" i="5"/>
  <c r="BX391" i="5" s="1"/>
  <c r="AZ444" i="5"/>
  <c r="BX444" i="5" s="1"/>
  <c r="AZ298" i="5"/>
  <c r="AZ315" i="5"/>
  <c r="BX315" i="5" s="1"/>
  <c r="AZ407" i="5"/>
  <c r="BA307" i="5"/>
  <c r="BY307" i="5" s="1"/>
  <c r="AZ375" i="5"/>
  <c r="BX375" i="5" s="1"/>
  <c r="AZ334" i="5"/>
  <c r="AZ154" i="5"/>
  <c r="BX154" i="5" s="1"/>
  <c r="AZ165" i="5"/>
  <c r="BX165" i="5" s="1"/>
  <c r="AZ366" i="5"/>
  <c r="BX366" i="5" s="1"/>
  <c r="AZ370" i="5"/>
  <c r="BX370" i="5" s="1"/>
  <c r="AZ418" i="5"/>
  <c r="BX418" i="5" s="1"/>
  <c r="AZ408" i="5"/>
  <c r="BX408" i="5" s="1"/>
  <c r="AZ519" i="5"/>
  <c r="BX519" i="5" s="1"/>
  <c r="AZ91" i="5"/>
  <c r="BX91" i="5" s="1"/>
  <c r="AZ423" i="5"/>
  <c r="BX423" i="5" s="1"/>
  <c r="AZ211" i="5"/>
  <c r="BX211" i="5" s="1"/>
  <c r="AZ336" i="5"/>
  <c r="BX336" i="5" s="1"/>
  <c r="AZ75" i="5"/>
  <c r="BX75" i="5" s="1"/>
  <c r="AZ396" i="5"/>
  <c r="BX396" i="5" s="1"/>
  <c r="AZ53" i="5"/>
  <c r="BX53" i="5" s="1"/>
  <c r="AZ461" i="5"/>
  <c r="BX461" i="5" s="1"/>
  <c r="AZ47" i="5"/>
  <c r="BX47" i="5" s="1"/>
  <c r="AZ130" i="5"/>
  <c r="BX130" i="5" s="1"/>
  <c r="AZ402" i="5"/>
  <c r="BX402" i="5" s="1"/>
  <c r="AZ393" i="5"/>
  <c r="BX393" i="5" s="1"/>
  <c r="AZ299" i="5"/>
  <c r="BX299" i="5" s="1"/>
  <c r="AZ488" i="5"/>
  <c r="BX488" i="5" s="1"/>
  <c r="AZ274" i="5"/>
  <c r="BX274" i="5" s="1"/>
  <c r="AZ257" i="5"/>
  <c r="BX257" i="5" s="1"/>
  <c r="AZ387" i="5"/>
  <c r="BX387" i="5" s="1"/>
  <c r="BA60" i="5"/>
  <c r="BY60" i="5" s="1"/>
  <c r="AZ525" i="5"/>
  <c r="BX525" i="5" s="1"/>
  <c r="AZ422" i="5"/>
  <c r="BX422" i="5" s="1"/>
  <c r="AZ76" i="5"/>
  <c r="BX76" i="5" s="1"/>
  <c r="AZ316" i="5"/>
  <c r="BX316" i="5" s="1"/>
  <c r="AZ116" i="5"/>
  <c r="BX116" i="5" s="1"/>
  <c r="AZ190" i="5"/>
  <c r="BX190" i="5" s="1"/>
  <c r="AZ174" i="5"/>
  <c r="BX174" i="5" s="1"/>
  <c r="AZ419" i="5"/>
  <c r="BX419" i="5" s="1"/>
  <c r="BA467" i="5"/>
  <c r="BY467" i="5" s="1"/>
  <c r="AZ267" i="5"/>
  <c r="BX267" i="5" s="1"/>
  <c r="AZ58" i="5"/>
  <c r="BX58" i="5" s="1"/>
  <c r="AZ473" i="5"/>
  <c r="BX473" i="5" s="1"/>
  <c r="AZ340" i="5"/>
  <c r="BX340" i="5" s="1"/>
  <c r="AZ417" i="5"/>
  <c r="BX417" i="5" s="1"/>
  <c r="AZ433" i="5"/>
  <c r="BX433" i="5" s="1"/>
  <c r="AZ68" i="5"/>
  <c r="BX68" i="5" s="1"/>
  <c r="AZ104" i="5"/>
  <c r="BX104" i="5" s="1"/>
  <c r="AZ454" i="5"/>
  <c r="BX454" i="5" s="1"/>
  <c r="AZ122" i="5"/>
  <c r="BX122" i="5" s="1"/>
  <c r="BA184" i="5"/>
  <c r="BY184" i="5" s="1"/>
  <c r="AZ434" i="5"/>
  <c r="BX434" i="5" s="1"/>
  <c r="AZ389" i="5"/>
  <c r="BX389" i="5" s="1"/>
  <c r="AZ322" i="5"/>
  <c r="BX322" i="5" s="1"/>
  <c r="AZ162" i="5"/>
  <c r="BX162" i="5" s="1"/>
  <c r="BX360" i="5"/>
  <c r="AZ311" i="5"/>
  <c r="BX311" i="5" s="1"/>
  <c r="AZ252" i="5"/>
  <c r="BX252" i="5" s="1"/>
  <c r="BA246" i="5"/>
  <c r="AZ438" i="5"/>
  <c r="BX438" i="5" s="1"/>
  <c r="AZ50" i="5"/>
  <c r="BA287" i="5"/>
  <c r="BY287" i="5" s="1"/>
  <c r="AZ421" i="5"/>
  <c r="AZ132" i="5"/>
  <c r="BX132" i="5" s="1"/>
  <c r="AZ167" i="5"/>
  <c r="BX167" i="5" s="1"/>
  <c r="AZ282" i="5"/>
  <c r="BX282" i="5" s="1"/>
  <c r="AZ77" i="5"/>
  <c r="AZ528" i="5"/>
  <c r="BX528" i="5" s="1"/>
  <c r="BA182" i="5"/>
  <c r="BY182" i="5" s="1"/>
  <c r="AZ69" i="5"/>
  <c r="BX69" i="5" s="1"/>
  <c r="AZ415" i="5"/>
  <c r="AZ514" i="5"/>
  <c r="BX514" i="5" s="1"/>
  <c r="AZ362" i="5"/>
  <c r="BX362" i="5" s="1"/>
  <c r="BA128" i="5"/>
  <c r="BY128" i="5" s="1"/>
  <c r="AZ400" i="5"/>
  <c r="AZ529" i="5"/>
  <c r="BX529" i="5" s="1"/>
  <c r="BA218" i="5"/>
  <c r="BY218" i="5" s="1"/>
  <c r="AZ293" i="5"/>
  <c r="BX293" i="5" s="1"/>
  <c r="BA44" i="5"/>
  <c r="AZ533" i="5"/>
  <c r="BX533" i="5" s="1"/>
  <c r="AZ93" i="5"/>
  <c r="BX93" i="5" s="1"/>
  <c r="AZ348" i="5"/>
  <c r="AZ392" i="5"/>
  <c r="BX392" i="5" s="1"/>
  <c r="BW391" i="5"/>
  <c r="AZ227" i="5"/>
  <c r="BX227" i="5" s="1"/>
  <c r="AZ399" i="5"/>
  <c r="BX399" i="5" s="1"/>
  <c r="AZ386" i="5"/>
  <c r="BX386" i="5" s="1"/>
  <c r="BW375" i="5"/>
  <c r="AZ100" i="5"/>
  <c r="BX100" i="5" s="1"/>
  <c r="BA164" i="5"/>
  <c r="BY164" i="5" s="1"/>
  <c r="AZ111" i="5"/>
  <c r="BX111" i="5" s="1"/>
  <c r="BA52" i="5"/>
  <c r="BY52" i="5" s="1"/>
  <c r="BA136" i="5"/>
  <c r="BY136" i="5" s="1"/>
  <c r="AZ249" i="5"/>
  <c r="BX249" i="5" s="1"/>
  <c r="BA355" i="5"/>
  <c r="BY355" i="5" s="1"/>
  <c r="BA372" i="5"/>
  <c r="BY372" i="5" s="1"/>
  <c r="AZ381" i="5"/>
  <c r="BX381" i="5" s="1"/>
  <c r="AZ534" i="5"/>
  <c r="BX534" i="5" s="1"/>
  <c r="AZ55" i="5"/>
  <c r="BX55" i="5" s="1"/>
  <c r="AZ353" i="5"/>
  <c r="BX353" i="5" s="1"/>
  <c r="AZ213" i="5"/>
  <c r="BX213" i="5" s="1"/>
  <c r="AZ313" i="5"/>
  <c r="BX313" i="5" s="1"/>
  <c r="AZ329" i="5"/>
  <c r="BX329" i="5" s="1"/>
  <c r="BA369" i="5"/>
  <c r="BY369" i="5" s="1"/>
  <c r="AZ354" i="5"/>
  <c r="BX354" i="5" s="1"/>
  <c r="AZ183" i="5"/>
  <c r="BX183" i="5" s="1"/>
  <c r="AZ481" i="5"/>
  <c r="BX481" i="5" s="1"/>
  <c r="AZ270" i="5"/>
  <c r="BX270" i="5" s="1"/>
  <c r="AZ296" i="5"/>
  <c r="BX296" i="5" s="1"/>
  <c r="AZ330" i="5"/>
  <c r="BX330" i="5" s="1"/>
  <c r="AZ459" i="5"/>
  <c r="BX459" i="5" s="1"/>
  <c r="AZ103" i="5"/>
  <c r="BX103" i="5" s="1"/>
  <c r="BA458" i="5"/>
  <c r="BY458" i="5" s="1"/>
  <c r="AZ244" i="5"/>
  <c r="BX244" i="5" s="1"/>
  <c r="AZ489" i="5"/>
  <c r="BX489" i="5" s="1"/>
  <c r="BA468" i="5"/>
  <c r="BY468" i="5" s="1"/>
  <c r="AZ424" i="5"/>
  <c r="BX424" i="5" s="1"/>
  <c r="AZ262" i="5"/>
  <c r="BX262" i="5" s="1"/>
  <c r="AZ202" i="5"/>
  <c r="BX202" i="5" s="1"/>
  <c r="AZ279" i="5"/>
  <c r="AZ88" i="5"/>
  <c r="BX88" i="5" s="1"/>
  <c r="BA210" i="5"/>
  <c r="BY210" i="5" s="1"/>
  <c r="AZ288" i="5"/>
  <c r="BX288" i="5" s="1"/>
  <c r="AZ129" i="5"/>
  <c r="BX129" i="5" s="1"/>
  <c r="BA450" i="5"/>
  <c r="BY450" i="5" s="1"/>
  <c r="AZ286" i="5"/>
  <c r="BX286" i="5" s="1"/>
  <c r="AZ46" i="5"/>
  <c r="BX46" i="5" s="1"/>
  <c r="AZ84" i="5"/>
  <c r="BX84" i="5" s="1"/>
  <c r="BA187" i="5"/>
  <c r="BY187" i="5" s="1"/>
  <c r="AZ236" i="5"/>
  <c r="BX236" i="5" s="1"/>
  <c r="AZ228" i="5"/>
  <c r="AZ240" i="5"/>
  <c r="AZ144" i="5"/>
  <c r="BX144" i="5" s="1"/>
  <c r="AZ521" i="5"/>
  <c r="BX521" i="5" s="1"/>
  <c r="AZ331" i="5"/>
  <c r="BX331" i="5" s="1"/>
  <c r="BA152" i="5"/>
  <c r="BY152" i="5" s="1"/>
  <c r="BA117" i="5"/>
  <c r="BY117" i="5" s="1"/>
  <c r="AZ225" i="5"/>
  <c r="BX225" i="5" s="1"/>
  <c r="AZ472" i="5"/>
  <c r="BX472" i="5" s="1"/>
  <c r="AZ56" i="5"/>
  <c r="BX56" i="5" s="1"/>
  <c r="AZ512" i="5"/>
  <c r="AZ41" i="5"/>
  <c r="BX41" i="5" s="1"/>
  <c r="BX369" i="5"/>
  <c r="AZ457" i="5"/>
  <c r="BX457" i="5" s="1"/>
  <c r="BB148" i="5"/>
  <c r="BZ148" i="5" s="1"/>
  <c r="BA97" i="5"/>
  <c r="AZ420" i="5"/>
  <c r="BX420" i="5" s="1"/>
  <c r="AZ326" i="5"/>
  <c r="BX326" i="5" s="1"/>
  <c r="AZ436" i="5"/>
  <c r="BX436" i="5" s="1"/>
  <c r="AZ83" i="5"/>
  <c r="BX83" i="5" s="1"/>
  <c r="AZ440" i="5"/>
  <c r="BX440" i="5" s="1"/>
  <c r="AZ479" i="5"/>
  <c r="BX479" i="5" s="1"/>
  <c r="BA145" i="5"/>
  <c r="BY145" i="5" s="1"/>
  <c r="AZ465" i="5"/>
  <c r="BX465" i="5" s="1"/>
  <c r="AZ359" i="5"/>
  <c r="BX359" i="5" s="1"/>
  <c r="BA502" i="5"/>
  <c r="BY502" i="5" s="1"/>
  <c r="AZ235" i="5"/>
  <c r="BX235" i="5" s="1"/>
  <c r="BA275" i="5"/>
  <c r="BY275" i="5" s="1"/>
  <c r="AZ101" i="5"/>
  <c r="BX101" i="5" s="1"/>
  <c r="BA173" i="5"/>
  <c r="BY173" i="5" s="1"/>
  <c r="AZ268" i="5"/>
  <c r="BX268" i="5" s="1"/>
  <c r="BA124" i="5"/>
  <c r="BY124" i="5" s="1"/>
  <c r="AZ185" i="5"/>
  <c r="BX185" i="5" s="1"/>
  <c r="BA380" i="5"/>
  <c r="BY380" i="5" s="1"/>
  <c r="BA87" i="5"/>
  <c r="BY87" i="5" s="1"/>
  <c r="BA64" i="5"/>
  <c r="BY64" i="5" s="1"/>
  <c r="AZ247" i="5"/>
  <c r="BX247" i="5" s="1"/>
  <c r="BA346" i="5"/>
  <c r="BY346" i="5" s="1"/>
  <c r="AZ163" i="5"/>
  <c r="AZ317" i="5"/>
  <c r="BX317" i="5" s="1"/>
  <c r="AZ81" i="5"/>
  <c r="BX81" i="5" s="1"/>
  <c r="AZ456" i="5"/>
  <c r="BX456" i="5" s="1"/>
  <c r="AZ356" i="5"/>
  <c r="BX356" i="5" s="1"/>
  <c r="AZ229" i="5"/>
  <c r="BX229" i="5" s="1"/>
  <c r="BA79" i="5"/>
  <c r="AZ215" i="5"/>
  <c r="BX215" i="5" s="1"/>
  <c r="AZ49" i="5"/>
  <c r="AZ403" i="5"/>
  <c r="BX403" i="5" s="1"/>
  <c r="BA439" i="5"/>
  <c r="BY439" i="5" s="1"/>
  <c r="AZ531" i="5"/>
  <c r="BX531" i="5" s="1"/>
  <c r="AZ361" i="5"/>
  <c r="AZ425" i="5"/>
  <c r="BX425" i="5" s="1"/>
  <c r="AZ518" i="5"/>
  <c r="BX518" i="5" s="1"/>
  <c r="AZ455" i="5"/>
  <c r="BX455" i="5" s="1"/>
  <c r="AZ490" i="5"/>
  <c r="BX490" i="5" s="1"/>
  <c r="AZ487" i="5"/>
  <c r="BX487" i="5" s="1"/>
  <c r="AZ204" i="5"/>
  <c r="BX204" i="5" s="1"/>
  <c r="BA258" i="5"/>
  <c r="AZ151" i="5"/>
  <c r="BX151" i="5" s="1"/>
  <c r="AZ495" i="5"/>
  <c r="BX495" i="5" s="1"/>
  <c r="AZ491" i="5"/>
  <c r="BX491" i="5" s="1"/>
  <c r="AZ397" i="5"/>
  <c r="AZ406" i="5"/>
  <c r="BX406" i="5" s="1"/>
  <c r="BA175" i="5"/>
  <c r="BY175" i="5" s="1"/>
  <c r="BA384" i="5"/>
  <c r="BY384" i="5" s="1"/>
  <c r="BA189" i="5"/>
  <c r="AZ237" i="5"/>
  <c r="BX237" i="5" s="1"/>
  <c r="BA161" i="5"/>
  <c r="BY161" i="5" s="1"/>
  <c r="AZ251" i="5"/>
  <c r="BX251" i="5" s="1"/>
  <c r="AZ476" i="5"/>
  <c r="AZ447" i="5"/>
  <c r="BX447" i="5" s="1"/>
  <c r="AZ505" i="5"/>
  <c r="AZ498" i="5"/>
  <c r="BX498" i="5" s="1"/>
  <c r="AZ78" i="5"/>
  <c r="BX78" i="5" s="1"/>
  <c r="AZ109" i="5"/>
  <c r="BX109" i="5" s="1"/>
  <c r="BW279" i="5"/>
  <c r="BA98" i="5"/>
  <c r="BY98" i="5" s="1"/>
  <c r="AZ71" i="5"/>
  <c r="BX71" i="5" s="1"/>
  <c r="AZ437" i="5"/>
  <c r="BX437" i="5" s="1"/>
  <c r="AZ388" i="5"/>
  <c r="BX388" i="5" s="1"/>
  <c r="AZ357" i="5"/>
  <c r="BX357" i="5" s="1"/>
  <c r="AZ278" i="5"/>
  <c r="BX278" i="5" s="1"/>
  <c r="BA65" i="5"/>
  <c r="BY65" i="5" s="1"/>
  <c r="AZ305" i="5"/>
  <c r="AZ169" i="5"/>
  <c r="BX169" i="5" s="1"/>
  <c r="AZ271" i="5"/>
  <c r="BX271" i="5" s="1"/>
  <c r="BA192" i="5"/>
  <c r="BY192" i="5" s="1"/>
  <c r="AZ139" i="5"/>
  <c r="BX139" i="5" s="1"/>
  <c r="AZ281" i="5"/>
  <c r="BX281" i="5" s="1"/>
  <c r="AZ504" i="5"/>
  <c r="BX504" i="5" s="1"/>
  <c r="AZ477" i="5"/>
  <c r="BX477" i="5" s="1"/>
  <c r="AZ140" i="5"/>
  <c r="BX140" i="5" s="1"/>
  <c r="BA231" i="5"/>
  <c r="BY231" i="5" s="1"/>
  <c r="AZ256" i="5"/>
  <c r="BX256" i="5" s="1"/>
  <c r="AZ507" i="5"/>
  <c r="BX507" i="5" s="1"/>
  <c r="AZ170" i="5"/>
  <c r="BX170" i="5" s="1"/>
  <c r="BA292" i="5"/>
  <c r="BY292" i="5" s="1"/>
  <c r="AZ532" i="5"/>
  <c r="BX532" i="5" s="1"/>
  <c r="AZ430" i="5"/>
  <c r="BX430" i="5" s="1"/>
  <c r="AZ212" i="5"/>
  <c r="BX212" i="5" s="1"/>
  <c r="AZ285" i="5"/>
  <c r="AZ332" i="5"/>
  <c r="BX332" i="5" s="1"/>
  <c r="AZ134" i="5"/>
  <c r="BX134" i="5" s="1"/>
  <c r="AZ466" i="5"/>
  <c r="BX466" i="5" s="1"/>
  <c r="AZ347" i="5"/>
  <c r="BX347" i="5" s="1"/>
  <c r="AZ441" i="5"/>
  <c r="BX441" i="5" s="1"/>
  <c r="BA325" i="5"/>
  <c r="BY325" i="5" s="1"/>
  <c r="AZ358" i="5"/>
  <c r="BX358" i="5" s="1"/>
  <c r="BA506" i="5"/>
  <c r="BY506" i="5" s="1"/>
  <c r="BB168" i="5"/>
  <c r="BZ168" i="5" s="1"/>
  <c r="AZ385" i="5"/>
  <c r="BW289" i="5"/>
  <c r="BW158" i="5"/>
  <c r="BW413" i="5"/>
  <c r="BW219" i="5"/>
  <c r="BW401" i="5"/>
  <c r="BX341" i="5"/>
  <c r="BW40" i="5"/>
  <c r="BW172" i="5"/>
  <c r="BW363" i="5"/>
  <c r="AZ142" i="5"/>
  <c r="BX142" i="5" s="1"/>
  <c r="AZ515" i="5"/>
  <c r="AZ115" i="5"/>
  <c r="BX115" i="5" s="1"/>
  <c r="AZ335" i="5"/>
  <c r="BX335" i="5" s="1"/>
  <c r="AZ520" i="5"/>
  <c r="BX520" i="5" s="1"/>
  <c r="BW302" i="5"/>
  <c r="BW496" i="5"/>
  <c r="AZ67" i="5"/>
  <c r="BX67" i="5" s="1"/>
  <c r="AZ513" i="5"/>
  <c r="BX513" i="5" s="1"/>
  <c r="AZ92" i="5"/>
  <c r="BX92" i="5" s="1"/>
  <c r="AZ339" i="5"/>
  <c r="AZ342" i="5"/>
  <c r="BX342" i="5" s="1"/>
  <c r="BW193" i="5"/>
  <c r="BW62" i="5"/>
  <c r="BW198" i="5"/>
  <c r="BW460" i="5"/>
  <c r="BX45" i="5"/>
  <c r="BW43" i="5"/>
  <c r="AZ318" i="5"/>
  <c r="BX318" i="5" s="1"/>
  <c r="AZ127" i="5"/>
  <c r="BX127" i="5" s="1"/>
  <c r="AZ114" i="5"/>
  <c r="BX114" i="5" s="1"/>
  <c r="BW527" i="5"/>
  <c r="BW516" i="5"/>
  <c r="AZ448" i="5"/>
  <c r="BX448" i="5" s="1"/>
  <c r="AZ484" i="5"/>
  <c r="BX484" i="5" s="1"/>
  <c r="AZ446" i="5"/>
  <c r="BX446" i="5" s="1"/>
  <c r="AZ471" i="5"/>
  <c r="AZ199" i="5"/>
  <c r="BX199" i="5" s="1"/>
  <c r="BW368" i="5"/>
  <c r="BW205" i="5"/>
  <c r="BW462" i="5"/>
  <c r="BW451" i="5"/>
  <c r="BW157" i="5"/>
  <c r="BX390" i="5"/>
  <c r="BW276" i="5"/>
  <c r="AZ105" i="5"/>
  <c r="BX105" i="5" s="1"/>
  <c r="BA367" i="5"/>
  <c r="BY367" i="5" s="1"/>
  <c r="AZ310" i="5"/>
  <c r="BX310" i="5" s="1"/>
  <c r="BA324" i="5"/>
  <c r="BY324" i="5" s="1"/>
  <c r="AZ126" i="5"/>
  <c r="BX126" i="5" s="1"/>
  <c r="AZ378" i="5"/>
  <c r="BX378" i="5" s="1"/>
  <c r="BA99" i="5"/>
  <c r="BY99" i="5" s="1"/>
  <c r="AZ33" i="5"/>
  <c r="BX33" i="5" s="1"/>
  <c r="BA253" i="5"/>
  <c r="BY253" i="5" s="1"/>
  <c r="AZ377" i="5"/>
  <c r="BX377" i="5" s="1"/>
  <c r="AZ159" i="5"/>
  <c r="BX159" i="5" s="1"/>
  <c r="BW123" i="5"/>
  <c r="AZ200" i="5"/>
  <c r="BX200" i="5" s="1"/>
  <c r="AZ113" i="5"/>
  <c r="BX113" i="5" s="1"/>
  <c r="AZ294" i="5"/>
  <c r="BX294" i="5" s="1"/>
  <c r="AZ376" i="5"/>
  <c r="BA312" i="5"/>
  <c r="BY312" i="5" s="1"/>
  <c r="AZ469" i="5"/>
  <c r="BX469" i="5" s="1"/>
  <c r="AZ500" i="5"/>
  <c r="BX500" i="5" s="1"/>
  <c r="AZ474" i="5"/>
  <c r="AZ303" i="5"/>
  <c r="AZ493" i="5"/>
  <c r="BX493" i="5" s="1"/>
  <c r="AZ171" i="5"/>
  <c r="BX171" i="5" s="1"/>
  <c r="AZ309" i="5"/>
  <c r="AZ178" i="5"/>
  <c r="BX178" i="5" s="1"/>
  <c r="AZ112" i="5"/>
  <c r="AZ470" i="5"/>
  <c r="BX470" i="5" s="1"/>
  <c r="AZ238" i="5"/>
  <c r="AZ503" i="5"/>
  <c r="BX503" i="5" s="1"/>
  <c r="BA463" i="5"/>
  <c r="BY463" i="5" s="1"/>
  <c r="AZ74" i="5"/>
  <c r="BX74" i="5" s="1"/>
  <c r="BB486" i="5"/>
  <c r="BW383" i="5"/>
  <c r="BW507" i="5"/>
  <c r="AZ102" i="5"/>
  <c r="BX102" i="5" s="1"/>
  <c r="AZ398" i="5"/>
  <c r="BX398" i="5" s="1"/>
  <c r="AZ177" i="5"/>
  <c r="AZ51" i="5"/>
  <c r="BX51" i="5" s="1"/>
  <c r="BW323" i="5"/>
  <c r="BX301" i="5"/>
  <c r="BW499" i="5"/>
  <c r="BW345" i="5"/>
  <c r="AZ308" i="5"/>
  <c r="AZ411" i="5"/>
  <c r="BX411" i="5" s="1"/>
  <c r="AZ125" i="5"/>
  <c r="BX125" i="5" s="1"/>
  <c r="BW186" i="5"/>
  <c r="BX284" i="5"/>
  <c r="BW344" i="5"/>
  <c r="BW364" i="5"/>
  <c r="BW412" i="5"/>
  <c r="AZ464" i="5"/>
  <c r="BX464" i="5" s="1"/>
  <c r="BA445" i="5"/>
  <c r="BY445" i="5" s="1"/>
  <c r="AZ343" i="5"/>
  <c r="BX343" i="5" s="1"/>
  <c r="BA404" i="5"/>
  <c r="BY404" i="5" s="1"/>
  <c r="AZ304" i="5"/>
  <c r="BX304" i="5" s="1"/>
  <c r="AZ149" i="5"/>
  <c r="BX149" i="5" s="1"/>
  <c r="BA181" i="5"/>
  <c r="BY181" i="5" s="1"/>
  <c r="AZ155" i="5"/>
  <c r="BX155" i="5" s="1"/>
  <c r="AZ89" i="5"/>
  <c r="BX89" i="5" s="1"/>
  <c r="AZ511" i="5"/>
  <c r="BX511" i="5" s="1"/>
  <c r="BW510" i="5"/>
  <c r="BX197" i="5"/>
  <c r="BW110" i="5"/>
  <c r="AZ61" i="5"/>
  <c r="BX61" i="5" s="1"/>
  <c r="BA156" i="5"/>
  <c r="BY156" i="5" s="1"/>
  <c r="AZ435" i="5"/>
  <c r="BX435" i="5" s="1"/>
  <c r="AZ32" i="5"/>
  <c r="AZ260" i="5"/>
  <c r="BX260" i="5" s="1"/>
  <c r="BA300" i="5"/>
  <c r="BY300" i="5" s="1"/>
  <c r="AZ208" i="5"/>
  <c r="BX208" i="5" s="1"/>
  <c r="AZ234" i="5"/>
  <c r="AZ230" i="5"/>
  <c r="BX230" i="5" s="1"/>
  <c r="AZ321" i="5"/>
  <c r="BX321" i="5" s="1"/>
  <c r="BX325" i="5"/>
  <c r="AZ501" i="5"/>
  <c r="BX501" i="5" s="1"/>
  <c r="AZ135" i="5"/>
  <c r="BX135" i="5" s="1"/>
  <c r="AZ141" i="5"/>
  <c r="BX141" i="5" s="1"/>
  <c r="BD16" i="5"/>
  <c r="CB16" i="5" s="1"/>
  <c r="BH18" i="5"/>
  <c r="AZ22" i="5"/>
  <c r="BX22" i="5" s="1"/>
  <c r="AZ20" i="5"/>
  <c r="BX20" i="5" s="1"/>
  <c r="AZ28" i="5"/>
  <c r="BX28" i="5" s="1"/>
  <c r="AZ23" i="5"/>
  <c r="BX23" i="5" s="1"/>
  <c r="AZ27" i="5"/>
  <c r="BT7" i="5"/>
  <c r="BT8" i="5"/>
  <c r="AW7" i="5"/>
  <c r="AJ20" i="9" l="1"/>
  <c r="AO20" i="9"/>
  <c r="AJ19" i="7"/>
  <c r="N14" i="15"/>
  <c r="C75" i="14"/>
  <c r="AN20" i="9"/>
  <c r="AM20" i="9"/>
  <c r="AL20" i="9"/>
  <c r="AI20" i="9"/>
  <c r="BE20" i="9" s="1"/>
  <c r="BT20" i="9"/>
  <c r="B22" i="9"/>
  <c r="DB21" i="9" a="1"/>
  <c r="DB21" i="9" s="1"/>
  <c r="CD21" i="9" a="1"/>
  <c r="CD21" i="9" s="1"/>
  <c r="N21" i="9" a="1"/>
  <c r="N21" i="9" s="1"/>
  <c r="J21" i="9" a="1"/>
  <c r="J21" i="9" s="1"/>
  <c r="R21" i="9" a="1"/>
  <c r="R21" i="9" s="1"/>
  <c r="L21" i="9" a="1"/>
  <c r="L21" i="9" s="1"/>
  <c r="O21" i="9" a="1"/>
  <c r="O21" i="9" s="1"/>
  <c r="K21" i="9" a="1"/>
  <c r="K21" i="9" s="1"/>
  <c r="Q21" i="9" a="1"/>
  <c r="Q21" i="9" s="1"/>
  <c r="AO21" i="9" s="1"/>
  <c r="M21" i="9" a="1"/>
  <c r="M21" i="9" s="1"/>
  <c r="AK21" i="9" s="1"/>
  <c r="P21" i="9" a="1"/>
  <c r="P21" i="9" s="1"/>
  <c r="S21" i="9" a="1"/>
  <c r="S21" i="9" s="1"/>
  <c r="AQ21" i="9" s="1"/>
  <c r="AG21" i="9" a="1"/>
  <c r="AG21" i="9" s="1"/>
  <c r="AK20" i="9"/>
  <c r="J19" i="7" a="1"/>
  <c r="J19" i="7" s="1"/>
  <c r="J14" i="15" s="1"/>
  <c r="BT14" i="15" s="1"/>
  <c r="AA68" i="14" s="1"/>
  <c r="S19" i="7" a="1"/>
  <c r="S19" i="7" s="1"/>
  <c r="S14" i="15" s="1"/>
  <c r="AM19" i="7"/>
  <c r="AN14" i="15"/>
  <c r="AL19" i="7"/>
  <c r="AK19" i="7"/>
  <c r="AN19" i="7"/>
  <c r="AI19" i="7"/>
  <c r="BO19" i="7"/>
  <c r="M14" i="15"/>
  <c r="AK14" i="15" s="1"/>
  <c r="AI14" i="15"/>
  <c r="R14" i="15"/>
  <c r="AO14" i="15" s="1"/>
  <c r="C20" i="7"/>
  <c r="D20" i="7" s="1"/>
  <c r="AO19" i="7"/>
  <c r="AL14" i="15"/>
  <c r="AM14" i="15"/>
  <c r="D24" i="15"/>
  <c r="V6" i="12"/>
  <c r="V5" i="12"/>
  <c r="AQ18" i="7"/>
  <c r="T13" i="15"/>
  <c r="T14" i="15"/>
  <c r="T12" i="15"/>
  <c r="C25" i="15"/>
  <c r="B26" i="15" s="1"/>
  <c r="AS14" i="11"/>
  <c r="V7" i="12"/>
  <c r="BR18" i="9"/>
  <c r="AQ17" i="9"/>
  <c r="AQ20" i="9"/>
  <c r="DD19" i="9" a="1"/>
  <c r="DD19" i="9" s="1"/>
  <c r="DD17" i="9" a="1"/>
  <c r="DD17" i="9" s="1"/>
  <c r="CF15" i="9" a="1"/>
  <c r="CF15" i="9" s="1"/>
  <c r="DD20" i="9" a="1"/>
  <c r="DD20" i="9" s="1"/>
  <c r="DD18" i="9" a="1"/>
  <c r="DD18" i="9" s="1"/>
  <c r="CF18" i="9" a="1"/>
  <c r="CF18" i="9" s="1"/>
  <c r="CF21" i="9" a="1"/>
  <c r="CF21" i="9" s="1"/>
  <c r="DD16" i="9" a="1"/>
  <c r="DD16" i="9" s="1"/>
  <c r="CF20" i="9" a="1"/>
  <c r="CF20" i="9" s="1"/>
  <c r="DD15" i="9" a="1"/>
  <c r="DD15" i="9" s="1"/>
  <c r="CF14" i="9" a="1"/>
  <c r="CF14" i="9" s="1"/>
  <c r="DD21" i="9" a="1"/>
  <c r="DD21" i="9" s="1"/>
  <c r="CF19" i="9" a="1"/>
  <c r="CF19" i="9" s="1"/>
  <c r="DD14" i="9" a="1"/>
  <c r="DD14" i="9" s="1"/>
  <c r="DD13" i="9" a="1"/>
  <c r="DD13" i="9" s="1"/>
  <c r="CF13" i="9" a="1"/>
  <c r="CF13" i="9" s="1"/>
  <c r="DD12" i="9" a="1"/>
  <c r="DD12" i="9" s="1"/>
  <c r="CF17" i="9" a="1"/>
  <c r="CF17" i="9" s="1"/>
  <c r="CF16" i="9" a="1"/>
  <c r="CF16" i="9" s="1"/>
  <c r="CF8" i="9" a="1"/>
  <c r="CF8" i="9" s="1"/>
  <c r="DD8" i="9" a="1"/>
  <c r="DD8" i="9" s="1"/>
  <c r="CF12" i="9" a="1"/>
  <c r="CF12" i="9" s="1"/>
  <c r="DD7" i="9" a="1"/>
  <c r="DD7" i="9" s="1"/>
  <c r="CF7" i="9" a="1"/>
  <c r="CF7" i="9" s="1"/>
  <c r="DD11" i="9" a="1"/>
  <c r="DD11" i="9" s="1"/>
  <c r="CF11" i="9" a="1"/>
  <c r="CF11" i="9" s="1"/>
  <c r="DD9" i="9" a="1"/>
  <c r="DD9" i="9" s="1"/>
  <c r="CF9" i="9" a="1"/>
  <c r="CF9" i="9" s="1"/>
  <c r="U7" i="9" a="1"/>
  <c r="U7" i="9" s="1"/>
  <c r="AR7" i="9" s="1"/>
  <c r="U16" i="7" a="1"/>
  <c r="U16" i="7" s="1"/>
  <c r="U14" i="7" a="1"/>
  <c r="U14" i="7" s="1"/>
  <c r="U19" i="7" a="1"/>
  <c r="U19" i="7" s="1"/>
  <c r="U15" i="7" a="1"/>
  <c r="U15" i="7" s="1"/>
  <c r="U10" i="7" a="1"/>
  <c r="U10" i="7" s="1"/>
  <c r="U13" i="7" a="1"/>
  <c r="U13" i="7" s="1"/>
  <c r="U11" i="7" a="1"/>
  <c r="U11" i="7" s="1"/>
  <c r="U18" i="7" a="1"/>
  <c r="U18" i="7" s="1"/>
  <c r="U7" i="7" a="1"/>
  <c r="U7" i="7" s="1"/>
  <c r="U12" i="7" a="1"/>
  <c r="U12" i="7" s="1"/>
  <c r="U8" i="9" a="1"/>
  <c r="U8" i="9" s="1"/>
  <c r="AR8" i="9" s="1"/>
  <c r="CH9" i="11" a="1"/>
  <c r="CH9" i="11" s="1"/>
  <c r="DF9" i="11" a="1"/>
  <c r="DF9" i="11" s="1"/>
  <c r="CF10" i="9" a="1"/>
  <c r="CF10" i="9" s="1"/>
  <c r="DD10" i="9" a="1"/>
  <c r="DD10" i="9" s="1"/>
  <c r="U10" i="9" a="1"/>
  <c r="U10" i="9" s="1"/>
  <c r="AR10" i="9" s="1"/>
  <c r="U9" i="9" a="1"/>
  <c r="U9" i="9" s="1"/>
  <c r="AR9" i="9" s="1"/>
  <c r="DF10" i="11" a="1"/>
  <c r="DF10" i="11" s="1"/>
  <c r="CH10" i="11" a="1"/>
  <c r="CH10" i="11" s="1"/>
  <c r="W10" i="11" a="1"/>
  <c r="W10" i="11" s="1"/>
  <c r="U11" i="9" a="1"/>
  <c r="U11" i="9" s="1"/>
  <c r="AR11" i="9" s="1"/>
  <c r="DF11" i="11" a="1"/>
  <c r="DF11" i="11" s="1"/>
  <c r="W9" i="11" a="1"/>
  <c r="W9" i="11" s="1"/>
  <c r="AT9" i="11" s="1"/>
  <c r="W11" i="11" a="1"/>
  <c r="W11" i="11" s="1"/>
  <c r="AT11" i="11" s="1"/>
  <c r="CH11" i="11" a="1"/>
  <c r="CH11" i="11" s="1"/>
  <c r="DF12" i="11" a="1"/>
  <c r="DF12" i="11" s="1"/>
  <c r="CH12" i="11" a="1"/>
  <c r="CH12" i="11" s="1"/>
  <c r="U12" i="9" a="1"/>
  <c r="U12" i="9" s="1"/>
  <c r="U13" i="9" a="1"/>
  <c r="U13" i="9" s="1"/>
  <c r="W12" i="11" a="1"/>
  <c r="W12" i="11" s="1"/>
  <c r="AT12" i="11" s="1"/>
  <c r="DF13" i="11" a="1"/>
  <c r="DF13" i="11" s="1"/>
  <c r="U14" i="9" a="1"/>
  <c r="U14" i="9" s="1"/>
  <c r="AR14" i="9" s="1"/>
  <c r="CH13" i="11" a="1"/>
  <c r="CH13" i="11" s="1"/>
  <c r="DF14" i="11" a="1"/>
  <c r="DF14" i="11" s="1"/>
  <c r="W13" i="11" a="1"/>
  <c r="W13" i="11" s="1"/>
  <c r="CH14" i="11" a="1"/>
  <c r="CH14" i="11" s="1"/>
  <c r="W5" i="12" s="1"/>
  <c r="W14" i="11" a="1"/>
  <c r="W14" i="11" s="1"/>
  <c r="U15" i="9" a="1"/>
  <c r="U15" i="9" s="1"/>
  <c r="U16" i="9" a="1"/>
  <c r="U16" i="9" s="1"/>
  <c r="AR16" i="9" s="1"/>
  <c r="U17" i="9" a="1"/>
  <c r="U17" i="9" s="1"/>
  <c r="U18" i="9" a="1"/>
  <c r="U18" i="9" s="1"/>
  <c r="AR18" i="9" s="1"/>
  <c r="U19" i="9" a="1"/>
  <c r="U19" i="9" s="1"/>
  <c r="U20" i="9" a="1"/>
  <c r="U20" i="9" s="1"/>
  <c r="U21" i="9" a="1"/>
  <c r="U21" i="9" s="1"/>
  <c r="AR21" i="9" s="1"/>
  <c r="AQ15" i="9"/>
  <c r="AQ19" i="9"/>
  <c r="BT19" i="9"/>
  <c r="BX112" i="5"/>
  <c r="BY97" i="5"/>
  <c r="BX50" i="5"/>
  <c r="BX198" i="5"/>
  <c r="CG18" i="5"/>
  <c r="CK18" i="5" s="1"/>
  <c r="CP18" i="5"/>
  <c r="CR18" i="5"/>
  <c r="CQ18" i="5"/>
  <c r="CS18" i="5"/>
  <c r="CO18" i="5"/>
  <c r="CF18" i="5"/>
  <c r="CJ18" i="5" s="1"/>
  <c r="BA308" i="5"/>
  <c r="BY308" i="5" s="1"/>
  <c r="BA177" i="5"/>
  <c r="BY177" i="5" s="1"/>
  <c r="BC486" i="5"/>
  <c r="CA486" i="5" s="1"/>
  <c r="BA238" i="5"/>
  <c r="BY238" i="5" s="1"/>
  <c r="BA309" i="5"/>
  <c r="BY309" i="5" s="1"/>
  <c r="BA474" i="5"/>
  <c r="BY474" i="5" s="1"/>
  <c r="BA376" i="5"/>
  <c r="BY376" i="5" s="1"/>
  <c r="BA471" i="5"/>
  <c r="BY471" i="5" s="1"/>
  <c r="BA339" i="5"/>
  <c r="BY339" i="5" s="1"/>
  <c r="BA515" i="5"/>
  <c r="BY515" i="5" s="1"/>
  <c r="BA385" i="5"/>
  <c r="BY385" i="5" s="1"/>
  <c r="BA285" i="5"/>
  <c r="BY285" i="5" s="1"/>
  <c r="BA305" i="5"/>
  <c r="BY305" i="5" s="1"/>
  <c r="BA505" i="5"/>
  <c r="BY505" i="5" s="1"/>
  <c r="BA476" i="5"/>
  <c r="BY476" i="5" s="1"/>
  <c r="BB189" i="5"/>
  <c r="BA397" i="5"/>
  <c r="BY397" i="5" s="1"/>
  <c r="BB258" i="5"/>
  <c r="BZ258" i="5" s="1"/>
  <c r="BA361" i="5"/>
  <c r="BY361" i="5" s="1"/>
  <c r="BA49" i="5"/>
  <c r="BY49" i="5" s="1"/>
  <c r="BB79" i="5"/>
  <c r="BZ79" i="5" s="1"/>
  <c r="BA163" i="5"/>
  <c r="BY163" i="5" s="1"/>
  <c r="BA512" i="5"/>
  <c r="BY512" i="5" s="1"/>
  <c r="BA240" i="5"/>
  <c r="BY240" i="5" s="1"/>
  <c r="BA279" i="5"/>
  <c r="BY279" i="5" s="1"/>
  <c r="BA348" i="5"/>
  <c r="BY348" i="5" s="1"/>
  <c r="BB44" i="5"/>
  <c r="BZ44" i="5" s="1"/>
  <c r="BA400" i="5"/>
  <c r="BY400" i="5" s="1"/>
  <c r="BA415" i="5"/>
  <c r="BY415" i="5" s="1"/>
  <c r="BA77" i="5"/>
  <c r="BY77" i="5" s="1"/>
  <c r="BA421" i="5"/>
  <c r="BY421" i="5" s="1"/>
  <c r="BB246" i="5"/>
  <c r="BZ246" i="5" s="1"/>
  <c r="BA334" i="5"/>
  <c r="BY334" i="5" s="1"/>
  <c r="BA407" i="5"/>
  <c r="BY407" i="5" s="1"/>
  <c r="BA70" i="5"/>
  <c r="BY70" i="5" s="1"/>
  <c r="BB360" i="5"/>
  <c r="BZ360" i="5" s="1"/>
  <c r="BB180" i="5"/>
  <c r="BZ180" i="5" s="1"/>
  <c r="BA290" i="5"/>
  <c r="BY290" i="5" s="1"/>
  <c r="BA263" i="5"/>
  <c r="BY263" i="5" s="1"/>
  <c r="BA382" i="5"/>
  <c r="BY382" i="5" s="1"/>
  <c r="BA146" i="5"/>
  <c r="BY146" i="5" s="1"/>
  <c r="BA59" i="5"/>
  <c r="BY59" i="5" s="1"/>
  <c r="BA478" i="5"/>
  <c r="BY478" i="5" s="1"/>
  <c r="BB371" i="5"/>
  <c r="BZ371" i="5" s="1"/>
  <c r="BA80" i="5"/>
  <c r="BY80" i="5" s="1"/>
  <c r="BA426" i="5"/>
  <c r="BY426" i="5" s="1"/>
  <c r="BA206" i="5"/>
  <c r="BY206" i="5" s="1"/>
  <c r="BA121" i="5"/>
  <c r="BY121" i="5" s="1"/>
  <c r="BA207" i="5"/>
  <c r="BY207" i="5" s="1"/>
  <c r="BA259" i="5"/>
  <c r="BY259" i="5" s="1"/>
  <c r="BA328" i="5"/>
  <c r="BY328" i="5" s="1"/>
  <c r="BA265" i="5"/>
  <c r="BY265" i="5" s="1"/>
  <c r="BA373" i="5"/>
  <c r="BY373" i="5" s="1"/>
  <c r="BA277" i="5"/>
  <c r="BY277" i="5" s="1"/>
  <c r="BA63" i="5"/>
  <c r="BY63" i="5" s="1"/>
  <c r="BA327" i="5"/>
  <c r="BY327" i="5" s="1"/>
  <c r="BA120" i="5"/>
  <c r="BY120" i="5" s="1"/>
  <c r="BB301" i="5"/>
  <c r="BZ301" i="5" s="1"/>
  <c r="BA302" i="5"/>
  <c r="BY302" i="5" s="1"/>
  <c r="BB181" i="5"/>
  <c r="BZ181" i="5" s="1"/>
  <c r="BA159" i="5"/>
  <c r="BY159" i="5" s="1"/>
  <c r="BB99" i="5"/>
  <c r="BZ99" i="5" s="1"/>
  <c r="BA310" i="5"/>
  <c r="BY310" i="5" s="1"/>
  <c r="BA347" i="5"/>
  <c r="BY347" i="5" s="1"/>
  <c r="BA532" i="5"/>
  <c r="BY532" i="5" s="1"/>
  <c r="BA140" i="5"/>
  <c r="BY140" i="5" s="1"/>
  <c r="BA139" i="5"/>
  <c r="BY139" i="5" s="1"/>
  <c r="BA271" i="5"/>
  <c r="BY271" i="5" s="1"/>
  <c r="BB87" i="5"/>
  <c r="BZ87" i="5" s="1"/>
  <c r="BA268" i="5"/>
  <c r="BY268" i="5" s="1"/>
  <c r="BA235" i="5"/>
  <c r="BY235" i="5" s="1"/>
  <c r="BB145" i="5"/>
  <c r="BZ145" i="5" s="1"/>
  <c r="BA436" i="5"/>
  <c r="BY436" i="5" s="1"/>
  <c r="BC148" i="5"/>
  <c r="CA148" i="5" s="1"/>
  <c r="BA331" i="5"/>
  <c r="BY331" i="5" s="1"/>
  <c r="BA228" i="5"/>
  <c r="BY228" i="5" s="1"/>
  <c r="BA236" i="5"/>
  <c r="BY236" i="5" s="1"/>
  <c r="BA286" i="5"/>
  <c r="BY286" i="5" s="1"/>
  <c r="BA288" i="5"/>
  <c r="BY288" i="5" s="1"/>
  <c r="BA262" i="5"/>
  <c r="BY262" i="5" s="1"/>
  <c r="BA244" i="5"/>
  <c r="BY244" i="5" s="1"/>
  <c r="BA330" i="5"/>
  <c r="BY330" i="5" s="1"/>
  <c r="BA183" i="5"/>
  <c r="BY183" i="5" s="1"/>
  <c r="BA313" i="5"/>
  <c r="BY313" i="5" s="1"/>
  <c r="BA534" i="5"/>
  <c r="BY534" i="5" s="1"/>
  <c r="BA249" i="5"/>
  <c r="BY249" i="5" s="1"/>
  <c r="BB164" i="5"/>
  <c r="BZ164" i="5" s="1"/>
  <c r="BA399" i="5"/>
  <c r="BY399" i="5" s="1"/>
  <c r="BA322" i="5"/>
  <c r="BY322" i="5" s="1"/>
  <c r="BA122" i="5"/>
  <c r="BY122" i="5" s="1"/>
  <c r="BA433" i="5"/>
  <c r="BY433" i="5" s="1"/>
  <c r="BA58" i="5"/>
  <c r="BY58" i="5" s="1"/>
  <c r="BA174" i="5"/>
  <c r="BY174" i="5" s="1"/>
  <c r="BA76" i="5"/>
  <c r="BY76" i="5" s="1"/>
  <c r="BA387" i="5"/>
  <c r="BY387" i="5" s="1"/>
  <c r="BA299" i="5"/>
  <c r="BY299" i="5" s="1"/>
  <c r="BA47" i="5"/>
  <c r="BY47" i="5" s="1"/>
  <c r="BA75" i="5"/>
  <c r="BY75" i="5" s="1"/>
  <c r="BA91" i="5"/>
  <c r="BY91" i="5" s="1"/>
  <c r="BA370" i="5"/>
  <c r="BY370" i="5" s="1"/>
  <c r="BX334" i="5"/>
  <c r="BA220" i="5"/>
  <c r="BY220" i="5" s="1"/>
  <c r="BA143" i="5"/>
  <c r="BY143" i="5" s="1"/>
  <c r="BA413" i="5"/>
  <c r="BY413" i="5" s="1"/>
  <c r="BA497" i="5"/>
  <c r="BY497" i="5" s="1"/>
  <c r="BA209" i="5"/>
  <c r="BY209" i="5" s="1"/>
  <c r="BB179" i="5"/>
  <c r="BZ179" i="5" s="1"/>
  <c r="BA243" i="5"/>
  <c r="BY243" i="5" s="1"/>
  <c r="BA492" i="5"/>
  <c r="BY492" i="5" s="1"/>
  <c r="BA248" i="5"/>
  <c r="BY248" i="5" s="1"/>
  <c r="BA222" i="5"/>
  <c r="BY222" i="5" s="1"/>
  <c r="BA364" i="5"/>
  <c r="BY364" i="5" s="1"/>
  <c r="BA451" i="5"/>
  <c r="BY451" i="5" s="1"/>
  <c r="BA527" i="5"/>
  <c r="BY527" i="5" s="1"/>
  <c r="BA460" i="5"/>
  <c r="BY460" i="5" s="1"/>
  <c r="BA40" i="5"/>
  <c r="BY40" i="5" s="1"/>
  <c r="BA158" i="5"/>
  <c r="BY158" i="5" s="1"/>
  <c r="BA234" i="5"/>
  <c r="BY234" i="5" s="1"/>
  <c r="BA501" i="5"/>
  <c r="BY501" i="5" s="1"/>
  <c r="BA343" i="5"/>
  <c r="BY343" i="5" s="1"/>
  <c r="BA208" i="5"/>
  <c r="BY208" i="5" s="1"/>
  <c r="BA435" i="5"/>
  <c r="BY435" i="5" s="1"/>
  <c r="BA398" i="5"/>
  <c r="BY398" i="5" s="1"/>
  <c r="BA74" i="5"/>
  <c r="BY74" i="5" s="1"/>
  <c r="BA470" i="5"/>
  <c r="BY470" i="5" s="1"/>
  <c r="BA171" i="5"/>
  <c r="BY171" i="5" s="1"/>
  <c r="BA500" i="5"/>
  <c r="BY500" i="5" s="1"/>
  <c r="BA294" i="5"/>
  <c r="BY294" i="5" s="1"/>
  <c r="BA446" i="5"/>
  <c r="BY446" i="5" s="1"/>
  <c r="BA114" i="5"/>
  <c r="BY114" i="5" s="1"/>
  <c r="BA92" i="5"/>
  <c r="BY92" i="5" s="1"/>
  <c r="BA520" i="5"/>
  <c r="BY520" i="5" s="1"/>
  <c r="BA142" i="5"/>
  <c r="BY142" i="5" s="1"/>
  <c r="BC168" i="5"/>
  <c r="CA168" i="5" s="1"/>
  <c r="BA466" i="5"/>
  <c r="BY466" i="5" s="1"/>
  <c r="BB65" i="5"/>
  <c r="BZ65" i="5" s="1"/>
  <c r="BA109" i="5"/>
  <c r="BY109" i="5" s="1"/>
  <c r="BA447" i="5"/>
  <c r="BY447" i="5" s="1"/>
  <c r="BA251" i="5"/>
  <c r="BY251" i="5" s="1"/>
  <c r="BB384" i="5"/>
  <c r="BZ384" i="5" s="1"/>
  <c r="BA491" i="5"/>
  <c r="BY491" i="5" s="1"/>
  <c r="BA204" i="5"/>
  <c r="BY204" i="5" s="1"/>
  <c r="BA455" i="5"/>
  <c r="BY455" i="5" s="1"/>
  <c r="BA531" i="5"/>
  <c r="BY531" i="5" s="1"/>
  <c r="BA215" i="5"/>
  <c r="BY215" i="5" s="1"/>
  <c r="BA229" i="5"/>
  <c r="BY229" i="5" s="1"/>
  <c r="BB346" i="5"/>
  <c r="BZ346" i="5" s="1"/>
  <c r="BA56" i="5"/>
  <c r="BY56" i="5" s="1"/>
  <c r="BX228" i="5"/>
  <c r="BA293" i="5"/>
  <c r="BY293" i="5" s="1"/>
  <c r="BB128" i="5"/>
  <c r="BZ128" i="5" s="1"/>
  <c r="BA69" i="5"/>
  <c r="BY69" i="5" s="1"/>
  <c r="BA282" i="5"/>
  <c r="BY282" i="5" s="1"/>
  <c r="BB287" i="5"/>
  <c r="BZ287" i="5" s="1"/>
  <c r="BA252" i="5"/>
  <c r="BY252" i="5" s="1"/>
  <c r="BA315" i="5"/>
  <c r="BY315" i="5" s="1"/>
  <c r="BA391" i="5"/>
  <c r="BY391" i="5" s="1"/>
  <c r="BA410" i="5"/>
  <c r="BY410" i="5" s="1"/>
  <c r="BA48" i="5"/>
  <c r="BY48" i="5" s="1"/>
  <c r="BA351" i="5"/>
  <c r="BY351" i="5" s="1"/>
  <c r="BA191" i="5"/>
  <c r="BY191" i="5" s="1"/>
  <c r="BB431" i="5"/>
  <c r="BZ431" i="5" s="1"/>
  <c r="BA107" i="5"/>
  <c r="BY107" i="5" s="1"/>
  <c r="BA217" i="5"/>
  <c r="BY217" i="5" s="1"/>
  <c r="BA508" i="5"/>
  <c r="BY508" i="5" s="1"/>
  <c r="BA349" i="5"/>
  <c r="BY349" i="5" s="1"/>
  <c r="BA416" i="5"/>
  <c r="BY416" i="5" s="1"/>
  <c r="BA365" i="5"/>
  <c r="BY365" i="5" s="1"/>
  <c r="BB280" i="5"/>
  <c r="BZ280" i="5" s="1"/>
  <c r="BA137" i="5"/>
  <c r="BY137" i="5" s="1"/>
  <c r="BB494" i="5"/>
  <c r="BZ494" i="5" s="1"/>
  <c r="BB160" i="5"/>
  <c r="BZ160" i="5" s="1"/>
  <c r="BA85" i="5"/>
  <c r="BY85" i="5" s="1"/>
  <c r="BA223" i="5"/>
  <c r="BY223" i="5" s="1"/>
  <c r="BA216" i="5"/>
  <c r="BY216" i="5" s="1"/>
  <c r="BA409" i="5"/>
  <c r="BY409" i="5" s="1"/>
  <c r="BA188" i="5"/>
  <c r="BY188" i="5" s="1"/>
  <c r="BA509" i="5"/>
  <c r="BY509" i="5" s="1"/>
  <c r="BA480" i="5"/>
  <c r="BY480" i="5" s="1"/>
  <c r="BA195" i="5"/>
  <c r="BY195" i="5" s="1"/>
  <c r="BA323" i="5"/>
  <c r="BY323" i="5" s="1"/>
  <c r="BA511" i="5"/>
  <c r="BY511" i="5" s="1"/>
  <c r="BA149" i="5"/>
  <c r="BY149" i="5" s="1"/>
  <c r="BB445" i="5"/>
  <c r="BZ445" i="5" s="1"/>
  <c r="BA377" i="5"/>
  <c r="BY377" i="5" s="1"/>
  <c r="BA378" i="5"/>
  <c r="BY378" i="5" s="1"/>
  <c r="BB367" i="5"/>
  <c r="BZ367" i="5" s="1"/>
  <c r="BB292" i="5"/>
  <c r="BZ292" i="5" s="1"/>
  <c r="BA507" i="5"/>
  <c r="BY507" i="5" s="1"/>
  <c r="BA477" i="5"/>
  <c r="BY477" i="5" s="1"/>
  <c r="BB192" i="5"/>
  <c r="BZ192" i="5" s="1"/>
  <c r="BB380" i="5"/>
  <c r="BZ380" i="5" s="1"/>
  <c r="BB173" i="5"/>
  <c r="BZ173" i="5" s="1"/>
  <c r="BB502" i="5"/>
  <c r="BZ502" i="5" s="1"/>
  <c r="BA479" i="5"/>
  <c r="BY479" i="5" s="1"/>
  <c r="BA326" i="5"/>
  <c r="BY326" i="5" s="1"/>
  <c r="BA457" i="5"/>
  <c r="BY457" i="5" s="1"/>
  <c r="BA225" i="5"/>
  <c r="BY225" i="5" s="1"/>
  <c r="BA521" i="5"/>
  <c r="BY521" i="5" s="1"/>
  <c r="BB187" i="5"/>
  <c r="BZ187" i="5" s="1"/>
  <c r="BB210" i="5"/>
  <c r="BZ210" i="5" s="1"/>
  <c r="BA424" i="5"/>
  <c r="BY424" i="5" s="1"/>
  <c r="BB458" i="5"/>
  <c r="BZ458" i="5" s="1"/>
  <c r="BA296" i="5"/>
  <c r="BY296" i="5" s="1"/>
  <c r="BA354" i="5"/>
  <c r="BY354" i="5" s="1"/>
  <c r="BA213" i="5"/>
  <c r="BY213" i="5" s="1"/>
  <c r="BA381" i="5"/>
  <c r="BY381" i="5" s="1"/>
  <c r="BB136" i="5"/>
  <c r="BZ136" i="5" s="1"/>
  <c r="BA100" i="5"/>
  <c r="BY100" i="5" s="1"/>
  <c r="BA227" i="5"/>
  <c r="BY227" i="5" s="1"/>
  <c r="BA93" i="5"/>
  <c r="BY93" i="5" s="1"/>
  <c r="BA389" i="5"/>
  <c r="BY389" i="5" s="1"/>
  <c r="BA454" i="5"/>
  <c r="BY454" i="5" s="1"/>
  <c r="BA417" i="5"/>
  <c r="BY417" i="5" s="1"/>
  <c r="BA267" i="5"/>
  <c r="BY267" i="5" s="1"/>
  <c r="BA190" i="5"/>
  <c r="BY190" i="5" s="1"/>
  <c r="BA422" i="5"/>
  <c r="BY422" i="5" s="1"/>
  <c r="BA257" i="5"/>
  <c r="BY257" i="5" s="1"/>
  <c r="BA393" i="5"/>
  <c r="BY393" i="5" s="1"/>
  <c r="BA461" i="5"/>
  <c r="BY461" i="5" s="1"/>
  <c r="BA336" i="5"/>
  <c r="BY336" i="5" s="1"/>
  <c r="BA519" i="5"/>
  <c r="BY519" i="5" s="1"/>
  <c r="BA366" i="5"/>
  <c r="BY366" i="5" s="1"/>
  <c r="BA375" i="5"/>
  <c r="BY375" i="5" s="1"/>
  <c r="BA298" i="5"/>
  <c r="BY298" i="5" s="1"/>
  <c r="BA453" i="5"/>
  <c r="BY453" i="5" s="1"/>
  <c r="BB429" i="5"/>
  <c r="BZ429" i="5" s="1"/>
  <c r="BA203" i="5"/>
  <c r="BY203" i="5" s="1"/>
  <c r="BA483" i="5"/>
  <c r="BY483" i="5" s="1"/>
  <c r="BB405" i="5"/>
  <c r="BZ405" i="5" s="1"/>
  <c r="BA291" i="5"/>
  <c r="BY291" i="5" s="1"/>
  <c r="BB150" i="5"/>
  <c r="BZ150" i="5" s="1"/>
  <c r="BA110" i="5"/>
  <c r="BY110" i="5" s="1"/>
  <c r="BA344" i="5"/>
  <c r="BA276" i="5"/>
  <c r="BY276" i="5" s="1"/>
  <c r="BA462" i="5"/>
  <c r="BY462" i="5" s="1"/>
  <c r="BA198" i="5"/>
  <c r="BY198" i="5" s="1"/>
  <c r="BB341" i="5"/>
  <c r="BZ341" i="5" s="1"/>
  <c r="BA289" i="5"/>
  <c r="BY289" i="5" s="1"/>
  <c r="BA112" i="5"/>
  <c r="BY112" i="5" s="1"/>
  <c r="BA127" i="5"/>
  <c r="BY127" i="5" s="1"/>
  <c r="BA513" i="5"/>
  <c r="BY513" i="5" s="1"/>
  <c r="BA335" i="5"/>
  <c r="BY335" i="5" s="1"/>
  <c r="BA134" i="5"/>
  <c r="BY134" i="5" s="1"/>
  <c r="BA278" i="5"/>
  <c r="BY278" i="5" s="1"/>
  <c r="BA78" i="5"/>
  <c r="BB161" i="5"/>
  <c r="BZ161" i="5" s="1"/>
  <c r="BB175" i="5"/>
  <c r="BZ175" i="5" s="1"/>
  <c r="BA495" i="5"/>
  <c r="BY495" i="5" s="1"/>
  <c r="BA487" i="5"/>
  <c r="BY487" i="5" s="1"/>
  <c r="BA518" i="5"/>
  <c r="BY518" i="5" s="1"/>
  <c r="BB439" i="5"/>
  <c r="BZ439" i="5" s="1"/>
  <c r="BA356" i="5"/>
  <c r="BY356" i="5" s="1"/>
  <c r="BA81" i="5"/>
  <c r="BY81" i="5" s="1"/>
  <c r="BA472" i="5"/>
  <c r="BY472" i="5" s="1"/>
  <c r="BB450" i="5"/>
  <c r="BZ450" i="5" s="1"/>
  <c r="BB218" i="5"/>
  <c r="BZ218" i="5" s="1"/>
  <c r="BA362" i="5"/>
  <c r="BY362" i="5" s="1"/>
  <c r="BB182" i="5"/>
  <c r="BZ182" i="5" s="1"/>
  <c r="BA167" i="5"/>
  <c r="BY167" i="5" s="1"/>
  <c r="BA50" i="5"/>
  <c r="BY50" i="5" s="1"/>
  <c r="BA311" i="5"/>
  <c r="BX298" i="5"/>
  <c r="BA221" i="5"/>
  <c r="BY221" i="5" s="1"/>
  <c r="BA214" i="5"/>
  <c r="BY214" i="5" s="1"/>
  <c r="BA428" i="5"/>
  <c r="BY428" i="5" s="1"/>
  <c r="BB119" i="5"/>
  <c r="BZ119" i="5" s="1"/>
  <c r="BA432" i="5"/>
  <c r="BY432" i="5" s="1"/>
  <c r="BA138" i="5"/>
  <c r="BY138" i="5" s="1"/>
  <c r="BA66" i="5"/>
  <c r="BY66" i="5" s="1"/>
  <c r="BA54" i="5"/>
  <c r="BY54" i="5" s="1"/>
  <c r="BA133" i="5"/>
  <c r="BY133" i="5" s="1"/>
  <c r="BA530" i="5"/>
  <c r="BY530" i="5" s="1"/>
  <c r="BB224" i="5"/>
  <c r="BZ224" i="5" s="1"/>
  <c r="BB261" i="5"/>
  <c r="BZ261" i="5" s="1"/>
  <c r="BA73" i="5"/>
  <c r="BY73" i="5" s="1"/>
  <c r="BB482" i="5"/>
  <c r="BZ482" i="5" s="1"/>
  <c r="BA452" i="5"/>
  <c r="BY452" i="5" s="1"/>
  <c r="BA350" i="5"/>
  <c r="BY350" i="5" s="1"/>
  <c r="BA535" i="5"/>
  <c r="BY535" i="5" s="1"/>
  <c r="BA536" i="5"/>
  <c r="BY536" i="5" s="1"/>
  <c r="BA201" i="5"/>
  <c r="BY201" i="5" s="1"/>
  <c r="BA96" i="5"/>
  <c r="BY96" i="5" s="1"/>
  <c r="BA255" i="5"/>
  <c r="BY255" i="5" s="1"/>
  <c r="BA427" i="5"/>
  <c r="BY427" i="5" s="1"/>
  <c r="BA273" i="5"/>
  <c r="BY273" i="5" s="1"/>
  <c r="BA153" i="5"/>
  <c r="BY153" i="5" s="1"/>
  <c r="BA345" i="5"/>
  <c r="BY345" i="5" s="1"/>
  <c r="BA123" i="5"/>
  <c r="BY123" i="5" s="1"/>
  <c r="BB300" i="5"/>
  <c r="BZ300" i="5" s="1"/>
  <c r="BA493" i="5"/>
  <c r="BY493" i="5" s="1"/>
  <c r="BA113" i="5"/>
  <c r="BY113" i="5" s="1"/>
  <c r="BA484" i="5"/>
  <c r="BY484" i="5" s="1"/>
  <c r="BA388" i="5"/>
  <c r="BA141" i="5"/>
  <c r="BY141" i="5" s="1"/>
  <c r="BA89" i="5"/>
  <c r="BY89" i="5" s="1"/>
  <c r="BA304" i="5"/>
  <c r="BY304" i="5" s="1"/>
  <c r="BA464" i="5"/>
  <c r="BA303" i="5"/>
  <c r="BY303" i="5" s="1"/>
  <c r="BB253" i="5"/>
  <c r="BZ253" i="5" s="1"/>
  <c r="BA126" i="5"/>
  <c r="BY126" i="5" s="1"/>
  <c r="BA105" i="5"/>
  <c r="BY105" i="5" s="1"/>
  <c r="BB506" i="5"/>
  <c r="BZ506" i="5" s="1"/>
  <c r="BB325" i="5"/>
  <c r="BZ325" i="5" s="1"/>
  <c r="BA212" i="5"/>
  <c r="BY212" i="5" s="1"/>
  <c r="BA170" i="5"/>
  <c r="BY170" i="5" s="1"/>
  <c r="BA256" i="5"/>
  <c r="BY256" i="5" s="1"/>
  <c r="BA504" i="5"/>
  <c r="BY504" i="5" s="1"/>
  <c r="BA71" i="5"/>
  <c r="BY71" i="5" s="1"/>
  <c r="BA247" i="5"/>
  <c r="BY247" i="5" s="1"/>
  <c r="BA185" i="5"/>
  <c r="BY185" i="5" s="1"/>
  <c r="BA101" i="5"/>
  <c r="BY101" i="5" s="1"/>
  <c r="BA359" i="5"/>
  <c r="BY359" i="5" s="1"/>
  <c r="BA440" i="5"/>
  <c r="BA420" i="5"/>
  <c r="BY420" i="5" s="1"/>
  <c r="BB117" i="5"/>
  <c r="BZ117" i="5" s="1"/>
  <c r="BA144" i="5"/>
  <c r="BY144" i="5" s="1"/>
  <c r="BA84" i="5"/>
  <c r="BY84" i="5" s="1"/>
  <c r="BA88" i="5"/>
  <c r="BY88" i="5" s="1"/>
  <c r="BB468" i="5"/>
  <c r="BZ468" i="5" s="1"/>
  <c r="BA103" i="5"/>
  <c r="BY103" i="5" s="1"/>
  <c r="BA270" i="5"/>
  <c r="BY270" i="5" s="1"/>
  <c r="BB369" i="5"/>
  <c r="BZ369" i="5" s="1"/>
  <c r="BA353" i="5"/>
  <c r="BY353" i="5" s="1"/>
  <c r="BB372" i="5"/>
  <c r="BZ372" i="5" s="1"/>
  <c r="BB52" i="5"/>
  <c r="BZ52" i="5" s="1"/>
  <c r="BA533" i="5"/>
  <c r="BY533" i="5" s="1"/>
  <c r="BA434" i="5"/>
  <c r="BA104" i="5"/>
  <c r="BY104" i="5" s="1"/>
  <c r="BA340" i="5"/>
  <c r="BY340" i="5" s="1"/>
  <c r="BB467" i="5"/>
  <c r="BZ467" i="5" s="1"/>
  <c r="BA116" i="5"/>
  <c r="BA525" i="5"/>
  <c r="BY525" i="5" s="1"/>
  <c r="BA274" i="5"/>
  <c r="BY274" i="5" s="1"/>
  <c r="BA402" i="5"/>
  <c r="BY402" i="5" s="1"/>
  <c r="BA53" i="5"/>
  <c r="BA211" i="5"/>
  <c r="BY211" i="5" s="1"/>
  <c r="BA408" i="5"/>
  <c r="BY408" i="5" s="1"/>
  <c r="BA165" i="5"/>
  <c r="BY165" i="5" s="1"/>
  <c r="BB307" i="5"/>
  <c r="BA147" i="5"/>
  <c r="BY147" i="5" s="1"/>
  <c r="BA42" i="5"/>
  <c r="BY42" i="5" s="1"/>
  <c r="BA295" i="5"/>
  <c r="BY295" i="5" s="1"/>
  <c r="BA443" i="5"/>
  <c r="BA86" i="5"/>
  <c r="BY86" i="5" s="1"/>
  <c r="BA475" i="5"/>
  <c r="BY475" i="5" s="1"/>
  <c r="BA517" i="5"/>
  <c r="BY517" i="5" s="1"/>
  <c r="BA254" i="5"/>
  <c r="BB197" i="5"/>
  <c r="BZ197" i="5" s="1"/>
  <c r="BB284" i="5"/>
  <c r="BZ284" i="5" s="1"/>
  <c r="BX123" i="5"/>
  <c r="BB390" i="5"/>
  <c r="BZ390" i="5" s="1"/>
  <c r="BA205" i="5"/>
  <c r="BY205" i="5" s="1"/>
  <c r="BA43" i="5"/>
  <c r="BY43" i="5" s="1"/>
  <c r="BA62" i="5"/>
  <c r="BY62" i="5" s="1"/>
  <c r="BA363" i="5"/>
  <c r="BY363" i="5" s="1"/>
  <c r="BA401" i="5"/>
  <c r="BY401" i="5" s="1"/>
  <c r="BA32" i="5"/>
  <c r="BY32" i="5" s="1"/>
  <c r="BB156" i="5"/>
  <c r="BZ156" i="5" s="1"/>
  <c r="BA125" i="5"/>
  <c r="BY125" i="5" s="1"/>
  <c r="BA102" i="5"/>
  <c r="BY102" i="5" s="1"/>
  <c r="BA469" i="5"/>
  <c r="BY469" i="5" s="1"/>
  <c r="BA230" i="5"/>
  <c r="BY230" i="5" s="1"/>
  <c r="BA260" i="5"/>
  <c r="BY260" i="5" s="1"/>
  <c r="BA61" i="5"/>
  <c r="BY61" i="5" s="1"/>
  <c r="BA51" i="5"/>
  <c r="BY51" i="5" s="1"/>
  <c r="BA503" i="5"/>
  <c r="BA178" i="5"/>
  <c r="BX303" i="5"/>
  <c r="BB312" i="5"/>
  <c r="BZ312" i="5" s="1"/>
  <c r="BA200" i="5"/>
  <c r="BY200" i="5" s="1"/>
  <c r="BA448" i="5"/>
  <c r="BY448" i="5" s="1"/>
  <c r="BA318" i="5"/>
  <c r="BY318" i="5" s="1"/>
  <c r="BA342" i="5"/>
  <c r="BY342" i="5" s="1"/>
  <c r="BA67" i="5"/>
  <c r="BA115" i="5"/>
  <c r="BY115" i="5" s="1"/>
  <c r="BA332" i="5"/>
  <c r="BY332" i="5" s="1"/>
  <c r="BA169" i="5"/>
  <c r="BY169" i="5" s="1"/>
  <c r="BA357" i="5"/>
  <c r="BY357" i="5" s="1"/>
  <c r="BA437" i="5"/>
  <c r="BY437" i="5" s="1"/>
  <c r="BA237" i="5"/>
  <c r="BY237" i="5" s="1"/>
  <c r="BA406" i="5"/>
  <c r="BY406" i="5" s="1"/>
  <c r="BA151" i="5"/>
  <c r="BY151" i="5" s="1"/>
  <c r="BA490" i="5"/>
  <c r="BY490" i="5" s="1"/>
  <c r="BA403" i="5"/>
  <c r="BY403" i="5" s="1"/>
  <c r="BA456" i="5"/>
  <c r="BY456" i="5" s="1"/>
  <c r="BA317" i="5"/>
  <c r="BY317" i="5" s="1"/>
  <c r="BA41" i="5"/>
  <c r="BA386" i="5"/>
  <c r="BY386" i="5" s="1"/>
  <c r="BA392" i="5"/>
  <c r="BY392" i="5" s="1"/>
  <c r="BA529" i="5"/>
  <c r="BY529" i="5" s="1"/>
  <c r="BA514" i="5"/>
  <c r="BY514" i="5" s="1"/>
  <c r="BA528" i="5"/>
  <c r="BY528" i="5" s="1"/>
  <c r="BA132" i="5"/>
  <c r="BY132" i="5" s="1"/>
  <c r="BA438" i="5"/>
  <c r="BY438" i="5" s="1"/>
  <c r="BA444" i="5"/>
  <c r="BY444" i="5" s="1"/>
  <c r="BB176" i="5"/>
  <c r="BA269" i="5"/>
  <c r="BY269" i="5" s="1"/>
  <c r="BA524" i="5"/>
  <c r="BY524" i="5" s="1"/>
  <c r="BB131" i="5"/>
  <c r="BZ131" i="5" s="1"/>
  <c r="BB306" i="5"/>
  <c r="BZ306" i="5" s="1"/>
  <c r="BB449" i="5"/>
  <c r="BZ449" i="5" s="1"/>
  <c r="BA118" i="5"/>
  <c r="BY118" i="5" s="1"/>
  <c r="BB166" i="5"/>
  <c r="BZ166" i="5" s="1"/>
  <c r="BA245" i="5"/>
  <c r="BY245" i="5" s="1"/>
  <c r="BA485" i="5"/>
  <c r="BY485" i="5" s="1"/>
  <c r="BA108" i="5"/>
  <c r="BY108" i="5" s="1"/>
  <c r="BA374" i="5"/>
  <c r="BY374" i="5" s="1"/>
  <c r="BB297" i="5"/>
  <c r="BZ297" i="5" s="1"/>
  <c r="BA57" i="5"/>
  <c r="BY57" i="5" s="1"/>
  <c r="BB379" i="5"/>
  <c r="BZ379" i="5" s="1"/>
  <c r="BB242" i="5"/>
  <c r="BZ242" i="5" s="1"/>
  <c r="BA196" i="5"/>
  <c r="BY196" i="5" s="1"/>
  <c r="BA90" i="5"/>
  <c r="BA442" i="5"/>
  <c r="BY442" i="5" s="1"/>
  <c r="BA526" i="5"/>
  <c r="BY526" i="5" s="1"/>
  <c r="BA333" i="5"/>
  <c r="BY333" i="5" s="1"/>
  <c r="BA523" i="5"/>
  <c r="BY523" i="5" s="1"/>
  <c r="BA522" i="5"/>
  <c r="BY522" i="5" s="1"/>
  <c r="BA499" i="5"/>
  <c r="BY499" i="5" s="1"/>
  <c r="BA383" i="5"/>
  <c r="BY383" i="5" s="1"/>
  <c r="BA368" i="5"/>
  <c r="BY368" i="5" s="1"/>
  <c r="BA516" i="5"/>
  <c r="BY516" i="5" s="1"/>
  <c r="BA496" i="5"/>
  <c r="BY496" i="5" s="1"/>
  <c r="BA321" i="5"/>
  <c r="BY321" i="5" s="1"/>
  <c r="BB463" i="5"/>
  <c r="BZ463" i="5" s="1"/>
  <c r="BA411" i="5"/>
  <c r="BY411" i="5" s="1"/>
  <c r="BA199" i="5"/>
  <c r="BY199" i="5" s="1"/>
  <c r="BA498" i="5"/>
  <c r="BY498" i="5" s="1"/>
  <c r="BA425" i="5"/>
  <c r="BA135" i="5"/>
  <c r="BY135" i="5" s="1"/>
  <c r="BX234" i="5"/>
  <c r="BX32" i="5"/>
  <c r="BA155" i="5"/>
  <c r="BY155" i="5" s="1"/>
  <c r="BB404" i="5"/>
  <c r="BX308" i="5"/>
  <c r="BX177" i="5"/>
  <c r="BZ486" i="5"/>
  <c r="BX238" i="5"/>
  <c r="BX309" i="5"/>
  <c r="BX474" i="5"/>
  <c r="BX376" i="5"/>
  <c r="BA33" i="5"/>
  <c r="BY33" i="5" s="1"/>
  <c r="BB324" i="5"/>
  <c r="BZ324" i="5" s="1"/>
  <c r="BX471" i="5"/>
  <c r="BX339" i="5"/>
  <c r="BX515" i="5"/>
  <c r="BX385" i="5"/>
  <c r="BA358" i="5"/>
  <c r="BA441" i="5"/>
  <c r="BY441" i="5" s="1"/>
  <c r="BX285" i="5"/>
  <c r="BA430" i="5"/>
  <c r="BY430" i="5" s="1"/>
  <c r="BB231" i="5"/>
  <c r="BZ231" i="5" s="1"/>
  <c r="BA281" i="5"/>
  <c r="BY281" i="5" s="1"/>
  <c r="BX305" i="5"/>
  <c r="BB98" i="5"/>
  <c r="BZ98" i="5" s="1"/>
  <c r="BX505" i="5"/>
  <c r="BX476" i="5"/>
  <c r="BY189" i="5"/>
  <c r="BX397" i="5"/>
  <c r="BY258" i="5"/>
  <c r="BX361" i="5"/>
  <c r="BX49" i="5"/>
  <c r="BY79" i="5"/>
  <c r="BX163" i="5"/>
  <c r="BB64" i="5"/>
  <c r="BZ64" i="5" s="1"/>
  <c r="BB124" i="5"/>
  <c r="BZ124" i="5" s="1"/>
  <c r="BB275" i="5"/>
  <c r="BZ275" i="5" s="1"/>
  <c r="BA465" i="5"/>
  <c r="BY465" i="5" s="1"/>
  <c r="BA83" i="5"/>
  <c r="BY83" i="5" s="1"/>
  <c r="BB97" i="5"/>
  <c r="BZ97" i="5" s="1"/>
  <c r="BX512" i="5"/>
  <c r="BB152" i="5"/>
  <c r="BZ152" i="5" s="1"/>
  <c r="BX240" i="5"/>
  <c r="BA46" i="5"/>
  <c r="BY46" i="5" s="1"/>
  <c r="BA129" i="5"/>
  <c r="BY129" i="5" s="1"/>
  <c r="BX279" i="5"/>
  <c r="BA202" i="5"/>
  <c r="BY202" i="5" s="1"/>
  <c r="BA489" i="5"/>
  <c r="BY489" i="5" s="1"/>
  <c r="BA459" i="5"/>
  <c r="BA481" i="5"/>
  <c r="BY481" i="5" s="1"/>
  <c r="BA329" i="5"/>
  <c r="BY329" i="5" s="1"/>
  <c r="BA55" i="5"/>
  <c r="BB355" i="5"/>
  <c r="BA111" i="5"/>
  <c r="BY111" i="5" s="1"/>
  <c r="BX348" i="5"/>
  <c r="BY44" i="5"/>
  <c r="BX400" i="5"/>
  <c r="BX415" i="5"/>
  <c r="BX77" i="5"/>
  <c r="BX421" i="5"/>
  <c r="BY246" i="5"/>
  <c r="BA162" i="5"/>
  <c r="BY162" i="5" s="1"/>
  <c r="BB184" i="5"/>
  <c r="BA68" i="5"/>
  <c r="BY68" i="5" s="1"/>
  <c r="BA473" i="5"/>
  <c r="BY473" i="5" s="1"/>
  <c r="BA419" i="5"/>
  <c r="BY419" i="5" s="1"/>
  <c r="BA316" i="5"/>
  <c r="BY316" i="5" s="1"/>
  <c r="BB60" i="5"/>
  <c r="BZ60" i="5" s="1"/>
  <c r="BA488" i="5"/>
  <c r="BY488" i="5" s="1"/>
  <c r="BA130" i="5"/>
  <c r="BY130" i="5" s="1"/>
  <c r="BA396" i="5"/>
  <c r="BY396" i="5" s="1"/>
  <c r="BA423" i="5"/>
  <c r="BY423" i="5" s="1"/>
  <c r="BA418" i="5"/>
  <c r="BY418" i="5" s="1"/>
  <c r="BA154" i="5"/>
  <c r="BY154" i="5" s="1"/>
  <c r="BX407" i="5"/>
  <c r="BX70" i="5"/>
  <c r="BB106" i="5"/>
  <c r="BZ106" i="5" s="1"/>
  <c r="BY360" i="5"/>
  <c r="BY180" i="5"/>
  <c r="BX290" i="5"/>
  <c r="BX263" i="5"/>
  <c r="BX382" i="5"/>
  <c r="BX146" i="5"/>
  <c r="BX59" i="5"/>
  <c r="BX478" i="5"/>
  <c r="BA283" i="5"/>
  <c r="BY283" i="5" s="1"/>
  <c r="BA264" i="5"/>
  <c r="BY264" i="5" s="1"/>
  <c r="BA352" i="5"/>
  <c r="BY352" i="5" s="1"/>
  <c r="BA194" i="5"/>
  <c r="BY194" i="5" s="1"/>
  <c r="BY371" i="5"/>
  <c r="BX80" i="5"/>
  <c r="BX426" i="5"/>
  <c r="BX206" i="5"/>
  <c r="BX121" i="5"/>
  <c r="BX207" i="5"/>
  <c r="BX259" i="5"/>
  <c r="BX328" i="5"/>
  <c r="BX265" i="5"/>
  <c r="BX373" i="5"/>
  <c r="BX277" i="5"/>
  <c r="BX63" i="5"/>
  <c r="BX327" i="5"/>
  <c r="BX120" i="5"/>
  <c r="BA414" i="5"/>
  <c r="BY414" i="5" s="1"/>
  <c r="BA250" i="5"/>
  <c r="BA510" i="5"/>
  <c r="BY510" i="5" s="1"/>
  <c r="BA412" i="5"/>
  <c r="BY412" i="5" s="1"/>
  <c r="BA186" i="5"/>
  <c r="BY186" i="5" s="1"/>
  <c r="BY301" i="5"/>
  <c r="BA157" i="5"/>
  <c r="BY157" i="5" s="1"/>
  <c r="BX368" i="5"/>
  <c r="BB45" i="5"/>
  <c r="BZ45" i="5" s="1"/>
  <c r="BA193" i="5"/>
  <c r="BY193" i="5" s="1"/>
  <c r="BX302" i="5"/>
  <c r="BA172" i="5"/>
  <c r="BY172" i="5" s="1"/>
  <c r="BA219" i="5"/>
  <c r="BY219" i="5" s="1"/>
  <c r="BE16" i="5"/>
  <c r="CC16" i="5" s="1"/>
  <c r="BA27" i="5"/>
  <c r="BY27" i="5" s="1"/>
  <c r="BA22" i="5"/>
  <c r="BY22" i="5" s="1"/>
  <c r="BA23" i="5"/>
  <c r="BY23" i="5" s="1"/>
  <c r="BA28" i="5"/>
  <c r="BY28" i="5" s="1"/>
  <c r="BX27" i="5"/>
  <c r="BA20" i="5"/>
  <c r="BY20" i="5" s="1"/>
  <c r="BU7" i="5"/>
  <c r="BU8" i="5"/>
  <c r="AX7" i="5"/>
  <c r="AN21" i="9" l="1"/>
  <c r="BS14" i="15"/>
  <c r="Z68" i="14" s="1"/>
  <c r="AH14" i="15"/>
  <c r="AP19" i="7"/>
  <c r="BT19" i="7"/>
  <c r="BP19" i="7"/>
  <c r="AP21" i="9"/>
  <c r="AI21" i="9"/>
  <c r="AH21" i="9"/>
  <c r="C22" i="9"/>
  <c r="CR22" i="9" s="1" a="1"/>
  <c r="CR22" i="9" s="1"/>
  <c r="DP22" i="9" a="1"/>
  <c r="DP22" i="9" s="1"/>
  <c r="BU22" i="9" a="1"/>
  <c r="BU22" i="9" s="1"/>
  <c r="CS22" i="9" a="1"/>
  <c r="CS22" i="9" s="1"/>
  <c r="I22" i="9" a="1"/>
  <c r="I22" i="9" s="1"/>
  <c r="CT22" i="9" a="1"/>
  <c r="CT22" i="9" s="1"/>
  <c r="BW22" i="9" a="1"/>
  <c r="BW22" i="9" s="1"/>
  <c r="CU22" i="9" a="1"/>
  <c r="CU22" i="9" s="1"/>
  <c r="CV22" i="9" a="1"/>
  <c r="CV22" i="9" s="1"/>
  <c r="BY22" i="9" a="1"/>
  <c r="BY22" i="9" s="1"/>
  <c r="CW22" i="9" a="1"/>
  <c r="CW22" i="9" s="1"/>
  <c r="BZ22" i="9" a="1"/>
  <c r="BZ22" i="9" s="1"/>
  <c r="CY22" i="9" a="1"/>
  <c r="CY22" i="9" s="1"/>
  <c r="CA22" i="9" a="1"/>
  <c r="CA22" i="9" s="1"/>
  <c r="CB22" i="9" a="1"/>
  <c r="CB22" i="9" s="1"/>
  <c r="DA22" i="9" a="1"/>
  <c r="DA22" i="9" s="1"/>
  <c r="CC22" i="9" a="1"/>
  <c r="CC22" i="9" s="1"/>
  <c r="DB22" i="9" a="1"/>
  <c r="DB22" i="9" s="1"/>
  <c r="CD22" i="9" a="1"/>
  <c r="CD22" i="9" s="1"/>
  <c r="H22" i="9" a="1"/>
  <c r="H22" i="9" s="1"/>
  <c r="S22" i="9" s="1" a="1"/>
  <c r="S22" i="9" s="1"/>
  <c r="R22" i="9" a="1"/>
  <c r="R22" i="9" s="1"/>
  <c r="N22" i="9" a="1"/>
  <c r="N22" i="9" s="1"/>
  <c r="L22" i="9" a="1"/>
  <c r="L22" i="9" s="1"/>
  <c r="DC22" i="9" a="1"/>
  <c r="DC22" i="9" s="1"/>
  <c r="CE22" i="9" a="1"/>
  <c r="CE22" i="9" s="1"/>
  <c r="O22" i="9" a="1"/>
  <c r="O22" i="9" s="1"/>
  <c r="Q22" i="9" a="1"/>
  <c r="Q22" i="9" s="1"/>
  <c r="M22" i="9" a="1"/>
  <c r="M22" i="9" s="1"/>
  <c r="AK22" i="9" s="1"/>
  <c r="K22" i="9" a="1"/>
  <c r="K22" i="9" s="1"/>
  <c r="AI22" i="9" s="1"/>
  <c r="J22" i="9" a="1"/>
  <c r="J22" i="9" s="1"/>
  <c r="AQ14" i="15"/>
  <c r="H20" i="7" a="1"/>
  <c r="H20" i="7" s="1"/>
  <c r="P20" i="7" s="1" a="1"/>
  <c r="P20" i="7" s="1"/>
  <c r="P15" i="15" s="1"/>
  <c r="BQ19" i="7"/>
  <c r="BR19" i="7"/>
  <c r="AM21" i="9"/>
  <c r="AL21" i="9"/>
  <c r="AP14" i="15"/>
  <c r="I20" i="7" a="1"/>
  <c r="I20" i="7" s="1"/>
  <c r="I15" i="15" s="1"/>
  <c r="BS19" i="7"/>
  <c r="AH19" i="7"/>
  <c r="BE19" i="7" s="1"/>
  <c r="K75" i="14" s="1"/>
  <c r="AQ19" i="7"/>
  <c r="AJ21" i="9"/>
  <c r="BO14" i="15"/>
  <c r="W68" i="14" s="1"/>
  <c r="Q20" i="7" a="1"/>
  <c r="Q20" i="7" s="1"/>
  <c r="Q15" i="15" s="1"/>
  <c r="O20" i="7" a="1"/>
  <c r="O20" i="7" s="1"/>
  <c r="O15" i="15" s="1"/>
  <c r="BN14" i="15"/>
  <c r="AG20" i="7" a="1"/>
  <c r="AG20" i="7" s="1"/>
  <c r="AG15" i="15" s="1"/>
  <c r="BP14" i="15"/>
  <c r="X68" i="14" s="1"/>
  <c r="AJ14" i="15"/>
  <c r="BR14" i="15"/>
  <c r="BQ14" i="15"/>
  <c r="Y68" i="14" s="1"/>
  <c r="B21" i="7"/>
  <c r="T20" i="7" a="1"/>
  <c r="T20" i="7" s="1"/>
  <c r="BE14" i="15"/>
  <c r="O71" i="14" s="1"/>
  <c r="W7" i="12"/>
  <c r="AR18" i="7"/>
  <c r="AR16" i="7"/>
  <c r="AR12" i="7"/>
  <c r="U12" i="15"/>
  <c r="U13" i="15"/>
  <c r="AR13" i="15" s="1"/>
  <c r="U14" i="15"/>
  <c r="BL14" i="15" s="1" a="1"/>
  <c r="BL14" i="15" s="1"/>
  <c r="U68" i="14" s="1"/>
  <c r="AQ13" i="15"/>
  <c r="AQ12" i="15"/>
  <c r="W6" i="12"/>
  <c r="AR11" i="7"/>
  <c r="AR14" i="7"/>
  <c r="D25" i="15"/>
  <c r="C26" i="15"/>
  <c r="B27" i="15" s="1"/>
  <c r="BP15" i="9"/>
  <c r="AR7" i="7"/>
  <c r="AT10" i="11"/>
  <c r="AT13" i="11"/>
  <c r="AR13" i="7"/>
  <c r="AR13" i="9"/>
  <c r="DE18" i="9" a="1"/>
  <c r="DE18" i="9" s="1"/>
  <c r="CG18" i="9" a="1"/>
  <c r="CG18" i="9" s="1"/>
  <c r="CG22" i="9" a="1"/>
  <c r="CG22" i="9" s="1"/>
  <c r="CG21" i="9" a="1"/>
  <c r="CG21" i="9" s="1"/>
  <c r="DE16" i="9" a="1"/>
  <c r="DE16" i="9" s="1"/>
  <c r="CG20" i="9" a="1"/>
  <c r="CG20" i="9" s="1"/>
  <c r="DE15" i="9" a="1"/>
  <c r="DE15" i="9" s="1"/>
  <c r="CG14" i="9" a="1"/>
  <c r="CG14" i="9" s="1"/>
  <c r="DE21" i="9" a="1"/>
  <c r="DE21" i="9" s="1"/>
  <c r="CG19" i="9" a="1"/>
  <c r="CG19" i="9" s="1"/>
  <c r="DE14" i="9" a="1"/>
  <c r="DE14" i="9" s="1"/>
  <c r="DE13" i="9" a="1"/>
  <c r="DE13" i="9" s="1"/>
  <c r="CG17" i="9" a="1"/>
  <c r="CG17" i="9" s="1"/>
  <c r="CG16" i="9" a="1"/>
  <c r="CG16" i="9" s="1"/>
  <c r="CG15" i="9" a="1"/>
  <c r="CG15" i="9" s="1"/>
  <c r="DE22" i="9" a="1"/>
  <c r="DE22" i="9" s="1"/>
  <c r="DE20" i="9" a="1"/>
  <c r="DE20" i="9" s="1"/>
  <c r="DE19" i="9" a="1"/>
  <c r="DE19" i="9" s="1"/>
  <c r="DE17" i="9" a="1"/>
  <c r="DE17" i="9" s="1"/>
  <c r="CG13" i="9" a="1"/>
  <c r="CG13" i="9" s="1"/>
  <c r="DE8" i="9" a="1"/>
  <c r="DE8" i="9" s="1"/>
  <c r="CG12" i="9" a="1"/>
  <c r="CG12" i="9" s="1"/>
  <c r="DE7" i="9" a="1"/>
  <c r="DE7" i="9" s="1"/>
  <c r="CG7" i="9" a="1"/>
  <c r="CG7" i="9" s="1"/>
  <c r="DE11" i="9" a="1"/>
  <c r="DE11" i="9" s="1"/>
  <c r="DE12" i="9" a="1"/>
  <c r="DE12" i="9" s="1"/>
  <c r="CG11" i="9" a="1"/>
  <c r="CG11" i="9" s="1"/>
  <c r="V7" i="9" a="1"/>
  <c r="V7" i="9" s="1"/>
  <c r="DE9" i="9" a="1"/>
  <c r="DE9" i="9" s="1"/>
  <c r="CG9" i="9" a="1"/>
  <c r="CG9" i="9" s="1"/>
  <c r="CG8" i="9" a="1"/>
  <c r="CG8" i="9" s="1"/>
  <c r="V7" i="7" a="1"/>
  <c r="V7" i="7" s="1"/>
  <c r="E66" i="14" s="1"/>
  <c r="V10" i="7" a="1"/>
  <c r="V10" i="7" s="1"/>
  <c r="E67" i="14" s="1"/>
  <c r="V14" i="7" a="1"/>
  <c r="V14" i="7" s="1"/>
  <c r="E71" i="14" s="1"/>
  <c r="V16" i="7" a="1"/>
  <c r="V16" i="7" s="1"/>
  <c r="V15" i="7" a="1"/>
  <c r="V15" i="7" s="1"/>
  <c r="E72" i="14" s="1"/>
  <c r="V19" i="7" a="1"/>
  <c r="V19" i="7" s="1"/>
  <c r="E75" i="14" s="1"/>
  <c r="V18" i="7" a="1"/>
  <c r="V18" i="7" s="1"/>
  <c r="V11" i="7" a="1"/>
  <c r="V11" i="7" s="1"/>
  <c r="E68" i="14" s="1"/>
  <c r="V12" i="7" a="1"/>
  <c r="V12" i="7" s="1"/>
  <c r="V13" i="7" a="1"/>
  <c r="V13" i="7" s="1"/>
  <c r="E70" i="14" s="1"/>
  <c r="V20" i="7" a="1"/>
  <c r="V20" i="7" s="1"/>
  <c r="E76" i="14" s="1"/>
  <c r="V8" i="9" a="1"/>
  <c r="V8" i="9" s="1"/>
  <c r="CI9" i="11" a="1"/>
  <c r="CI9" i="11" s="1"/>
  <c r="CG10" i="9" a="1"/>
  <c r="CG10" i="9" s="1"/>
  <c r="DE10" i="9" a="1"/>
  <c r="DE10" i="9" s="1"/>
  <c r="V10" i="9" a="1"/>
  <c r="V10" i="9" s="1"/>
  <c r="DG9" i="11" a="1"/>
  <c r="DG9" i="11" s="1"/>
  <c r="V9" i="9" a="1"/>
  <c r="V9" i="9" s="1"/>
  <c r="AS9" i="9" s="1"/>
  <c r="BF9" i="9" s="1"/>
  <c r="BJ9" i="9" s="1"/>
  <c r="V11" i="9" a="1"/>
  <c r="V11" i="9" s="1"/>
  <c r="AS11" i="9" s="1"/>
  <c r="BF11" i="9" s="1"/>
  <c r="BJ11" i="9" s="1"/>
  <c r="CI10" i="11" a="1"/>
  <c r="CI10" i="11" s="1"/>
  <c r="X9" i="11" a="1"/>
  <c r="X9" i="11" s="1"/>
  <c r="AU9" i="11" s="1"/>
  <c r="BH9" i="11" s="1"/>
  <c r="BL9" i="11" s="1"/>
  <c r="DG10" i="11" a="1"/>
  <c r="DG10" i="11" s="1"/>
  <c r="X10" i="11" a="1"/>
  <c r="X10" i="11" s="1"/>
  <c r="AU10" i="11" s="1"/>
  <c r="BH10" i="11" s="1"/>
  <c r="BL10" i="11" s="1"/>
  <c r="DG11" i="11" a="1"/>
  <c r="DG11" i="11" s="1"/>
  <c r="X11" i="11" a="1"/>
  <c r="X11" i="11" s="1"/>
  <c r="AU11" i="11" s="1"/>
  <c r="BH11" i="11" s="1"/>
  <c r="BL11" i="11" s="1"/>
  <c r="CI11" i="11" a="1"/>
  <c r="CI11" i="11" s="1"/>
  <c r="V12" i="9" a="1"/>
  <c r="V12" i="9" s="1"/>
  <c r="DG12" i="11" a="1"/>
  <c r="DG12" i="11" s="1"/>
  <c r="CI12" i="11" a="1"/>
  <c r="CI12" i="11" s="1"/>
  <c r="CI13" i="11" a="1"/>
  <c r="CI13" i="11" s="1"/>
  <c r="V14" i="9" a="1"/>
  <c r="V14" i="9" s="1"/>
  <c r="AS14" i="9" s="1"/>
  <c r="BF14" i="9" s="1"/>
  <c r="BJ14" i="9" s="1"/>
  <c r="DG13" i="11" a="1"/>
  <c r="DG13" i="11" s="1"/>
  <c r="X13" i="11" a="1"/>
  <c r="X13" i="11" s="1"/>
  <c r="V13" i="9" a="1"/>
  <c r="V13" i="9" s="1"/>
  <c r="AS13" i="9" s="1"/>
  <c r="X12" i="11" a="1"/>
  <c r="X12" i="11" s="1"/>
  <c r="AU12" i="11" s="1"/>
  <c r="BH12" i="11" s="1"/>
  <c r="BL12" i="11" s="1"/>
  <c r="CI14" i="11" a="1"/>
  <c r="CI14" i="11" s="1"/>
  <c r="DG14" i="11" a="1"/>
  <c r="DG14" i="11" s="1"/>
  <c r="V15" i="9" a="1"/>
  <c r="V15" i="9" s="1"/>
  <c r="AS15" i="9" s="1"/>
  <c r="X14" i="11" a="1"/>
  <c r="X14" i="11" s="1"/>
  <c r="V16" i="9" a="1"/>
  <c r="V16" i="9" s="1"/>
  <c r="AS16" i="9" s="1"/>
  <c r="BF16" i="9" s="1"/>
  <c r="BJ16" i="9" s="1"/>
  <c r="V17" i="9" a="1"/>
  <c r="V17" i="9" s="1"/>
  <c r="V18" i="9" a="1"/>
  <c r="V18" i="9" s="1"/>
  <c r="AS18" i="9" s="1"/>
  <c r="V19" i="9" a="1"/>
  <c r="V19" i="9" s="1"/>
  <c r="AS19" i="9" s="1"/>
  <c r="V20" i="9" a="1"/>
  <c r="V20" i="9" s="1"/>
  <c r="BS20" i="9" s="1"/>
  <c r="V21" i="9" a="1"/>
  <c r="V21" i="9" s="1"/>
  <c r="V22" i="9" a="1"/>
  <c r="V22" i="9" s="1"/>
  <c r="AS11" i="7"/>
  <c r="BF11" i="7" s="1"/>
  <c r="L68" i="14" s="1"/>
  <c r="AS15" i="7"/>
  <c r="AR19" i="9"/>
  <c r="AR19" i="7"/>
  <c r="AR10" i="7"/>
  <c r="AR15" i="9"/>
  <c r="AS10" i="9"/>
  <c r="BF10" i="9" s="1"/>
  <c r="BJ10" i="9" s="1"/>
  <c r="AR20" i="9"/>
  <c r="AT14" i="11"/>
  <c r="AR17" i="9"/>
  <c r="AR12" i="9"/>
  <c r="AS7" i="9"/>
  <c r="BF7" i="9" s="1"/>
  <c r="AR15" i="7"/>
  <c r="CL18" i="5"/>
  <c r="BY178" i="5"/>
  <c r="BY78" i="5"/>
  <c r="BY90" i="5"/>
  <c r="CN18" i="5" a="1"/>
  <c r="CN18" i="5" s="1"/>
  <c r="BB55" i="5"/>
  <c r="BZ55" i="5" s="1"/>
  <c r="BB383" i="5"/>
  <c r="BZ383" i="5" s="1"/>
  <c r="BC176" i="5"/>
  <c r="CA176" i="5" s="1"/>
  <c r="BB329" i="5"/>
  <c r="BZ329" i="5" s="1"/>
  <c r="BC355" i="5"/>
  <c r="CA355" i="5" s="1"/>
  <c r="BB459" i="5"/>
  <c r="BZ459" i="5" s="1"/>
  <c r="BB358" i="5"/>
  <c r="BZ358" i="5" s="1"/>
  <c r="BC404" i="5"/>
  <c r="BB425" i="5"/>
  <c r="BZ425" i="5" s="1"/>
  <c r="BB67" i="5"/>
  <c r="BZ67" i="5" s="1"/>
  <c r="BB503" i="5"/>
  <c r="BZ503" i="5" s="1"/>
  <c r="BB254" i="5"/>
  <c r="BB443" i="5"/>
  <c r="BZ443" i="5" s="1"/>
  <c r="BC307" i="5"/>
  <c r="CA307" i="5" s="1"/>
  <c r="BB53" i="5"/>
  <c r="BZ53" i="5" s="1"/>
  <c r="BB116" i="5"/>
  <c r="BB434" i="5"/>
  <c r="BZ434" i="5" s="1"/>
  <c r="BB464" i="5"/>
  <c r="BZ464" i="5" s="1"/>
  <c r="BB388" i="5"/>
  <c r="BZ388" i="5" s="1"/>
  <c r="BB311" i="5"/>
  <c r="BB193" i="5"/>
  <c r="BZ193" i="5" s="1"/>
  <c r="BB186" i="5"/>
  <c r="BZ186" i="5" s="1"/>
  <c r="BB414" i="5"/>
  <c r="BZ414" i="5" s="1"/>
  <c r="BB194" i="5"/>
  <c r="BZ194" i="5" s="1"/>
  <c r="BC106" i="5"/>
  <c r="CA106" i="5" s="1"/>
  <c r="BB423" i="5"/>
  <c r="BZ423" i="5" s="1"/>
  <c r="BC60" i="5"/>
  <c r="BB68" i="5"/>
  <c r="BZ68" i="5" s="1"/>
  <c r="BY55" i="5"/>
  <c r="BB46" i="5"/>
  <c r="BZ46" i="5" s="1"/>
  <c r="BB83" i="5"/>
  <c r="BC64" i="5"/>
  <c r="CA64" i="5" s="1"/>
  <c r="BC231" i="5"/>
  <c r="CA231" i="5" s="1"/>
  <c r="BY425" i="5"/>
  <c r="BC463" i="5"/>
  <c r="CA463" i="5" s="1"/>
  <c r="BB368" i="5"/>
  <c r="BZ368" i="5" s="1"/>
  <c r="BB523" i="5"/>
  <c r="BZ523" i="5" s="1"/>
  <c r="BB90" i="5"/>
  <c r="BB57" i="5"/>
  <c r="BZ57" i="5" s="1"/>
  <c r="BB485" i="5"/>
  <c r="BZ485" i="5" s="1"/>
  <c r="BC449" i="5"/>
  <c r="CA449" i="5" s="1"/>
  <c r="BB269" i="5"/>
  <c r="BB132" i="5"/>
  <c r="BZ132" i="5" s="1"/>
  <c r="BB392" i="5"/>
  <c r="BZ392" i="5" s="1"/>
  <c r="BB456" i="5"/>
  <c r="BZ456" i="5" s="1"/>
  <c r="BB406" i="5"/>
  <c r="BB169" i="5"/>
  <c r="BZ169" i="5" s="1"/>
  <c r="BB200" i="5"/>
  <c r="BZ200" i="5" s="1"/>
  <c r="BB125" i="5"/>
  <c r="BZ125" i="5" s="1"/>
  <c r="BB363" i="5"/>
  <c r="BC390" i="5"/>
  <c r="CA390" i="5" s="1"/>
  <c r="BB353" i="5"/>
  <c r="BZ353" i="5" s="1"/>
  <c r="BC468" i="5"/>
  <c r="CA468" i="5" s="1"/>
  <c r="BC117" i="5"/>
  <c r="BB101" i="5"/>
  <c r="BZ101" i="5" s="1"/>
  <c r="BB504" i="5"/>
  <c r="BZ504" i="5" s="1"/>
  <c r="BC325" i="5"/>
  <c r="CA325" i="5" s="1"/>
  <c r="BB126" i="5"/>
  <c r="BC300" i="5"/>
  <c r="CA300" i="5" s="1"/>
  <c r="BB273" i="5"/>
  <c r="BZ273" i="5" s="1"/>
  <c r="BB201" i="5"/>
  <c r="BZ201" i="5" s="1"/>
  <c r="BB452" i="5"/>
  <c r="BC224" i="5"/>
  <c r="CA224" i="5" s="1"/>
  <c r="BB66" i="5"/>
  <c r="BZ66" i="5" s="1"/>
  <c r="BB428" i="5"/>
  <c r="BZ428" i="5" s="1"/>
  <c r="BB518" i="5"/>
  <c r="BC161" i="5"/>
  <c r="CA161" i="5" s="1"/>
  <c r="BB112" i="5"/>
  <c r="BZ112" i="5" s="1"/>
  <c r="BB462" i="5"/>
  <c r="BZ462" i="5" s="1"/>
  <c r="BC150" i="5"/>
  <c r="BB203" i="5"/>
  <c r="BZ203" i="5" s="1"/>
  <c r="BB375" i="5"/>
  <c r="BZ375" i="5" s="1"/>
  <c r="BB461" i="5"/>
  <c r="BZ461" i="5" s="1"/>
  <c r="BB190" i="5"/>
  <c r="BB389" i="5"/>
  <c r="BZ389" i="5" s="1"/>
  <c r="BC136" i="5"/>
  <c r="CA136" i="5" s="1"/>
  <c r="BB296" i="5"/>
  <c r="BZ296" i="5" s="1"/>
  <c r="BC187" i="5"/>
  <c r="BB326" i="5"/>
  <c r="BZ326" i="5" s="1"/>
  <c r="BC380" i="5"/>
  <c r="CA380" i="5" s="1"/>
  <c r="BC292" i="5"/>
  <c r="CA292" i="5" s="1"/>
  <c r="BB511" i="5"/>
  <c r="BB509" i="5"/>
  <c r="BZ509" i="5" s="1"/>
  <c r="BB223" i="5"/>
  <c r="BZ223" i="5" s="1"/>
  <c r="BB137" i="5"/>
  <c r="BZ137" i="5" s="1"/>
  <c r="BB410" i="5"/>
  <c r="BB229" i="5"/>
  <c r="BZ229" i="5" s="1"/>
  <c r="BB204" i="5"/>
  <c r="BZ204" i="5" s="1"/>
  <c r="BB447" i="5"/>
  <c r="BZ447" i="5" s="1"/>
  <c r="BD168" i="5"/>
  <c r="BB234" i="5"/>
  <c r="BZ234" i="5" s="1"/>
  <c r="BB527" i="5"/>
  <c r="BZ527" i="5" s="1"/>
  <c r="BB248" i="5"/>
  <c r="BZ248" i="5" s="1"/>
  <c r="BB209" i="5"/>
  <c r="BZ209" i="5" s="1"/>
  <c r="BB220" i="5"/>
  <c r="BZ220" i="5" s="1"/>
  <c r="BB302" i="5"/>
  <c r="BZ302" i="5" s="1"/>
  <c r="BB63" i="5"/>
  <c r="BZ63" i="5" s="1"/>
  <c r="BB328" i="5"/>
  <c r="BB206" i="5"/>
  <c r="BZ206" i="5" s="1"/>
  <c r="BB263" i="5"/>
  <c r="BZ263" i="5" s="1"/>
  <c r="BB70" i="5"/>
  <c r="BZ70" i="5" s="1"/>
  <c r="BB421" i="5"/>
  <c r="BC44" i="5"/>
  <c r="CA44" i="5" s="1"/>
  <c r="BB512" i="5"/>
  <c r="BZ512" i="5" s="1"/>
  <c r="BB361" i="5"/>
  <c r="BZ361" i="5" s="1"/>
  <c r="BB476" i="5"/>
  <c r="BB474" i="5"/>
  <c r="BZ474" i="5" s="1"/>
  <c r="BB177" i="5"/>
  <c r="BZ177" i="5" s="1"/>
  <c r="BB155" i="5"/>
  <c r="BZ155" i="5" s="1"/>
  <c r="BZ176" i="5"/>
  <c r="BB342" i="5"/>
  <c r="BZ342" i="5" s="1"/>
  <c r="BB230" i="5"/>
  <c r="BZ230" i="5" s="1"/>
  <c r="BB517" i="5"/>
  <c r="BZ517" i="5" s="1"/>
  <c r="BB295" i="5"/>
  <c r="BZ295" i="5" s="1"/>
  <c r="BB165" i="5"/>
  <c r="BZ165" i="5" s="1"/>
  <c r="BB402" i="5"/>
  <c r="BZ402" i="5" s="1"/>
  <c r="BC467" i="5"/>
  <c r="CA467" i="5" s="1"/>
  <c r="BB304" i="5"/>
  <c r="BZ304" i="5" s="1"/>
  <c r="BB484" i="5"/>
  <c r="BZ484" i="5" s="1"/>
  <c r="BB50" i="5"/>
  <c r="BZ50" i="5" s="1"/>
  <c r="BC218" i="5"/>
  <c r="CA218" i="5" s="1"/>
  <c r="BB335" i="5"/>
  <c r="BZ335" i="5" s="1"/>
  <c r="BB377" i="5"/>
  <c r="BZ377" i="5" s="1"/>
  <c r="BB349" i="5"/>
  <c r="BZ349" i="5" s="1"/>
  <c r="BC431" i="5"/>
  <c r="CA431" i="5" s="1"/>
  <c r="BC287" i="5"/>
  <c r="CA287" i="5" s="1"/>
  <c r="BB293" i="5"/>
  <c r="BZ293" i="5" s="1"/>
  <c r="BB500" i="5"/>
  <c r="BZ500" i="5" s="1"/>
  <c r="BB398" i="5"/>
  <c r="BZ398" i="5" s="1"/>
  <c r="BB47" i="5"/>
  <c r="BB174" i="5"/>
  <c r="BZ174" i="5" s="1"/>
  <c r="BB322" i="5"/>
  <c r="BZ322" i="5" s="1"/>
  <c r="BB534" i="5"/>
  <c r="BZ534" i="5" s="1"/>
  <c r="BB244" i="5"/>
  <c r="BB236" i="5"/>
  <c r="BZ236" i="5" s="1"/>
  <c r="BB436" i="5"/>
  <c r="BZ436" i="5" s="1"/>
  <c r="BC87" i="5"/>
  <c r="CA87" i="5" s="1"/>
  <c r="BB532" i="5"/>
  <c r="BC99" i="5"/>
  <c r="CA99" i="5" s="1"/>
  <c r="BB385" i="5"/>
  <c r="BZ385" i="5" s="1"/>
  <c r="BC297" i="5"/>
  <c r="CA297" i="5" s="1"/>
  <c r="BB528" i="5"/>
  <c r="BZ528" i="5" s="1"/>
  <c r="BB386" i="5"/>
  <c r="BZ386" i="5" s="1"/>
  <c r="BB403" i="5"/>
  <c r="BZ403" i="5" s="1"/>
  <c r="BB237" i="5"/>
  <c r="BZ237" i="5" s="1"/>
  <c r="BB332" i="5"/>
  <c r="BZ332" i="5" s="1"/>
  <c r="BC312" i="5"/>
  <c r="CA312" i="5" s="1"/>
  <c r="BB51" i="5"/>
  <c r="BZ51" i="5" s="1"/>
  <c r="BC156" i="5"/>
  <c r="CA156" i="5" s="1"/>
  <c r="BB62" i="5"/>
  <c r="BZ62" i="5" s="1"/>
  <c r="BB533" i="5"/>
  <c r="BZ533" i="5" s="1"/>
  <c r="BC369" i="5"/>
  <c r="CA369" i="5" s="1"/>
  <c r="BB88" i="5"/>
  <c r="BZ88" i="5" s="1"/>
  <c r="BB420" i="5"/>
  <c r="BZ420" i="5" s="1"/>
  <c r="BB185" i="5"/>
  <c r="BZ185" i="5" s="1"/>
  <c r="BB256" i="5"/>
  <c r="BZ256" i="5" s="1"/>
  <c r="BC506" i="5"/>
  <c r="CA506" i="5" s="1"/>
  <c r="BC253" i="5"/>
  <c r="CA253" i="5" s="1"/>
  <c r="BB123" i="5"/>
  <c r="BZ123" i="5" s="1"/>
  <c r="BB427" i="5"/>
  <c r="BZ427" i="5" s="1"/>
  <c r="BB536" i="5"/>
  <c r="BZ536" i="5" s="1"/>
  <c r="BC482" i="5"/>
  <c r="CA482" i="5" s="1"/>
  <c r="BB530" i="5"/>
  <c r="BZ530" i="5" s="1"/>
  <c r="BB138" i="5"/>
  <c r="BB214" i="5"/>
  <c r="BZ214" i="5" s="1"/>
  <c r="BB81" i="5"/>
  <c r="BZ81" i="5" s="1"/>
  <c r="BB487" i="5"/>
  <c r="BZ487" i="5" s="1"/>
  <c r="BB78" i="5"/>
  <c r="BZ78" i="5" s="1"/>
  <c r="BB289" i="5"/>
  <c r="BZ289" i="5" s="1"/>
  <c r="BB276" i="5"/>
  <c r="BZ276" i="5" s="1"/>
  <c r="BB291" i="5"/>
  <c r="BZ291" i="5" s="1"/>
  <c r="BC429" i="5"/>
  <c r="CA429" i="5" s="1"/>
  <c r="BB366" i="5"/>
  <c r="BZ366" i="5" s="1"/>
  <c r="BB393" i="5"/>
  <c r="BZ393" i="5" s="1"/>
  <c r="BB267" i="5"/>
  <c r="BZ267" i="5" s="1"/>
  <c r="BB93" i="5"/>
  <c r="BZ93" i="5" s="1"/>
  <c r="BB381" i="5"/>
  <c r="BZ381" i="5" s="1"/>
  <c r="BC458" i="5"/>
  <c r="CA458" i="5" s="1"/>
  <c r="BB521" i="5"/>
  <c r="BZ521" i="5" s="1"/>
  <c r="BB479" i="5"/>
  <c r="BZ479" i="5" s="1"/>
  <c r="BC192" i="5"/>
  <c r="CA192" i="5" s="1"/>
  <c r="BB323" i="5"/>
  <c r="BZ323" i="5" s="1"/>
  <c r="BB188" i="5"/>
  <c r="BZ188" i="5" s="1"/>
  <c r="BB85" i="5"/>
  <c r="BZ85" i="5" s="1"/>
  <c r="BC280" i="5"/>
  <c r="CA280" i="5" s="1"/>
  <c r="BB215" i="5"/>
  <c r="BZ215" i="5" s="1"/>
  <c r="BB491" i="5"/>
  <c r="BZ491" i="5" s="1"/>
  <c r="BB109" i="5"/>
  <c r="BZ109" i="5" s="1"/>
  <c r="BB114" i="5"/>
  <c r="BB158" i="5"/>
  <c r="BZ158" i="5" s="1"/>
  <c r="BB451" i="5"/>
  <c r="BZ451" i="5" s="1"/>
  <c r="BB492" i="5"/>
  <c r="BZ492" i="5" s="1"/>
  <c r="BB497" i="5"/>
  <c r="BC301" i="5"/>
  <c r="CA301" i="5" s="1"/>
  <c r="BB277" i="5"/>
  <c r="BZ277" i="5" s="1"/>
  <c r="BB259" i="5"/>
  <c r="BZ259" i="5" s="1"/>
  <c r="BB426" i="5"/>
  <c r="BB59" i="5"/>
  <c r="BZ59" i="5" s="1"/>
  <c r="BB290" i="5"/>
  <c r="BZ290" i="5" s="1"/>
  <c r="BB407" i="5"/>
  <c r="BZ407" i="5" s="1"/>
  <c r="BB77" i="5"/>
  <c r="BB348" i="5"/>
  <c r="BZ348" i="5" s="1"/>
  <c r="BB163" i="5"/>
  <c r="BZ163" i="5" s="1"/>
  <c r="BC258" i="5"/>
  <c r="CA258" i="5" s="1"/>
  <c r="BB505" i="5"/>
  <c r="BB309" i="5"/>
  <c r="BZ309" i="5" s="1"/>
  <c r="BB308" i="5"/>
  <c r="BZ308" i="5" s="1"/>
  <c r="BC284" i="5"/>
  <c r="CA284" i="5" s="1"/>
  <c r="BB475" i="5"/>
  <c r="BB274" i="5"/>
  <c r="BZ274" i="5" s="1"/>
  <c r="BB340" i="5"/>
  <c r="BZ340" i="5" s="1"/>
  <c r="BB440" i="5"/>
  <c r="BZ440" i="5" s="1"/>
  <c r="BB89" i="5"/>
  <c r="BB113" i="5"/>
  <c r="BZ113" i="5" s="1"/>
  <c r="BB167" i="5"/>
  <c r="BZ167" i="5" s="1"/>
  <c r="BB513" i="5"/>
  <c r="BZ513" i="5" s="1"/>
  <c r="BB344" i="5"/>
  <c r="BB508" i="5"/>
  <c r="BZ508" i="5" s="1"/>
  <c r="BB191" i="5"/>
  <c r="BZ191" i="5" s="1"/>
  <c r="BB391" i="5"/>
  <c r="BZ391" i="5" s="1"/>
  <c r="BB282" i="5"/>
  <c r="BB142" i="5"/>
  <c r="BZ142" i="5" s="1"/>
  <c r="BB171" i="5"/>
  <c r="BZ171" i="5" s="1"/>
  <c r="BB343" i="5"/>
  <c r="BZ343" i="5" s="1"/>
  <c r="BB370" i="5"/>
  <c r="BB299" i="5"/>
  <c r="BZ299" i="5" s="1"/>
  <c r="BB58" i="5"/>
  <c r="BZ58" i="5" s="1"/>
  <c r="BB399" i="5"/>
  <c r="BZ399" i="5" s="1"/>
  <c r="BB313" i="5"/>
  <c r="BB262" i="5"/>
  <c r="BZ262" i="5" s="1"/>
  <c r="BB228" i="5"/>
  <c r="BZ228" i="5" s="1"/>
  <c r="BC145" i="5"/>
  <c r="CA145" i="5" s="1"/>
  <c r="BB271" i="5"/>
  <c r="BB347" i="5"/>
  <c r="BZ347" i="5" s="1"/>
  <c r="BB159" i="5"/>
  <c r="BZ159" i="5" s="1"/>
  <c r="BB471" i="5"/>
  <c r="BZ471" i="5" s="1"/>
  <c r="BB41" i="5"/>
  <c r="BB345" i="5"/>
  <c r="BZ345" i="5" s="1"/>
  <c r="BB432" i="5"/>
  <c r="BZ432" i="5" s="1"/>
  <c r="BB356" i="5"/>
  <c r="BZ356" i="5" s="1"/>
  <c r="BB495" i="5"/>
  <c r="BC341" i="5"/>
  <c r="CA341" i="5" s="1"/>
  <c r="BY344" i="5"/>
  <c r="BC405" i="5"/>
  <c r="CA405" i="5" s="1"/>
  <c r="BB453" i="5"/>
  <c r="BZ453" i="5" s="1"/>
  <c r="BB519" i="5"/>
  <c r="BZ519" i="5" s="1"/>
  <c r="BB257" i="5"/>
  <c r="BZ257" i="5" s="1"/>
  <c r="BB417" i="5"/>
  <c r="BZ417" i="5" s="1"/>
  <c r="BB227" i="5"/>
  <c r="BZ227" i="5" s="1"/>
  <c r="BB213" i="5"/>
  <c r="BZ213" i="5" s="1"/>
  <c r="BB424" i="5"/>
  <c r="BZ424" i="5" s="1"/>
  <c r="BB225" i="5"/>
  <c r="BZ225" i="5" s="1"/>
  <c r="BC502" i="5"/>
  <c r="CA502" i="5" s="1"/>
  <c r="BB477" i="5"/>
  <c r="BZ477" i="5" s="1"/>
  <c r="BC445" i="5"/>
  <c r="CA445" i="5" s="1"/>
  <c r="BB195" i="5"/>
  <c r="BZ195" i="5" s="1"/>
  <c r="BB409" i="5"/>
  <c r="BZ409" i="5" s="1"/>
  <c r="BC160" i="5"/>
  <c r="CA160" i="5" s="1"/>
  <c r="BB365" i="5"/>
  <c r="BZ365" i="5" s="1"/>
  <c r="BB56" i="5"/>
  <c r="BZ56" i="5" s="1"/>
  <c r="BB531" i="5"/>
  <c r="BZ531" i="5" s="1"/>
  <c r="BC384" i="5"/>
  <c r="CA384" i="5" s="1"/>
  <c r="BC65" i="5"/>
  <c r="CA65" i="5" s="1"/>
  <c r="BB446" i="5"/>
  <c r="BZ446" i="5" s="1"/>
  <c r="BB40" i="5"/>
  <c r="BZ40" i="5" s="1"/>
  <c r="BB364" i="5"/>
  <c r="BZ364" i="5" s="1"/>
  <c r="BB243" i="5"/>
  <c r="BZ243" i="5" s="1"/>
  <c r="BB413" i="5"/>
  <c r="BZ413" i="5" s="1"/>
  <c r="BB120" i="5"/>
  <c r="BZ120" i="5" s="1"/>
  <c r="BB373" i="5"/>
  <c r="BZ373" i="5" s="1"/>
  <c r="BB207" i="5"/>
  <c r="BZ207" i="5" s="1"/>
  <c r="BB80" i="5"/>
  <c r="BZ80" i="5" s="1"/>
  <c r="BB146" i="5"/>
  <c r="BZ146" i="5" s="1"/>
  <c r="BC180" i="5"/>
  <c r="CA180" i="5" s="1"/>
  <c r="BB334" i="5"/>
  <c r="BZ334" i="5" s="1"/>
  <c r="BB415" i="5"/>
  <c r="BZ415" i="5" s="1"/>
  <c r="BB279" i="5"/>
  <c r="BZ279" i="5" s="1"/>
  <c r="BC79" i="5"/>
  <c r="CA79" i="5" s="1"/>
  <c r="BB397" i="5"/>
  <c r="BZ397" i="5" s="1"/>
  <c r="BB515" i="5"/>
  <c r="BZ515" i="5" s="1"/>
  <c r="BB238" i="5"/>
  <c r="BZ238" i="5" s="1"/>
  <c r="BC184" i="5"/>
  <c r="CA184" i="5" s="1"/>
  <c r="BC45" i="5"/>
  <c r="CA45" i="5" s="1"/>
  <c r="BB316" i="5"/>
  <c r="BZ316" i="5" s="1"/>
  <c r="BB321" i="5"/>
  <c r="BZ321" i="5" s="1"/>
  <c r="BB196" i="5"/>
  <c r="BZ196" i="5" s="1"/>
  <c r="BC306" i="5"/>
  <c r="CA306" i="5" s="1"/>
  <c r="BB219" i="5"/>
  <c r="BZ219" i="5" s="1"/>
  <c r="BB202" i="5"/>
  <c r="BZ202" i="5" s="1"/>
  <c r="BY41" i="5"/>
  <c r="BB408" i="5"/>
  <c r="BZ408" i="5" s="1"/>
  <c r="BB510" i="5"/>
  <c r="BB130" i="5"/>
  <c r="BZ130" i="5" s="1"/>
  <c r="BB419" i="5"/>
  <c r="BZ419" i="5" s="1"/>
  <c r="BC275" i="5"/>
  <c r="BB33" i="5"/>
  <c r="BZ33" i="5" s="1"/>
  <c r="BB496" i="5"/>
  <c r="BZ496" i="5" s="1"/>
  <c r="BB499" i="5"/>
  <c r="BB374" i="5"/>
  <c r="BZ374" i="5" s="1"/>
  <c r="BC166" i="5"/>
  <c r="CA166" i="5" s="1"/>
  <c r="BB444" i="5"/>
  <c r="BZ444" i="5" s="1"/>
  <c r="BB490" i="5"/>
  <c r="BB469" i="5"/>
  <c r="BZ469" i="5" s="1"/>
  <c r="BB43" i="5"/>
  <c r="BZ43" i="5" s="1"/>
  <c r="BB270" i="5"/>
  <c r="BZ270" i="5" s="1"/>
  <c r="BY440" i="5"/>
  <c r="BB170" i="5"/>
  <c r="BZ170" i="5" s="1"/>
  <c r="BB255" i="5"/>
  <c r="BZ255" i="5" s="1"/>
  <c r="BB535" i="5"/>
  <c r="BZ535" i="5" s="1"/>
  <c r="BB133" i="5"/>
  <c r="BZ133" i="5" s="1"/>
  <c r="BB278" i="5"/>
  <c r="BZ278" i="5" s="1"/>
  <c r="BB172" i="5"/>
  <c r="BZ172" i="5" s="1"/>
  <c r="BB157" i="5"/>
  <c r="BZ157" i="5" s="1"/>
  <c r="BB250" i="5"/>
  <c r="BZ250" i="5" s="1"/>
  <c r="BB111" i="5"/>
  <c r="BZ111" i="5" s="1"/>
  <c r="BB481" i="5"/>
  <c r="BZ481" i="5" s="1"/>
  <c r="BB441" i="5"/>
  <c r="BZ441" i="5" s="1"/>
  <c r="BB115" i="5"/>
  <c r="BZ115" i="5" s="1"/>
  <c r="BB448" i="5"/>
  <c r="BZ448" i="5" s="1"/>
  <c r="BB178" i="5"/>
  <c r="BB61" i="5"/>
  <c r="BZ61" i="5" s="1"/>
  <c r="BC197" i="5"/>
  <c r="CA197" i="5" s="1"/>
  <c r="BB86" i="5"/>
  <c r="BZ86" i="5" s="1"/>
  <c r="BB147" i="5"/>
  <c r="BB211" i="5"/>
  <c r="BZ211" i="5" s="1"/>
  <c r="BB525" i="5"/>
  <c r="BZ525" i="5" s="1"/>
  <c r="BB104" i="5"/>
  <c r="BZ104" i="5" s="1"/>
  <c r="BB141" i="5"/>
  <c r="BB493" i="5"/>
  <c r="BZ493" i="5" s="1"/>
  <c r="BC182" i="5"/>
  <c r="CA182" i="5" s="1"/>
  <c r="BC450" i="5"/>
  <c r="CA450" i="5" s="1"/>
  <c r="BB127" i="5"/>
  <c r="BZ127" i="5" s="1"/>
  <c r="BC367" i="5"/>
  <c r="CA367" i="5" s="1"/>
  <c r="BB217" i="5"/>
  <c r="BZ217" i="5" s="1"/>
  <c r="BB351" i="5"/>
  <c r="BZ351" i="5" s="1"/>
  <c r="BB315" i="5"/>
  <c r="BZ315" i="5" s="1"/>
  <c r="BB69" i="5"/>
  <c r="BZ69" i="5" s="1"/>
  <c r="BB520" i="5"/>
  <c r="BZ520" i="5" s="1"/>
  <c r="BB470" i="5"/>
  <c r="BZ470" i="5" s="1"/>
  <c r="BB435" i="5"/>
  <c r="BZ435" i="5" s="1"/>
  <c r="BB91" i="5"/>
  <c r="BZ91" i="5" s="1"/>
  <c r="BB387" i="5"/>
  <c r="BZ387" i="5" s="1"/>
  <c r="BB433" i="5"/>
  <c r="BZ433" i="5" s="1"/>
  <c r="BC164" i="5"/>
  <c r="CA164" i="5" s="1"/>
  <c r="BB183" i="5"/>
  <c r="BZ183" i="5" s="1"/>
  <c r="BB288" i="5"/>
  <c r="BZ288" i="5" s="1"/>
  <c r="BB331" i="5"/>
  <c r="BZ331" i="5" s="1"/>
  <c r="BB235" i="5"/>
  <c r="BZ235" i="5" s="1"/>
  <c r="BB139" i="5"/>
  <c r="BZ139" i="5" s="1"/>
  <c r="BC189" i="5"/>
  <c r="CA189" i="5" s="1"/>
  <c r="BB305" i="5"/>
  <c r="BB489" i="5"/>
  <c r="BZ489" i="5" s="1"/>
  <c r="BB412" i="5"/>
  <c r="BB352" i="5"/>
  <c r="BZ352" i="5" s="1"/>
  <c r="BB396" i="5"/>
  <c r="BZ396" i="5" s="1"/>
  <c r="BZ184" i="5"/>
  <c r="BB465" i="5"/>
  <c r="BZ465" i="5" s="1"/>
  <c r="BB430" i="5"/>
  <c r="BZ430" i="5" s="1"/>
  <c r="BC324" i="5"/>
  <c r="CA324" i="5" s="1"/>
  <c r="BB498" i="5"/>
  <c r="BZ498" i="5" s="1"/>
  <c r="BB333" i="5"/>
  <c r="BZ333" i="5" s="1"/>
  <c r="BB245" i="5"/>
  <c r="BZ245" i="5" s="1"/>
  <c r="BC152" i="5"/>
  <c r="CA152" i="5" s="1"/>
  <c r="BC98" i="5"/>
  <c r="CA98" i="5" s="1"/>
  <c r="BB318" i="5"/>
  <c r="BB42" i="5"/>
  <c r="BZ42" i="5" s="1"/>
  <c r="BB264" i="5"/>
  <c r="BZ264" i="5" s="1"/>
  <c r="BB154" i="5"/>
  <c r="BZ154" i="5" s="1"/>
  <c r="BB162" i="5"/>
  <c r="BZ162" i="5" s="1"/>
  <c r="BB199" i="5"/>
  <c r="BZ199" i="5" s="1"/>
  <c r="BB526" i="5"/>
  <c r="BZ526" i="5" s="1"/>
  <c r="BC242" i="5"/>
  <c r="CA242" i="5" s="1"/>
  <c r="BC131" i="5"/>
  <c r="CA131" i="5" s="1"/>
  <c r="BB514" i="5"/>
  <c r="BZ514" i="5" s="1"/>
  <c r="BB437" i="5"/>
  <c r="BZ437" i="5" s="1"/>
  <c r="BB32" i="5"/>
  <c r="BZ32" i="5" s="1"/>
  <c r="BC52" i="5"/>
  <c r="CA52" i="5" s="1"/>
  <c r="BB84" i="5"/>
  <c r="BZ84" i="5" s="1"/>
  <c r="BB247" i="5"/>
  <c r="BZ247" i="5" s="1"/>
  <c r="BB303" i="5"/>
  <c r="BZ303" i="5" s="1"/>
  <c r="BB73" i="5"/>
  <c r="BZ73" i="5" s="1"/>
  <c r="BB221" i="5"/>
  <c r="BZ221" i="5" s="1"/>
  <c r="BY250" i="5"/>
  <c r="BB283" i="5"/>
  <c r="BZ283" i="5" s="1"/>
  <c r="BB418" i="5"/>
  <c r="BB488" i="5"/>
  <c r="BZ488" i="5" s="1"/>
  <c r="BB473" i="5"/>
  <c r="BZ473" i="5" s="1"/>
  <c r="BZ355" i="5"/>
  <c r="BY459" i="5"/>
  <c r="BB129" i="5"/>
  <c r="BZ129" i="5" s="1"/>
  <c r="BC97" i="5"/>
  <c r="CA97" i="5" s="1"/>
  <c r="BC124" i="5"/>
  <c r="CA124" i="5" s="1"/>
  <c r="BB281" i="5"/>
  <c r="BY358" i="5"/>
  <c r="BZ404" i="5"/>
  <c r="BB135" i="5"/>
  <c r="BZ135" i="5" s="1"/>
  <c r="BB411" i="5"/>
  <c r="BB516" i="5"/>
  <c r="BZ516" i="5" s="1"/>
  <c r="BB522" i="5"/>
  <c r="BZ522" i="5" s="1"/>
  <c r="BB442" i="5"/>
  <c r="BZ442" i="5" s="1"/>
  <c r="BC379" i="5"/>
  <c r="CA379" i="5" s="1"/>
  <c r="BB108" i="5"/>
  <c r="BZ108" i="5" s="1"/>
  <c r="BB118" i="5"/>
  <c r="BZ118" i="5" s="1"/>
  <c r="BB524" i="5"/>
  <c r="BZ524" i="5" s="1"/>
  <c r="BB438" i="5"/>
  <c r="BZ438" i="5" s="1"/>
  <c r="BB529" i="5"/>
  <c r="BZ529" i="5" s="1"/>
  <c r="BB317" i="5"/>
  <c r="BZ317" i="5" s="1"/>
  <c r="BB151" i="5"/>
  <c r="BB357" i="5"/>
  <c r="BZ357" i="5" s="1"/>
  <c r="BY67" i="5"/>
  <c r="BY503" i="5"/>
  <c r="BB102" i="5"/>
  <c r="BZ102" i="5" s="1"/>
  <c r="BB401" i="5"/>
  <c r="BZ401" i="5" s="1"/>
  <c r="BB205" i="5"/>
  <c r="BZ205" i="5" s="1"/>
  <c r="BY254" i="5"/>
  <c r="BY443" i="5"/>
  <c r="BZ307" i="5"/>
  <c r="BY53" i="5"/>
  <c r="BY116" i="5"/>
  <c r="BY434" i="5"/>
  <c r="BC372" i="5"/>
  <c r="CA372" i="5" s="1"/>
  <c r="BB103" i="5"/>
  <c r="BZ103" i="5" s="1"/>
  <c r="BB144" i="5"/>
  <c r="BZ144" i="5" s="1"/>
  <c r="BB359" i="5"/>
  <c r="BZ359" i="5" s="1"/>
  <c r="BB71" i="5"/>
  <c r="BZ71" i="5" s="1"/>
  <c r="BB212" i="5"/>
  <c r="BZ212" i="5" s="1"/>
  <c r="BB105" i="5"/>
  <c r="BZ105" i="5" s="1"/>
  <c r="BY464" i="5"/>
  <c r="BY388" i="5"/>
  <c r="BB153" i="5"/>
  <c r="BZ153" i="5" s="1"/>
  <c r="BB96" i="5"/>
  <c r="BZ96" i="5" s="1"/>
  <c r="BB350" i="5"/>
  <c r="BZ350" i="5" s="1"/>
  <c r="BC261" i="5"/>
  <c r="CA261" i="5" s="1"/>
  <c r="BB54" i="5"/>
  <c r="BZ54" i="5" s="1"/>
  <c r="BC119" i="5"/>
  <c r="CA119" i="5" s="1"/>
  <c r="BY311" i="5"/>
  <c r="BC439" i="5"/>
  <c r="CA439" i="5" s="1"/>
  <c r="BC175" i="5"/>
  <c r="CA175" i="5" s="1"/>
  <c r="BB134" i="5"/>
  <c r="BB198" i="5"/>
  <c r="BZ198" i="5" s="1"/>
  <c r="BB110" i="5"/>
  <c r="BZ110" i="5" s="1"/>
  <c r="BB483" i="5"/>
  <c r="BZ483" i="5" s="1"/>
  <c r="BB298" i="5"/>
  <c r="BB336" i="5"/>
  <c r="BZ336" i="5" s="1"/>
  <c r="BB422" i="5"/>
  <c r="BZ422" i="5" s="1"/>
  <c r="BB454" i="5"/>
  <c r="BB100" i="5"/>
  <c r="BB354" i="5"/>
  <c r="BZ354" i="5" s="1"/>
  <c r="BC210" i="5"/>
  <c r="CA210" i="5" s="1"/>
  <c r="BB457" i="5"/>
  <c r="BZ457" i="5" s="1"/>
  <c r="BC173" i="5"/>
  <c r="BB507" i="5"/>
  <c r="BZ507" i="5" s="1"/>
  <c r="BB149" i="5"/>
  <c r="BZ149" i="5" s="1"/>
  <c r="BB480" i="5"/>
  <c r="BZ480" i="5" s="1"/>
  <c r="BB216" i="5"/>
  <c r="BC494" i="5"/>
  <c r="CA494" i="5" s="1"/>
  <c r="BB416" i="5"/>
  <c r="BZ416" i="5" s="1"/>
  <c r="BC346" i="5"/>
  <c r="CA346" i="5" s="1"/>
  <c r="BB455" i="5"/>
  <c r="BB251" i="5"/>
  <c r="BZ251" i="5" s="1"/>
  <c r="BB466" i="5"/>
  <c r="BZ466" i="5" s="1"/>
  <c r="BB501" i="5"/>
  <c r="BZ501" i="5" s="1"/>
  <c r="BB460" i="5"/>
  <c r="BB222" i="5"/>
  <c r="BZ222" i="5" s="1"/>
  <c r="BC179" i="5"/>
  <c r="CA179" i="5" s="1"/>
  <c r="BB143" i="5"/>
  <c r="BZ143" i="5" s="1"/>
  <c r="BC181" i="5"/>
  <c r="BB327" i="5"/>
  <c r="BZ327" i="5" s="1"/>
  <c r="BB265" i="5"/>
  <c r="BZ265" i="5" s="1"/>
  <c r="BB121" i="5"/>
  <c r="BZ121" i="5" s="1"/>
  <c r="BC371" i="5"/>
  <c r="CA371" i="5" s="1"/>
  <c r="BB382" i="5"/>
  <c r="BZ382" i="5" s="1"/>
  <c r="BC360" i="5"/>
  <c r="CA360" i="5" s="1"/>
  <c r="BC246" i="5"/>
  <c r="CA246" i="5" s="1"/>
  <c r="BB400" i="5"/>
  <c r="BZ400" i="5" s="1"/>
  <c r="BB240" i="5"/>
  <c r="BZ240" i="5" s="1"/>
  <c r="BB49" i="5"/>
  <c r="BZ49" i="5" s="1"/>
  <c r="BZ189" i="5"/>
  <c r="BB376" i="5"/>
  <c r="BZ376" i="5" s="1"/>
  <c r="BD486" i="5"/>
  <c r="CB486" i="5" s="1"/>
  <c r="BB260" i="5"/>
  <c r="BZ260" i="5" s="1"/>
  <c r="BB362" i="5"/>
  <c r="BZ362" i="5" s="1"/>
  <c r="BB472" i="5"/>
  <c r="BZ472" i="5" s="1"/>
  <c r="BB378" i="5"/>
  <c r="BB107" i="5"/>
  <c r="BZ107" i="5" s="1"/>
  <c r="BB48" i="5"/>
  <c r="BZ48" i="5" s="1"/>
  <c r="BB252" i="5"/>
  <c r="BZ252" i="5" s="1"/>
  <c r="BC128" i="5"/>
  <c r="BB92" i="5"/>
  <c r="BZ92" i="5" s="1"/>
  <c r="BB294" i="5"/>
  <c r="BZ294" i="5" s="1"/>
  <c r="BB74" i="5"/>
  <c r="BZ74" i="5" s="1"/>
  <c r="BB208" i="5"/>
  <c r="BB75" i="5"/>
  <c r="BZ75" i="5" s="1"/>
  <c r="BB76" i="5"/>
  <c r="BZ76" i="5" s="1"/>
  <c r="BB122" i="5"/>
  <c r="BZ122" i="5" s="1"/>
  <c r="BB249" i="5"/>
  <c r="BB330" i="5"/>
  <c r="BZ330" i="5" s="1"/>
  <c r="BB286" i="5"/>
  <c r="BZ286" i="5" s="1"/>
  <c r="BD148" i="5"/>
  <c r="CB148" i="5" s="1"/>
  <c r="BB268" i="5"/>
  <c r="BB140" i="5"/>
  <c r="BZ140" i="5" s="1"/>
  <c r="BB310" i="5"/>
  <c r="BZ310" i="5" s="1"/>
  <c r="BB478" i="5"/>
  <c r="BZ478" i="5" s="1"/>
  <c r="BB285" i="5"/>
  <c r="BB339" i="5"/>
  <c r="BZ339" i="5" s="1"/>
  <c r="BF16" i="5"/>
  <c r="CD16" i="5" s="1"/>
  <c r="BB22" i="5"/>
  <c r="BZ22" i="5" s="1"/>
  <c r="BB20" i="5"/>
  <c r="BZ20" i="5" s="1"/>
  <c r="BB28" i="5"/>
  <c r="BZ28" i="5" s="1"/>
  <c r="BB27" i="5"/>
  <c r="BB23" i="5"/>
  <c r="BV7" i="5"/>
  <c r="BV8" i="5"/>
  <c r="AY7" i="5"/>
  <c r="R20" i="7" l="1" a="1"/>
  <c r="R20" i="7" s="1"/>
  <c r="D76" i="14" s="1"/>
  <c r="N20" i="7" a="1"/>
  <c r="N20" i="7" s="1"/>
  <c r="N15" i="15" s="1"/>
  <c r="AM20" i="7"/>
  <c r="AS18" i="7"/>
  <c r="BF18" i="7" s="1"/>
  <c r="L74" i="14" s="1"/>
  <c r="E74" i="14"/>
  <c r="AS12" i="7"/>
  <c r="E69" i="14"/>
  <c r="AS16" i="7"/>
  <c r="BF16" i="7" s="1"/>
  <c r="E73" i="14"/>
  <c r="BF13" i="9"/>
  <c r="BJ13" i="9" s="1"/>
  <c r="K20" i="7" a="1"/>
  <c r="K20" i="7" s="1"/>
  <c r="M20" i="7" a="1"/>
  <c r="M20" i="7" s="1"/>
  <c r="M15" i="15" s="1"/>
  <c r="U20" i="7" a="1"/>
  <c r="U20" i="7" s="1"/>
  <c r="U15" i="15" s="1"/>
  <c r="AH22" i="9"/>
  <c r="BE22" i="9" s="1"/>
  <c r="AO22" i="9"/>
  <c r="AJ22" i="9"/>
  <c r="P22" i="9" a="1"/>
  <c r="P22" i="9" s="1"/>
  <c r="AN22" i="9" s="1"/>
  <c r="AN20" i="7"/>
  <c r="AL22" i="9"/>
  <c r="L20" i="7" a="1"/>
  <c r="L20" i="7" s="1"/>
  <c r="AP22" i="9"/>
  <c r="B23" i="9"/>
  <c r="DD22" i="9" a="1"/>
  <c r="DD22" i="9" s="1"/>
  <c r="CF22" i="9" a="1"/>
  <c r="CF22" i="9" s="1"/>
  <c r="U22" i="9" a="1"/>
  <c r="U22" i="9" s="1"/>
  <c r="S20" i="7" a="1"/>
  <c r="S20" i="7" s="1"/>
  <c r="H15" i="15"/>
  <c r="J20" i="7" a="1"/>
  <c r="J20" i="7" s="1"/>
  <c r="BO20" i="7" s="1"/>
  <c r="AG22" i="9" a="1"/>
  <c r="AG22" i="9" s="1"/>
  <c r="T22" i="9" a="1"/>
  <c r="T22" i="9" s="1"/>
  <c r="AQ22" i="9" s="1"/>
  <c r="CZ22" i="9" a="1"/>
  <c r="CZ22" i="9" s="1"/>
  <c r="CX22" i="9" a="1"/>
  <c r="CX22" i="9" s="1"/>
  <c r="BX22" i="9" a="1"/>
  <c r="BX22" i="9" s="1"/>
  <c r="BV22" i="9" a="1"/>
  <c r="BV22" i="9" s="1"/>
  <c r="D22" i="9"/>
  <c r="BE21" i="9"/>
  <c r="AO20" i="7"/>
  <c r="AL20" i="7"/>
  <c r="AR14" i="15"/>
  <c r="AN15" i="15"/>
  <c r="T15" i="15"/>
  <c r="C21" i="7"/>
  <c r="D21" i="7" s="1"/>
  <c r="AM15" i="15"/>
  <c r="AS19" i="7"/>
  <c r="BF19" i="7" s="1"/>
  <c r="AS10" i="7"/>
  <c r="BF10" i="7" s="1"/>
  <c r="V15" i="15"/>
  <c r="V13" i="15"/>
  <c r="AS13" i="15" s="1"/>
  <c r="V14" i="15"/>
  <c r="AS14" i="15" s="1"/>
  <c r="V12" i="15"/>
  <c r="AS12" i="15" s="1"/>
  <c r="X6" i="12"/>
  <c r="AS14" i="7"/>
  <c r="BF14" i="7" s="1"/>
  <c r="L71" i="14" s="1"/>
  <c r="AR12" i="15"/>
  <c r="D26" i="15"/>
  <c r="D27" i="15"/>
  <c r="C27" i="15"/>
  <c r="B28" i="15" s="1"/>
  <c r="X7" i="12"/>
  <c r="X5" i="12"/>
  <c r="BQ18" i="9"/>
  <c r="BF15" i="7"/>
  <c r="BF18" i="9"/>
  <c r="BJ18" i="9" s="1"/>
  <c r="BF19" i="9"/>
  <c r="BJ19" i="9" s="1"/>
  <c r="BF15" i="9"/>
  <c r="BJ15" i="9" s="1"/>
  <c r="CH22" i="9" a="1"/>
  <c r="CH22" i="9" s="1"/>
  <c r="DF16" i="9" a="1"/>
  <c r="DF16" i="9" s="1"/>
  <c r="CH21" i="9" a="1"/>
  <c r="CH21" i="9" s="1"/>
  <c r="CH20" i="9" a="1"/>
  <c r="CH20" i="9" s="1"/>
  <c r="DF15" i="9" a="1"/>
  <c r="DF15" i="9" s="1"/>
  <c r="CH14" i="9" a="1"/>
  <c r="CH14" i="9" s="1"/>
  <c r="DF21" i="9" a="1"/>
  <c r="DF21" i="9" s="1"/>
  <c r="CH19" i="9" a="1"/>
  <c r="CH19" i="9" s="1"/>
  <c r="DF14" i="9" a="1"/>
  <c r="DF14" i="9" s="1"/>
  <c r="DF13" i="9" a="1"/>
  <c r="DF13" i="9" s="1"/>
  <c r="CH13" i="9" a="1"/>
  <c r="CH13" i="9" s="1"/>
  <c r="DF12" i="9" a="1"/>
  <c r="DF12" i="9" s="1"/>
  <c r="CH17" i="9" a="1"/>
  <c r="CH17" i="9" s="1"/>
  <c r="CH16" i="9" a="1"/>
  <c r="CH16" i="9" s="1"/>
  <c r="CH15" i="9" a="1"/>
  <c r="CH15" i="9" s="1"/>
  <c r="DF22" i="9" a="1"/>
  <c r="DF22" i="9" s="1"/>
  <c r="DF20" i="9" a="1"/>
  <c r="DF20" i="9" s="1"/>
  <c r="DF19" i="9" a="1"/>
  <c r="DF19" i="9" s="1"/>
  <c r="DF18" i="9" a="1"/>
  <c r="DF18" i="9" s="1"/>
  <c r="CH18" i="9" a="1"/>
  <c r="CH18" i="9" s="1"/>
  <c r="DF17" i="9" a="1"/>
  <c r="DF17" i="9" s="1"/>
  <c r="CH12" i="9" a="1"/>
  <c r="CH12" i="9" s="1"/>
  <c r="DF11" i="9" a="1"/>
  <c r="DF11" i="9" s="1"/>
  <c r="DF7" i="9" a="1"/>
  <c r="DF7" i="9" s="1"/>
  <c r="CH7" i="9" a="1"/>
  <c r="CH7" i="9" s="1"/>
  <c r="CH11" i="9" a="1"/>
  <c r="CH11" i="9" s="1"/>
  <c r="W7" i="9" a="1"/>
  <c r="W7" i="9" s="1"/>
  <c r="AT7" i="9" s="1"/>
  <c r="DF9" i="9" a="1"/>
  <c r="DF9" i="9" s="1"/>
  <c r="CH9" i="9" a="1"/>
  <c r="CH9" i="9" s="1"/>
  <c r="CH8" i="9" a="1"/>
  <c r="CH8" i="9" s="1"/>
  <c r="DF8" i="9" a="1"/>
  <c r="DF8" i="9" s="1"/>
  <c r="W7" i="7" a="1"/>
  <c r="W7" i="7" s="1"/>
  <c r="AT7" i="7" s="1"/>
  <c r="W10" i="7" a="1"/>
  <c r="W10" i="7" s="1"/>
  <c r="AT10" i="7" s="1"/>
  <c r="W11" i="7" a="1"/>
  <c r="W11" i="7" s="1"/>
  <c r="W12" i="7" a="1"/>
  <c r="W12" i="7" s="1"/>
  <c r="AT12" i="7" s="1"/>
  <c r="W16" i="7" a="1"/>
  <c r="W16" i="7" s="1"/>
  <c r="W13" i="7" a="1"/>
  <c r="W13" i="7" s="1"/>
  <c r="W14" i="7" a="1"/>
  <c r="W14" i="7" s="1"/>
  <c r="AT14" i="7" s="1"/>
  <c r="W19" i="7" a="1"/>
  <c r="W19" i="7" s="1"/>
  <c r="AT19" i="7" s="1"/>
  <c r="W15" i="7" a="1"/>
  <c r="W15" i="7" s="1"/>
  <c r="W20" i="7" a="1"/>
  <c r="W20" i="7" s="1"/>
  <c r="W18" i="7" a="1"/>
  <c r="W18" i="7" s="1"/>
  <c r="AT18" i="7" s="1"/>
  <c r="W8" i="9" a="1"/>
  <c r="W8" i="9" s="1"/>
  <c r="AT8" i="9" s="1"/>
  <c r="CJ9" i="11" a="1"/>
  <c r="CJ9" i="11" s="1"/>
  <c r="W9" i="9" a="1"/>
  <c r="W9" i="9" s="1"/>
  <c r="AT9" i="9" s="1"/>
  <c r="DH9" i="11" a="1"/>
  <c r="DH9" i="11" s="1"/>
  <c r="CH10" i="9" a="1"/>
  <c r="CH10" i="9" s="1"/>
  <c r="W10" i="9" a="1"/>
  <c r="W10" i="9" s="1"/>
  <c r="AT10" i="9" s="1"/>
  <c r="DF10" i="9" a="1"/>
  <c r="DF10" i="9" s="1"/>
  <c r="CJ10" i="11" a="1"/>
  <c r="CJ10" i="11" s="1"/>
  <c r="DH10" i="11" a="1"/>
  <c r="DH10" i="11" s="1"/>
  <c r="Y9" i="11" a="1"/>
  <c r="Y9" i="11" s="1"/>
  <c r="AV9" i="11" s="1"/>
  <c r="W11" i="9" a="1"/>
  <c r="W11" i="9" s="1"/>
  <c r="Y10" i="11" a="1"/>
  <c r="Y10" i="11" s="1"/>
  <c r="AV10" i="11" s="1"/>
  <c r="Y11" i="11" a="1"/>
  <c r="Y11" i="11" s="1"/>
  <c r="DH11" i="11" a="1"/>
  <c r="DH11" i="11" s="1"/>
  <c r="CJ11" i="11" a="1"/>
  <c r="CJ11" i="11" s="1"/>
  <c r="W12" i="9" a="1"/>
  <c r="W12" i="9" s="1"/>
  <c r="CJ12" i="11" a="1"/>
  <c r="CJ12" i="11" s="1"/>
  <c r="DH12" i="11" a="1"/>
  <c r="DH12" i="11" s="1"/>
  <c r="DH13" i="11" a="1"/>
  <c r="DH13" i="11" s="1"/>
  <c r="CJ13" i="11" a="1"/>
  <c r="CJ13" i="11" s="1"/>
  <c r="W14" i="9" a="1"/>
  <c r="W14" i="9" s="1"/>
  <c r="AT14" i="9" s="1"/>
  <c r="W13" i="9" a="1"/>
  <c r="W13" i="9" s="1"/>
  <c r="AT13" i="9" s="1"/>
  <c r="Y12" i="11" a="1"/>
  <c r="Y12" i="11" s="1"/>
  <c r="AV12" i="11" s="1"/>
  <c r="Y13" i="11" a="1"/>
  <c r="Y13" i="11" s="1"/>
  <c r="AV13" i="11" s="1"/>
  <c r="DH14" i="11" a="1"/>
  <c r="DH14" i="11" s="1"/>
  <c r="CJ14" i="11" a="1"/>
  <c r="CJ14" i="11" s="1"/>
  <c r="Y5" i="12" s="1"/>
  <c r="W15" i="9" a="1"/>
  <c r="W15" i="9" s="1"/>
  <c r="AT15" i="9" s="1"/>
  <c r="Y14" i="11" a="1"/>
  <c r="Y14" i="11" s="1"/>
  <c r="W16" i="9" a="1"/>
  <c r="W16" i="9" s="1"/>
  <c r="AT16" i="9" s="1"/>
  <c r="W17" i="9" a="1"/>
  <c r="W17" i="9" s="1"/>
  <c r="AT17" i="9" s="1"/>
  <c r="W18" i="9" a="1"/>
  <c r="W18" i="9" s="1"/>
  <c r="AT18" i="9" s="1"/>
  <c r="W19" i="9" a="1"/>
  <c r="W19" i="9" s="1"/>
  <c r="AT19" i="9" s="1"/>
  <c r="W20" i="9" a="1"/>
  <c r="W20" i="9" s="1"/>
  <c r="AT20" i="9" s="1"/>
  <c r="W21" i="9" a="1"/>
  <c r="W21" i="9" s="1"/>
  <c r="W22" i="9" a="1"/>
  <c r="W22" i="9" s="1"/>
  <c r="AT22" i="9" s="1"/>
  <c r="AS21" i="9"/>
  <c r="AV11" i="11"/>
  <c r="AS8" i="9"/>
  <c r="BF8" i="9" s="1"/>
  <c r="BJ8" i="9" s="1"/>
  <c r="AS12" i="9"/>
  <c r="BJ7" i="9"/>
  <c r="AT11" i="7"/>
  <c r="AU13" i="11"/>
  <c r="BH13" i="11" s="1"/>
  <c r="BL13" i="11" s="1"/>
  <c r="AS13" i="7"/>
  <c r="BF13" i="7" s="1"/>
  <c r="BJ18" i="7"/>
  <c r="AS20" i="9"/>
  <c r="BF20" i="9" s="1"/>
  <c r="BJ20" i="9" s="1"/>
  <c r="BJ11" i="7"/>
  <c r="AS17" i="9"/>
  <c r="BF17" i="9" s="1"/>
  <c r="BJ17" i="9" s="1"/>
  <c r="AS22" i="9"/>
  <c r="AS7" i="7"/>
  <c r="BF7" i="7" s="1"/>
  <c r="BF12" i="7"/>
  <c r="AU14" i="11"/>
  <c r="BH14" i="11" s="1"/>
  <c r="CI7" i="5"/>
  <c r="CM7" i="5" s="1"/>
  <c r="CI8" i="5"/>
  <c r="CM8" i="5" s="1"/>
  <c r="BC268" i="5"/>
  <c r="CA268" i="5" s="1"/>
  <c r="BD128" i="5"/>
  <c r="CB128" i="5" s="1"/>
  <c r="BD181" i="5"/>
  <c r="BC216" i="5"/>
  <c r="CA216" i="5" s="1"/>
  <c r="BC100" i="5"/>
  <c r="CA100" i="5" s="1"/>
  <c r="BC134" i="5"/>
  <c r="CA134" i="5" s="1"/>
  <c r="BC411" i="5"/>
  <c r="BC281" i="5"/>
  <c r="CA281" i="5" s="1"/>
  <c r="BC418" i="5"/>
  <c r="CA418" i="5" s="1"/>
  <c r="BC412" i="5"/>
  <c r="CA412" i="5" s="1"/>
  <c r="BC305" i="5"/>
  <c r="CA305" i="5" s="1"/>
  <c r="BC141" i="5"/>
  <c r="CA141" i="5" s="1"/>
  <c r="BC147" i="5"/>
  <c r="CA147" i="5" s="1"/>
  <c r="BC178" i="5"/>
  <c r="CA178" i="5" s="1"/>
  <c r="BC490" i="5"/>
  <c r="CA490" i="5" s="1"/>
  <c r="BC499" i="5"/>
  <c r="CA499" i="5" s="1"/>
  <c r="BD275" i="5"/>
  <c r="CB275" i="5" s="1"/>
  <c r="BC510" i="5"/>
  <c r="BC495" i="5"/>
  <c r="CA495" i="5" s="1"/>
  <c r="BC41" i="5"/>
  <c r="CA41" i="5" s="1"/>
  <c r="BC271" i="5"/>
  <c r="CA271" i="5" s="1"/>
  <c r="BC313" i="5"/>
  <c r="BC370" i="5"/>
  <c r="CA370" i="5" s="1"/>
  <c r="BC282" i="5"/>
  <c r="CA282" i="5" s="1"/>
  <c r="BC344" i="5"/>
  <c r="CA344" i="5" s="1"/>
  <c r="BC89" i="5"/>
  <c r="BC475" i="5"/>
  <c r="CA475" i="5" s="1"/>
  <c r="BC505" i="5"/>
  <c r="CA505" i="5" s="1"/>
  <c r="BC77" i="5"/>
  <c r="CA77" i="5" s="1"/>
  <c r="BC426" i="5"/>
  <c r="BC497" i="5"/>
  <c r="CA497" i="5" s="1"/>
  <c r="BC114" i="5"/>
  <c r="CA114" i="5" s="1"/>
  <c r="BC532" i="5"/>
  <c r="CA532" i="5" s="1"/>
  <c r="BC244" i="5"/>
  <c r="BC47" i="5"/>
  <c r="CA47" i="5" s="1"/>
  <c r="BC476" i="5"/>
  <c r="CA476" i="5" s="1"/>
  <c r="BC421" i="5"/>
  <c r="CA421" i="5" s="1"/>
  <c r="BC328" i="5"/>
  <c r="BE168" i="5"/>
  <c r="CC168" i="5" s="1"/>
  <c r="BC410" i="5"/>
  <c r="CA410" i="5" s="1"/>
  <c r="BC511" i="5"/>
  <c r="BD187" i="5"/>
  <c r="BC190" i="5"/>
  <c r="CA190" i="5" s="1"/>
  <c r="BD150" i="5"/>
  <c r="CB150" i="5" s="1"/>
  <c r="BC518" i="5"/>
  <c r="CA518" i="5" s="1"/>
  <c r="BC452" i="5"/>
  <c r="BC126" i="5"/>
  <c r="CA126" i="5" s="1"/>
  <c r="BD117" i="5"/>
  <c r="CB117" i="5" s="1"/>
  <c r="BC363" i="5"/>
  <c r="CA363" i="5" s="1"/>
  <c r="BC406" i="5"/>
  <c r="BC269" i="5"/>
  <c r="CA269" i="5" s="1"/>
  <c r="BC90" i="5"/>
  <c r="CA90" i="5" s="1"/>
  <c r="BC83" i="5"/>
  <c r="CA83" i="5" s="1"/>
  <c r="BD60" i="5"/>
  <c r="BC311" i="5"/>
  <c r="CA311" i="5" s="1"/>
  <c r="BC116" i="5"/>
  <c r="CA116" i="5" s="1"/>
  <c r="BC254" i="5"/>
  <c r="CA254" i="5" s="1"/>
  <c r="BD404" i="5"/>
  <c r="BC54" i="5"/>
  <c r="CA54" i="5" s="1"/>
  <c r="BC71" i="5"/>
  <c r="CA71" i="5" s="1"/>
  <c r="BD372" i="5"/>
  <c r="CB372" i="5" s="1"/>
  <c r="BC205" i="5"/>
  <c r="BC357" i="5"/>
  <c r="CA357" i="5" s="1"/>
  <c r="BC438" i="5"/>
  <c r="CA438" i="5" s="1"/>
  <c r="BD379" i="5"/>
  <c r="CB379" i="5" s="1"/>
  <c r="BZ411" i="5"/>
  <c r="BC73" i="5"/>
  <c r="CA73" i="5" s="1"/>
  <c r="BD52" i="5"/>
  <c r="CB52" i="5" s="1"/>
  <c r="BD131" i="5"/>
  <c r="CB131" i="5" s="1"/>
  <c r="BC264" i="5"/>
  <c r="CA264" i="5" s="1"/>
  <c r="BD98" i="5"/>
  <c r="CB98" i="5" s="1"/>
  <c r="BC333" i="5"/>
  <c r="CA333" i="5" s="1"/>
  <c r="BC465" i="5"/>
  <c r="CA465" i="5" s="1"/>
  <c r="BZ305" i="5"/>
  <c r="BC331" i="5"/>
  <c r="BC433" i="5"/>
  <c r="CA433" i="5" s="1"/>
  <c r="BC470" i="5"/>
  <c r="CA470" i="5" s="1"/>
  <c r="BC351" i="5"/>
  <c r="CA351" i="5" s="1"/>
  <c r="BD450" i="5"/>
  <c r="BC481" i="5"/>
  <c r="CA481" i="5" s="1"/>
  <c r="BC250" i="5"/>
  <c r="CA250" i="5" s="1"/>
  <c r="BC133" i="5"/>
  <c r="CA133" i="5" s="1"/>
  <c r="BC196" i="5"/>
  <c r="BC238" i="5"/>
  <c r="CA238" i="5" s="1"/>
  <c r="BC279" i="5"/>
  <c r="CA279" i="5" s="1"/>
  <c r="BC146" i="5"/>
  <c r="CA146" i="5" s="1"/>
  <c r="BC120" i="5"/>
  <c r="BC40" i="5"/>
  <c r="CA40" i="5" s="1"/>
  <c r="BC531" i="5"/>
  <c r="CA531" i="5" s="1"/>
  <c r="BC409" i="5"/>
  <c r="CA409" i="5" s="1"/>
  <c r="BD502" i="5"/>
  <c r="BC227" i="5"/>
  <c r="CA227" i="5" s="1"/>
  <c r="BC453" i="5"/>
  <c r="CA453" i="5" s="1"/>
  <c r="BD280" i="5"/>
  <c r="CB280" i="5" s="1"/>
  <c r="BD192" i="5"/>
  <c r="BC381" i="5"/>
  <c r="CA381" i="5" s="1"/>
  <c r="BC366" i="5"/>
  <c r="CA366" i="5" s="1"/>
  <c r="BC289" i="5"/>
  <c r="CA289" i="5" s="1"/>
  <c r="BC214" i="5"/>
  <c r="BC536" i="5"/>
  <c r="CA536" i="5" s="1"/>
  <c r="BD506" i="5"/>
  <c r="CB506" i="5" s="1"/>
  <c r="BC88" i="5"/>
  <c r="CA88" i="5" s="1"/>
  <c r="BD156" i="5"/>
  <c r="BC237" i="5"/>
  <c r="CA237" i="5" s="1"/>
  <c r="BD297" i="5"/>
  <c r="CB297" i="5" s="1"/>
  <c r="BD287" i="5"/>
  <c r="CB287" i="5" s="1"/>
  <c r="BC335" i="5"/>
  <c r="BC304" i="5"/>
  <c r="CA304" i="5" s="1"/>
  <c r="BC295" i="5"/>
  <c r="CA295" i="5" s="1"/>
  <c r="BD355" i="5"/>
  <c r="CB355" i="5" s="1"/>
  <c r="BD176" i="5"/>
  <c r="BC55" i="5"/>
  <c r="CA55" i="5" s="1"/>
  <c r="BC454" i="5"/>
  <c r="CA454" i="5" s="1"/>
  <c r="BC283" i="5"/>
  <c r="CA283" i="5" s="1"/>
  <c r="BC104" i="5"/>
  <c r="BC86" i="5"/>
  <c r="CA86" i="5" s="1"/>
  <c r="BC448" i="5"/>
  <c r="CA448" i="5" s="1"/>
  <c r="BC270" i="5"/>
  <c r="CA270" i="5" s="1"/>
  <c r="BC444" i="5"/>
  <c r="BC496" i="5"/>
  <c r="CA496" i="5" s="1"/>
  <c r="BC419" i="5"/>
  <c r="CA419" i="5" s="1"/>
  <c r="BC408" i="5"/>
  <c r="CA408" i="5" s="1"/>
  <c r="BC202" i="5"/>
  <c r="BD45" i="5"/>
  <c r="CB45" i="5" s="1"/>
  <c r="BC356" i="5"/>
  <c r="CA356" i="5" s="1"/>
  <c r="BC471" i="5"/>
  <c r="CA471" i="5" s="1"/>
  <c r="BD145" i="5"/>
  <c r="BC399" i="5"/>
  <c r="CA399" i="5" s="1"/>
  <c r="BC343" i="5"/>
  <c r="CA343" i="5" s="1"/>
  <c r="BC391" i="5"/>
  <c r="CA391" i="5" s="1"/>
  <c r="BC513" i="5"/>
  <c r="BC440" i="5"/>
  <c r="CA440" i="5" s="1"/>
  <c r="BD284" i="5"/>
  <c r="CB284" i="5" s="1"/>
  <c r="BD258" i="5"/>
  <c r="CB258" i="5" s="1"/>
  <c r="BC407" i="5"/>
  <c r="BC259" i="5"/>
  <c r="CA259" i="5" s="1"/>
  <c r="BC492" i="5"/>
  <c r="CA492" i="5" s="1"/>
  <c r="BC109" i="5"/>
  <c r="CA109" i="5" s="1"/>
  <c r="BC138" i="5"/>
  <c r="BD87" i="5"/>
  <c r="CB87" i="5" s="1"/>
  <c r="BC534" i="5"/>
  <c r="CA534" i="5" s="1"/>
  <c r="BC155" i="5"/>
  <c r="CA155" i="5" s="1"/>
  <c r="BC361" i="5"/>
  <c r="BC70" i="5"/>
  <c r="CA70" i="5" s="1"/>
  <c r="BC63" i="5"/>
  <c r="CA63" i="5" s="1"/>
  <c r="BC248" i="5"/>
  <c r="CA248" i="5" s="1"/>
  <c r="BC447" i="5"/>
  <c r="BC137" i="5"/>
  <c r="CA137" i="5" s="1"/>
  <c r="BD292" i="5"/>
  <c r="CB292" i="5" s="1"/>
  <c r="BC296" i="5"/>
  <c r="CA296" i="5" s="1"/>
  <c r="BC461" i="5"/>
  <c r="BC462" i="5"/>
  <c r="CA462" i="5" s="1"/>
  <c r="BC428" i="5"/>
  <c r="CA428" i="5" s="1"/>
  <c r="BC201" i="5"/>
  <c r="CA201" i="5" s="1"/>
  <c r="BD325" i="5"/>
  <c r="BD468" i="5"/>
  <c r="CB468" i="5" s="1"/>
  <c r="BC125" i="5"/>
  <c r="CA125" i="5" s="1"/>
  <c r="BC456" i="5"/>
  <c r="CA456" i="5" s="1"/>
  <c r="BD449" i="5"/>
  <c r="BC523" i="5"/>
  <c r="CA523" i="5" s="1"/>
  <c r="BC46" i="5"/>
  <c r="CA46" i="5" s="1"/>
  <c r="BC423" i="5"/>
  <c r="CA423" i="5" s="1"/>
  <c r="BC414" i="5"/>
  <c r="BC388" i="5"/>
  <c r="CA388" i="5" s="1"/>
  <c r="BC53" i="5"/>
  <c r="CA53" i="5" s="1"/>
  <c r="BC503" i="5"/>
  <c r="CA503" i="5" s="1"/>
  <c r="BC151" i="5"/>
  <c r="BD152" i="5"/>
  <c r="CB152" i="5" s="1"/>
  <c r="BC387" i="5"/>
  <c r="CA387" i="5" s="1"/>
  <c r="BD182" i="5"/>
  <c r="CB182" i="5" s="1"/>
  <c r="BC111" i="5"/>
  <c r="BC157" i="5"/>
  <c r="CA157" i="5" s="1"/>
  <c r="BC535" i="5"/>
  <c r="CA535" i="5" s="1"/>
  <c r="BC321" i="5"/>
  <c r="CA321" i="5" s="1"/>
  <c r="BC515" i="5"/>
  <c r="BC415" i="5"/>
  <c r="BC80" i="5"/>
  <c r="CA80" i="5" s="1"/>
  <c r="BC413" i="5"/>
  <c r="CA413" i="5" s="1"/>
  <c r="BC446" i="5"/>
  <c r="BC56" i="5"/>
  <c r="CA56" i="5" s="1"/>
  <c r="BC195" i="5"/>
  <c r="CA195" i="5" s="1"/>
  <c r="BC225" i="5"/>
  <c r="CA225" i="5" s="1"/>
  <c r="BC417" i="5"/>
  <c r="BD405" i="5"/>
  <c r="CB405" i="5" s="1"/>
  <c r="BC85" i="5"/>
  <c r="CA85" i="5" s="1"/>
  <c r="BC479" i="5"/>
  <c r="CA479" i="5" s="1"/>
  <c r="BC93" i="5"/>
  <c r="BD429" i="5"/>
  <c r="CB429" i="5" s="1"/>
  <c r="BC78" i="5"/>
  <c r="CA78" i="5" s="1"/>
  <c r="BZ138" i="5"/>
  <c r="BC427" i="5"/>
  <c r="CA427" i="5" s="1"/>
  <c r="BC256" i="5"/>
  <c r="CA256" i="5" s="1"/>
  <c r="BD369" i="5"/>
  <c r="CB369" i="5" s="1"/>
  <c r="BC51" i="5"/>
  <c r="CA51" i="5" s="1"/>
  <c r="BC403" i="5"/>
  <c r="CA403" i="5" s="1"/>
  <c r="BC398" i="5"/>
  <c r="CA398" i="5" s="1"/>
  <c r="BD431" i="5"/>
  <c r="CB431" i="5" s="1"/>
  <c r="BD218" i="5"/>
  <c r="CB218" i="5" s="1"/>
  <c r="BD467" i="5"/>
  <c r="CB467" i="5" s="1"/>
  <c r="BC517" i="5"/>
  <c r="CA517" i="5" s="1"/>
  <c r="BD231" i="5"/>
  <c r="CB231" i="5" s="1"/>
  <c r="BC383" i="5"/>
  <c r="CA383" i="5" s="1"/>
  <c r="BC432" i="5"/>
  <c r="CA432" i="5" s="1"/>
  <c r="BC159" i="5"/>
  <c r="CA159" i="5" s="1"/>
  <c r="BC228" i="5"/>
  <c r="CA228" i="5" s="1"/>
  <c r="BC58" i="5"/>
  <c r="CA58" i="5" s="1"/>
  <c r="BC171" i="5"/>
  <c r="CA171" i="5" s="1"/>
  <c r="BC191" i="5"/>
  <c r="CA191" i="5" s="1"/>
  <c r="BC167" i="5"/>
  <c r="BC340" i="5"/>
  <c r="CA340" i="5" s="1"/>
  <c r="BC308" i="5"/>
  <c r="CA308" i="5" s="1"/>
  <c r="BC163" i="5"/>
  <c r="CA163" i="5" s="1"/>
  <c r="BC290" i="5"/>
  <c r="CA290" i="5" s="1"/>
  <c r="BC277" i="5"/>
  <c r="CA277" i="5" s="1"/>
  <c r="BC451" i="5"/>
  <c r="CA451" i="5" s="1"/>
  <c r="BC491" i="5"/>
  <c r="CA491" i="5" s="1"/>
  <c r="BC385" i="5"/>
  <c r="CA385" i="5" s="1"/>
  <c r="BC436" i="5"/>
  <c r="CA436" i="5" s="1"/>
  <c r="BC322" i="5"/>
  <c r="CA322" i="5" s="1"/>
  <c r="BC177" i="5"/>
  <c r="CA177" i="5" s="1"/>
  <c r="BC512" i="5"/>
  <c r="CA512" i="5" s="1"/>
  <c r="BC263" i="5"/>
  <c r="CA263" i="5" s="1"/>
  <c r="BC302" i="5"/>
  <c r="CA302" i="5" s="1"/>
  <c r="BC527" i="5"/>
  <c r="CA527" i="5" s="1"/>
  <c r="BC204" i="5"/>
  <c r="CA204" i="5" s="1"/>
  <c r="BC223" i="5"/>
  <c r="CA223" i="5" s="1"/>
  <c r="BD380" i="5"/>
  <c r="CB380" i="5" s="1"/>
  <c r="BD136" i="5"/>
  <c r="CB136" i="5" s="1"/>
  <c r="BC375" i="5"/>
  <c r="CA375" i="5" s="1"/>
  <c r="BC112" i="5"/>
  <c r="CA112" i="5" s="1"/>
  <c r="BC66" i="5"/>
  <c r="CA66" i="5" s="1"/>
  <c r="BC273" i="5"/>
  <c r="CA273" i="5" s="1"/>
  <c r="BC504" i="5"/>
  <c r="CA504" i="5" s="1"/>
  <c r="BC353" i="5"/>
  <c r="CA353" i="5" s="1"/>
  <c r="BC200" i="5"/>
  <c r="CA200" i="5" s="1"/>
  <c r="BC392" i="5"/>
  <c r="CA392" i="5" s="1"/>
  <c r="BC485" i="5"/>
  <c r="CA485" i="5" s="1"/>
  <c r="BC368" i="5"/>
  <c r="CA368" i="5" s="1"/>
  <c r="BD106" i="5"/>
  <c r="CB106" i="5" s="1"/>
  <c r="BC186" i="5"/>
  <c r="CA186" i="5" s="1"/>
  <c r="BC464" i="5"/>
  <c r="CA464" i="5" s="1"/>
  <c r="BD307" i="5"/>
  <c r="CB307" i="5" s="1"/>
  <c r="BC67" i="5"/>
  <c r="CA67" i="5" s="1"/>
  <c r="BC358" i="5"/>
  <c r="CA358" i="5" s="1"/>
  <c r="BC249" i="5"/>
  <c r="CA249" i="5" s="1"/>
  <c r="BC378" i="5"/>
  <c r="CA378" i="5" s="1"/>
  <c r="BC400" i="5"/>
  <c r="CA400" i="5" s="1"/>
  <c r="BC460" i="5"/>
  <c r="CA460" i="5" s="1"/>
  <c r="BD173" i="5"/>
  <c r="CB173" i="5" s="1"/>
  <c r="BC478" i="5"/>
  <c r="CA478" i="5" s="1"/>
  <c r="BE148" i="5"/>
  <c r="CC148" i="5" s="1"/>
  <c r="BC74" i="5"/>
  <c r="CA74" i="5" s="1"/>
  <c r="BC376" i="5"/>
  <c r="CA376" i="5" s="1"/>
  <c r="BC153" i="5"/>
  <c r="CA153" i="5" s="1"/>
  <c r="BC121" i="5"/>
  <c r="CA121" i="5" s="1"/>
  <c r="BC501" i="5"/>
  <c r="CA501" i="5" s="1"/>
  <c r="BC480" i="5"/>
  <c r="CA480" i="5" s="1"/>
  <c r="BD175" i="5"/>
  <c r="CB175" i="5" s="1"/>
  <c r="BC310" i="5"/>
  <c r="CA310" i="5" s="1"/>
  <c r="BC76" i="5"/>
  <c r="CA76" i="5" s="1"/>
  <c r="BC48" i="5"/>
  <c r="CA48" i="5" s="1"/>
  <c r="BD261" i="5"/>
  <c r="BC359" i="5"/>
  <c r="CA359" i="5" s="1"/>
  <c r="BC401" i="5"/>
  <c r="CA401" i="5" s="1"/>
  <c r="BC442" i="5"/>
  <c r="CA442" i="5" s="1"/>
  <c r="BD124" i="5"/>
  <c r="BD242" i="5"/>
  <c r="CB242" i="5" s="1"/>
  <c r="BC288" i="5"/>
  <c r="CA288" i="5" s="1"/>
  <c r="BC217" i="5"/>
  <c r="CA217" i="5" s="1"/>
  <c r="BC49" i="5"/>
  <c r="BC265" i="5"/>
  <c r="CA265" i="5" s="1"/>
  <c r="BD179" i="5"/>
  <c r="CB179" i="5" s="1"/>
  <c r="BC416" i="5"/>
  <c r="CA416" i="5" s="1"/>
  <c r="BD210" i="5"/>
  <c r="BD439" i="5"/>
  <c r="CB439" i="5" s="1"/>
  <c r="BC473" i="5"/>
  <c r="CA473" i="5" s="1"/>
  <c r="BC489" i="5"/>
  <c r="CA489" i="5" s="1"/>
  <c r="BD197" i="5"/>
  <c r="BC43" i="5"/>
  <c r="CA43" i="5" s="1"/>
  <c r="BC339" i="5"/>
  <c r="CA339" i="5" s="1"/>
  <c r="BC140" i="5"/>
  <c r="CA140" i="5" s="1"/>
  <c r="BC330" i="5"/>
  <c r="CA330" i="5" s="1"/>
  <c r="BC75" i="5"/>
  <c r="CA75" i="5" s="1"/>
  <c r="BC92" i="5"/>
  <c r="CA92" i="5" s="1"/>
  <c r="BC107" i="5"/>
  <c r="CA107" i="5" s="1"/>
  <c r="BC260" i="5"/>
  <c r="CA260" i="5" s="1"/>
  <c r="BC350" i="5"/>
  <c r="CA350" i="5" s="1"/>
  <c r="BC105" i="5"/>
  <c r="CA105" i="5" s="1"/>
  <c r="BC144" i="5"/>
  <c r="BC102" i="5"/>
  <c r="CA102" i="5" s="1"/>
  <c r="BC317" i="5"/>
  <c r="CA317" i="5" s="1"/>
  <c r="BC118" i="5"/>
  <c r="CA118" i="5" s="1"/>
  <c r="BC522" i="5"/>
  <c r="BD97" i="5"/>
  <c r="CB97" i="5" s="1"/>
  <c r="BC247" i="5"/>
  <c r="CA247" i="5" s="1"/>
  <c r="BC437" i="5"/>
  <c r="CA437" i="5" s="1"/>
  <c r="BC526" i="5"/>
  <c r="CA526" i="5" s="1"/>
  <c r="BC162" i="5"/>
  <c r="CA162" i="5" s="1"/>
  <c r="BC318" i="5"/>
  <c r="CA318" i="5" s="1"/>
  <c r="BD324" i="5"/>
  <c r="CB324" i="5" s="1"/>
  <c r="BC139" i="5"/>
  <c r="CA139" i="5" s="1"/>
  <c r="BC183" i="5"/>
  <c r="CA183" i="5" s="1"/>
  <c r="BC91" i="5"/>
  <c r="CA91" i="5" s="1"/>
  <c r="BC69" i="5"/>
  <c r="CA69" i="5" s="1"/>
  <c r="BD367" i="5"/>
  <c r="CB367" i="5" s="1"/>
  <c r="BC172" i="5"/>
  <c r="CA172" i="5" s="1"/>
  <c r="BC255" i="5"/>
  <c r="CA255" i="5" s="1"/>
  <c r="BC33" i="5"/>
  <c r="CA33" i="5" s="1"/>
  <c r="BC219" i="5"/>
  <c r="CA219" i="5" s="1"/>
  <c r="BC397" i="5"/>
  <c r="CA397" i="5" s="1"/>
  <c r="BC334" i="5"/>
  <c r="CA334" i="5" s="1"/>
  <c r="BC207" i="5"/>
  <c r="CA207" i="5" s="1"/>
  <c r="BC243" i="5"/>
  <c r="CA243" i="5" s="1"/>
  <c r="BD65" i="5"/>
  <c r="CB65" i="5" s="1"/>
  <c r="BC365" i="5"/>
  <c r="CA365" i="5" s="1"/>
  <c r="BD445" i="5"/>
  <c r="CB445" i="5" s="1"/>
  <c r="BC424" i="5"/>
  <c r="CA424" i="5" s="1"/>
  <c r="BC257" i="5"/>
  <c r="CA257" i="5" s="1"/>
  <c r="BC188" i="5"/>
  <c r="CA188" i="5" s="1"/>
  <c r="BC521" i="5"/>
  <c r="CA521" i="5" s="1"/>
  <c r="BC267" i="5"/>
  <c r="CA267" i="5" s="1"/>
  <c r="BC291" i="5"/>
  <c r="CA291" i="5" s="1"/>
  <c r="BC487" i="5"/>
  <c r="CA487" i="5" s="1"/>
  <c r="BC530" i="5"/>
  <c r="CA530" i="5" s="1"/>
  <c r="BC123" i="5"/>
  <c r="CA123" i="5" s="1"/>
  <c r="BC185" i="5"/>
  <c r="CA185" i="5" s="1"/>
  <c r="BC533" i="5"/>
  <c r="CA533" i="5" s="1"/>
  <c r="BD312" i="5"/>
  <c r="CB312" i="5" s="1"/>
  <c r="BC386" i="5"/>
  <c r="CA386" i="5" s="1"/>
  <c r="BC500" i="5"/>
  <c r="CA500" i="5" s="1"/>
  <c r="BC349" i="5"/>
  <c r="CA349" i="5" s="1"/>
  <c r="BC50" i="5"/>
  <c r="CA50" i="5" s="1"/>
  <c r="BC402" i="5"/>
  <c r="CA402" i="5" s="1"/>
  <c r="BC230" i="5"/>
  <c r="CA230" i="5" s="1"/>
  <c r="BC285" i="5"/>
  <c r="CA285" i="5" s="1"/>
  <c r="BC208" i="5"/>
  <c r="CA208" i="5" s="1"/>
  <c r="BD371" i="5"/>
  <c r="CB371" i="5" s="1"/>
  <c r="BC455" i="5"/>
  <c r="CA455" i="5" s="1"/>
  <c r="BC298" i="5"/>
  <c r="CA298" i="5" s="1"/>
  <c r="BC122" i="5"/>
  <c r="CA122" i="5" s="1"/>
  <c r="BC252" i="5"/>
  <c r="CA252" i="5" s="1"/>
  <c r="BC472" i="5"/>
  <c r="CA472" i="5" s="1"/>
  <c r="BZ454" i="5"/>
  <c r="BD246" i="5"/>
  <c r="CB246" i="5" s="1"/>
  <c r="BC143" i="5"/>
  <c r="CA143" i="5" s="1"/>
  <c r="BD346" i="5"/>
  <c r="CB346" i="5" s="1"/>
  <c r="BC457" i="5"/>
  <c r="CA457" i="5" s="1"/>
  <c r="BC483" i="5"/>
  <c r="CA483" i="5" s="1"/>
  <c r="BZ151" i="5"/>
  <c r="BC286" i="5"/>
  <c r="CA286" i="5" s="1"/>
  <c r="BC294" i="5"/>
  <c r="CA294" i="5" s="1"/>
  <c r="BC362" i="5"/>
  <c r="CA362" i="5" s="1"/>
  <c r="BC524" i="5"/>
  <c r="CA524" i="5" s="1"/>
  <c r="BC135" i="5"/>
  <c r="CA135" i="5" s="1"/>
  <c r="BC303" i="5"/>
  <c r="CA303" i="5" s="1"/>
  <c r="BC32" i="5"/>
  <c r="BC498" i="5"/>
  <c r="CA498" i="5" s="1"/>
  <c r="BD189" i="5"/>
  <c r="CB189" i="5" s="1"/>
  <c r="BC520" i="5"/>
  <c r="CA520" i="5" s="1"/>
  <c r="BD360" i="5"/>
  <c r="BC466" i="5"/>
  <c r="CA466" i="5" s="1"/>
  <c r="BC149" i="5"/>
  <c r="CA149" i="5" s="1"/>
  <c r="BC422" i="5"/>
  <c r="CA422" i="5" s="1"/>
  <c r="BC110" i="5"/>
  <c r="BC42" i="5"/>
  <c r="CA42" i="5" s="1"/>
  <c r="BC396" i="5"/>
  <c r="CA396" i="5" s="1"/>
  <c r="BC525" i="5"/>
  <c r="BC115" i="5"/>
  <c r="CA115" i="5" s="1"/>
  <c r="BD166" i="5"/>
  <c r="CB166" i="5" s="1"/>
  <c r="BC130" i="5"/>
  <c r="CA130" i="5" s="1"/>
  <c r="BZ285" i="5"/>
  <c r="BZ268" i="5"/>
  <c r="BZ249" i="5"/>
  <c r="BZ208" i="5"/>
  <c r="CA128" i="5"/>
  <c r="BZ378" i="5"/>
  <c r="BC240" i="5"/>
  <c r="CA240" i="5" s="1"/>
  <c r="BC382" i="5"/>
  <c r="CA382" i="5" s="1"/>
  <c r="BC327" i="5"/>
  <c r="BC222" i="5"/>
  <c r="CA222" i="5" s="1"/>
  <c r="BC251" i="5"/>
  <c r="CA251" i="5" s="1"/>
  <c r="BD494" i="5"/>
  <c r="CB494" i="5" s="1"/>
  <c r="BC507" i="5"/>
  <c r="CA507" i="5" s="1"/>
  <c r="BC354" i="5"/>
  <c r="CA354" i="5" s="1"/>
  <c r="BC336" i="5"/>
  <c r="CA336" i="5" s="1"/>
  <c r="BC198" i="5"/>
  <c r="CA198" i="5" s="1"/>
  <c r="BC488" i="5"/>
  <c r="BC154" i="5"/>
  <c r="CA154" i="5" s="1"/>
  <c r="BZ318" i="5"/>
  <c r="BC352" i="5"/>
  <c r="CA352" i="5" s="1"/>
  <c r="BC493" i="5"/>
  <c r="CA493" i="5" s="1"/>
  <c r="BC211" i="5"/>
  <c r="CA211" i="5" s="1"/>
  <c r="BC61" i="5"/>
  <c r="CA61" i="5" s="1"/>
  <c r="BC441" i="5"/>
  <c r="CA441" i="5" s="1"/>
  <c r="BC469" i="5"/>
  <c r="CA469" i="5" s="1"/>
  <c r="BC374" i="5"/>
  <c r="CA374" i="5" s="1"/>
  <c r="BD184" i="5"/>
  <c r="CB184" i="5" s="1"/>
  <c r="BD341" i="5"/>
  <c r="CB341" i="5" s="1"/>
  <c r="BC345" i="5"/>
  <c r="CA345" i="5" s="1"/>
  <c r="BC347" i="5"/>
  <c r="CA347" i="5" s="1"/>
  <c r="BC262" i="5"/>
  <c r="CA262" i="5" s="1"/>
  <c r="BC299" i="5"/>
  <c r="CA299" i="5" s="1"/>
  <c r="BC142" i="5"/>
  <c r="CA142" i="5" s="1"/>
  <c r="BC508" i="5"/>
  <c r="CA508" i="5" s="1"/>
  <c r="BC113" i="5"/>
  <c r="CA113" i="5" s="1"/>
  <c r="BC274" i="5"/>
  <c r="CA274" i="5" s="1"/>
  <c r="BC309" i="5"/>
  <c r="CA309" i="5" s="1"/>
  <c r="BC348" i="5"/>
  <c r="CA348" i="5" s="1"/>
  <c r="BC59" i="5"/>
  <c r="CA59" i="5" s="1"/>
  <c r="BD301" i="5"/>
  <c r="CB301" i="5" s="1"/>
  <c r="BC158" i="5"/>
  <c r="CA158" i="5" s="1"/>
  <c r="BC215" i="5"/>
  <c r="CA215" i="5" s="1"/>
  <c r="BD99" i="5"/>
  <c r="CB99" i="5" s="1"/>
  <c r="BC236" i="5"/>
  <c r="CA236" i="5" s="1"/>
  <c r="BC174" i="5"/>
  <c r="CA174" i="5" s="1"/>
  <c r="BC474" i="5"/>
  <c r="CA474" i="5" s="1"/>
  <c r="BD44" i="5"/>
  <c r="CB44" i="5" s="1"/>
  <c r="BC206" i="5"/>
  <c r="CA206" i="5" s="1"/>
  <c r="BC220" i="5"/>
  <c r="CA220" i="5" s="1"/>
  <c r="BC234" i="5"/>
  <c r="CA234" i="5" s="1"/>
  <c r="BC229" i="5"/>
  <c r="CA229" i="5" s="1"/>
  <c r="BC509" i="5"/>
  <c r="CA509" i="5" s="1"/>
  <c r="BC326" i="5"/>
  <c r="CA326" i="5" s="1"/>
  <c r="BC389" i="5"/>
  <c r="CA389" i="5" s="1"/>
  <c r="BC203" i="5"/>
  <c r="CA203" i="5" s="1"/>
  <c r="BD161" i="5"/>
  <c r="CB161" i="5" s="1"/>
  <c r="BD224" i="5"/>
  <c r="CB224" i="5" s="1"/>
  <c r="BD300" i="5"/>
  <c r="CB300" i="5" s="1"/>
  <c r="BC101" i="5"/>
  <c r="CA101" i="5" s="1"/>
  <c r="BD390" i="5"/>
  <c r="CB390" i="5" s="1"/>
  <c r="BC169" i="5"/>
  <c r="CA169" i="5" s="1"/>
  <c r="BC132" i="5"/>
  <c r="CA132" i="5" s="1"/>
  <c r="BC57" i="5"/>
  <c r="CA57" i="5" s="1"/>
  <c r="BD463" i="5"/>
  <c r="CB463" i="5" s="1"/>
  <c r="BD64" i="5"/>
  <c r="CB64" i="5" s="1"/>
  <c r="BC68" i="5"/>
  <c r="CA68" i="5" s="1"/>
  <c r="BC193" i="5"/>
  <c r="CA193" i="5" s="1"/>
  <c r="BC434" i="5"/>
  <c r="CA434" i="5" s="1"/>
  <c r="BC443" i="5"/>
  <c r="CA443" i="5" s="1"/>
  <c r="BC425" i="5"/>
  <c r="CA425" i="5" s="1"/>
  <c r="BC329" i="5"/>
  <c r="CA329" i="5" s="1"/>
  <c r="BE486" i="5"/>
  <c r="CC486" i="5" s="1"/>
  <c r="CA181" i="5"/>
  <c r="BZ460" i="5"/>
  <c r="BZ455" i="5"/>
  <c r="BZ216" i="5"/>
  <c r="CA173" i="5"/>
  <c r="BZ100" i="5"/>
  <c r="BZ298" i="5"/>
  <c r="BZ134" i="5"/>
  <c r="BD119" i="5"/>
  <c r="CB119" i="5" s="1"/>
  <c r="BC96" i="5"/>
  <c r="CA96" i="5" s="1"/>
  <c r="BC212" i="5"/>
  <c r="CA212" i="5" s="1"/>
  <c r="BC103" i="5"/>
  <c r="CA103" i="5" s="1"/>
  <c r="BC529" i="5"/>
  <c r="CA529" i="5" s="1"/>
  <c r="BC108" i="5"/>
  <c r="CA108" i="5" s="1"/>
  <c r="BC516" i="5"/>
  <c r="CA516" i="5" s="1"/>
  <c r="BZ281" i="5"/>
  <c r="BC129" i="5"/>
  <c r="CA129" i="5" s="1"/>
  <c r="BZ418" i="5"/>
  <c r="BC221" i="5"/>
  <c r="CA221" i="5" s="1"/>
  <c r="BC84" i="5"/>
  <c r="CA84" i="5" s="1"/>
  <c r="BC514" i="5"/>
  <c r="CA514" i="5" s="1"/>
  <c r="BC199" i="5"/>
  <c r="BC245" i="5"/>
  <c r="CA245" i="5" s="1"/>
  <c r="BC430" i="5"/>
  <c r="CA430" i="5" s="1"/>
  <c r="BZ412" i="5"/>
  <c r="BC235" i="5"/>
  <c r="CA235" i="5" s="1"/>
  <c r="BD164" i="5"/>
  <c r="CB164" i="5" s="1"/>
  <c r="BC435" i="5"/>
  <c r="BC315" i="5"/>
  <c r="CA315" i="5" s="1"/>
  <c r="BC127" i="5"/>
  <c r="CA127" i="5" s="1"/>
  <c r="BZ141" i="5"/>
  <c r="BZ147" i="5"/>
  <c r="BZ178" i="5"/>
  <c r="BC278" i="5"/>
  <c r="CA278" i="5" s="1"/>
  <c r="BC170" i="5"/>
  <c r="CA170" i="5" s="1"/>
  <c r="BZ490" i="5"/>
  <c r="BZ499" i="5"/>
  <c r="CA275" i="5"/>
  <c r="BZ510" i="5"/>
  <c r="BD306" i="5"/>
  <c r="CB306" i="5" s="1"/>
  <c r="BC316" i="5"/>
  <c r="CA316" i="5" s="1"/>
  <c r="BD79" i="5"/>
  <c r="CB79" i="5" s="1"/>
  <c r="BD180" i="5"/>
  <c r="CB180" i="5" s="1"/>
  <c r="BC373" i="5"/>
  <c r="CA373" i="5" s="1"/>
  <c r="BC364" i="5"/>
  <c r="CA364" i="5" s="1"/>
  <c r="BD384" i="5"/>
  <c r="CB384" i="5" s="1"/>
  <c r="BD160" i="5"/>
  <c r="CB160" i="5" s="1"/>
  <c r="BC477" i="5"/>
  <c r="CA477" i="5" s="1"/>
  <c r="BC213" i="5"/>
  <c r="CA213" i="5" s="1"/>
  <c r="BC519" i="5"/>
  <c r="CA519" i="5" s="1"/>
  <c r="BZ495" i="5"/>
  <c r="BZ41" i="5"/>
  <c r="BZ271" i="5"/>
  <c r="BZ313" i="5"/>
  <c r="BZ370" i="5"/>
  <c r="BZ282" i="5"/>
  <c r="BZ344" i="5"/>
  <c r="BZ89" i="5"/>
  <c r="BZ475" i="5"/>
  <c r="BZ505" i="5"/>
  <c r="BZ77" i="5"/>
  <c r="BZ426" i="5"/>
  <c r="BZ497" i="5"/>
  <c r="BZ114" i="5"/>
  <c r="BC323" i="5"/>
  <c r="CA323" i="5" s="1"/>
  <c r="BD458" i="5"/>
  <c r="CB458" i="5" s="1"/>
  <c r="BC393" i="5"/>
  <c r="CA393" i="5" s="1"/>
  <c r="BC276" i="5"/>
  <c r="CA276" i="5" s="1"/>
  <c r="BC81" i="5"/>
  <c r="CA81" i="5" s="1"/>
  <c r="BD482" i="5"/>
  <c r="CB482" i="5" s="1"/>
  <c r="BD253" i="5"/>
  <c r="BC420" i="5"/>
  <c r="CA420" i="5" s="1"/>
  <c r="BC62" i="5"/>
  <c r="CA62" i="5" s="1"/>
  <c r="BC332" i="5"/>
  <c r="CA332" i="5" s="1"/>
  <c r="BC528" i="5"/>
  <c r="BZ532" i="5"/>
  <c r="BZ244" i="5"/>
  <c r="BZ47" i="5"/>
  <c r="BC293" i="5"/>
  <c r="CA293" i="5" s="1"/>
  <c r="BC377" i="5"/>
  <c r="CA377" i="5" s="1"/>
  <c r="BC484" i="5"/>
  <c r="CA484" i="5" s="1"/>
  <c r="BC165" i="5"/>
  <c r="BC342" i="5"/>
  <c r="CA342" i="5" s="1"/>
  <c r="BZ476" i="5"/>
  <c r="BZ421" i="5"/>
  <c r="BZ328" i="5"/>
  <c r="BC209" i="5"/>
  <c r="CA209" i="5" s="1"/>
  <c r="CB168" i="5"/>
  <c r="BZ410" i="5"/>
  <c r="BZ511" i="5"/>
  <c r="CA187" i="5"/>
  <c r="BZ190" i="5"/>
  <c r="CA150" i="5"/>
  <c r="BZ518" i="5"/>
  <c r="BZ452" i="5"/>
  <c r="BZ126" i="5"/>
  <c r="CA117" i="5"/>
  <c r="BZ363" i="5"/>
  <c r="BZ406" i="5"/>
  <c r="BZ269" i="5"/>
  <c r="BZ90" i="5"/>
  <c r="BZ83" i="5"/>
  <c r="CA60" i="5"/>
  <c r="BC194" i="5"/>
  <c r="CA194" i="5" s="1"/>
  <c r="BZ311" i="5"/>
  <c r="BZ116" i="5"/>
  <c r="BZ254" i="5"/>
  <c r="CA404" i="5"/>
  <c r="BC459" i="5"/>
  <c r="CA459" i="5" s="1"/>
  <c r="BG16" i="5"/>
  <c r="CE16" i="5" s="1"/>
  <c r="BC23" i="5"/>
  <c r="CA23" i="5" s="1"/>
  <c r="BC27" i="5"/>
  <c r="CA27" i="5" s="1"/>
  <c r="BZ23" i="5"/>
  <c r="BC20" i="5"/>
  <c r="BZ27" i="5"/>
  <c r="BC22" i="5"/>
  <c r="CA22" i="5" s="1"/>
  <c r="BC28" i="5"/>
  <c r="CA28" i="5" s="1"/>
  <c r="BW7" i="5"/>
  <c r="BW8" i="5"/>
  <c r="AZ7" i="5"/>
  <c r="AK20" i="7" l="1"/>
  <c r="R15" i="15"/>
  <c r="AO15" i="15" s="1"/>
  <c r="AL15" i="15"/>
  <c r="AK15" i="15"/>
  <c r="C76" i="14"/>
  <c r="BQ20" i="7"/>
  <c r="BJ16" i="7"/>
  <c r="L73" i="14"/>
  <c r="BJ10" i="7"/>
  <c r="L67" i="14"/>
  <c r="BJ19" i="7"/>
  <c r="L75" i="14"/>
  <c r="BJ15" i="7"/>
  <c r="L72" i="14"/>
  <c r="BJ7" i="7"/>
  <c r="L66" i="14"/>
  <c r="BJ13" i="7"/>
  <c r="L70" i="14"/>
  <c r="BJ12" i="7"/>
  <c r="L69" i="14"/>
  <c r="H21" i="7" a="1"/>
  <c r="H21" i="7" s="1"/>
  <c r="S15" i="15"/>
  <c r="AP15" i="15" s="1"/>
  <c r="AP20" i="7"/>
  <c r="C23" i="9"/>
  <c r="DP23" i="9" a="1"/>
  <c r="DP23" i="9" s="1"/>
  <c r="I23" i="9" a="1"/>
  <c r="I23" i="9" s="1"/>
  <c r="D23" i="9"/>
  <c r="CR23" i="9" a="1"/>
  <c r="CR23" i="9" s="1"/>
  <c r="BU23" i="9" a="1"/>
  <c r="BU23" i="9" s="1"/>
  <c r="CS23" i="9" a="1"/>
  <c r="CS23" i="9" s="1"/>
  <c r="BV23" i="9" a="1"/>
  <c r="BV23" i="9" s="1"/>
  <c r="CT23" i="9" a="1"/>
  <c r="CT23" i="9" s="1"/>
  <c r="CU23" i="9" a="1"/>
  <c r="CU23" i="9" s="1"/>
  <c r="BW23" i="9" a="1"/>
  <c r="BW23" i="9" s="1"/>
  <c r="CV23" i="9" a="1"/>
  <c r="CV23" i="9" s="1"/>
  <c r="BX23" i="9" a="1"/>
  <c r="BX23" i="9" s="1"/>
  <c r="BY23" i="9" a="1"/>
  <c r="BY23" i="9" s="1"/>
  <c r="CW23" i="9" a="1"/>
  <c r="CW23" i="9" s="1"/>
  <c r="BZ23" i="9" a="1"/>
  <c r="BZ23" i="9" s="1"/>
  <c r="CX23" i="9" a="1"/>
  <c r="CX23" i="9" s="1"/>
  <c r="CY23" i="9" a="1"/>
  <c r="CY23" i="9" s="1"/>
  <c r="CA23" i="9" a="1"/>
  <c r="CA23" i="9" s="1"/>
  <c r="CB23" i="9" a="1"/>
  <c r="CB23" i="9" s="1"/>
  <c r="CZ23" i="9" a="1"/>
  <c r="CZ23" i="9" s="1"/>
  <c r="DA23" i="9" a="1"/>
  <c r="DA23" i="9" s="1"/>
  <c r="CC23" i="9" a="1"/>
  <c r="CC23" i="9" s="1"/>
  <c r="DB23" i="9" a="1"/>
  <c r="DB23" i="9" s="1"/>
  <c r="CD23" i="9" a="1"/>
  <c r="CD23" i="9" s="1"/>
  <c r="CE23" i="9" a="1"/>
  <c r="CE23" i="9" s="1"/>
  <c r="DC23" i="9" a="1"/>
  <c r="DC23" i="9" s="1"/>
  <c r="H23" i="9" a="1"/>
  <c r="H23" i="9" s="1"/>
  <c r="T23" i="9" s="1" a="1"/>
  <c r="T23" i="9" s="1"/>
  <c r="AG23" i="9" a="1"/>
  <c r="AG23" i="9" s="1"/>
  <c r="CF23" i="9" a="1"/>
  <c r="CF23" i="9" s="1"/>
  <c r="Q23" i="9" a="1"/>
  <c r="Q23" i="9" s="1"/>
  <c r="R23" i="9" a="1"/>
  <c r="R23" i="9" s="1"/>
  <c r="P23" i="9" a="1"/>
  <c r="P23" i="9" s="1"/>
  <c r="K23" i="9" a="1"/>
  <c r="K23" i="9" s="1"/>
  <c r="DD23" i="9" a="1"/>
  <c r="DD23" i="9" s="1"/>
  <c r="V23" i="9" a="1"/>
  <c r="V23" i="9" s="1"/>
  <c r="CG23" i="9" a="1"/>
  <c r="CG23" i="9" s="1"/>
  <c r="DE23" i="9" a="1"/>
  <c r="DE23" i="9" s="1"/>
  <c r="AJ20" i="7"/>
  <c r="L15" i="15"/>
  <c r="AJ15" i="15" s="1"/>
  <c r="AS20" i="7"/>
  <c r="AS15" i="15"/>
  <c r="U21" i="7" a="1"/>
  <c r="U21" i="7" s="1"/>
  <c r="U16" i="15" s="1"/>
  <c r="I21" i="7" a="1"/>
  <c r="I21" i="7" s="1"/>
  <c r="I16" i="15" s="1"/>
  <c r="BP20" i="7"/>
  <c r="BR20" i="7"/>
  <c r="BN20" i="7"/>
  <c r="AR22" i="9"/>
  <c r="AM22" i="9"/>
  <c r="AI20" i="7"/>
  <c r="K15" i="15"/>
  <c r="AI15" i="15" s="1"/>
  <c r="W21" i="7" a="1"/>
  <c r="W21" i="7" s="1"/>
  <c r="W16" i="15" s="1"/>
  <c r="T21" i="7" a="1"/>
  <c r="T21" i="7" s="1"/>
  <c r="T16" i="15" s="1"/>
  <c r="AR20" i="7"/>
  <c r="BS20" i="7"/>
  <c r="J15" i="15"/>
  <c r="BT20" i="7"/>
  <c r="AH20" i="7"/>
  <c r="BE20" i="7" s="1"/>
  <c r="K76" i="14" s="1"/>
  <c r="AQ20" i="7"/>
  <c r="BJ14" i="7"/>
  <c r="S21" i="7" a="1"/>
  <c r="S21" i="7" s="1"/>
  <c r="S16" i="15" s="1"/>
  <c r="R21" i="7" a="1"/>
  <c r="R21" i="7" s="1"/>
  <c r="Q21" i="7" a="1"/>
  <c r="Q21" i="7" s="1"/>
  <c r="M21" i="7" a="1"/>
  <c r="M21" i="7" s="1"/>
  <c r="M16" i="15" s="1"/>
  <c r="AG21" i="7" a="1"/>
  <c r="AG21" i="7" s="1"/>
  <c r="AG16" i="15" s="1"/>
  <c r="P21" i="7" a="1"/>
  <c r="P21" i="7" s="1"/>
  <c r="P16" i="15" s="1"/>
  <c r="O21" i="7" a="1"/>
  <c r="O21" i="7" s="1"/>
  <c r="H16" i="15"/>
  <c r="B22" i="7"/>
  <c r="V21" i="7" a="1"/>
  <c r="V21" i="7" s="1"/>
  <c r="E77" i="14" s="1"/>
  <c r="AR15" i="15"/>
  <c r="L21" i="7" a="1"/>
  <c r="L21" i="7" s="1"/>
  <c r="K21" i="7" a="1"/>
  <c r="K21" i="7" s="1"/>
  <c r="BF12" i="15"/>
  <c r="BF13" i="15"/>
  <c r="BF14" i="15"/>
  <c r="AT13" i="7"/>
  <c r="W15" i="15"/>
  <c r="W14" i="15"/>
  <c r="W13" i="15"/>
  <c r="W12" i="15"/>
  <c r="AT15" i="7"/>
  <c r="C28" i="15"/>
  <c r="B29" i="15" s="1"/>
  <c r="Y6" i="12"/>
  <c r="BL14" i="11"/>
  <c r="C12" i="12"/>
  <c r="AV14" i="11"/>
  <c r="Y7" i="12"/>
  <c r="AT21" i="9"/>
  <c r="CI23" i="9" a="1"/>
  <c r="CI23" i="9" s="1"/>
  <c r="CI21" i="9" a="1"/>
  <c r="CI21" i="9" s="1"/>
  <c r="CI20" i="9" a="1"/>
  <c r="CI20" i="9" s="1"/>
  <c r="CI19" i="9" a="1"/>
  <c r="CI19" i="9" s="1"/>
  <c r="DG15" i="9" a="1"/>
  <c r="DG15" i="9" s="1"/>
  <c r="DG14" i="9" a="1"/>
  <c r="DG14" i="9" s="1"/>
  <c r="CI14" i="9" a="1"/>
  <c r="CI14" i="9" s="1"/>
  <c r="DG23" i="9" a="1"/>
  <c r="DG23" i="9" s="1"/>
  <c r="DG21" i="9" a="1"/>
  <c r="DG21" i="9" s="1"/>
  <c r="CI17" i="9" a="1"/>
  <c r="CI17" i="9" s="1"/>
  <c r="DG13" i="9" a="1"/>
  <c r="DG13" i="9" s="1"/>
  <c r="DG22" i="9" a="1"/>
  <c r="DG22" i="9" s="1"/>
  <c r="DG17" i="9" a="1"/>
  <c r="DG17" i="9" s="1"/>
  <c r="CI16" i="9" a="1"/>
  <c r="CI16" i="9" s="1"/>
  <c r="CI15" i="9" a="1"/>
  <c r="CI15" i="9" s="1"/>
  <c r="DG20" i="9" a="1"/>
  <c r="DG20" i="9" s="1"/>
  <c r="DG19" i="9" a="1"/>
  <c r="DG19" i="9" s="1"/>
  <c r="DG18" i="9" a="1"/>
  <c r="DG18" i="9" s="1"/>
  <c r="CI18" i="9" a="1"/>
  <c r="CI18" i="9" s="1"/>
  <c r="CI22" i="9" a="1"/>
  <c r="CI22" i="9" s="1"/>
  <c r="DG16" i="9" a="1"/>
  <c r="DG16" i="9" s="1"/>
  <c r="DG11" i="9" a="1"/>
  <c r="DG11" i="9" s="1"/>
  <c r="DG7" i="9" a="1"/>
  <c r="DG7" i="9" s="1"/>
  <c r="CI7" i="9" a="1"/>
  <c r="CI7" i="9" s="1"/>
  <c r="CI11" i="9" a="1"/>
  <c r="CI11" i="9" s="1"/>
  <c r="DG12" i="9" a="1"/>
  <c r="DG12" i="9" s="1"/>
  <c r="DG9" i="9" a="1"/>
  <c r="DG9" i="9" s="1"/>
  <c r="CI9" i="9" a="1"/>
  <c r="CI9" i="9" s="1"/>
  <c r="CI8" i="9" a="1"/>
  <c r="CI8" i="9" s="1"/>
  <c r="CI12" i="9" a="1"/>
  <c r="CI12" i="9" s="1"/>
  <c r="DG8" i="9" a="1"/>
  <c r="DG8" i="9" s="1"/>
  <c r="CI13" i="9" a="1"/>
  <c r="CI13" i="9" s="1"/>
  <c r="X12" i="7" a="1"/>
  <c r="X12" i="7" s="1"/>
  <c r="AU12" i="7" s="1"/>
  <c r="X7" i="9" a="1"/>
  <c r="X7" i="9" s="1"/>
  <c r="AU7" i="9" s="1"/>
  <c r="X14" i="7" a="1"/>
  <c r="X14" i="7" s="1"/>
  <c r="AU14" i="7" s="1"/>
  <c r="X10" i="7" a="1"/>
  <c r="X10" i="7" s="1"/>
  <c r="X13" i="7" a="1"/>
  <c r="X13" i="7" s="1"/>
  <c r="AU13" i="7" s="1"/>
  <c r="X16" i="7" a="1"/>
  <c r="X16" i="7" s="1"/>
  <c r="AU16" i="7" s="1"/>
  <c r="X11" i="7" a="1"/>
  <c r="X11" i="7" s="1"/>
  <c r="X7" i="7" a="1"/>
  <c r="X7" i="7" s="1"/>
  <c r="AU7" i="7" s="1"/>
  <c r="X21" i="7" a="1"/>
  <c r="X21" i="7" s="1"/>
  <c r="AU21" i="7" s="1"/>
  <c r="X15" i="7" a="1"/>
  <c r="X15" i="7" s="1"/>
  <c r="AU15" i="7" s="1"/>
  <c r="X19" i="7" a="1"/>
  <c r="X19" i="7" s="1"/>
  <c r="X20" i="7" a="1"/>
  <c r="X20" i="7" s="1"/>
  <c r="X18" i="7" a="1"/>
  <c r="X18" i="7" s="1"/>
  <c r="X8" i="9" a="1"/>
  <c r="X8" i="9" s="1"/>
  <c r="AU8" i="9" s="1"/>
  <c r="CI10" i="9" a="1"/>
  <c r="CI10" i="9" s="1"/>
  <c r="DI9" i="11" a="1"/>
  <c r="DI9" i="11" s="1"/>
  <c r="X9" i="9" a="1"/>
  <c r="X9" i="9" s="1"/>
  <c r="AU9" i="9" s="1"/>
  <c r="Z9" i="11" a="1"/>
  <c r="Z9" i="11" s="1"/>
  <c r="AW9" i="11" s="1"/>
  <c r="CK9" i="11" a="1"/>
  <c r="CK9" i="11" s="1"/>
  <c r="DG10" i="9" a="1"/>
  <c r="DG10" i="9" s="1"/>
  <c r="CK10" i="11" a="1"/>
  <c r="CK10" i="11" s="1"/>
  <c r="DI10" i="11" a="1"/>
  <c r="DI10" i="11" s="1"/>
  <c r="X10" i="9" a="1"/>
  <c r="X10" i="9" s="1"/>
  <c r="X11" i="9" a="1"/>
  <c r="X11" i="9" s="1"/>
  <c r="AU11" i="9" s="1"/>
  <c r="Z10" i="11" a="1"/>
  <c r="Z10" i="11" s="1"/>
  <c r="AW10" i="11" s="1"/>
  <c r="Z11" i="11" a="1"/>
  <c r="Z11" i="11" s="1"/>
  <c r="AW11" i="11" s="1"/>
  <c r="DI11" i="11" a="1"/>
  <c r="DI11" i="11" s="1"/>
  <c r="CK11" i="11" a="1"/>
  <c r="CK11" i="11" s="1"/>
  <c r="CK12" i="11" a="1"/>
  <c r="CK12" i="11" s="1"/>
  <c r="DI12" i="11" a="1"/>
  <c r="DI12" i="11" s="1"/>
  <c r="X12" i="9" a="1"/>
  <c r="X12" i="9" s="1"/>
  <c r="AU12" i="9" s="1"/>
  <c r="DI13" i="11" a="1"/>
  <c r="DI13" i="11" s="1"/>
  <c r="X14" i="9" a="1"/>
  <c r="X14" i="9" s="1"/>
  <c r="AU14" i="9" s="1"/>
  <c r="X13" i="9" a="1"/>
  <c r="X13" i="9" s="1"/>
  <c r="AU13" i="9" s="1"/>
  <c r="Z12" i="11" a="1"/>
  <c r="Z12" i="11" s="1"/>
  <c r="AW12" i="11" s="1"/>
  <c r="CK13" i="11" a="1"/>
  <c r="CK13" i="11" s="1"/>
  <c r="Z13" i="11" a="1"/>
  <c r="Z13" i="11" s="1"/>
  <c r="AW13" i="11" s="1"/>
  <c r="DI14" i="11" a="1"/>
  <c r="DI14" i="11" s="1"/>
  <c r="CK14" i="11" a="1"/>
  <c r="CK14" i="11" s="1"/>
  <c r="Z5" i="12" s="1"/>
  <c r="Z14" i="11" a="1"/>
  <c r="Z14" i="11" s="1"/>
  <c r="X15" i="9" a="1"/>
  <c r="X15" i="9" s="1"/>
  <c r="X16" i="9" a="1"/>
  <c r="X16" i="9" s="1"/>
  <c r="AU16" i="9" s="1"/>
  <c r="X17" i="9" a="1"/>
  <c r="X17" i="9" s="1"/>
  <c r="X18" i="9" a="1"/>
  <c r="X18" i="9" s="1"/>
  <c r="BP18" i="9" s="1"/>
  <c r="X19" i="9" a="1"/>
  <c r="X19" i="9" s="1"/>
  <c r="X20" i="9" a="1"/>
  <c r="X20" i="9" s="1"/>
  <c r="AU20" i="9" s="1"/>
  <c r="X21" i="9" a="1"/>
  <c r="X21" i="9" s="1"/>
  <c r="AU21" i="9" s="1"/>
  <c r="X22" i="9" a="1"/>
  <c r="X22" i="9" s="1"/>
  <c r="AU22" i="9" s="1"/>
  <c r="X23" i="9" a="1"/>
  <c r="X23" i="9" s="1"/>
  <c r="BF21" i="9"/>
  <c r="BJ21" i="9" s="1"/>
  <c r="AU19" i="7"/>
  <c r="BT21" i="9"/>
  <c r="BF22" i="9"/>
  <c r="BJ22" i="9" s="1"/>
  <c r="BF12" i="9"/>
  <c r="BJ12" i="9" s="1"/>
  <c r="AT16" i="7"/>
  <c r="AT11" i="9"/>
  <c r="AT12" i="9"/>
  <c r="AT20" i="7"/>
  <c r="BD435" i="5"/>
  <c r="BD525" i="5"/>
  <c r="CB525" i="5" s="1"/>
  <c r="BD110" i="5"/>
  <c r="CB110" i="5" s="1"/>
  <c r="BE360" i="5"/>
  <c r="CC360" i="5" s="1"/>
  <c r="BD32" i="5"/>
  <c r="BD522" i="5"/>
  <c r="CB522" i="5" s="1"/>
  <c r="BD144" i="5"/>
  <c r="CB144" i="5" s="1"/>
  <c r="BE197" i="5"/>
  <c r="CC197" i="5" s="1"/>
  <c r="BE210" i="5"/>
  <c r="CC210" i="5" s="1"/>
  <c r="BD49" i="5"/>
  <c r="CB49" i="5" s="1"/>
  <c r="BE124" i="5"/>
  <c r="CC124" i="5" s="1"/>
  <c r="BE261" i="5"/>
  <c r="CC261" i="5" s="1"/>
  <c r="BD93" i="5"/>
  <c r="CB93" i="5" s="1"/>
  <c r="BD417" i="5"/>
  <c r="CB417" i="5" s="1"/>
  <c r="BD446" i="5"/>
  <c r="CB446" i="5" s="1"/>
  <c r="BD515" i="5"/>
  <c r="CB515" i="5" s="1"/>
  <c r="BD111" i="5"/>
  <c r="CB111" i="5" s="1"/>
  <c r="BD151" i="5"/>
  <c r="CB151" i="5" s="1"/>
  <c r="BD414" i="5"/>
  <c r="CB414" i="5" s="1"/>
  <c r="BE449" i="5"/>
  <c r="CC449" i="5" s="1"/>
  <c r="BE325" i="5"/>
  <c r="CC325" i="5" s="1"/>
  <c r="BD461" i="5"/>
  <c r="CB461" i="5" s="1"/>
  <c r="BD447" i="5"/>
  <c r="CB447" i="5" s="1"/>
  <c r="BD361" i="5"/>
  <c r="CB361" i="5" s="1"/>
  <c r="BD138" i="5"/>
  <c r="CB138" i="5" s="1"/>
  <c r="BD407" i="5"/>
  <c r="CB407" i="5" s="1"/>
  <c r="BD513" i="5"/>
  <c r="CB513" i="5" s="1"/>
  <c r="BE145" i="5"/>
  <c r="CC145" i="5" s="1"/>
  <c r="BD202" i="5"/>
  <c r="CB202" i="5" s="1"/>
  <c r="BD444" i="5"/>
  <c r="CB444" i="5" s="1"/>
  <c r="BD104" i="5"/>
  <c r="CB104" i="5" s="1"/>
  <c r="BE176" i="5"/>
  <c r="CC176" i="5" s="1"/>
  <c r="BD335" i="5"/>
  <c r="CB335" i="5" s="1"/>
  <c r="BE156" i="5"/>
  <c r="CC156" i="5" s="1"/>
  <c r="BD214" i="5"/>
  <c r="CB214" i="5" s="1"/>
  <c r="BE192" i="5"/>
  <c r="CC192" i="5" s="1"/>
  <c r="BE502" i="5"/>
  <c r="CC502" i="5" s="1"/>
  <c r="BD120" i="5"/>
  <c r="CB120" i="5" s="1"/>
  <c r="BD196" i="5"/>
  <c r="CB196" i="5" s="1"/>
  <c r="BE450" i="5"/>
  <c r="CC450" i="5" s="1"/>
  <c r="BD331" i="5"/>
  <c r="CB331" i="5" s="1"/>
  <c r="BD205" i="5"/>
  <c r="CB205" i="5" s="1"/>
  <c r="BE404" i="5"/>
  <c r="CC404" i="5" s="1"/>
  <c r="BE60" i="5"/>
  <c r="CC60" i="5" s="1"/>
  <c r="BD406" i="5"/>
  <c r="CB406" i="5" s="1"/>
  <c r="BD452" i="5"/>
  <c r="CB452" i="5" s="1"/>
  <c r="BE187" i="5"/>
  <c r="CC187" i="5" s="1"/>
  <c r="BD328" i="5"/>
  <c r="CB328" i="5" s="1"/>
  <c r="BD244" i="5"/>
  <c r="CB244" i="5" s="1"/>
  <c r="BD426" i="5"/>
  <c r="CB426" i="5" s="1"/>
  <c r="BD89" i="5"/>
  <c r="CB89" i="5" s="1"/>
  <c r="BD313" i="5"/>
  <c r="CB313" i="5" s="1"/>
  <c r="BD510" i="5"/>
  <c r="CB510" i="5" s="1"/>
  <c r="BD411" i="5"/>
  <c r="CB411" i="5" s="1"/>
  <c r="BE181" i="5"/>
  <c r="CC181" i="5" s="1"/>
  <c r="BD528" i="5"/>
  <c r="CB528" i="5" s="1"/>
  <c r="BE253" i="5"/>
  <c r="CC253" i="5" s="1"/>
  <c r="BD377" i="5"/>
  <c r="CB377" i="5" s="1"/>
  <c r="BD332" i="5"/>
  <c r="CB332" i="5" s="1"/>
  <c r="BE482" i="5"/>
  <c r="CC482" i="5" s="1"/>
  <c r="BE458" i="5"/>
  <c r="CC458" i="5" s="1"/>
  <c r="BE160" i="5"/>
  <c r="CC160" i="5" s="1"/>
  <c r="BE180" i="5"/>
  <c r="CC180" i="5" s="1"/>
  <c r="BD245" i="5"/>
  <c r="CB245" i="5" s="1"/>
  <c r="BD221" i="5"/>
  <c r="CB221" i="5" s="1"/>
  <c r="BD108" i="5"/>
  <c r="CB108" i="5" s="1"/>
  <c r="BD212" i="5"/>
  <c r="CB212" i="5" s="1"/>
  <c r="BD329" i="5"/>
  <c r="CB329" i="5" s="1"/>
  <c r="BD193" i="5"/>
  <c r="CB193" i="5" s="1"/>
  <c r="BD57" i="5"/>
  <c r="CB57" i="5" s="1"/>
  <c r="BD101" i="5"/>
  <c r="CB101" i="5" s="1"/>
  <c r="BD203" i="5"/>
  <c r="CB203" i="5" s="1"/>
  <c r="BD229" i="5"/>
  <c r="CB229" i="5" s="1"/>
  <c r="BE44" i="5"/>
  <c r="CC44" i="5" s="1"/>
  <c r="BE99" i="5"/>
  <c r="CC99" i="5" s="1"/>
  <c r="BD59" i="5"/>
  <c r="CB59" i="5" s="1"/>
  <c r="BD113" i="5"/>
  <c r="CB113" i="5" s="1"/>
  <c r="BD262" i="5"/>
  <c r="CB262" i="5" s="1"/>
  <c r="BE184" i="5"/>
  <c r="CC184" i="5" s="1"/>
  <c r="BD61" i="5"/>
  <c r="CB61" i="5" s="1"/>
  <c r="BD198" i="5"/>
  <c r="CB198" i="5" s="1"/>
  <c r="BE494" i="5"/>
  <c r="CC494" i="5" s="1"/>
  <c r="BD382" i="5"/>
  <c r="CB382" i="5" s="1"/>
  <c r="CA525" i="5"/>
  <c r="BD122" i="5"/>
  <c r="CB122" i="5" s="1"/>
  <c r="BD208" i="5"/>
  <c r="BD50" i="5"/>
  <c r="CB50" i="5" s="1"/>
  <c r="BE312" i="5"/>
  <c r="CC312" i="5" s="1"/>
  <c r="BD530" i="5"/>
  <c r="CB530" i="5" s="1"/>
  <c r="BD521" i="5"/>
  <c r="CB521" i="5" s="1"/>
  <c r="BE445" i="5"/>
  <c r="CC445" i="5" s="1"/>
  <c r="BD207" i="5"/>
  <c r="CB207" i="5" s="1"/>
  <c r="BD33" i="5"/>
  <c r="CB33" i="5" s="1"/>
  <c r="BD69" i="5"/>
  <c r="CB69" i="5" s="1"/>
  <c r="BE324" i="5"/>
  <c r="CC324" i="5" s="1"/>
  <c r="BD437" i="5"/>
  <c r="CB437" i="5" s="1"/>
  <c r="BD107" i="5"/>
  <c r="CB107" i="5" s="1"/>
  <c r="BD140" i="5"/>
  <c r="CB140" i="5" s="1"/>
  <c r="BE175" i="5"/>
  <c r="CC175" i="5" s="1"/>
  <c r="BD153" i="5"/>
  <c r="CB153" i="5" s="1"/>
  <c r="BD478" i="5"/>
  <c r="CB478" i="5" s="1"/>
  <c r="BD378" i="5"/>
  <c r="CB378" i="5" s="1"/>
  <c r="BE307" i="5"/>
  <c r="CC307" i="5" s="1"/>
  <c r="BD368" i="5"/>
  <c r="CB368" i="5" s="1"/>
  <c r="BD353" i="5"/>
  <c r="CB353" i="5" s="1"/>
  <c r="BD112" i="5"/>
  <c r="CB112" i="5" s="1"/>
  <c r="BD223" i="5"/>
  <c r="CB223" i="5" s="1"/>
  <c r="BD263" i="5"/>
  <c r="CB263" i="5" s="1"/>
  <c r="BD436" i="5"/>
  <c r="CB436" i="5" s="1"/>
  <c r="BD277" i="5"/>
  <c r="CB277" i="5" s="1"/>
  <c r="BD340" i="5"/>
  <c r="CB340" i="5" s="1"/>
  <c r="BD58" i="5"/>
  <c r="CB58" i="5" s="1"/>
  <c r="BE467" i="5"/>
  <c r="CC467" i="5" s="1"/>
  <c r="BD403" i="5"/>
  <c r="CB403" i="5" s="1"/>
  <c r="BD427" i="5"/>
  <c r="CB427" i="5" s="1"/>
  <c r="BE258" i="5"/>
  <c r="CC258" i="5" s="1"/>
  <c r="BD264" i="5"/>
  <c r="CB264" i="5" s="1"/>
  <c r="BD511" i="5"/>
  <c r="CB511" i="5" s="1"/>
  <c r="BD178" i="5"/>
  <c r="BD412" i="5"/>
  <c r="CB412" i="5" s="1"/>
  <c r="BD342" i="5"/>
  <c r="CB342" i="5" s="1"/>
  <c r="BE164" i="5"/>
  <c r="CC164" i="5" s="1"/>
  <c r="BD199" i="5"/>
  <c r="CB199" i="5" s="1"/>
  <c r="BD154" i="5"/>
  <c r="CB154" i="5" s="1"/>
  <c r="BD422" i="5"/>
  <c r="CB422" i="5" s="1"/>
  <c r="BD520" i="5"/>
  <c r="CB520" i="5" s="1"/>
  <c r="BD303" i="5"/>
  <c r="CB303" i="5" s="1"/>
  <c r="BD362" i="5"/>
  <c r="CB362" i="5" s="1"/>
  <c r="BD483" i="5"/>
  <c r="CB483" i="5" s="1"/>
  <c r="BE246" i="5"/>
  <c r="CC246" i="5" s="1"/>
  <c r="BD118" i="5"/>
  <c r="CB118" i="5" s="1"/>
  <c r="BD105" i="5"/>
  <c r="CB105" i="5" s="1"/>
  <c r="BD489" i="5"/>
  <c r="CB489" i="5" s="1"/>
  <c r="BD416" i="5"/>
  <c r="CB416" i="5" s="1"/>
  <c r="BD217" i="5"/>
  <c r="BD442" i="5"/>
  <c r="CB442" i="5" s="1"/>
  <c r="BD48" i="5"/>
  <c r="CB48" i="5" s="1"/>
  <c r="BD167" i="5"/>
  <c r="BD383" i="5"/>
  <c r="CB383" i="5" s="1"/>
  <c r="BD479" i="5"/>
  <c r="CB479" i="5" s="1"/>
  <c r="BD225" i="5"/>
  <c r="CB225" i="5" s="1"/>
  <c r="BD413" i="5"/>
  <c r="BD321" i="5"/>
  <c r="CB321" i="5" s="1"/>
  <c r="BE182" i="5"/>
  <c r="CC182" i="5" s="1"/>
  <c r="BD503" i="5"/>
  <c r="CB503" i="5" s="1"/>
  <c r="BD423" i="5"/>
  <c r="BD456" i="5"/>
  <c r="CB456" i="5" s="1"/>
  <c r="BD201" i="5"/>
  <c r="CB201" i="5" s="1"/>
  <c r="BD296" i="5"/>
  <c r="CB296" i="5" s="1"/>
  <c r="BD248" i="5"/>
  <c r="BD155" i="5"/>
  <c r="CB155" i="5" s="1"/>
  <c r="BD109" i="5"/>
  <c r="CB109" i="5" s="1"/>
  <c r="BD391" i="5"/>
  <c r="CB391" i="5" s="1"/>
  <c r="BD471" i="5"/>
  <c r="BD408" i="5"/>
  <c r="CB408" i="5" s="1"/>
  <c r="BD270" i="5"/>
  <c r="CB270" i="5" s="1"/>
  <c r="BD283" i="5"/>
  <c r="CB283" i="5" s="1"/>
  <c r="BE355" i="5"/>
  <c r="BE287" i="5"/>
  <c r="CC287" i="5" s="1"/>
  <c r="BD88" i="5"/>
  <c r="CB88" i="5" s="1"/>
  <c r="BD289" i="5"/>
  <c r="CB289" i="5" s="1"/>
  <c r="BE280" i="5"/>
  <c r="BD409" i="5"/>
  <c r="CB409" i="5" s="1"/>
  <c r="BD146" i="5"/>
  <c r="CB146" i="5" s="1"/>
  <c r="BD133" i="5"/>
  <c r="CB133" i="5" s="1"/>
  <c r="BD351" i="5"/>
  <c r="BE379" i="5"/>
  <c r="CC379" i="5" s="1"/>
  <c r="BE372" i="5"/>
  <c r="CC372" i="5" s="1"/>
  <c r="BD254" i="5"/>
  <c r="CB254" i="5" s="1"/>
  <c r="BD83" i="5"/>
  <c r="BD363" i="5"/>
  <c r="CB363" i="5" s="1"/>
  <c r="BD518" i="5"/>
  <c r="CB518" i="5" s="1"/>
  <c r="CA511" i="5"/>
  <c r="BD421" i="5"/>
  <c r="BD532" i="5"/>
  <c r="CB532" i="5" s="1"/>
  <c r="BD77" i="5"/>
  <c r="CB77" i="5" s="1"/>
  <c r="BD344" i="5"/>
  <c r="CB344" i="5" s="1"/>
  <c r="BD271" i="5"/>
  <c r="CB271" i="5" s="1"/>
  <c r="BE275" i="5"/>
  <c r="CC275" i="5" s="1"/>
  <c r="BD134" i="5"/>
  <c r="CB134" i="5" s="1"/>
  <c r="BE128" i="5"/>
  <c r="CC128" i="5" s="1"/>
  <c r="BD323" i="5"/>
  <c r="CB323" i="5" s="1"/>
  <c r="BD519" i="5"/>
  <c r="CB519" i="5" s="1"/>
  <c r="BE384" i="5"/>
  <c r="CC384" i="5" s="1"/>
  <c r="BE79" i="5"/>
  <c r="CC79" i="5" s="1"/>
  <c r="CA199" i="5"/>
  <c r="BD529" i="5"/>
  <c r="BD96" i="5"/>
  <c r="CB96" i="5" s="1"/>
  <c r="BD425" i="5"/>
  <c r="CB425" i="5" s="1"/>
  <c r="BD68" i="5"/>
  <c r="CB68" i="5" s="1"/>
  <c r="BD132" i="5"/>
  <c r="BE300" i="5"/>
  <c r="CC300" i="5" s="1"/>
  <c r="BD389" i="5"/>
  <c r="CB389" i="5" s="1"/>
  <c r="BD234" i="5"/>
  <c r="CB234" i="5" s="1"/>
  <c r="BD474" i="5"/>
  <c r="BD215" i="5"/>
  <c r="CB215" i="5" s="1"/>
  <c r="BD348" i="5"/>
  <c r="CB348" i="5" s="1"/>
  <c r="BD508" i="5"/>
  <c r="CB508" i="5" s="1"/>
  <c r="BD347" i="5"/>
  <c r="BD374" i="5"/>
  <c r="CB374" i="5" s="1"/>
  <c r="BD211" i="5"/>
  <c r="CB211" i="5" s="1"/>
  <c r="BD488" i="5"/>
  <c r="CB488" i="5" s="1"/>
  <c r="BD336" i="5"/>
  <c r="BD251" i="5"/>
  <c r="CB251" i="5" s="1"/>
  <c r="BD240" i="5"/>
  <c r="CB240" i="5" s="1"/>
  <c r="BD130" i="5"/>
  <c r="CB130" i="5" s="1"/>
  <c r="BD396" i="5"/>
  <c r="BD298" i="5"/>
  <c r="CB298" i="5" s="1"/>
  <c r="BD285" i="5"/>
  <c r="CB285" i="5" s="1"/>
  <c r="BD349" i="5"/>
  <c r="CB349" i="5" s="1"/>
  <c r="BD533" i="5"/>
  <c r="BD487" i="5"/>
  <c r="CB487" i="5" s="1"/>
  <c r="BD188" i="5"/>
  <c r="CB188" i="5" s="1"/>
  <c r="BD365" i="5"/>
  <c r="CB365" i="5" s="1"/>
  <c r="BD334" i="5"/>
  <c r="BD255" i="5"/>
  <c r="CB255" i="5" s="1"/>
  <c r="BD91" i="5"/>
  <c r="CB91" i="5" s="1"/>
  <c r="BD318" i="5"/>
  <c r="CB318" i="5" s="1"/>
  <c r="BD247" i="5"/>
  <c r="BD92" i="5"/>
  <c r="CB92" i="5" s="1"/>
  <c r="BD339" i="5"/>
  <c r="CB339" i="5" s="1"/>
  <c r="BD480" i="5"/>
  <c r="CB480" i="5" s="1"/>
  <c r="BD376" i="5"/>
  <c r="BE173" i="5"/>
  <c r="CC173" i="5" s="1"/>
  <c r="BD249" i="5"/>
  <c r="CB249" i="5" s="1"/>
  <c r="BD464" i="5"/>
  <c r="CB464" i="5" s="1"/>
  <c r="BD485" i="5"/>
  <c r="BD504" i="5"/>
  <c r="CB504" i="5" s="1"/>
  <c r="BD375" i="5"/>
  <c r="CB375" i="5" s="1"/>
  <c r="BD204" i="5"/>
  <c r="CB204" i="5" s="1"/>
  <c r="BD512" i="5"/>
  <c r="BD385" i="5"/>
  <c r="CB385" i="5" s="1"/>
  <c r="BD290" i="5"/>
  <c r="CB290" i="5" s="1"/>
  <c r="CA167" i="5"/>
  <c r="BD228" i="5"/>
  <c r="CB228" i="5" s="1"/>
  <c r="BE218" i="5"/>
  <c r="CC218" i="5" s="1"/>
  <c r="BD51" i="5"/>
  <c r="CB51" i="5" s="1"/>
  <c r="BD465" i="5"/>
  <c r="CB465" i="5" s="1"/>
  <c r="BE131" i="5"/>
  <c r="CC131" i="5" s="1"/>
  <c r="BD147" i="5"/>
  <c r="CB147" i="5" s="1"/>
  <c r="BD418" i="5"/>
  <c r="CB418" i="5" s="1"/>
  <c r="BD165" i="5"/>
  <c r="CB165" i="5" s="1"/>
  <c r="BD235" i="5"/>
  <c r="CB235" i="5" s="1"/>
  <c r="BD129" i="5"/>
  <c r="CB129" i="5" s="1"/>
  <c r="CA488" i="5"/>
  <c r="BD149" i="5"/>
  <c r="CB149" i="5" s="1"/>
  <c r="BE189" i="5"/>
  <c r="CC189" i="5" s="1"/>
  <c r="BD135" i="5"/>
  <c r="CB135" i="5" s="1"/>
  <c r="BD294" i="5"/>
  <c r="CB294" i="5" s="1"/>
  <c r="BD457" i="5"/>
  <c r="CB457" i="5" s="1"/>
  <c r="BD317" i="5"/>
  <c r="BD350" i="5"/>
  <c r="CB350" i="5" s="1"/>
  <c r="BD473" i="5"/>
  <c r="CB473" i="5" s="1"/>
  <c r="BE179" i="5"/>
  <c r="CC179" i="5" s="1"/>
  <c r="BD288" i="5"/>
  <c r="BD401" i="5"/>
  <c r="CB401" i="5" s="1"/>
  <c r="BD76" i="5"/>
  <c r="CB76" i="5" s="1"/>
  <c r="BD78" i="5"/>
  <c r="CB78" i="5" s="1"/>
  <c r="BD85" i="5"/>
  <c r="BD195" i="5"/>
  <c r="CB195" i="5" s="1"/>
  <c r="BD80" i="5"/>
  <c r="CB80" i="5" s="1"/>
  <c r="BD535" i="5"/>
  <c r="CB535" i="5" s="1"/>
  <c r="BD387" i="5"/>
  <c r="BD53" i="5"/>
  <c r="CB53" i="5" s="1"/>
  <c r="BD46" i="5"/>
  <c r="CB46" i="5" s="1"/>
  <c r="BD125" i="5"/>
  <c r="CB125" i="5" s="1"/>
  <c r="BD428" i="5"/>
  <c r="BE292" i="5"/>
  <c r="CC292" i="5" s="1"/>
  <c r="BD63" i="5"/>
  <c r="CB63" i="5" s="1"/>
  <c r="BD534" i="5"/>
  <c r="CB534" i="5" s="1"/>
  <c r="BD492" i="5"/>
  <c r="BE284" i="5"/>
  <c r="CC284" i="5" s="1"/>
  <c r="BD343" i="5"/>
  <c r="CB343" i="5" s="1"/>
  <c r="BD356" i="5"/>
  <c r="CB356" i="5" s="1"/>
  <c r="BD419" i="5"/>
  <c r="BD448" i="5"/>
  <c r="CB448" i="5" s="1"/>
  <c r="BD454" i="5"/>
  <c r="CB454" i="5" s="1"/>
  <c r="BD295" i="5"/>
  <c r="CB295" i="5" s="1"/>
  <c r="BE297" i="5"/>
  <c r="BE506" i="5"/>
  <c r="CC506" i="5" s="1"/>
  <c r="BD366" i="5"/>
  <c r="CB366" i="5" s="1"/>
  <c r="BD453" i="5"/>
  <c r="CB453" i="5" s="1"/>
  <c r="BD531" i="5"/>
  <c r="CB531" i="5" s="1"/>
  <c r="BD279" i="5"/>
  <c r="CB279" i="5" s="1"/>
  <c r="BD250" i="5"/>
  <c r="CB250" i="5" s="1"/>
  <c r="BD470" i="5"/>
  <c r="CB470" i="5" s="1"/>
  <c r="BD438" i="5"/>
  <c r="BD71" i="5"/>
  <c r="CB71" i="5" s="1"/>
  <c r="BD116" i="5"/>
  <c r="CB116" i="5" s="1"/>
  <c r="BD90" i="5"/>
  <c r="CB90" i="5" s="1"/>
  <c r="BE117" i="5"/>
  <c r="BE150" i="5"/>
  <c r="CC150" i="5" s="1"/>
  <c r="BD410" i="5"/>
  <c r="CB410" i="5" s="1"/>
  <c r="BD476" i="5"/>
  <c r="CB476" i="5" s="1"/>
  <c r="BD114" i="5"/>
  <c r="BD505" i="5"/>
  <c r="CB505" i="5" s="1"/>
  <c r="BD282" i="5"/>
  <c r="CB282" i="5" s="1"/>
  <c r="BD41" i="5"/>
  <c r="CB41" i="5" s="1"/>
  <c r="BD499" i="5"/>
  <c r="BD100" i="5"/>
  <c r="CB100" i="5" s="1"/>
  <c r="BD268" i="5"/>
  <c r="CB268" i="5" s="1"/>
  <c r="BD194" i="5"/>
  <c r="CB194" i="5" s="1"/>
  <c r="BD62" i="5"/>
  <c r="BD209" i="5"/>
  <c r="CB209" i="5" s="1"/>
  <c r="BD420" i="5"/>
  <c r="CB420" i="5" s="1"/>
  <c r="BD276" i="5"/>
  <c r="CB276" i="5" s="1"/>
  <c r="BD213" i="5"/>
  <c r="BD364" i="5"/>
  <c r="CB364" i="5" s="1"/>
  <c r="BD316" i="5"/>
  <c r="CB316" i="5" s="1"/>
  <c r="BD170" i="5"/>
  <c r="CB170" i="5" s="1"/>
  <c r="BD514" i="5"/>
  <c r="CB514" i="5" s="1"/>
  <c r="BE119" i="5"/>
  <c r="CC119" i="5" s="1"/>
  <c r="BD443" i="5"/>
  <c r="CB443" i="5" s="1"/>
  <c r="BE64" i="5"/>
  <c r="BD169" i="5"/>
  <c r="BE224" i="5"/>
  <c r="CC224" i="5" s="1"/>
  <c r="BD326" i="5"/>
  <c r="CB326" i="5" s="1"/>
  <c r="BD220" i="5"/>
  <c r="BD174" i="5"/>
  <c r="CB174" i="5" s="1"/>
  <c r="BD158" i="5"/>
  <c r="CB158" i="5" s="1"/>
  <c r="BD309" i="5"/>
  <c r="CB309" i="5" s="1"/>
  <c r="BD142" i="5"/>
  <c r="BD345" i="5"/>
  <c r="CB345" i="5" s="1"/>
  <c r="BD469" i="5"/>
  <c r="CB469" i="5" s="1"/>
  <c r="BD493" i="5"/>
  <c r="CB493" i="5" s="1"/>
  <c r="BD354" i="5"/>
  <c r="BD222" i="5"/>
  <c r="CB222" i="5" s="1"/>
  <c r="BE166" i="5"/>
  <c r="CC166" i="5" s="1"/>
  <c r="BD42" i="5"/>
  <c r="CB42" i="5" s="1"/>
  <c r="BD472" i="5"/>
  <c r="CB472" i="5" s="1"/>
  <c r="BD455" i="5"/>
  <c r="CB455" i="5" s="1"/>
  <c r="BD230" i="5"/>
  <c r="CB230" i="5" s="1"/>
  <c r="BD500" i="5"/>
  <c r="CB500" i="5" s="1"/>
  <c r="BD185" i="5"/>
  <c r="CB185" i="5" s="1"/>
  <c r="BD291" i="5"/>
  <c r="CB291" i="5" s="1"/>
  <c r="BD257" i="5"/>
  <c r="CB257" i="5" s="1"/>
  <c r="BE65" i="5"/>
  <c r="CC65" i="5" s="1"/>
  <c r="BD397" i="5"/>
  <c r="CB397" i="5" s="1"/>
  <c r="BD172" i="5"/>
  <c r="CB172" i="5" s="1"/>
  <c r="BD183" i="5"/>
  <c r="CB183" i="5" s="1"/>
  <c r="BD162" i="5"/>
  <c r="CB162" i="5" s="1"/>
  <c r="BD75" i="5"/>
  <c r="CB75" i="5" s="1"/>
  <c r="BD501" i="5"/>
  <c r="CB501" i="5" s="1"/>
  <c r="BD74" i="5"/>
  <c r="CB74" i="5" s="1"/>
  <c r="BD460" i="5"/>
  <c r="CB460" i="5" s="1"/>
  <c r="BD358" i="5"/>
  <c r="CB358" i="5" s="1"/>
  <c r="BD186" i="5"/>
  <c r="CB186" i="5" s="1"/>
  <c r="BD392" i="5"/>
  <c r="CB392" i="5" s="1"/>
  <c r="BD273" i="5"/>
  <c r="CB273" i="5" s="1"/>
  <c r="BE136" i="5"/>
  <c r="CC136" i="5" s="1"/>
  <c r="BD527" i="5"/>
  <c r="CB527" i="5" s="1"/>
  <c r="BD177" i="5"/>
  <c r="CB177" i="5" s="1"/>
  <c r="BD491" i="5"/>
  <c r="CB491" i="5" s="1"/>
  <c r="BD163" i="5"/>
  <c r="CB163" i="5" s="1"/>
  <c r="BD191" i="5"/>
  <c r="CB191" i="5" s="1"/>
  <c r="BD159" i="5"/>
  <c r="CB159" i="5" s="1"/>
  <c r="BE231" i="5"/>
  <c r="CC231" i="5" s="1"/>
  <c r="BE431" i="5"/>
  <c r="CC431" i="5" s="1"/>
  <c r="BE369" i="5"/>
  <c r="CC369" i="5" s="1"/>
  <c r="BD415" i="5"/>
  <c r="CB415" i="5" s="1"/>
  <c r="BD333" i="5"/>
  <c r="CB333" i="5" s="1"/>
  <c r="BE52" i="5"/>
  <c r="CC52" i="5" s="1"/>
  <c r="BD141" i="5"/>
  <c r="CB141" i="5" s="1"/>
  <c r="BD293" i="5"/>
  <c r="CB293" i="5" s="1"/>
  <c r="CA165" i="5"/>
  <c r="BD81" i="5"/>
  <c r="BD459" i="5"/>
  <c r="CB459" i="5" s="1"/>
  <c r="BD127" i="5"/>
  <c r="CB127" i="5" s="1"/>
  <c r="BD484" i="5"/>
  <c r="CB484" i="5" s="1"/>
  <c r="CA528" i="5"/>
  <c r="CB253" i="5"/>
  <c r="BD315" i="5"/>
  <c r="CB315" i="5" s="1"/>
  <c r="BD327" i="5"/>
  <c r="CB327" i="5" s="1"/>
  <c r="BD466" i="5"/>
  <c r="BD498" i="5"/>
  <c r="CB498" i="5" s="1"/>
  <c r="BD524" i="5"/>
  <c r="CB524" i="5" s="1"/>
  <c r="BD286" i="5"/>
  <c r="CB286" i="5" s="1"/>
  <c r="BE346" i="5"/>
  <c r="BE97" i="5"/>
  <c r="CC97" i="5" s="1"/>
  <c r="BD102" i="5"/>
  <c r="CB102" i="5" s="1"/>
  <c r="BD43" i="5"/>
  <c r="CB43" i="5" s="1"/>
  <c r="BE439" i="5"/>
  <c r="BD265" i="5"/>
  <c r="CB265" i="5" s="1"/>
  <c r="BE242" i="5"/>
  <c r="CC242" i="5" s="1"/>
  <c r="BD359" i="5"/>
  <c r="CB359" i="5" s="1"/>
  <c r="BD310" i="5"/>
  <c r="BE429" i="5"/>
  <c r="CC429" i="5" s="1"/>
  <c r="BE405" i="5"/>
  <c r="CC405" i="5" s="1"/>
  <c r="BD56" i="5"/>
  <c r="CB56" i="5" s="1"/>
  <c r="CA415" i="5"/>
  <c r="BD157" i="5"/>
  <c r="CB157" i="5" s="1"/>
  <c r="BE152" i="5"/>
  <c r="CC152" i="5" s="1"/>
  <c r="BD388" i="5"/>
  <c r="CB388" i="5" s="1"/>
  <c r="BD523" i="5"/>
  <c r="CB523" i="5" s="1"/>
  <c r="BE468" i="5"/>
  <c r="CC468" i="5" s="1"/>
  <c r="BD462" i="5"/>
  <c r="CB462" i="5" s="1"/>
  <c r="BD137" i="5"/>
  <c r="BD70" i="5"/>
  <c r="CB70" i="5" s="1"/>
  <c r="BE87" i="5"/>
  <c r="CC87" i="5" s="1"/>
  <c r="BD259" i="5"/>
  <c r="CB259" i="5" s="1"/>
  <c r="BD440" i="5"/>
  <c r="CB440" i="5" s="1"/>
  <c r="BD399" i="5"/>
  <c r="CB399" i="5" s="1"/>
  <c r="BE45" i="5"/>
  <c r="CC45" i="5" s="1"/>
  <c r="BD496" i="5"/>
  <c r="CB496" i="5" s="1"/>
  <c r="BD86" i="5"/>
  <c r="CB86" i="5" s="1"/>
  <c r="BD55" i="5"/>
  <c r="CB55" i="5" s="1"/>
  <c r="BD304" i="5"/>
  <c r="CB304" i="5" s="1"/>
  <c r="BD237" i="5"/>
  <c r="BD536" i="5"/>
  <c r="CB536" i="5" s="1"/>
  <c r="BD381" i="5"/>
  <c r="CB381" i="5" s="1"/>
  <c r="BD227" i="5"/>
  <c r="CB227" i="5" s="1"/>
  <c r="BD40" i="5"/>
  <c r="CB40" i="5" s="1"/>
  <c r="BD238" i="5"/>
  <c r="CB238" i="5" s="1"/>
  <c r="BD481" i="5"/>
  <c r="CB481" i="5" s="1"/>
  <c r="BD433" i="5"/>
  <c r="CB433" i="5" s="1"/>
  <c r="BD357" i="5"/>
  <c r="CB357" i="5" s="1"/>
  <c r="BD54" i="5"/>
  <c r="CB54" i="5" s="1"/>
  <c r="BD311" i="5"/>
  <c r="CB311" i="5" s="1"/>
  <c r="BD269" i="5"/>
  <c r="CB269" i="5" s="1"/>
  <c r="BD126" i="5"/>
  <c r="CB126" i="5" s="1"/>
  <c r="BD190" i="5"/>
  <c r="CB190" i="5" s="1"/>
  <c r="BF168" i="5"/>
  <c r="CD168" i="5" s="1"/>
  <c r="BD47" i="5"/>
  <c r="CB47" i="5" s="1"/>
  <c r="BD497" i="5"/>
  <c r="CB497" i="5" s="1"/>
  <c r="BD475" i="5"/>
  <c r="CB475" i="5" s="1"/>
  <c r="BD370" i="5"/>
  <c r="CB370" i="5" s="1"/>
  <c r="BD495" i="5"/>
  <c r="CB495" i="5" s="1"/>
  <c r="BD490" i="5"/>
  <c r="CB490" i="5" s="1"/>
  <c r="BD281" i="5"/>
  <c r="CB281" i="5" s="1"/>
  <c r="BD216" i="5"/>
  <c r="CB216" i="5" s="1"/>
  <c r="BD393" i="5"/>
  <c r="CB393" i="5" s="1"/>
  <c r="BD477" i="5"/>
  <c r="CB477" i="5" s="1"/>
  <c r="BD373" i="5"/>
  <c r="CB373" i="5" s="1"/>
  <c r="BE306" i="5"/>
  <c r="CC306" i="5" s="1"/>
  <c r="BD278" i="5"/>
  <c r="CB278" i="5" s="1"/>
  <c r="CA435" i="5"/>
  <c r="BD430" i="5"/>
  <c r="CB430" i="5" s="1"/>
  <c r="BD84" i="5"/>
  <c r="CB84" i="5" s="1"/>
  <c r="BD516" i="5"/>
  <c r="CB516" i="5" s="1"/>
  <c r="BD103" i="5"/>
  <c r="CB103" i="5" s="1"/>
  <c r="BF486" i="5"/>
  <c r="CD486" i="5" s="1"/>
  <c r="BD434" i="5"/>
  <c r="BE463" i="5"/>
  <c r="CC463" i="5" s="1"/>
  <c r="BE390" i="5"/>
  <c r="CC390" i="5" s="1"/>
  <c r="BE161" i="5"/>
  <c r="CC161" i="5" s="1"/>
  <c r="BD509" i="5"/>
  <c r="BD206" i="5"/>
  <c r="CB206" i="5" s="1"/>
  <c r="BD236" i="5"/>
  <c r="CB236" i="5" s="1"/>
  <c r="BE301" i="5"/>
  <c r="CC301" i="5" s="1"/>
  <c r="BD274" i="5"/>
  <c r="BD299" i="5"/>
  <c r="CB299" i="5" s="1"/>
  <c r="BE341" i="5"/>
  <c r="CC341" i="5" s="1"/>
  <c r="BD441" i="5"/>
  <c r="CB441" i="5" s="1"/>
  <c r="BD352" i="5"/>
  <c r="BD507" i="5"/>
  <c r="CB507" i="5" s="1"/>
  <c r="CA327" i="5"/>
  <c r="BD115" i="5"/>
  <c r="CB115" i="5" s="1"/>
  <c r="CA110" i="5"/>
  <c r="CB360" i="5"/>
  <c r="CA32" i="5"/>
  <c r="BD143" i="5"/>
  <c r="CB143" i="5" s="1"/>
  <c r="BD252" i="5"/>
  <c r="BE371" i="5"/>
  <c r="CC371" i="5" s="1"/>
  <c r="BD402" i="5"/>
  <c r="BD386" i="5"/>
  <c r="CB386" i="5" s="1"/>
  <c r="BD123" i="5"/>
  <c r="CB123" i="5" s="1"/>
  <c r="BD267" i="5"/>
  <c r="CB267" i="5" s="1"/>
  <c r="BD424" i="5"/>
  <c r="BD243" i="5"/>
  <c r="CB243" i="5" s="1"/>
  <c r="BD219" i="5"/>
  <c r="CB219" i="5" s="1"/>
  <c r="BE367" i="5"/>
  <c r="CC367" i="5" s="1"/>
  <c r="BD139" i="5"/>
  <c r="BD526" i="5"/>
  <c r="CB526" i="5" s="1"/>
  <c r="CA522" i="5"/>
  <c r="CA144" i="5"/>
  <c r="BD260" i="5"/>
  <c r="CB260" i="5" s="1"/>
  <c r="BD330" i="5"/>
  <c r="CB197" i="5"/>
  <c r="CB210" i="5"/>
  <c r="CA49" i="5"/>
  <c r="CB124" i="5"/>
  <c r="CB261" i="5"/>
  <c r="BD121" i="5"/>
  <c r="BF148" i="5"/>
  <c r="CD148" i="5" s="1"/>
  <c r="BD400" i="5"/>
  <c r="CB400" i="5" s="1"/>
  <c r="BD67" i="5"/>
  <c r="CB67" i="5" s="1"/>
  <c r="BE106" i="5"/>
  <c r="CC106" i="5" s="1"/>
  <c r="BD200" i="5"/>
  <c r="CB200" i="5" s="1"/>
  <c r="BD66" i="5"/>
  <c r="CB66" i="5" s="1"/>
  <c r="BE380" i="5"/>
  <c r="CC380" i="5" s="1"/>
  <c r="BD302" i="5"/>
  <c r="CB302" i="5" s="1"/>
  <c r="BD322" i="5"/>
  <c r="CB322" i="5" s="1"/>
  <c r="BD451" i="5"/>
  <c r="CB451" i="5" s="1"/>
  <c r="BD308" i="5"/>
  <c r="CB308" i="5" s="1"/>
  <c r="BD171" i="5"/>
  <c r="BD432" i="5"/>
  <c r="CB432" i="5" s="1"/>
  <c r="BD517" i="5"/>
  <c r="CB517" i="5" s="1"/>
  <c r="BD398" i="5"/>
  <c r="CB398" i="5" s="1"/>
  <c r="BD256" i="5"/>
  <c r="CB256" i="5" s="1"/>
  <c r="CA93" i="5"/>
  <c r="CA417" i="5"/>
  <c r="CA446" i="5"/>
  <c r="CA515" i="5"/>
  <c r="CA111" i="5"/>
  <c r="CA151" i="5"/>
  <c r="CA414" i="5"/>
  <c r="CB449" i="5"/>
  <c r="CB325" i="5"/>
  <c r="CA461" i="5"/>
  <c r="CA447" i="5"/>
  <c r="CA361" i="5"/>
  <c r="CA138" i="5"/>
  <c r="CA407" i="5"/>
  <c r="CA513" i="5"/>
  <c r="CB145" i="5"/>
  <c r="CA202" i="5"/>
  <c r="CA444" i="5"/>
  <c r="CA104" i="5"/>
  <c r="CB176" i="5"/>
  <c r="CA335" i="5"/>
  <c r="CB156" i="5"/>
  <c r="CA214" i="5"/>
  <c r="CB192" i="5"/>
  <c r="CB502" i="5"/>
  <c r="CA120" i="5"/>
  <c r="CA196" i="5"/>
  <c r="CB450" i="5"/>
  <c r="CA331" i="5"/>
  <c r="BE98" i="5"/>
  <c r="CC98" i="5" s="1"/>
  <c r="BD73" i="5"/>
  <c r="CA205" i="5"/>
  <c r="CB404" i="5"/>
  <c r="CB60" i="5"/>
  <c r="CA406" i="5"/>
  <c r="CA452" i="5"/>
  <c r="CB187" i="5"/>
  <c r="CA328" i="5"/>
  <c r="CA244" i="5"/>
  <c r="CA426" i="5"/>
  <c r="CA89" i="5"/>
  <c r="CA313" i="5"/>
  <c r="CA510" i="5"/>
  <c r="BD305" i="5"/>
  <c r="CB305" i="5" s="1"/>
  <c r="CA411" i="5"/>
  <c r="CB181" i="5"/>
  <c r="BH16" i="5"/>
  <c r="BD28" i="5"/>
  <c r="CB28" i="5" s="1"/>
  <c r="BD20" i="5"/>
  <c r="CB20" i="5" s="1"/>
  <c r="BD27" i="5"/>
  <c r="CB27" i="5" s="1"/>
  <c r="BD22" i="5"/>
  <c r="BD23" i="5"/>
  <c r="CB23" i="5" s="1"/>
  <c r="CA20" i="5"/>
  <c r="BX7" i="5"/>
  <c r="BX8" i="5"/>
  <c r="BA7" i="5"/>
  <c r="AQ21" i="7" l="1"/>
  <c r="AN23" i="9"/>
  <c r="AO21" i="7"/>
  <c r="BF20" i="7"/>
  <c r="M23" i="9" a="1"/>
  <c r="M23" i="9" s="1"/>
  <c r="O23" i="9" a="1"/>
  <c r="O23" i="9" s="1"/>
  <c r="AM23" i="9" s="1"/>
  <c r="AR21" i="7"/>
  <c r="L23" i="9" a="1"/>
  <c r="L23" i="9" s="1"/>
  <c r="S23" i="9" a="1"/>
  <c r="S23" i="9" s="1"/>
  <c r="AQ23" i="9" s="1"/>
  <c r="U23" i="9" a="1"/>
  <c r="U23" i="9" s="1"/>
  <c r="AS23" i="9" s="1"/>
  <c r="N23" i="9" a="1"/>
  <c r="N23" i="9" s="1"/>
  <c r="J23" i="9" a="1"/>
  <c r="J23" i="9" s="1"/>
  <c r="BJ20" i="7"/>
  <c r="L76" i="14"/>
  <c r="R16" i="15"/>
  <c r="D77" i="14"/>
  <c r="BJ12" i="15"/>
  <c r="P69" i="14"/>
  <c r="BJ14" i="15"/>
  <c r="P71" i="14"/>
  <c r="AQ15" i="15"/>
  <c r="BJ13" i="15"/>
  <c r="P70" i="14"/>
  <c r="AH15" i="15"/>
  <c r="BE15" i="15" s="1"/>
  <c r="O72" i="14" s="1"/>
  <c r="BN15" i="15"/>
  <c r="BT15" i="15"/>
  <c r="AA69" i="14" s="1"/>
  <c r="BR15" i="15"/>
  <c r="BM15" i="15"/>
  <c r="V69" i="14" s="1"/>
  <c r="BQ15" i="15"/>
  <c r="Y69" i="14" s="1"/>
  <c r="BS15" i="15"/>
  <c r="Z69" i="14" s="1"/>
  <c r="BP15" i="15"/>
  <c r="X69" i="14" s="1"/>
  <c r="BO15" i="15"/>
  <c r="W69" i="14" s="1"/>
  <c r="N21" i="7" a="1"/>
  <c r="N21" i="7" s="1"/>
  <c r="C77" i="14" s="1"/>
  <c r="J21" i="7" a="1"/>
  <c r="J21" i="7" s="1"/>
  <c r="J16" i="15" s="1"/>
  <c r="AH23" i="9"/>
  <c r="B24" i="9"/>
  <c r="DF23" i="9" a="1"/>
  <c r="DF23" i="9" s="1"/>
  <c r="CH23" i="9" a="1"/>
  <c r="CH23" i="9" s="1"/>
  <c r="W23" i="9" a="1"/>
  <c r="W23" i="9" s="1"/>
  <c r="AT23" i="9" s="1"/>
  <c r="AO23" i="9"/>
  <c r="AP21" i="7"/>
  <c r="AN21" i="7"/>
  <c r="Q16" i="15"/>
  <c r="AN16" i="15" s="1"/>
  <c r="BF15" i="15"/>
  <c r="O16" i="15"/>
  <c r="AM16" i="15" s="1"/>
  <c r="AM21" i="7"/>
  <c r="AQ16" i="15"/>
  <c r="AP16" i="15"/>
  <c r="AS21" i="7"/>
  <c r="V16" i="15"/>
  <c r="AS16" i="15" s="1"/>
  <c r="AT21" i="7"/>
  <c r="AI21" i="7"/>
  <c r="K16" i="15"/>
  <c r="AJ21" i="7"/>
  <c r="L16" i="15"/>
  <c r="C22" i="7"/>
  <c r="D22" i="7" s="1"/>
  <c r="I22" i="7" a="1"/>
  <c r="I22" i="7" s="1"/>
  <c r="AR16" i="15"/>
  <c r="D28" i="15"/>
  <c r="Z7" i="12"/>
  <c r="AU20" i="7"/>
  <c r="X14" i="15"/>
  <c r="AU14" i="15" s="1"/>
  <c r="X15" i="15"/>
  <c r="AU15" i="15" s="1"/>
  <c r="X13" i="15"/>
  <c r="AU13" i="15" s="1"/>
  <c r="X16" i="15"/>
  <c r="AU16" i="15" s="1"/>
  <c r="X12" i="15"/>
  <c r="AU12" i="15" s="1"/>
  <c r="AT13" i="15"/>
  <c r="AT14" i="15"/>
  <c r="AT15" i="15"/>
  <c r="AT12" i="15"/>
  <c r="Z6" i="12"/>
  <c r="AU18" i="7"/>
  <c r="C29" i="15"/>
  <c r="B30" i="15" s="1"/>
  <c r="AW14" i="11"/>
  <c r="AU18" i="9"/>
  <c r="AU10" i="9"/>
  <c r="AU15" i="9"/>
  <c r="AU17" i="9"/>
  <c r="AU19" i="9"/>
  <c r="AU10" i="7"/>
  <c r="DH23" i="9" a="1"/>
  <c r="DH23" i="9" s="1"/>
  <c r="DH21" i="9" a="1"/>
  <c r="DH21" i="9" s="1"/>
  <c r="CJ19" i="9" a="1"/>
  <c r="CJ19" i="9" s="1"/>
  <c r="DH14" i="9" a="1"/>
  <c r="DH14" i="9" s="1"/>
  <c r="CJ17" i="9" a="1"/>
  <c r="CJ17" i="9" s="1"/>
  <c r="DH13" i="9" a="1"/>
  <c r="DH13" i="9" s="1"/>
  <c r="DH22" i="9" a="1"/>
  <c r="DH22" i="9" s="1"/>
  <c r="DH17" i="9" a="1"/>
  <c r="DH17" i="9" s="1"/>
  <c r="CJ16" i="9" a="1"/>
  <c r="CJ16" i="9" s="1"/>
  <c r="CJ15" i="9" a="1"/>
  <c r="CJ15" i="9" s="1"/>
  <c r="DH20" i="9" a="1"/>
  <c r="DH20" i="9" s="1"/>
  <c r="DH19" i="9" a="1"/>
  <c r="DH19" i="9" s="1"/>
  <c r="DH18" i="9" a="1"/>
  <c r="DH18" i="9" s="1"/>
  <c r="CJ18" i="9" a="1"/>
  <c r="CJ18" i="9" s="1"/>
  <c r="CJ22" i="9" a="1"/>
  <c r="CJ22" i="9" s="1"/>
  <c r="CJ21" i="9" a="1"/>
  <c r="CJ21" i="9" s="1"/>
  <c r="DH16" i="9" a="1"/>
  <c r="DH16" i="9" s="1"/>
  <c r="CJ23" i="9" a="1"/>
  <c r="CJ23" i="9" s="1"/>
  <c r="CJ20" i="9" a="1"/>
  <c r="CJ20" i="9" s="1"/>
  <c r="DH15" i="9" a="1"/>
  <c r="DH15" i="9" s="1"/>
  <c r="CJ14" i="9" a="1"/>
  <c r="CJ14" i="9" s="1"/>
  <c r="CJ11" i="9" a="1"/>
  <c r="CJ11" i="9" s="1"/>
  <c r="DH12" i="9" a="1"/>
  <c r="DH12" i="9" s="1"/>
  <c r="DH9" i="9" a="1"/>
  <c r="DH9" i="9" s="1"/>
  <c r="CJ9" i="9" a="1"/>
  <c r="CJ9" i="9" s="1"/>
  <c r="CJ8" i="9" a="1"/>
  <c r="CJ8" i="9" s="1"/>
  <c r="CJ12" i="9" a="1"/>
  <c r="CJ12" i="9" s="1"/>
  <c r="DH8" i="9" a="1"/>
  <c r="DH8" i="9" s="1"/>
  <c r="CJ13" i="9" a="1"/>
  <c r="CJ13" i="9" s="1"/>
  <c r="DH11" i="9" a="1"/>
  <c r="DH11" i="9" s="1"/>
  <c r="DH7" i="9" a="1"/>
  <c r="DH7" i="9" s="1"/>
  <c r="CJ7" i="9" a="1"/>
  <c r="CJ7" i="9" s="1"/>
  <c r="Y16" i="7" a="1"/>
  <c r="Y16" i="7" s="1"/>
  <c r="Y13" i="7" a="1"/>
  <c r="Y13" i="7" s="1"/>
  <c r="Y7" i="9" a="1"/>
  <c r="Y7" i="9" s="1"/>
  <c r="AV7" i="9" s="1"/>
  <c r="Y14" i="7" a="1"/>
  <c r="Y14" i="7" s="1"/>
  <c r="Y10" i="7" a="1"/>
  <c r="Y10" i="7" s="1"/>
  <c r="Y21" i="7" a="1"/>
  <c r="Y21" i="7" s="1"/>
  <c r="AV21" i="7" s="1"/>
  <c r="Y19" i="7" a="1"/>
  <c r="Y19" i="7" s="1"/>
  <c r="Y12" i="7" a="1"/>
  <c r="Y12" i="7" s="1"/>
  <c r="Y7" i="7" a="1"/>
  <c r="Y7" i="7" s="1"/>
  <c r="AV7" i="7" s="1"/>
  <c r="Y11" i="7" a="1"/>
  <c r="Y11" i="7" s="1"/>
  <c r="AV11" i="7" s="1"/>
  <c r="Y15" i="7" a="1"/>
  <c r="Y15" i="7" s="1"/>
  <c r="Y20" i="7" a="1"/>
  <c r="Y20" i="7" s="1"/>
  <c r="Y18" i="7" a="1"/>
  <c r="Y18" i="7" s="1"/>
  <c r="Y8" i="9" a="1"/>
  <c r="Y8" i="9" s="1"/>
  <c r="AV8" i="9" s="1"/>
  <c r="CL9" i="11" a="1"/>
  <c r="CL9" i="11" s="1"/>
  <c r="DJ9" i="11" a="1"/>
  <c r="DJ9" i="11" s="1"/>
  <c r="DH10" i="9" a="1"/>
  <c r="DH10" i="9" s="1"/>
  <c r="CJ10" i="9" a="1"/>
  <c r="CJ10" i="9" s="1"/>
  <c r="Y10" i="9" a="1"/>
  <c r="Y10" i="9" s="1"/>
  <c r="Y9" i="9" a="1"/>
  <c r="Y9" i="9" s="1"/>
  <c r="AV9" i="9" s="1"/>
  <c r="AA10" i="11" a="1"/>
  <c r="AA10" i="11" s="1"/>
  <c r="AX10" i="11" s="1"/>
  <c r="CL10" i="11" a="1"/>
  <c r="CL10" i="11" s="1"/>
  <c r="Y11" i="9" a="1"/>
  <c r="Y11" i="9" s="1"/>
  <c r="AV11" i="9" s="1"/>
  <c r="DJ10" i="11" a="1"/>
  <c r="DJ10" i="11" s="1"/>
  <c r="AA9" i="11" a="1"/>
  <c r="AA9" i="11" s="1"/>
  <c r="AX9" i="11" s="1"/>
  <c r="CL11" i="11" a="1"/>
  <c r="CL11" i="11" s="1"/>
  <c r="DJ11" i="11" a="1"/>
  <c r="DJ11" i="11" s="1"/>
  <c r="AA11" i="11" a="1"/>
  <c r="AA11" i="11" s="1"/>
  <c r="AX11" i="11" s="1"/>
  <c r="CL12" i="11" a="1"/>
  <c r="CL12" i="11" s="1"/>
  <c r="DJ12" i="11" a="1"/>
  <c r="DJ12" i="11" s="1"/>
  <c r="Y12" i="9" a="1"/>
  <c r="Y12" i="9" s="1"/>
  <c r="AV12" i="9" s="1"/>
  <c r="Y14" i="9" a="1"/>
  <c r="Y14" i="9" s="1"/>
  <c r="AV14" i="9" s="1"/>
  <c r="DJ13" i="11" a="1"/>
  <c r="DJ13" i="11" s="1"/>
  <c r="Y13" i="9" a="1"/>
  <c r="Y13" i="9" s="1"/>
  <c r="AV13" i="9" s="1"/>
  <c r="CL13" i="11" a="1"/>
  <c r="CL13" i="11" s="1"/>
  <c r="AA12" i="11" a="1"/>
  <c r="AA12" i="11" s="1"/>
  <c r="AX12" i="11" s="1"/>
  <c r="DJ14" i="11" a="1"/>
  <c r="DJ14" i="11" s="1"/>
  <c r="AA13" i="11" a="1"/>
  <c r="AA13" i="11" s="1"/>
  <c r="AX13" i="11" s="1"/>
  <c r="CL14" i="11" a="1"/>
  <c r="CL14" i="11" s="1"/>
  <c r="AA5" i="12" s="1"/>
  <c r="AA14" i="11" a="1"/>
  <c r="AA14" i="11" s="1"/>
  <c r="Y15" i="9" a="1"/>
  <c r="Y15" i="9" s="1"/>
  <c r="Y16" i="9" a="1"/>
  <c r="Y16" i="9" s="1"/>
  <c r="AV16" i="9" s="1"/>
  <c r="Y17" i="9" a="1"/>
  <c r="Y17" i="9" s="1"/>
  <c r="Y18" i="9" a="1"/>
  <c r="Y18" i="9" s="1"/>
  <c r="Y19" i="9" a="1"/>
  <c r="Y19" i="9" s="1"/>
  <c r="AV19" i="9" s="1"/>
  <c r="Y20" i="9" a="1"/>
  <c r="Y20" i="9" s="1"/>
  <c r="AV20" i="9" s="1"/>
  <c r="Y21" i="9" a="1"/>
  <c r="Y21" i="9" s="1"/>
  <c r="Y22" i="9" a="1"/>
  <c r="Y22" i="9" s="1"/>
  <c r="AV22" i="9" s="1"/>
  <c r="Y23" i="9" a="1"/>
  <c r="Y23" i="9" s="1"/>
  <c r="AU11" i="7"/>
  <c r="BR19" i="9"/>
  <c r="CG16" i="5"/>
  <c r="CK16" i="5" s="1"/>
  <c r="CQ16" i="5"/>
  <c r="CS16" i="5"/>
  <c r="CP16" i="5"/>
  <c r="CR16" i="5"/>
  <c r="CO16" i="5"/>
  <c r="CF16" i="5"/>
  <c r="CJ16" i="5" s="1"/>
  <c r="BE121" i="5"/>
  <c r="CC121" i="5" s="1"/>
  <c r="BE310" i="5"/>
  <c r="CC310" i="5" s="1"/>
  <c r="BF346" i="5"/>
  <c r="CD346" i="5" s="1"/>
  <c r="BE466" i="5"/>
  <c r="CC466" i="5" s="1"/>
  <c r="BE81" i="5"/>
  <c r="CC81" i="5" s="1"/>
  <c r="BE354" i="5"/>
  <c r="CC354" i="5" s="1"/>
  <c r="BE142" i="5"/>
  <c r="CC142" i="5" s="1"/>
  <c r="BE220" i="5"/>
  <c r="CC220" i="5" s="1"/>
  <c r="BF64" i="5"/>
  <c r="CD64" i="5" s="1"/>
  <c r="BE213" i="5"/>
  <c r="CC213" i="5" s="1"/>
  <c r="BE62" i="5"/>
  <c r="CC62" i="5" s="1"/>
  <c r="BE499" i="5"/>
  <c r="CC499" i="5" s="1"/>
  <c r="BE114" i="5"/>
  <c r="CC114" i="5" s="1"/>
  <c r="BF117" i="5"/>
  <c r="CD117" i="5" s="1"/>
  <c r="BE438" i="5"/>
  <c r="CC438" i="5" s="1"/>
  <c r="BE531" i="5"/>
  <c r="CC531" i="5" s="1"/>
  <c r="BF297" i="5"/>
  <c r="CD297" i="5" s="1"/>
  <c r="BE419" i="5"/>
  <c r="CC419" i="5" s="1"/>
  <c r="BE492" i="5"/>
  <c r="CC492" i="5" s="1"/>
  <c r="BE428" i="5"/>
  <c r="CC428" i="5" s="1"/>
  <c r="BE387" i="5"/>
  <c r="CC387" i="5" s="1"/>
  <c r="BE85" i="5"/>
  <c r="CC85" i="5" s="1"/>
  <c r="BE288" i="5"/>
  <c r="CC288" i="5" s="1"/>
  <c r="BE317" i="5"/>
  <c r="CC317" i="5" s="1"/>
  <c r="BE512" i="5"/>
  <c r="CC512" i="5" s="1"/>
  <c r="BE485" i="5"/>
  <c r="CC485" i="5" s="1"/>
  <c r="BE376" i="5"/>
  <c r="CC376" i="5" s="1"/>
  <c r="BE247" i="5"/>
  <c r="CC247" i="5" s="1"/>
  <c r="BE334" i="5"/>
  <c r="CC334" i="5" s="1"/>
  <c r="BE533" i="5"/>
  <c r="CC533" i="5" s="1"/>
  <c r="BE396" i="5"/>
  <c r="CC396" i="5" s="1"/>
  <c r="BE336" i="5"/>
  <c r="CC336" i="5" s="1"/>
  <c r="BE347" i="5"/>
  <c r="CC347" i="5" s="1"/>
  <c r="BE474" i="5"/>
  <c r="CC474" i="5" s="1"/>
  <c r="BE132" i="5"/>
  <c r="CC132" i="5" s="1"/>
  <c r="BE529" i="5"/>
  <c r="CC529" i="5" s="1"/>
  <c r="BE421" i="5"/>
  <c r="CC421" i="5" s="1"/>
  <c r="BE83" i="5"/>
  <c r="CC83" i="5" s="1"/>
  <c r="BE351" i="5"/>
  <c r="CC351" i="5" s="1"/>
  <c r="BF280" i="5"/>
  <c r="CD280" i="5" s="1"/>
  <c r="BF355" i="5"/>
  <c r="CD355" i="5" s="1"/>
  <c r="BE471" i="5"/>
  <c r="CC471" i="5" s="1"/>
  <c r="BE248" i="5"/>
  <c r="CC248" i="5" s="1"/>
  <c r="BE423" i="5"/>
  <c r="CC423" i="5" s="1"/>
  <c r="BE413" i="5"/>
  <c r="CC413" i="5" s="1"/>
  <c r="BE167" i="5"/>
  <c r="CC167" i="5" s="1"/>
  <c r="BE416" i="5"/>
  <c r="CC416" i="5" s="1"/>
  <c r="BE178" i="5"/>
  <c r="CC178" i="5" s="1"/>
  <c r="BE32" i="5"/>
  <c r="CC32" i="5" s="1"/>
  <c r="BE435" i="5"/>
  <c r="CC435" i="5" s="1"/>
  <c r="BE73" i="5"/>
  <c r="CC73" i="5" s="1"/>
  <c r="BE171" i="5"/>
  <c r="CC171" i="5" s="1"/>
  <c r="CB121" i="5"/>
  <c r="BE330" i="5"/>
  <c r="CC330" i="5" s="1"/>
  <c r="BE139" i="5"/>
  <c r="BE424" i="5"/>
  <c r="CC424" i="5" s="1"/>
  <c r="BE402" i="5"/>
  <c r="BE352" i="5"/>
  <c r="CC352" i="5" s="1"/>
  <c r="BE274" i="5"/>
  <c r="CC274" i="5" s="1"/>
  <c r="BE509" i="5"/>
  <c r="CC509" i="5" s="1"/>
  <c r="BE434" i="5"/>
  <c r="CC434" i="5" s="1"/>
  <c r="BE256" i="5"/>
  <c r="CC256" i="5" s="1"/>
  <c r="CB171" i="5"/>
  <c r="BE302" i="5"/>
  <c r="CC302" i="5" s="1"/>
  <c r="BF106" i="5"/>
  <c r="CD106" i="5" s="1"/>
  <c r="BE84" i="5"/>
  <c r="CC84" i="5" s="1"/>
  <c r="BF439" i="5"/>
  <c r="CD439" i="5" s="1"/>
  <c r="BE305" i="5"/>
  <c r="CC305" i="5" s="1"/>
  <c r="BF98" i="5"/>
  <c r="CD98" i="5" s="1"/>
  <c r="BE260" i="5"/>
  <c r="CC260" i="5" s="1"/>
  <c r="BF367" i="5"/>
  <c r="CD367" i="5" s="1"/>
  <c r="BE267" i="5"/>
  <c r="CC267" i="5" s="1"/>
  <c r="BF371" i="5"/>
  <c r="CD371" i="5" s="1"/>
  <c r="BE441" i="5"/>
  <c r="CC441" i="5" s="1"/>
  <c r="BF301" i="5"/>
  <c r="CD301" i="5" s="1"/>
  <c r="BF161" i="5"/>
  <c r="CD161" i="5" s="1"/>
  <c r="BG486" i="5"/>
  <c r="CE486" i="5" s="1"/>
  <c r="BE373" i="5"/>
  <c r="CC373" i="5" s="1"/>
  <c r="BE216" i="5"/>
  <c r="CC216" i="5" s="1"/>
  <c r="BE370" i="5"/>
  <c r="CC370" i="5" s="1"/>
  <c r="BG168" i="5"/>
  <c r="CE168" i="5" s="1"/>
  <c r="BE311" i="5"/>
  <c r="CC311" i="5" s="1"/>
  <c r="BE481" i="5"/>
  <c r="CC481" i="5" s="1"/>
  <c r="BE381" i="5"/>
  <c r="CC381" i="5" s="1"/>
  <c r="BE55" i="5"/>
  <c r="CC55" i="5" s="1"/>
  <c r="BE399" i="5"/>
  <c r="CC399" i="5" s="1"/>
  <c r="BE70" i="5"/>
  <c r="CC70" i="5" s="1"/>
  <c r="BE523" i="5"/>
  <c r="CC523" i="5" s="1"/>
  <c r="BE484" i="5"/>
  <c r="CC484" i="5" s="1"/>
  <c r="BE333" i="5"/>
  <c r="CC333" i="5" s="1"/>
  <c r="BF231" i="5"/>
  <c r="BE491" i="5"/>
  <c r="CC491" i="5" s="1"/>
  <c r="BE273" i="5"/>
  <c r="CC273" i="5" s="1"/>
  <c r="BE460" i="5"/>
  <c r="CC460" i="5" s="1"/>
  <c r="BE162" i="5"/>
  <c r="CC162" i="5" s="1"/>
  <c r="BF65" i="5"/>
  <c r="CD65" i="5" s="1"/>
  <c r="BE500" i="5"/>
  <c r="CC500" i="5" s="1"/>
  <c r="BE42" i="5"/>
  <c r="CC42" i="5" s="1"/>
  <c r="BE194" i="5"/>
  <c r="CC194" i="5" s="1"/>
  <c r="BF189" i="5"/>
  <c r="CD189" i="5" s="1"/>
  <c r="BE235" i="5"/>
  <c r="CC235" i="5" s="1"/>
  <c r="BF131" i="5"/>
  <c r="CD131" i="5" s="1"/>
  <c r="BE228" i="5"/>
  <c r="CC228" i="5" s="1"/>
  <c r="BE323" i="5"/>
  <c r="CC323" i="5" s="1"/>
  <c r="BE271" i="5"/>
  <c r="CC271" i="5" s="1"/>
  <c r="CB421" i="5"/>
  <c r="BF246" i="5"/>
  <c r="CD246" i="5" s="1"/>
  <c r="BE520" i="5"/>
  <c r="CC520" i="5" s="1"/>
  <c r="BF164" i="5"/>
  <c r="CD164" i="5" s="1"/>
  <c r="BE427" i="5"/>
  <c r="BE340" i="5"/>
  <c r="CC340" i="5" s="1"/>
  <c r="BE223" i="5"/>
  <c r="CC223" i="5" s="1"/>
  <c r="BF307" i="5"/>
  <c r="CD307" i="5" s="1"/>
  <c r="BF175" i="5"/>
  <c r="BF324" i="5"/>
  <c r="CD324" i="5" s="1"/>
  <c r="BF445" i="5"/>
  <c r="CD445" i="5" s="1"/>
  <c r="BE50" i="5"/>
  <c r="CC50" i="5" s="1"/>
  <c r="BE382" i="5"/>
  <c r="BF184" i="5"/>
  <c r="CD184" i="5" s="1"/>
  <c r="BF99" i="5"/>
  <c r="CD99" i="5" s="1"/>
  <c r="BE101" i="5"/>
  <c r="CC101" i="5" s="1"/>
  <c r="BE212" i="5"/>
  <c r="BF180" i="5"/>
  <c r="CD180" i="5" s="1"/>
  <c r="BE332" i="5"/>
  <c r="CC332" i="5" s="1"/>
  <c r="BE528" i="5"/>
  <c r="CC528" i="5" s="1"/>
  <c r="BE313" i="5"/>
  <c r="BE328" i="5"/>
  <c r="CC328" i="5" s="1"/>
  <c r="BF60" i="5"/>
  <c r="CD60" i="5" s="1"/>
  <c r="BF450" i="5"/>
  <c r="CD450" i="5" s="1"/>
  <c r="BF192" i="5"/>
  <c r="BF176" i="5"/>
  <c r="CD176" i="5" s="1"/>
  <c r="BF145" i="5"/>
  <c r="CD145" i="5" s="1"/>
  <c r="BE361" i="5"/>
  <c r="CC361" i="5" s="1"/>
  <c r="BF449" i="5"/>
  <c r="BE515" i="5"/>
  <c r="CC515" i="5" s="1"/>
  <c r="BF261" i="5"/>
  <c r="CD261" i="5" s="1"/>
  <c r="BF197" i="5"/>
  <c r="BE430" i="5"/>
  <c r="BE137" i="5"/>
  <c r="CC137" i="5" s="1"/>
  <c r="BE56" i="5"/>
  <c r="CC56" i="5" s="1"/>
  <c r="BE359" i="5"/>
  <c r="CC359" i="5" s="1"/>
  <c r="BE43" i="5"/>
  <c r="BE286" i="5"/>
  <c r="CC286" i="5" s="1"/>
  <c r="BE327" i="5"/>
  <c r="CC327" i="5" s="1"/>
  <c r="BE493" i="5"/>
  <c r="CC493" i="5" s="1"/>
  <c r="BE309" i="5"/>
  <c r="BE326" i="5"/>
  <c r="CC326" i="5" s="1"/>
  <c r="BE443" i="5"/>
  <c r="CC443" i="5" s="1"/>
  <c r="BE170" i="5"/>
  <c r="CC170" i="5" s="1"/>
  <c r="BE276" i="5"/>
  <c r="BE41" i="5"/>
  <c r="CC41" i="5" s="1"/>
  <c r="BE476" i="5"/>
  <c r="CC476" i="5" s="1"/>
  <c r="BE90" i="5"/>
  <c r="CC90" i="5" s="1"/>
  <c r="BE470" i="5"/>
  <c r="BE453" i="5"/>
  <c r="CC453" i="5" s="1"/>
  <c r="BE295" i="5"/>
  <c r="CC295" i="5" s="1"/>
  <c r="BE356" i="5"/>
  <c r="CC356" i="5" s="1"/>
  <c r="BE534" i="5"/>
  <c r="BE125" i="5"/>
  <c r="CC125" i="5" s="1"/>
  <c r="BE535" i="5"/>
  <c r="CC535" i="5" s="1"/>
  <c r="BE78" i="5"/>
  <c r="CC78" i="5" s="1"/>
  <c r="BF179" i="5"/>
  <c r="BE204" i="5"/>
  <c r="CC204" i="5" s="1"/>
  <c r="BE464" i="5"/>
  <c r="CC464" i="5" s="1"/>
  <c r="BE480" i="5"/>
  <c r="CC480" i="5" s="1"/>
  <c r="BE318" i="5"/>
  <c r="BE365" i="5"/>
  <c r="CC365" i="5" s="1"/>
  <c r="BE349" i="5"/>
  <c r="CC349" i="5" s="1"/>
  <c r="BE130" i="5"/>
  <c r="CC130" i="5" s="1"/>
  <c r="BE488" i="5"/>
  <c r="BE508" i="5"/>
  <c r="CC508" i="5" s="1"/>
  <c r="BE234" i="5"/>
  <c r="CC234" i="5" s="1"/>
  <c r="BE68" i="5"/>
  <c r="CC68" i="5" s="1"/>
  <c r="BE254" i="5"/>
  <c r="BE133" i="5"/>
  <c r="CC133" i="5" s="1"/>
  <c r="BE289" i="5"/>
  <c r="CC289" i="5" s="1"/>
  <c r="BE283" i="5"/>
  <c r="CC283" i="5" s="1"/>
  <c r="BE391" i="5"/>
  <c r="BE296" i="5"/>
  <c r="CC296" i="5" s="1"/>
  <c r="BE503" i="5"/>
  <c r="CC503" i="5" s="1"/>
  <c r="BE225" i="5"/>
  <c r="CC225" i="5" s="1"/>
  <c r="BE48" i="5"/>
  <c r="BE489" i="5"/>
  <c r="CC489" i="5" s="1"/>
  <c r="BE511" i="5"/>
  <c r="CC511" i="5" s="1"/>
  <c r="BE208" i="5"/>
  <c r="CC208" i="5" s="1"/>
  <c r="BF360" i="5"/>
  <c r="BE252" i="5"/>
  <c r="CC252" i="5" s="1"/>
  <c r="BE475" i="5"/>
  <c r="CC475" i="5" s="1"/>
  <c r="BE238" i="5"/>
  <c r="CC238" i="5" s="1"/>
  <c r="BE536" i="5"/>
  <c r="BE86" i="5"/>
  <c r="CC86" i="5" s="1"/>
  <c r="BE440" i="5"/>
  <c r="CC440" i="5" s="1"/>
  <c r="CB137" i="5"/>
  <c r="BE388" i="5"/>
  <c r="CC388" i="5" s="1"/>
  <c r="BE293" i="5"/>
  <c r="CC293" i="5" s="1"/>
  <c r="BE415" i="5"/>
  <c r="CC415" i="5" s="1"/>
  <c r="BE159" i="5"/>
  <c r="CC159" i="5" s="1"/>
  <c r="BE177" i="5"/>
  <c r="CC177" i="5" s="1"/>
  <c r="BE392" i="5"/>
  <c r="CC392" i="5" s="1"/>
  <c r="BE74" i="5"/>
  <c r="CC74" i="5" s="1"/>
  <c r="BE183" i="5"/>
  <c r="CC183" i="5" s="1"/>
  <c r="BE257" i="5"/>
  <c r="CC257" i="5" s="1"/>
  <c r="BE230" i="5"/>
  <c r="CC230" i="5" s="1"/>
  <c r="BF166" i="5"/>
  <c r="CD166" i="5" s="1"/>
  <c r="BE457" i="5"/>
  <c r="CC457" i="5" s="1"/>
  <c r="BE149" i="5"/>
  <c r="CC149" i="5" s="1"/>
  <c r="BE165" i="5"/>
  <c r="CC165" i="5" s="1"/>
  <c r="BE465" i="5"/>
  <c r="CC465" i="5" s="1"/>
  <c r="BF79" i="5"/>
  <c r="CD79" i="5" s="1"/>
  <c r="BF128" i="5"/>
  <c r="CD128" i="5" s="1"/>
  <c r="BE344" i="5"/>
  <c r="CC344" i="5" s="1"/>
  <c r="BE483" i="5"/>
  <c r="CC483" i="5" s="1"/>
  <c r="BE422" i="5"/>
  <c r="CC422" i="5" s="1"/>
  <c r="BE403" i="5"/>
  <c r="CC403" i="5" s="1"/>
  <c r="BE277" i="5"/>
  <c r="CC277" i="5" s="1"/>
  <c r="BE112" i="5"/>
  <c r="CC112" i="5" s="1"/>
  <c r="BE378" i="5"/>
  <c r="CC378" i="5" s="1"/>
  <c r="BE140" i="5"/>
  <c r="CC140" i="5" s="1"/>
  <c r="BE69" i="5"/>
  <c r="CC69" i="5" s="1"/>
  <c r="BE521" i="5"/>
  <c r="CC521" i="5" s="1"/>
  <c r="CB208" i="5"/>
  <c r="BF494" i="5"/>
  <c r="CD494" i="5" s="1"/>
  <c r="BE262" i="5"/>
  <c r="BF44" i="5"/>
  <c r="CD44" i="5" s="1"/>
  <c r="BE57" i="5"/>
  <c r="CC57" i="5" s="1"/>
  <c r="BE108" i="5"/>
  <c r="CC108" i="5" s="1"/>
  <c r="BF160" i="5"/>
  <c r="BF181" i="5"/>
  <c r="CD181" i="5" s="1"/>
  <c r="BE89" i="5"/>
  <c r="CC89" i="5" s="1"/>
  <c r="BF187" i="5"/>
  <c r="CD187" i="5" s="1"/>
  <c r="BF404" i="5"/>
  <c r="BE196" i="5"/>
  <c r="BE214" i="5"/>
  <c r="CC214" i="5" s="1"/>
  <c r="BE104" i="5"/>
  <c r="CC104" i="5" s="1"/>
  <c r="BE513" i="5"/>
  <c r="BE447" i="5"/>
  <c r="CC447" i="5" s="1"/>
  <c r="BE414" i="5"/>
  <c r="CC414" i="5" s="1"/>
  <c r="BE446" i="5"/>
  <c r="CC446" i="5" s="1"/>
  <c r="BF124" i="5"/>
  <c r="BE144" i="5"/>
  <c r="CC144" i="5" s="1"/>
  <c r="BF405" i="5"/>
  <c r="CD405" i="5" s="1"/>
  <c r="BE102" i="5"/>
  <c r="CC102" i="5" s="1"/>
  <c r="BE315" i="5"/>
  <c r="BE127" i="5"/>
  <c r="CC127" i="5" s="1"/>
  <c r="BE469" i="5"/>
  <c r="CC469" i="5" s="1"/>
  <c r="BE158" i="5"/>
  <c r="CC158" i="5" s="1"/>
  <c r="BF224" i="5"/>
  <c r="BF119" i="5"/>
  <c r="CD119" i="5" s="1"/>
  <c r="BE316" i="5"/>
  <c r="CC316" i="5" s="1"/>
  <c r="BE420" i="5"/>
  <c r="CC420" i="5" s="1"/>
  <c r="BE268" i="5"/>
  <c r="BE282" i="5"/>
  <c r="CC282" i="5" s="1"/>
  <c r="BE410" i="5"/>
  <c r="CC410" i="5" s="1"/>
  <c r="BE116" i="5"/>
  <c r="CC116" i="5" s="1"/>
  <c r="BE250" i="5"/>
  <c r="BE366" i="5"/>
  <c r="BE454" i="5"/>
  <c r="CC454" i="5" s="1"/>
  <c r="BE343" i="5"/>
  <c r="CC343" i="5" s="1"/>
  <c r="BE63" i="5"/>
  <c r="BE46" i="5"/>
  <c r="CC46" i="5" s="1"/>
  <c r="BE80" i="5"/>
  <c r="CC80" i="5" s="1"/>
  <c r="BE76" i="5"/>
  <c r="CC76" i="5" s="1"/>
  <c r="BE473" i="5"/>
  <c r="BE290" i="5"/>
  <c r="CC290" i="5" s="1"/>
  <c r="BE375" i="5"/>
  <c r="CC375" i="5" s="1"/>
  <c r="BE249" i="5"/>
  <c r="CC249" i="5" s="1"/>
  <c r="BE339" i="5"/>
  <c r="BE91" i="5"/>
  <c r="CC91" i="5" s="1"/>
  <c r="BE188" i="5"/>
  <c r="CC188" i="5" s="1"/>
  <c r="BE285" i="5"/>
  <c r="CC285" i="5" s="1"/>
  <c r="BE240" i="5"/>
  <c r="BE211" i="5"/>
  <c r="CC211" i="5" s="1"/>
  <c r="BE348" i="5"/>
  <c r="CC348" i="5" s="1"/>
  <c r="BE389" i="5"/>
  <c r="CC389" i="5" s="1"/>
  <c r="BE425" i="5"/>
  <c r="BE518" i="5"/>
  <c r="CC518" i="5" s="1"/>
  <c r="BF372" i="5"/>
  <c r="CD372" i="5" s="1"/>
  <c r="BE146" i="5"/>
  <c r="CC146" i="5" s="1"/>
  <c r="BE88" i="5"/>
  <c r="BE270" i="5"/>
  <c r="CC270" i="5" s="1"/>
  <c r="BE109" i="5"/>
  <c r="CC109" i="5" s="1"/>
  <c r="BE201" i="5"/>
  <c r="CC201" i="5" s="1"/>
  <c r="BF182" i="5"/>
  <c r="BE479" i="5"/>
  <c r="CC479" i="5" s="1"/>
  <c r="BE442" i="5"/>
  <c r="CC442" i="5" s="1"/>
  <c r="BE342" i="5"/>
  <c r="CC342" i="5" s="1"/>
  <c r="BE264" i="5"/>
  <c r="BE377" i="5"/>
  <c r="CC377" i="5" s="1"/>
  <c r="BE110" i="5"/>
  <c r="CC110" i="5" s="1"/>
  <c r="BE398" i="5"/>
  <c r="CC398" i="5" s="1"/>
  <c r="BE67" i="5"/>
  <c r="CB252" i="5"/>
  <c r="BE219" i="5"/>
  <c r="CC219" i="5" s="1"/>
  <c r="BE236" i="5"/>
  <c r="CC236" i="5" s="1"/>
  <c r="BE477" i="5"/>
  <c r="CC477" i="5" s="1"/>
  <c r="BE54" i="5"/>
  <c r="CC54" i="5" s="1"/>
  <c r="BE517" i="5"/>
  <c r="CC517" i="5" s="1"/>
  <c r="BE66" i="5"/>
  <c r="CC66" i="5" s="1"/>
  <c r="BE103" i="5"/>
  <c r="CC103" i="5" s="1"/>
  <c r="BE237" i="5"/>
  <c r="CC237" i="5" s="1"/>
  <c r="BF242" i="5"/>
  <c r="CD242" i="5" s="1"/>
  <c r="BE526" i="5"/>
  <c r="CC526" i="5" s="1"/>
  <c r="BE386" i="5"/>
  <c r="CC386" i="5" s="1"/>
  <c r="BE143" i="5"/>
  <c r="CC143" i="5" s="1"/>
  <c r="BE507" i="5"/>
  <c r="CC507" i="5" s="1"/>
  <c r="BE299" i="5"/>
  <c r="CC299" i="5" s="1"/>
  <c r="BE206" i="5"/>
  <c r="CC206" i="5" s="1"/>
  <c r="BF463" i="5"/>
  <c r="CD463" i="5" s="1"/>
  <c r="BE278" i="5"/>
  <c r="CC278" i="5" s="1"/>
  <c r="BE490" i="5"/>
  <c r="CC490" i="5" s="1"/>
  <c r="BE497" i="5"/>
  <c r="CC497" i="5" s="1"/>
  <c r="BE126" i="5"/>
  <c r="CC126" i="5" s="1"/>
  <c r="BE357" i="5"/>
  <c r="CC357" i="5" s="1"/>
  <c r="BE40" i="5"/>
  <c r="CC40" i="5" s="1"/>
  <c r="CB237" i="5"/>
  <c r="BE496" i="5"/>
  <c r="BE259" i="5"/>
  <c r="CC259" i="5" s="1"/>
  <c r="BE462" i="5"/>
  <c r="CC462" i="5" s="1"/>
  <c r="BF152" i="5"/>
  <c r="CD152" i="5" s="1"/>
  <c r="BE141" i="5"/>
  <c r="BF369" i="5"/>
  <c r="CD369" i="5" s="1"/>
  <c r="BE191" i="5"/>
  <c r="CC191" i="5" s="1"/>
  <c r="BE527" i="5"/>
  <c r="CC527" i="5" s="1"/>
  <c r="BE186" i="5"/>
  <c r="BE501" i="5"/>
  <c r="CC501" i="5" s="1"/>
  <c r="BE172" i="5"/>
  <c r="CC172" i="5" s="1"/>
  <c r="BE291" i="5"/>
  <c r="CC291" i="5" s="1"/>
  <c r="BE455" i="5"/>
  <c r="BE169" i="5"/>
  <c r="CC169" i="5" s="1"/>
  <c r="BE294" i="5"/>
  <c r="CC294" i="5" s="1"/>
  <c r="BE418" i="5"/>
  <c r="CC418" i="5" s="1"/>
  <c r="BE51" i="5"/>
  <c r="BF384" i="5"/>
  <c r="CD384" i="5" s="1"/>
  <c r="BE134" i="5"/>
  <c r="CC134" i="5" s="1"/>
  <c r="BE77" i="5"/>
  <c r="CC77" i="5" s="1"/>
  <c r="BE217" i="5"/>
  <c r="BE105" i="5"/>
  <c r="CC105" i="5" s="1"/>
  <c r="BE362" i="5"/>
  <c r="CC362" i="5" s="1"/>
  <c r="BE154" i="5"/>
  <c r="CC154" i="5" s="1"/>
  <c r="BF467" i="5"/>
  <c r="BE436" i="5"/>
  <c r="CC436" i="5" s="1"/>
  <c r="BE353" i="5"/>
  <c r="CC353" i="5" s="1"/>
  <c r="BE478" i="5"/>
  <c r="CC478" i="5" s="1"/>
  <c r="BE107" i="5"/>
  <c r="BE33" i="5"/>
  <c r="CC33" i="5" s="1"/>
  <c r="BE530" i="5"/>
  <c r="CC530" i="5" s="1"/>
  <c r="BE122" i="5"/>
  <c r="CC122" i="5" s="1"/>
  <c r="BE198" i="5"/>
  <c r="BE113" i="5"/>
  <c r="CC113" i="5" s="1"/>
  <c r="BE229" i="5"/>
  <c r="CC229" i="5" s="1"/>
  <c r="BE193" i="5"/>
  <c r="CC193" i="5" s="1"/>
  <c r="BE221" i="5"/>
  <c r="BF458" i="5"/>
  <c r="CD458" i="5" s="1"/>
  <c r="BE411" i="5"/>
  <c r="CC411" i="5" s="1"/>
  <c r="BE426" i="5"/>
  <c r="CC426" i="5" s="1"/>
  <c r="BE452" i="5"/>
  <c r="BE205" i="5"/>
  <c r="CC205" i="5" s="1"/>
  <c r="BE120" i="5"/>
  <c r="CC120" i="5" s="1"/>
  <c r="BF156" i="5"/>
  <c r="CD156" i="5" s="1"/>
  <c r="BE444" i="5"/>
  <c r="BE407" i="5"/>
  <c r="CC407" i="5" s="1"/>
  <c r="BE461" i="5"/>
  <c r="CC461" i="5" s="1"/>
  <c r="BE151" i="5"/>
  <c r="CC151" i="5" s="1"/>
  <c r="BE417" i="5"/>
  <c r="BE49" i="5"/>
  <c r="CC49" i="5" s="1"/>
  <c r="BE522" i="5"/>
  <c r="CC522" i="5" s="1"/>
  <c r="BE308" i="5"/>
  <c r="CC308" i="5" s="1"/>
  <c r="BF380" i="5"/>
  <c r="BE115" i="5"/>
  <c r="CC115" i="5" s="1"/>
  <c r="BE123" i="5"/>
  <c r="CC123" i="5" s="1"/>
  <c r="BF341" i="5"/>
  <c r="CD341" i="5" s="1"/>
  <c r="BF390" i="5"/>
  <c r="BE281" i="5"/>
  <c r="CC281" i="5" s="1"/>
  <c r="BE190" i="5"/>
  <c r="CC190" i="5" s="1"/>
  <c r="BE451" i="5"/>
  <c r="CC451" i="5" s="1"/>
  <c r="BE400" i="5"/>
  <c r="BE243" i="5"/>
  <c r="CC243" i="5" s="1"/>
  <c r="BE524" i="5"/>
  <c r="CC524" i="5" s="1"/>
  <c r="CB73" i="5"/>
  <c r="BE432" i="5"/>
  <c r="CC432" i="5" s="1"/>
  <c r="BE322" i="5"/>
  <c r="CC322" i="5" s="1"/>
  <c r="BE200" i="5"/>
  <c r="CC200" i="5" s="1"/>
  <c r="BG148" i="5"/>
  <c r="CE148" i="5" s="1"/>
  <c r="CB330" i="5"/>
  <c r="CB139" i="5"/>
  <c r="CB424" i="5"/>
  <c r="CB402" i="5"/>
  <c r="CB352" i="5"/>
  <c r="CB274" i="5"/>
  <c r="CB509" i="5"/>
  <c r="CB434" i="5"/>
  <c r="BE516" i="5"/>
  <c r="CC516" i="5" s="1"/>
  <c r="BE393" i="5"/>
  <c r="CC393" i="5" s="1"/>
  <c r="BF429" i="5"/>
  <c r="CD429" i="5" s="1"/>
  <c r="BE265" i="5"/>
  <c r="CC265" i="5" s="1"/>
  <c r="BF97" i="5"/>
  <c r="CD97" i="5" s="1"/>
  <c r="BE498" i="5"/>
  <c r="CC498" i="5" s="1"/>
  <c r="BE459" i="5"/>
  <c r="CC459" i="5" s="1"/>
  <c r="BE222" i="5"/>
  <c r="CC222" i="5" s="1"/>
  <c r="BE345" i="5"/>
  <c r="CC345" i="5" s="1"/>
  <c r="BE174" i="5"/>
  <c r="CC174" i="5" s="1"/>
  <c r="CB169" i="5"/>
  <c r="BE364" i="5"/>
  <c r="CC364" i="5" s="1"/>
  <c r="BE209" i="5"/>
  <c r="CC209" i="5" s="1"/>
  <c r="BE100" i="5"/>
  <c r="BE505" i="5"/>
  <c r="CC505" i="5" s="1"/>
  <c r="BF150" i="5"/>
  <c r="CD150" i="5" s="1"/>
  <c r="BE71" i="5"/>
  <c r="CC71" i="5" s="1"/>
  <c r="BE279" i="5"/>
  <c r="BF506" i="5"/>
  <c r="CD506" i="5" s="1"/>
  <c r="BE448" i="5"/>
  <c r="CC448" i="5" s="1"/>
  <c r="BF284" i="5"/>
  <c r="CD284" i="5" s="1"/>
  <c r="BF292" i="5"/>
  <c r="BE53" i="5"/>
  <c r="CC53" i="5" s="1"/>
  <c r="BE195" i="5"/>
  <c r="CC195" i="5" s="1"/>
  <c r="BE401" i="5"/>
  <c r="CC401" i="5" s="1"/>
  <c r="BE350" i="5"/>
  <c r="BE385" i="5"/>
  <c r="CC385" i="5" s="1"/>
  <c r="BE504" i="5"/>
  <c r="CC504" i="5" s="1"/>
  <c r="BF173" i="5"/>
  <c r="CD173" i="5" s="1"/>
  <c r="BE92" i="5"/>
  <c r="BE255" i="5"/>
  <c r="CC255" i="5" s="1"/>
  <c r="BE487" i="5"/>
  <c r="CC487" i="5" s="1"/>
  <c r="BE298" i="5"/>
  <c r="CC298" i="5" s="1"/>
  <c r="BE251" i="5"/>
  <c r="BE374" i="5"/>
  <c r="CC374" i="5" s="1"/>
  <c r="BE215" i="5"/>
  <c r="CC215" i="5" s="1"/>
  <c r="BF300" i="5"/>
  <c r="CD300" i="5" s="1"/>
  <c r="BE96" i="5"/>
  <c r="BE363" i="5"/>
  <c r="CC363" i="5" s="1"/>
  <c r="BF379" i="5"/>
  <c r="CD379" i="5" s="1"/>
  <c r="BE409" i="5"/>
  <c r="CC409" i="5" s="1"/>
  <c r="BF287" i="5"/>
  <c r="BE408" i="5"/>
  <c r="CC408" i="5" s="1"/>
  <c r="BE155" i="5"/>
  <c r="CC155" i="5" s="1"/>
  <c r="BE456" i="5"/>
  <c r="CC456" i="5" s="1"/>
  <c r="BE321" i="5"/>
  <c r="BE383" i="5"/>
  <c r="CC383" i="5" s="1"/>
  <c r="CB217" i="5"/>
  <c r="BE412" i="5"/>
  <c r="CC412" i="5" s="1"/>
  <c r="BE153" i="5"/>
  <c r="CC153" i="5" s="1"/>
  <c r="BE525" i="5"/>
  <c r="CC525" i="5" s="1"/>
  <c r="BF306" i="5"/>
  <c r="CD306" i="5" s="1"/>
  <c r="BE495" i="5"/>
  <c r="CC495" i="5" s="1"/>
  <c r="BE47" i="5"/>
  <c r="CC47" i="5" s="1"/>
  <c r="BE269" i="5"/>
  <c r="CC269" i="5" s="1"/>
  <c r="BE433" i="5"/>
  <c r="CC433" i="5" s="1"/>
  <c r="BE227" i="5"/>
  <c r="CC227" i="5" s="1"/>
  <c r="BE304" i="5"/>
  <c r="CC304" i="5" s="1"/>
  <c r="BF45" i="5"/>
  <c r="CD45" i="5" s="1"/>
  <c r="BF87" i="5"/>
  <c r="CD87" i="5" s="1"/>
  <c r="BF468" i="5"/>
  <c r="CD468" i="5" s="1"/>
  <c r="BE157" i="5"/>
  <c r="CC157" i="5" s="1"/>
  <c r="CB310" i="5"/>
  <c r="CC439" i="5"/>
  <c r="CC346" i="5"/>
  <c r="CB466" i="5"/>
  <c r="CB81" i="5"/>
  <c r="BF52" i="5"/>
  <c r="CD52" i="5" s="1"/>
  <c r="BF431" i="5"/>
  <c r="BE163" i="5"/>
  <c r="BF136" i="5"/>
  <c r="CD136" i="5" s="1"/>
  <c r="BE358" i="5"/>
  <c r="CC358" i="5" s="1"/>
  <c r="BE75" i="5"/>
  <c r="BE397" i="5"/>
  <c r="CC397" i="5" s="1"/>
  <c r="BE185" i="5"/>
  <c r="CC185" i="5" s="1"/>
  <c r="BE472" i="5"/>
  <c r="CC472" i="5" s="1"/>
  <c r="CB354" i="5"/>
  <c r="CB142" i="5"/>
  <c r="CB220" i="5"/>
  <c r="CC64" i="5"/>
  <c r="BE514" i="5"/>
  <c r="CC514" i="5" s="1"/>
  <c r="CB213" i="5"/>
  <c r="CB62" i="5"/>
  <c r="CB499" i="5"/>
  <c r="CB114" i="5"/>
  <c r="CC117" i="5"/>
  <c r="CB438" i="5"/>
  <c r="CC297" i="5"/>
  <c r="CB419" i="5"/>
  <c r="CB492" i="5"/>
  <c r="CB428" i="5"/>
  <c r="CB387" i="5"/>
  <c r="CB85" i="5"/>
  <c r="CB288" i="5"/>
  <c r="CB317" i="5"/>
  <c r="BE135" i="5"/>
  <c r="CC135" i="5" s="1"/>
  <c r="BE129" i="5"/>
  <c r="CC129" i="5" s="1"/>
  <c r="BE147" i="5"/>
  <c r="BF218" i="5"/>
  <c r="CD218" i="5" s="1"/>
  <c r="CB512" i="5"/>
  <c r="CB485" i="5"/>
  <c r="CB376" i="5"/>
  <c r="CB247" i="5"/>
  <c r="CB334" i="5"/>
  <c r="CB533" i="5"/>
  <c r="CB396" i="5"/>
  <c r="CB336" i="5"/>
  <c r="CB347" i="5"/>
  <c r="CB474" i="5"/>
  <c r="CB132" i="5"/>
  <c r="CB529" i="5"/>
  <c r="BE519" i="5"/>
  <c r="BF275" i="5"/>
  <c r="CD275" i="5" s="1"/>
  <c r="BE532" i="5"/>
  <c r="CC532" i="5" s="1"/>
  <c r="CB83" i="5"/>
  <c r="CB351" i="5"/>
  <c r="CC280" i="5"/>
  <c r="CC355" i="5"/>
  <c r="CB471" i="5"/>
  <c r="CB248" i="5"/>
  <c r="CB423" i="5"/>
  <c r="CB413" i="5"/>
  <c r="CB167" i="5"/>
  <c r="BE118" i="5"/>
  <c r="CC118" i="5" s="1"/>
  <c r="BE303" i="5"/>
  <c r="CC303" i="5" s="1"/>
  <c r="BE199" i="5"/>
  <c r="CC199" i="5" s="1"/>
  <c r="CB178" i="5"/>
  <c r="BF258" i="5"/>
  <c r="CD258" i="5" s="1"/>
  <c r="BE58" i="5"/>
  <c r="BE263" i="5"/>
  <c r="CC263" i="5" s="1"/>
  <c r="BE368" i="5"/>
  <c r="CC368" i="5" s="1"/>
  <c r="BE437" i="5"/>
  <c r="CC437" i="5" s="1"/>
  <c r="BE207" i="5"/>
  <c r="BF312" i="5"/>
  <c r="CD312" i="5" s="1"/>
  <c r="BE61" i="5"/>
  <c r="CC61" i="5" s="1"/>
  <c r="BE59" i="5"/>
  <c r="CC59" i="5" s="1"/>
  <c r="BE203" i="5"/>
  <c r="CC203" i="5" s="1"/>
  <c r="BE329" i="5"/>
  <c r="CC329" i="5" s="1"/>
  <c r="BE245" i="5"/>
  <c r="CC245" i="5" s="1"/>
  <c r="BF482" i="5"/>
  <c r="CD482" i="5" s="1"/>
  <c r="BF253" i="5"/>
  <c r="BE510" i="5"/>
  <c r="CC510" i="5" s="1"/>
  <c r="BE244" i="5"/>
  <c r="CC244" i="5" s="1"/>
  <c r="BE406" i="5"/>
  <c r="CC406" i="5" s="1"/>
  <c r="BE331" i="5"/>
  <c r="BF502" i="5"/>
  <c r="CD502" i="5" s="1"/>
  <c r="BE335" i="5"/>
  <c r="CC335" i="5" s="1"/>
  <c r="BE202" i="5"/>
  <c r="CC202" i="5" s="1"/>
  <c r="BE138" i="5"/>
  <c r="BF325" i="5"/>
  <c r="CD325" i="5" s="1"/>
  <c r="BE111" i="5"/>
  <c r="CC111" i="5" s="1"/>
  <c r="BE93" i="5"/>
  <c r="CC93" i="5" s="1"/>
  <c r="BF210" i="5"/>
  <c r="CB32" i="5"/>
  <c r="CB435" i="5"/>
  <c r="BE22" i="5"/>
  <c r="CC22" i="5" s="1"/>
  <c r="BE27" i="5"/>
  <c r="CC27" i="5" s="1"/>
  <c r="CB22" i="5"/>
  <c r="BE20" i="5"/>
  <c r="CC20" i="5" s="1"/>
  <c r="BE23" i="5"/>
  <c r="BE28" i="5"/>
  <c r="CC28" i="5" s="1"/>
  <c r="BY7" i="5"/>
  <c r="BY8" i="5"/>
  <c r="BB7" i="5"/>
  <c r="AO16" i="15" l="1"/>
  <c r="AR23" i="9"/>
  <c r="BT21" i="7"/>
  <c r="AK23" i="9"/>
  <c r="AL23" i="9"/>
  <c r="AP23" i="9"/>
  <c r="BS21" i="7"/>
  <c r="AJ23" i="9"/>
  <c r="BF23" i="9" s="1"/>
  <c r="BJ23" i="9" s="1"/>
  <c r="AI23" i="9"/>
  <c r="BE23" i="9" s="1"/>
  <c r="BJ15" i="15"/>
  <c r="P72" i="14"/>
  <c r="BR21" i="7"/>
  <c r="N16" i="15"/>
  <c r="AK16" i="15" s="1"/>
  <c r="AK21" i="7"/>
  <c r="BP21" i="7"/>
  <c r="BL21" i="7" a="1"/>
  <c r="BL21" i="7" s="1"/>
  <c r="H22" i="7" a="1"/>
  <c r="H22" i="7" s="1"/>
  <c r="R22" i="7" s="1" a="1"/>
  <c r="R22" i="7" s="1"/>
  <c r="D78" i="14" s="1"/>
  <c r="BN21" i="7"/>
  <c r="AH21" i="7"/>
  <c r="C24" i="9"/>
  <c r="DP24" i="9" a="1"/>
  <c r="DP24" i="9" s="1"/>
  <c r="BU24" i="9" a="1"/>
  <c r="BU24" i="9" s="1"/>
  <c r="D24" i="9"/>
  <c r="CT24" i="9" a="1"/>
  <c r="CT24" i="9" s="1"/>
  <c r="BW24" i="9" a="1"/>
  <c r="BW24" i="9" s="1"/>
  <c r="BX24" i="9" a="1"/>
  <c r="BX24" i="9" s="1"/>
  <c r="CW24" i="9" a="1"/>
  <c r="CW24" i="9" s="1"/>
  <c r="BZ24" i="9" a="1"/>
  <c r="BZ24" i="9" s="1"/>
  <c r="CY24" i="9" a="1"/>
  <c r="CY24" i="9" s="1"/>
  <c r="CB24" i="9" a="1"/>
  <c r="CB24" i="9" s="1"/>
  <c r="DA24" i="9" a="1"/>
  <c r="DA24" i="9" s="1"/>
  <c r="DB24" i="9" a="1"/>
  <c r="DB24" i="9" s="1"/>
  <c r="CD24" i="9" a="1"/>
  <c r="CD24" i="9" s="1"/>
  <c r="DC24" i="9" a="1"/>
  <c r="DC24" i="9" s="1"/>
  <c r="DD24" i="9" a="1"/>
  <c r="DD24" i="9" s="1"/>
  <c r="H24" i="9" a="1"/>
  <c r="H24" i="9" s="1"/>
  <c r="L24" i="9" s="1" a="1"/>
  <c r="L24" i="9" s="1"/>
  <c r="CF24" i="9" a="1"/>
  <c r="CF24" i="9" s="1"/>
  <c r="U24" i="9" a="1"/>
  <c r="U24" i="9" s="1"/>
  <c r="Q24" i="9" a="1"/>
  <c r="Q24" i="9" s="1"/>
  <c r="DE24" i="9" a="1"/>
  <c r="DE24" i="9" s="1"/>
  <c r="AG24" i="9" a="1"/>
  <c r="AG24" i="9" s="1"/>
  <c r="T24" i="9" a="1"/>
  <c r="T24" i="9" s="1"/>
  <c r="CH24" i="9" a="1"/>
  <c r="CH24" i="9" s="1"/>
  <c r="W24" i="9" a="1"/>
  <c r="W24" i="9" s="1"/>
  <c r="DF24" i="9" a="1"/>
  <c r="DF24" i="9" s="1"/>
  <c r="DG24" i="9" a="1"/>
  <c r="DG24" i="9" s="1"/>
  <c r="CI24" i="9" a="1"/>
  <c r="CI24" i="9" s="1"/>
  <c r="X24" i="9" a="1"/>
  <c r="X24" i="9" s="1"/>
  <c r="AU24" i="9" s="1"/>
  <c r="AU23" i="9"/>
  <c r="BO21" i="7"/>
  <c r="BM21" i="7"/>
  <c r="BQ21" i="7"/>
  <c r="AL21" i="7"/>
  <c r="BR16" i="15"/>
  <c r="AH16" i="15"/>
  <c r="BP16" i="15"/>
  <c r="X70" i="14" s="1"/>
  <c r="BQ16" i="15"/>
  <c r="Y70" i="14" s="1"/>
  <c r="AL16" i="15"/>
  <c r="AT16" i="15"/>
  <c r="BO16" i="15"/>
  <c r="W70" i="14" s="1"/>
  <c r="I17" i="15"/>
  <c r="BT16" i="15"/>
  <c r="AA70" i="14" s="1"/>
  <c r="BM16" i="15"/>
  <c r="V70" i="14" s="1"/>
  <c r="B23" i="7"/>
  <c r="AI16" i="15"/>
  <c r="AJ16" i="15"/>
  <c r="BF16" i="15" s="1"/>
  <c r="BS16" i="15"/>
  <c r="Z70" i="14" s="1"/>
  <c r="BN16" i="15"/>
  <c r="BE21" i="7"/>
  <c r="K77" i="14" s="1"/>
  <c r="D29" i="15"/>
  <c r="AA6" i="12"/>
  <c r="Y12" i="15"/>
  <c r="AV12" i="15" s="1"/>
  <c r="Y16" i="15"/>
  <c r="Y14" i="15"/>
  <c r="AV14" i="15" s="1"/>
  <c r="Y15" i="15"/>
  <c r="AV15" i="15" s="1"/>
  <c r="Y13" i="15"/>
  <c r="AV13" i="15" s="1"/>
  <c r="AV19" i="7"/>
  <c r="AV14" i="7"/>
  <c r="C30" i="15"/>
  <c r="B31" i="15" s="1"/>
  <c r="D30" i="15"/>
  <c r="AX14" i="11"/>
  <c r="AA7" i="12"/>
  <c r="AV17" i="9"/>
  <c r="AV15" i="7"/>
  <c r="BR20" i="9"/>
  <c r="AV12" i="7"/>
  <c r="AV10" i="7"/>
  <c r="AV20" i="7"/>
  <c r="AV13" i="7"/>
  <c r="BS21" i="9"/>
  <c r="CK17" i="9" a="1"/>
  <c r="CK17" i="9" s="1"/>
  <c r="DI13" i="9" a="1"/>
  <c r="DI13" i="9" s="1"/>
  <c r="DI22" i="9" a="1"/>
  <c r="DI22" i="9" s="1"/>
  <c r="CK18" i="9" a="1"/>
  <c r="CK18" i="9" s="1"/>
  <c r="DI17" i="9" a="1"/>
  <c r="DI17" i="9" s="1"/>
  <c r="CK16" i="9" a="1"/>
  <c r="CK16" i="9" s="1"/>
  <c r="CK15" i="9" a="1"/>
  <c r="CK15" i="9" s="1"/>
  <c r="DI20" i="9" a="1"/>
  <c r="DI20" i="9" s="1"/>
  <c r="DI19" i="9" a="1"/>
  <c r="DI19" i="9" s="1"/>
  <c r="DI18" i="9" a="1"/>
  <c r="DI18" i="9" s="1"/>
  <c r="CK23" i="9" a="1"/>
  <c r="CK23" i="9" s="1"/>
  <c r="CK22" i="9" a="1"/>
  <c r="CK22" i="9" s="1"/>
  <c r="CK21" i="9" a="1"/>
  <c r="CK21" i="9" s="1"/>
  <c r="CK20" i="9" a="1"/>
  <c r="CK20" i="9" s="1"/>
  <c r="DI16" i="9" a="1"/>
  <c r="DI16" i="9" s="1"/>
  <c r="DI15" i="9" a="1"/>
  <c r="DI15" i="9" s="1"/>
  <c r="DI24" i="9" a="1"/>
  <c r="DI24" i="9" s="1"/>
  <c r="CK24" i="9" a="1"/>
  <c r="CK24" i="9" s="1"/>
  <c r="DI23" i="9" a="1"/>
  <c r="DI23" i="9" s="1"/>
  <c r="CK14" i="9" a="1"/>
  <c r="CK14" i="9" s="1"/>
  <c r="CK12" i="9" a="1"/>
  <c r="CK12" i="9" s="1"/>
  <c r="DI21" i="9" a="1"/>
  <c r="DI21" i="9" s="1"/>
  <c r="CK19" i="9" a="1"/>
  <c r="CK19" i="9" s="1"/>
  <c r="DI14" i="9" a="1"/>
  <c r="DI14" i="9" s="1"/>
  <c r="DI12" i="9" a="1"/>
  <c r="DI12" i="9" s="1"/>
  <c r="DI9" i="9" a="1"/>
  <c r="DI9" i="9" s="1"/>
  <c r="CK9" i="9" a="1"/>
  <c r="CK9" i="9" s="1"/>
  <c r="CK8" i="9" a="1"/>
  <c r="CK8" i="9" s="1"/>
  <c r="Z7" i="9" a="1"/>
  <c r="Z7" i="9" s="1"/>
  <c r="AW7" i="9" s="1"/>
  <c r="DI8" i="9" a="1"/>
  <c r="DI8" i="9" s="1"/>
  <c r="CK13" i="9" a="1"/>
  <c r="CK13" i="9" s="1"/>
  <c r="DI11" i="9" a="1"/>
  <c r="DI11" i="9" s="1"/>
  <c r="DI7" i="9" a="1"/>
  <c r="DI7" i="9" s="1"/>
  <c r="CK7" i="9" a="1"/>
  <c r="CK7" i="9" s="1"/>
  <c r="CK11" i="9" a="1"/>
  <c r="CK11" i="9" s="1"/>
  <c r="Z7" i="7" a="1"/>
  <c r="Z7" i="7" s="1"/>
  <c r="Z16" i="7" a="1"/>
  <c r="Z16" i="7" s="1"/>
  <c r="F73" i="14" s="1"/>
  <c r="Z14" i="7" a="1"/>
  <c r="Z14" i="7" s="1"/>
  <c r="F71" i="14" s="1"/>
  <c r="Z10" i="7" a="1"/>
  <c r="Z10" i="7" s="1"/>
  <c r="F67" i="14" s="1"/>
  <c r="Z13" i="7" a="1"/>
  <c r="Z13" i="7" s="1"/>
  <c r="F70" i="14" s="1"/>
  <c r="Z15" i="7" a="1"/>
  <c r="Z15" i="7" s="1"/>
  <c r="F72" i="14" s="1"/>
  <c r="Z11" i="7" a="1"/>
  <c r="Z11" i="7" s="1"/>
  <c r="F68" i="14" s="1"/>
  <c r="Z21" i="7" a="1"/>
  <c r="Z21" i="7" s="1"/>
  <c r="F77" i="14" s="1"/>
  <c r="Z12" i="7" a="1"/>
  <c r="Z12" i="7" s="1"/>
  <c r="F69" i="14" s="1"/>
  <c r="Z19" i="7" a="1"/>
  <c r="Z19" i="7" s="1"/>
  <c r="F75" i="14" s="1"/>
  <c r="Z18" i="7" a="1"/>
  <c r="Z18" i="7" s="1"/>
  <c r="F74" i="14" s="1"/>
  <c r="Z20" i="7" a="1"/>
  <c r="Z20" i="7" s="1"/>
  <c r="F76" i="14" s="1"/>
  <c r="Z8" i="9" a="1"/>
  <c r="Z8" i="9" s="1"/>
  <c r="AW8" i="9" s="1"/>
  <c r="CM9" i="11" a="1"/>
  <c r="CM9" i="11" s="1"/>
  <c r="DK9" i="11" a="1"/>
  <c r="DK9" i="11" s="1"/>
  <c r="DI10" i="9" a="1"/>
  <c r="DI10" i="9" s="1"/>
  <c r="Z10" i="9" a="1"/>
  <c r="Z10" i="9" s="1"/>
  <c r="Z9" i="9" a="1"/>
  <c r="Z9" i="9" s="1"/>
  <c r="AW9" i="9" s="1"/>
  <c r="CK10" i="9" a="1"/>
  <c r="CK10" i="9" s="1"/>
  <c r="AB10" i="11" a="1"/>
  <c r="AB10" i="11" s="1"/>
  <c r="AY10" i="11" s="1"/>
  <c r="DK10" i="11" a="1"/>
  <c r="DK10" i="11" s="1"/>
  <c r="AB9" i="11" a="1"/>
  <c r="AB9" i="11" s="1"/>
  <c r="CM10" i="11" a="1"/>
  <c r="CM10" i="11" s="1"/>
  <c r="Z11" i="9" a="1"/>
  <c r="Z11" i="9" s="1"/>
  <c r="AB11" i="11" a="1"/>
  <c r="AB11" i="11" s="1"/>
  <c r="AY11" i="11" s="1"/>
  <c r="DK11" i="11" a="1"/>
  <c r="DK11" i="11" s="1"/>
  <c r="CM11" i="11" a="1"/>
  <c r="CM11" i="11" s="1"/>
  <c r="DK12" i="11" a="1"/>
  <c r="DK12" i="11" s="1"/>
  <c r="CM12" i="11" a="1"/>
  <c r="CM12" i="11" s="1"/>
  <c r="Z12" i="9" a="1"/>
  <c r="Z12" i="9" s="1"/>
  <c r="AW12" i="9" s="1"/>
  <c r="DK13" i="11" a="1"/>
  <c r="DK13" i="11" s="1"/>
  <c r="AB12" i="11" a="1"/>
  <c r="AB12" i="11" s="1"/>
  <c r="Z13" i="9" a="1"/>
  <c r="Z13" i="9" s="1"/>
  <c r="AW13" i="9" s="1"/>
  <c r="CM13" i="11" a="1"/>
  <c r="CM13" i="11" s="1"/>
  <c r="Z14" i="9" a="1"/>
  <c r="Z14" i="9" s="1"/>
  <c r="AW14" i="9" s="1"/>
  <c r="CM14" i="11" a="1"/>
  <c r="CM14" i="11" s="1"/>
  <c r="DK14" i="11" a="1"/>
  <c r="DK14" i="11" s="1"/>
  <c r="AB13" i="11" a="1"/>
  <c r="AB13" i="11" s="1"/>
  <c r="AY13" i="11" s="1"/>
  <c r="AB14" i="11" a="1"/>
  <c r="AB14" i="11" s="1"/>
  <c r="Z15" i="9" a="1"/>
  <c r="Z15" i="9" s="1"/>
  <c r="Z16" i="9" a="1"/>
  <c r="Z16" i="9" s="1"/>
  <c r="AW16" i="9" s="1"/>
  <c r="Z17" i="9" a="1"/>
  <c r="Z17" i="9" s="1"/>
  <c r="AW17" i="9" s="1"/>
  <c r="Z18" i="9" a="1"/>
  <c r="Z18" i="9" s="1"/>
  <c r="Z19" i="9" a="1"/>
  <c r="Z19" i="9" s="1"/>
  <c r="AW19" i="9" s="1"/>
  <c r="Z20" i="9" a="1"/>
  <c r="Z20" i="9" s="1"/>
  <c r="AW20" i="9" s="1"/>
  <c r="Z21" i="9" a="1"/>
  <c r="Z21" i="9" s="1"/>
  <c r="Z22" i="9" a="1"/>
  <c r="Z22" i="9" s="1"/>
  <c r="Z23" i="9" a="1"/>
  <c r="Z23" i="9" s="1"/>
  <c r="Z24" i="9" a="1"/>
  <c r="Z24" i="9" s="1"/>
  <c r="AV16" i="7"/>
  <c r="AV21" i="9"/>
  <c r="AV18" i="7"/>
  <c r="AV15" i="9"/>
  <c r="AV10" i="9"/>
  <c r="AV23" i="9"/>
  <c r="BT22" i="9"/>
  <c r="AV18" i="9"/>
  <c r="CL16" i="5"/>
  <c r="CN16" i="5" a="1"/>
  <c r="BF138" i="5"/>
  <c r="CD138" i="5" s="1"/>
  <c r="BG253" i="5"/>
  <c r="BF207" i="5"/>
  <c r="CD207" i="5" s="1"/>
  <c r="BF58" i="5"/>
  <c r="CD58" i="5" s="1"/>
  <c r="BF519" i="5"/>
  <c r="CD519" i="5" s="1"/>
  <c r="BF147" i="5"/>
  <c r="CD147" i="5" s="1"/>
  <c r="BG431" i="5"/>
  <c r="CE431" i="5" s="1"/>
  <c r="BF321" i="5"/>
  <c r="CD321" i="5" s="1"/>
  <c r="BG287" i="5"/>
  <c r="CE287" i="5" s="1"/>
  <c r="BF96" i="5"/>
  <c r="CD96" i="5" s="1"/>
  <c r="BF251" i="5"/>
  <c r="CD251" i="5" s="1"/>
  <c r="BF350" i="5"/>
  <c r="CD350" i="5" s="1"/>
  <c r="BG292" i="5"/>
  <c r="CE292" i="5" s="1"/>
  <c r="BF279" i="5"/>
  <c r="CD279" i="5" s="1"/>
  <c r="BF100" i="5"/>
  <c r="CD100" i="5" s="1"/>
  <c r="BF400" i="5"/>
  <c r="CD400" i="5" s="1"/>
  <c r="BG390" i="5"/>
  <c r="CE390" i="5" s="1"/>
  <c r="BG380" i="5"/>
  <c r="CE380" i="5" s="1"/>
  <c r="BF417" i="5"/>
  <c r="CD417" i="5" s="1"/>
  <c r="BF444" i="5"/>
  <c r="CD444" i="5" s="1"/>
  <c r="BF452" i="5"/>
  <c r="CD452" i="5" s="1"/>
  <c r="BF221" i="5"/>
  <c r="CD221" i="5" s="1"/>
  <c r="BF198" i="5"/>
  <c r="CD198" i="5" s="1"/>
  <c r="BF107" i="5"/>
  <c r="CD107" i="5" s="1"/>
  <c r="BG467" i="5"/>
  <c r="CE467" i="5" s="1"/>
  <c r="BF217" i="5"/>
  <c r="CD217" i="5" s="1"/>
  <c r="BF51" i="5"/>
  <c r="CD51" i="5" s="1"/>
  <c r="BF455" i="5"/>
  <c r="CD455" i="5" s="1"/>
  <c r="BF186" i="5"/>
  <c r="CD186" i="5" s="1"/>
  <c r="BF141" i="5"/>
  <c r="CD141" i="5" s="1"/>
  <c r="BF496" i="5"/>
  <c r="CD496" i="5" s="1"/>
  <c r="BF67" i="5"/>
  <c r="CD67" i="5" s="1"/>
  <c r="BF264" i="5"/>
  <c r="CD264" i="5" s="1"/>
  <c r="BG182" i="5"/>
  <c r="CE182" i="5" s="1"/>
  <c r="BF88" i="5"/>
  <c r="CD88" i="5" s="1"/>
  <c r="BF425" i="5"/>
  <c r="CD425" i="5" s="1"/>
  <c r="BF240" i="5"/>
  <c r="CD240" i="5" s="1"/>
  <c r="BF339" i="5"/>
  <c r="CD339" i="5" s="1"/>
  <c r="BF473" i="5"/>
  <c r="CD473" i="5" s="1"/>
  <c r="BF63" i="5"/>
  <c r="CD63" i="5" s="1"/>
  <c r="BF250" i="5"/>
  <c r="CD250" i="5" s="1"/>
  <c r="BF268" i="5"/>
  <c r="CD268" i="5" s="1"/>
  <c r="BG224" i="5"/>
  <c r="CE224" i="5" s="1"/>
  <c r="BF315" i="5"/>
  <c r="CD315" i="5" s="1"/>
  <c r="BG124" i="5"/>
  <c r="CE124" i="5" s="1"/>
  <c r="BF513" i="5"/>
  <c r="CD513" i="5" s="1"/>
  <c r="BG404" i="5"/>
  <c r="CE404" i="5" s="1"/>
  <c r="BG160" i="5"/>
  <c r="CE160" i="5" s="1"/>
  <c r="BF262" i="5"/>
  <c r="CD262" i="5" s="1"/>
  <c r="BF536" i="5"/>
  <c r="CD536" i="5" s="1"/>
  <c r="BG360" i="5"/>
  <c r="CE360" i="5" s="1"/>
  <c r="BF48" i="5"/>
  <c r="CD48" i="5" s="1"/>
  <c r="BF391" i="5"/>
  <c r="CD391" i="5" s="1"/>
  <c r="BF254" i="5"/>
  <c r="BF488" i="5"/>
  <c r="CD488" i="5" s="1"/>
  <c r="BF318" i="5"/>
  <c r="CD318" i="5" s="1"/>
  <c r="BG179" i="5"/>
  <c r="CE179" i="5" s="1"/>
  <c r="BF534" i="5"/>
  <c r="CD534" i="5" s="1"/>
  <c r="BF470" i="5"/>
  <c r="CD470" i="5" s="1"/>
  <c r="BF276" i="5"/>
  <c r="CD276" i="5" s="1"/>
  <c r="BF309" i="5"/>
  <c r="CD309" i="5" s="1"/>
  <c r="BF43" i="5"/>
  <c r="CD43" i="5" s="1"/>
  <c r="BF430" i="5"/>
  <c r="CD430" i="5" s="1"/>
  <c r="BG449" i="5"/>
  <c r="CE449" i="5" s="1"/>
  <c r="BG192" i="5"/>
  <c r="CE192" i="5" s="1"/>
  <c r="BF313" i="5"/>
  <c r="CD313" i="5" s="1"/>
  <c r="BF212" i="5"/>
  <c r="CD212" i="5" s="1"/>
  <c r="BF382" i="5"/>
  <c r="CD382" i="5" s="1"/>
  <c r="BG175" i="5"/>
  <c r="CE175" i="5" s="1"/>
  <c r="BF427" i="5"/>
  <c r="CD427" i="5" s="1"/>
  <c r="BF402" i="5"/>
  <c r="CD402" i="5" s="1"/>
  <c r="BG210" i="5"/>
  <c r="CE210" i="5" s="1"/>
  <c r="BF331" i="5"/>
  <c r="CD331" i="5" s="1"/>
  <c r="BF75" i="5"/>
  <c r="CD75" i="5" s="1"/>
  <c r="BF92" i="5"/>
  <c r="CD92" i="5" s="1"/>
  <c r="BF118" i="5"/>
  <c r="CD118" i="5" s="1"/>
  <c r="BF157" i="5"/>
  <c r="CD157" i="5" s="1"/>
  <c r="BF304" i="5"/>
  <c r="CD304" i="5" s="1"/>
  <c r="BF47" i="5"/>
  <c r="CD47" i="5" s="1"/>
  <c r="BF153" i="5"/>
  <c r="CD153" i="5" s="1"/>
  <c r="BF345" i="5"/>
  <c r="CD345" i="5" s="1"/>
  <c r="BG97" i="5"/>
  <c r="CE97" i="5" s="1"/>
  <c r="BF516" i="5"/>
  <c r="CD516" i="5" s="1"/>
  <c r="BF432" i="5"/>
  <c r="CD432" i="5" s="1"/>
  <c r="BF497" i="5"/>
  <c r="CD497" i="5" s="1"/>
  <c r="BF206" i="5"/>
  <c r="CD206" i="5" s="1"/>
  <c r="BF386" i="5"/>
  <c r="CD386" i="5" s="1"/>
  <c r="BF103" i="5"/>
  <c r="CD103" i="5" s="1"/>
  <c r="BF477" i="5"/>
  <c r="CD477" i="5" s="1"/>
  <c r="BF140" i="5"/>
  <c r="CD140" i="5" s="1"/>
  <c r="BF403" i="5"/>
  <c r="CD403" i="5" s="1"/>
  <c r="BG128" i="5"/>
  <c r="CE128" i="5" s="1"/>
  <c r="BF149" i="5"/>
  <c r="CD149" i="5" s="1"/>
  <c r="BF257" i="5"/>
  <c r="CD257" i="5" s="1"/>
  <c r="BF177" i="5"/>
  <c r="CD177" i="5" s="1"/>
  <c r="BF388" i="5"/>
  <c r="CD388" i="5" s="1"/>
  <c r="BG197" i="5"/>
  <c r="CE197" i="5" s="1"/>
  <c r="BF271" i="5"/>
  <c r="CD271" i="5" s="1"/>
  <c r="BF235" i="5"/>
  <c r="CD235" i="5" s="1"/>
  <c r="BF500" i="5"/>
  <c r="CD500" i="5" s="1"/>
  <c r="BF273" i="5"/>
  <c r="CD273" i="5" s="1"/>
  <c r="BF484" i="5"/>
  <c r="CD484" i="5" s="1"/>
  <c r="BF55" i="5"/>
  <c r="CD55" i="5" s="1"/>
  <c r="BH168" i="5"/>
  <c r="BH486" i="5"/>
  <c r="CF486" i="5" s="1"/>
  <c r="BG371" i="5"/>
  <c r="CE371" i="5" s="1"/>
  <c r="BG98" i="5"/>
  <c r="CE98" i="5" s="1"/>
  <c r="BG106" i="5"/>
  <c r="CE106" i="5" s="1"/>
  <c r="BF171" i="5"/>
  <c r="CD171" i="5" s="1"/>
  <c r="BF178" i="5"/>
  <c r="CD178" i="5" s="1"/>
  <c r="BF423" i="5"/>
  <c r="CD423" i="5" s="1"/>
  <c r="BG280" i="5"/>
  <c r="CE280" i="5" s="1"/>
  <c r="BF529" i="5"/>
  <c r="CD529" i="5" s="1"/>
  <c r="BF336" i="5"/>
  <c r="CD336" i="5" s="1"/>
  <c r="BF247" i="5"/>
  <c r="CD247" i="5" s="1"/>
  <c r="BF317" i="5"/>
  <c r="CD317" i="5" s="1"/>
  <c r="BF428" i="5"/>
  <c r="CD428" i="5" s="1"/>
  <c r="BF531" i="5"/>
  <c r="CD531" i="5" s="1"/>
  <c r="BF499" i="5"/>
  <c r="CD499" i="5" s="1"/>
  <c r="BF220" i="5"/>
  <c r="CD220" i="5" s="1"/>
  <c r="BF466" i="5"/>
  <c r="CD466" i="5" s="1"/>
  <c r="BF202" i="5"/>
  <c r="CD202" i="5" s="1"/>
  <c r="BF59" i="5"/>
  <c r="CD59" i="5" s="1"/>
  <c r="BF437" i="5"/>
  <c r="CD437" i="5" s="1"/>
  <c r="BG258" i="5"/>
  <c r="CE258" i="5" s="1"/>
  <c r="BF129" i="5"/>
  <c r="CD129" i="5" s="1"/>
  <c r="BF472" i="5"/>
  <c r="CD472" i="5" s="1"/>
  <c r="BF358" i="5"/>
  <c r="CD358" i="5" s="1"/>
  <c r="BG52" i="5"/>
  <c r="CE52" i="5" s="1"/>
  <c r="BF456" i="5"/>
  <c r="CD456" i="5" s="1"/>
  <c r="BF409" i="5"/>
  <c r="CD409" i="5" s="1"/>
  <c r="BG300" i="5"/>
  <c r="CE300" i="5" s="1"/>
  <c r="BF298" i="5"/>
  <c r="CD298" i="5" s="1"/>
  <c r="BG173" i="5"/>
  <c r="CE173" i="5" s="1"/>
  <c r="BF401" i="5"/>
  <c r="CD401" i="5" s="1"/>
  <c r="BG284" i="5"/>
  <c r="CE284" i="5" s="1"/>
  <c r="BF71" i="5"/>
  <c r="CD71" i="5" s="1"/>
  <c r="BF209" i="5"/>
  <c r="CD209" i="5" s="1"/>
  <c r="BF451" i="5"/>
  <c r="CD451" i="5" s="1"/>
  <c r="BG341" i="5"/>
  <c r="CE341" i="5" s="1"/>
  <c r="BF308" i="5"/>
  <c r="CD308" i="5" s="1"/>
  <c r="BF151" i="5"/>
  <c r="CD151" i="5" s="1"/>
  <c r="BG156" i="5"/>
  <c r="CE156" i="5" s="1"/>
  <c r="BF426" i="5"/>
  <c r="CD426" i="5" s="1"/>
  <c r="BF193" i="5"/>
  <c r="CD193" i="5" s="1"/>
  <c r="BF122" i="5"/>
  <c r="CD122" i="5" s="1"/>
  <c r="BF478" i="5"/>
  <c r="CD478" i="5" s="1"/>
  <c r="BF154" i="5"/>
  <c r="CD154" i="5" s="1"/>
  <c r="BF77" i="5"/>
  <c r="CD77" i="5" s="1"/>
  <c r="BF418" i="5"/>
  <c r="CD418" i="5" s="1"/>
  <c r="BF291" i="5"/>
  <c r="CD291" i="5" s="1"/>
  <c r="BF527" i="5"/>
  <c r="CD527" i="5" s="1"/>
  <c r="BG152" i="5"/>
  <c r="CE152" i="5" s="1"/>
  <c r="BF398" i="5"/>
  <c r="CD398" i="5" s="1"/>
  <c r="BF342" i="5"/>
  <c r="CD342" i="5" s="1"/>
  <c r="BF201" i="5"/>
  <c r="CD201" i="5" s="1"/>
  <c r="BF146" i="5"/>
  <c r="CD146" i="5" s="1"/>
  <c r="BF389" i="5"/>
  <c r="CD389" i="5" s="1"/>
  <c r="BF285" i="5"/>
  <c r="CD285" i="5" s="1"/>
  <c r="BF249" i="5"/>
  <c r="CD249" i="5" s="1"/>
  <c r="BF76" i="5"/>
  <c r="CD76" i="5" s="1"/>
  <c r="BF343" i="5"/>
  <c r="CD343" i="5" s="1"/>
  <c r="BF116" i="5"/>
  <c r="CD116" i="5" s="1"/>
  <c r="BF420" i="5"/>
  <c r="CD420" i="5" s="1"/>
  <c r="BF158" i="5"/>
  <c r="CD158" i="5" s="1"/>
  <c r="BF102" i="5"/>
  <c r="CD102" i="5" s="1"/>
  <c r="BF446" i="5"/>
  <c r="CD446" i="5" s="1"/>
  <c r="BF104" i="5"/>
  <c r="CD104" i="5" s="1"/>
  <c r="BG187" i="5"/>
  <c r="CE187" i="5" s="1"/>
  <c r="BF108" i="5"/>
  <c r="CD108" i="5" s="1"/>
  <c r="BG494" i="5"/>
  <c r="CE494" i="5" s="1"/>
  <c r="BF238" i="5"/>
  <c r="CD238" i="5" s="1"/>
  <c r="BF208" i="5"/>
  <c r="CD208" i="5" s="1"/>
  <c r="BF225" i="5"/>
  <c r="CD225" i="5" s="1"/>
  <c r="BF283" i="5"/>
  <c r="CD283" i="5" s="1"/>
  <c r="BF68" i="5"/>
  <c r="CD68" i="5" s="1"/>
  <c r="BF130" i="5"/>
  <c r="CD130" i="5" s="1"/>
  <c r="BF480" i="5"/>
  <c r="CD480" i="5" s="1"/>
  <c r="BF78" i="5"/>
  <c r="CD78" i="5" s="1"/>
  <c r="BF356" i="5"/>
  <c r="CD356" i="5" s="1"/>
  <c r="BF90" i="5"/>
  <c r="CD90" i="5" s="1"/>
  <c r="BF170" i="5"/>
  <c r="CD170" i="5" s="1"/>
  <c r="BF493" i="5"/>
  <c r="CD493" i="5" s="1"/>
  <c r="BF359" i="5"/>
  <c r="CD359" i="5" s="1"/>
  <c r="CD197" i="5"/>
  <c r="BF361" i="5"/>
  <c r="CD361" i="5" s="1"/>
  <c r="BG450" i="5"/>
  <c r="CE450" i="5" s="1"/>
  <c r="BF528" i="5"/>
  <c r="CD528" i="5" s="1"/>
  <c r="BF101" i="5"/>
  <c r="BF50" i="5"/>
  <c r="CD50" i="5" s="1"/>
  <c r="BG307" i="5"/>
  <c r="CE307" i="5" s="1"/>
  <c r="BG164" i="5"/>
  <c r="CE164" i="5" s="1"/>
  <c r="BF509" i="5"/>
  <c r="BF424" i="5"/>
  <c r="CD424" i="5" s="1"/>
  <c r="BG482" i="5"/>
  <c r="CE482" i="5" s="1"/>
  <c r="BG468" i="5"/>
  <c r="CE468" i="5" s="1"/>
  <c r="BF227" i="5"/>
  <c r="BF495" i="5"/>
  <c r="CD495" i="5" s="1"/>
  <c r="BF412" i="5"/>
  <c r="CD412" i="5" s="1"/>
  <c r="BF222" i="5"/>
  <c r="CD222" i="5" s="1"/>
  <c r="BF265" i="5"/>
  <c r="BH148" i="5"/>
  <c r="BF40" i="5"/>
  <c r="CD40" i="5" s="1"/>
  <c r="BF490" i="5"/>
  <c r="CD490" i="5" s="1"/>
  <c r="BF299" i="5"/>
  <c r="BF526" i="5"/>
  <c r="CD526" i="5" s="1"/>
  <c r="BF66" i="5"/>
  <c r="CD66" i="5" s="1"/>
  <c r="BF236" i="5"/>
  <c r="CD236" i="5" s="1"/>
  <c r="BF378" i="5"/>
  <c r="BF422" i="5"/>
  <c r="CD422" i="5" s="1"/>
  <c r="BG79" i="5"/>
  <c r="CE79" i="5" s="1"/>
  <c r="BF457" i="5"/>
  <c r="CD457" i="5" s="1"/>
  <c r="BF183" i="5"/>
  <c r="BF159" i="5"/>
  <c r="CD159" i="5" s="1"/>
  <c r="BF323" i="5"/>
  <c r="CD323" i="5" s="1"/>
  <c r="BG189" i="5"/>
  <c r="CE189" i="5" s="1"/>
  <c r="BG65" i="5"/>
  <c r="BF491" i="5"/>
  <c r="CD491" i="5" s="1"/>
  <c r="BF523" i="5"/>
  <c r="CD523" i="5" s="1"/>
  <c r="BF381" i="5"/>
  <c r="CD381" i="5" s="1"/>
  <c r="BF370" i="5"/>
  <c r="BG161" i="5"/>
  <c r="CE161" i="5" s="1"/>
  <c r="BF267" i="5"/>
  <c r="CD267" i="5" s="1"/>
  <c r="BF305" i="5"/>
  <c r="CD305" i="5" s="1"/>
  <c r="BF302" i="5"/>
  <c r="BF139" i="5"/>
  <c r="CD139" i="5" s="1"/>
  <c r="BF73" i="5"/>
  <c r="CD73" i="5" s="1"/>
  <c r="BF416" i="5"/>
  <c r="CD416" i="5" s="1"/>
  <c r="BF248" i="5"/>
  <c r="BF351" i="5"/>
  <c r="CD351" i="5" s="1"/>
  <c r="BF132" i="5"/>
  <c r="BF396" i="5"/>
  <c r="CD396" i="5" s="1"/>
  <c r="BF376" i="5"/>
  <c r="BF288" i="5"/>
  <c r="CD288" i="5" s="1"/>
  <c r="BF492" i="5"/>
  <c r="CD492" i="5" s="1"/>
  <c r="BF438" i="5"/>
  <c r="CD438" i="5" s="1"/>
  <c r="BF62" i="5"/>
  <c r="BF142" i="5"/>
  <c r="CD142" i="5" s="1"/>
  <c r="BG346" i="5"/>
  <c r="CE346" i="5" s="1"/>
  <c r="BF93" i="5"/>
  <c r="CD93" i="5" s="1"/>
  <c r="BF245" i="5"/>
  <c r="BF135" i="5"/>
  <c r="CD135" i="5" s="1"/>
  <c r="BF514" i="5"/>
  <c r="CD514" i="5" s="1"/>
  <c r="BG136" i="5"/>
  <c r="CE136" i="5" s="1"/>
  <c r="BF155" i="5"/>
  <c r="BG379" i="5"/>
  <c r="CE379" i="5" s="1"/>
  <c r="BF215" i="5"/>
  <c r="CD215" i="5" s="1"/>
  <c r="BF487" i="5"/>
  <c r="CD487" i="5" s="1"/>
  <c r="BF448" i="5"/>
  <c r="BG150" i="5"/>
  <c r="CE150" i="5" s="1"/>
  <c r="BF364" i="5"/>
  <c r="CD364" i="5" s="1"/>
  <c r="BF524" i="5"/>
  <c r="CD524" i="5" s="1"/>
  <c r="BF190" i="5"/>
  <c r="BF123" i="5"/>
  <c r="CD123" i="5" s="1"/>
  <c r="BF522" i="5"/>
  <c r="CD522" i="5" s="1"/>
  <c r="BF461" i="5"/>
  <c r="CD461" i="5" s="1"/>
  <c r="BF120" i="5"/>
  <c r="BF411" i="5"/>
  <c r="CD411" i="5" s="1"/>
  <c r="BF229" i="5"/>
  <c r="CD229" i="5" s="1"/>
  <c r="BF530" i="5"/>
  <c r="CD530" i="5" s="1"/>
  <c r="BF353" i="5"/>
  <c r="BF362" i="5"/>
  <c r="CD362" i="5" s="1"/>
  <c r="BF134" i="5"/>
  <c r="CD134" i="5" s="1"/>
  <c r="BF294" i="5"/>
  <c r="CD294" i="5" s="1"/>
  <c r="BF172" i="5"/>
  <c r="BF191" i="5"/>
  <c r="CD191" i="5" s="1"/>
  <c r="BF462" i="5"/>
  <c r="CD462" i="5" s="1"/>
  <c r="BF110" i="5"/>
  <c r="CD110" i="5" s="1"/>
  <c r="BF442" i="5"/>
  <c r="BF109" i="5"/>
  <c r="CD109" i="5" s="1"/>
  <c r="BG372" i="5"/>
  <c r="CE372" i="5" s="1"/>
  <c r="BF348" i="5"/>
  <c r="CD348" i="5" s="1"/>
  <c r="BF188" i="5"/>
  <c r="BF375" i="5"/>
  <c r="CD375" i="5" s="1"/>
  <c r="BF80" i="5"/>
  <c r="CD80" i="5" s="1"/>
  <c r="BF454" i="5"/>
  <c r="CD454" i="5" s="1"/>
  <c r="BF410" i="5"/>
  <c r="BF316" i="5"/>
  <c r="CD316" i="5" s="1"/>
  <c r="BF469" i="5"/>
  <c r="CD469" i="5" s="1"/>
  <c r="BG405" i="5"/>
  <c r="CE405" i="5" s="1"/>
  <c r="BF414" i="5"/>
  <c r="BF214" i="5"/>
  <c r="CD214" i="5" s="1"/>
  <c r="BF89" i="5"/>
  <c r="CD89" i="5" s="1"/>
  <c r="BF57" i="5"/>
  <c r="CD57" i="5" s="1"/>
  <c r="BF440" i="5"/>
  <c r="BF475" i="5"/>
  <c r="CD475" i="5" s="1"/>
  <c r="BF511" i="5"/>
  <c r="CD511" i="5" s="1"/>
  <c r="BF503" i="5"/>
  <c r="CD503" i="5" s="1"/>
  <c r="BF289" i="5"/>
  <c r="BF234" i="5"/>
  <c r="CD234" i="5" s="1"/>
  <c r="BF349" i="5"/>
  <c r="CD349" i="5" s="1"/>
  <c r="BF464" i="5"/>
  <c r="CD464" i="5" s="1"/>
  <c r="BF535" i="5"/>
  <c r="BF295" i="5"/>
  <c r="CD295" i="5" s="1"/>
  <c r="BF476" i="5"/>
  <c r="CD476" i="5" s="1"/>
  <c r="BF443" i="5"/>
  <c r="CD443" i="5" s="1"/>
  <c r="BF327" i="5"/>
  <c r="BF56" i="5"/>
  <c r="CD56" i="5" s="1"/>
  <c r="BG261" i="5"/>
  <c r="CE261" i="5" s="1"/>
  <c r="BG145" i="5"/>
  <c r="CE145" i="5" s="1"/>
  <c r="BG60" i="5"/>
  <c r="BF332" i="5"/>
  <c r="CD332" i="5" s="1"/>
  <c r="BG99" i="5"/>
  <c r="CE99" i="5" s="1"/>
  <c r="BG445" i="5"/>
  <c r="CE445" i="5" s="1"/>
  <c r="BF223" i="5"/>
  <c r="BF520" i="5"/>
  <c r="CD520" i="5" s="1"/>
  <c r="BG231" i="5"/>
  <c r="CE231" i="5" s="1"/>
  <c r="BF274" i="5"/>
  <c r="CD274" i="5" s="1"/>
  <c r="CC139" i="5"/>
  <c r="BF368" i="5"/>
  <c r="CD368" i="5" s="1"/>
  <c r="BF195" i="5"/>
  <c r="CD195" i="5" s="1"/>
  <c r="BF199" i="5"/>
  <c r="CD199" i="5" s="1"/>
  <c r="BF163" i="5"/>
  <c r="CD163" i="5" s="1"/>
  <c r="BG87" i="5"/>
  <c r="CE87" i="5" s="1"/>
  <c r="BF433" i="5"/>
  <c r="CD433" i="5" s="1"/>
  <c r="BG306" i="5"/>
  <c r="CE306" i="5" s="1"/>
  <c r="BF459" i="5"/>
  <c r="CD459" i="5" s="1"/>
  <c r="BG429" i="5"/>
  <c r="CE429" i="5" s="1"/>
  <c r="BF200" i="5"/>
  <c r="CD200" i="5" s="1"/>
  <c r="BF357" i="5"/>
  <c r="CD357" i="5" s="1"/>
  <c r="BF278" i="5"/>
  <c r="CD278" i="5" s="1"/>
  <c r="BF507" i="5"/>
  <c r="CD507" i="5" s="1"/>
  <c r="BG242" i="5"/>
  <c r="BF517" i="5"/>
  <c r="CD517" i="5" s="1"/>
  <c r="BF219" i="5"/>
  <c r="CD219" i="5" s="1"/>
  <c r="BF366" i="5"/>
  <c r="CD366" i="5" s="1"/>
  <c r="BF196" i="5"/>
  <c r="CD196" i="5" s="1"/>
  <c r="BF521" i="5"/>
  <c r="CD521" i="5" s="1"/>
  <c r="BF112" i="5"/>
  <c r="CD112" i="5" s="1"/>
  <c r="BF483" i="5"/>
  <c r="CD483" i="5" s="1"/>
  <c r="BF465" i="5"/>
  <c r="CD465" i="5" s="1"/>
  <c r="BG166" i="5"/>
  <c r="CE166" i="5" s="1"/>
  <c r="BF74" i="5"/>
  <c r="CD74" i="5" s="1"/>
  <c r="BF415" i="5"/>
  <c r="CD415" i="5" s="1"/>
  <c r="BF228" i="5"/>
  <c r="CD228" i="5" s="1"/>
  <c r="BF194" i="5"/>
  <c r="CD194" i="5" s="1"/>
  <c r="BF162" i="5"/>
  <c r="CD162" i="5" s="1"/>
  <c r="CD231" i="5"/>
  <c r="BF70" i="5"/>
  <c r="CD70" i="5" s="1"/>
  <c r="BF481" i="5"/>
  <c r="CD481" i="5" s="1"/>
  <c r="BF216" i="5"/>
  <c r="CD216" i="5" s="1"/>
  <c r="BG301" i="5"/>
  <c r="BG367" i="5"/>
  <c r="CE367" i="5" s="1"/>
  <c r="BG439" i="5"/>
  <c r="CE439" i="5" s="1"/>
  <c r="BF435" i="5"/>
  <c r="CD435" i="5" s="1"/>
  <c r="BF167" i="5"/>
  <c r="BF471" i="5"/>
  <c r="CD471" i="5" s="1"/>
  <c r="BF83" i="5"/>
  <c r="CD83" i="5" s="1"/>
  <c r="BF474" i="5"/>
  <c r="CD474" i="5" s="1"/>
  <c r="BF533" i="5"/>
  <c r="BF485" i="5"/>
  <c r="CD485" i="5" s="1"/>
  <c r="BF85" i="5"/>
  <c r="CD85" i="5" s="1"/>
  <c r="BF419" i="5"/>
  <c r="CD419" i="5" s="1"/>
  <c r="BG117" i="5"/>
  <c r="BF213" i="5"/>
  <c r="CD213" i="5" s="1"/>
  <c r="BF354" i="5"/>
  <c r="CD354" i="5" s="1"/>
  <c r="BF310" i="5"/>
  <c r="CD310" i="5" s="1"/>
  <c r="BF111" i="5"/>
  <c r="BF185" i="5"/>
  <c r="CD185" i="5" s="1"/>
  <c r="BF504" i="5"/>
  <c r="CD504" i="5" s="1"/>
  <c r="BG325" i="5"/>
  <c r="CE325" i="5" s="1"/>
  <c r="BF510" i="5"/>
  <c r="BF329" i="5"/>
  <c r="BG312" i="5"/>
  <c r="CE312" i="5" s="1"/>
  <c r="BF263" i="5"/>
  <c r="CD263" i="5" s="1"/>
  <c r="BG275" i="5"/>
  <c r="BF397" i="5"/>
  <c r="CD397" i="5" s="1"/>
  <c r="CC163" i="5"/>
  <c r="BF383" i="5"/>
  <c r="CD383" i="5" s="1"/>
  <c r="BF408" i="5"/>
  <c r="CD408" i="5" s="1"/>
  <c r="BF363" i="5"/>
  <c r="CD363" i="5" s="1"/>
  <c r="BF374" i="5"/>
  <c r="CD374" i="5" s="1"/>
  <c r="BF385" i="5"/>
  <c r="CD385" i="5" s="1"/>
  <c r="BF53" i="5"/>
  <c r="CD53" i="5" s="1"/>
  <c r="BG506" i="5"/>
  <c r="CE506" i="5" s="1"/>
  <c r="BF505" i="5"/>
  <c r="CD505" i="5" s="1"/>
  <c r="BF281" i="5"/>
  <c r="CD281" i="5" s="1"/>
  <c r="BF115" i="5"/>
  <c r="CD115" i="5" s="1"/>
  <c r="BF49" i="5"/>
  <c r="CD49" i="5" s="1"/>
  <c r="BF407" i="5"/>
  <c r="CD407" i="5" s="1"/>
  <c r="BF205" i="5"/>
  <c r="CD205" i="5" s="1"/>
  <c r="BG458" i="5"/>
  <c r="CE458" i="5" s="1"/>
  <c r="BF113" i="5"/>
  <c r="CD113" i="5" s="1"/>
  <c r="BF33" i="5"/>
  <c r="CD33" i="5" s="1"/>
  <c r="BF436" i="5"/>
  <c r="CD436" i="5" s="1"/>
  <c r="BF105" i="5"/>
  <c r="CD105" i="5" s="1"/>
  <c r="BG384" i="5"/>
  <c r="CE384" i="5" s="1"/>
  <c r="BF169" i="5"/>
  <c r="CD169" i="5" s="1"/>
  <c r="BF501" i="5"/>
  <c r="CD501" i="5" s="1"/>
  <c r="BG369" i="5"/>
  <c r="CE369" i="5" s="1"/>
  <c r="BF259" i="5"/>
  <c r="CD259" i="5" s="1"/>
  <c r="BF377" i="5"/>
  <c r="CD377" i="5" s="1"/>
  <c r="BF479" i="5"/>
  <c r="CD479" i="5" s="1"/>
  <c r="BF270" i="5"/>
  <c r="CD270" i="5" s="1"/>
  <c r="BF518" i="5"/>
  <c r="CD518" i="5" s="1"/>
  <c r="BF211" i="5"/>
  <c r="CD211" i="5" s="1"/>
  <c r="BF91" i="5"/>
  <c r="CD91" i="5" s="1"/>
  <c r="BF290" i="5"/>
  <c r="CD290" i="5" s="1"/>
  <c r="BF46" i="5"/>
  <c r="CD46" i="5" s="1"/>
  <c r="CC366" i="5"/>
  <c r="BF282" i="5"/>
  <c r="CD282" i="5" s="1"/>
  <c r="BG119" i="5"/>
  <c r="CE119" i="5" s="1"/>
  <c r="BF127" i="5"/>
  <c r="BF144" i="5"/>
  <c r="CD144" i="5" s="1"/>
  <c r="BF447" i="5"/>
  <c r="CD447" i="5" s="1"/>
  <c r="CC196" i="5"/>
  <c r="BG181" i="5"/>
  <c r="CE181" i="5" s="1"/>
  <c r="BG44" i="5"/>
  <c r="CE44" i="5" s="1"/>
  <c r="BF86" i="5"/>
  <c r="CD86" i="5" s="1"/>
  <c r="BF252" i="5"/>
  <c r="CD252" i="5" s="1"/>
  <c r="BF489" i="5"/>
  <c r="CD489" i="5" s="1"/>
  <c r="BF296" i="5"/>
  <c r="CD296" i="5" s="1"/>
  <c r="BF133" i="5"/>
  <c r="CD133" i="5" s="1"/>
  <c r="BF508" i="5"/>
  <c r="CD508" i="5" s="1"/>
  <c r="BF365" i="5"/>
  <c r="CD365" i="5" s="1"/>
  <c r="BF204" i="5"/>
  <c r="CD204" i="5" s="1"/>
  <c r="BF125" i="5"/>
  <c r="CD125" i="5" s="1"/>
  <c r="BF453" i="5"/>
  <c r="CD453" i="5" s="1"/>
  <c r="BF41" i="5"/>
  <c r="CD41" i="5" s="1"/>
  <c r="BF326" i="5"/>
  <c r="CD326" i="5" s="1"/>
  <c r="BF286" i="5"/>
  <c r="CD286" i="5" s="1"/>
  <c r="BF137" i="5"/>
  <c r="CD137" i="5" s="1"/>
  <c r="BF515" i="5"/>
  <c r="CD515" i="5" s="1"/>
  <c r="BG176" i="5"/>
  <c r="CE176" i="5" s="1"/>
  <c r="BF328" i="5"/>
  <c r="CD328" i="5" s="1"/>
  <c r="BG180" i="5"/>
  <c r="CE180" i="5" s="1"/>
  <c r="BG184" i="5"/>
  <c r="CE184" i="5" s="1"/>
  <c r="BG324" i="5"/>
  <c r="CE324" i="5" s="1"/>
  <c r="BF340" i="5"/>
  <c r="CD340" i="5" s="1"/>
  <c r="BG246" i="5"/>
  <c r="CE246" i="5" s="1"/>
  <c r="BF256" i="5"/>
  <c r="CD256" i="5" s="1"/>
  <c r="BF352" i="5"/>
  <c r="CD352" i="5" s="1"/>
  <c r="BF330" i="5"/>
  <c r="CD330" i="5" s="1"/>
  <c r="BF406" i="5"/>
  <c r="CD406" i="5" s="1"/>
  <c r="BF335" i="5"/>
  <c r="CD335" i="5" s="1"/>
  <c r="BF244" i="5"/>
  <c r="CD244" i="5" s="1"/>
  <c r="BF61" i="5"/>
  <c r="CD61" i="5" s="1"/>
  <c r="BF532" i="5"/>
  <c r="CD532" i="5" s="1"/>
  <c r="BG502" i="5"/>
  <c r="CE502" i="5" s="1"/>
  <c r="BG218" i="5"/>
  <c r="CE218" i="5" s="1"/>
  <c r="BF255" i="5"/>
  <c r="CD255" i="5" s="1"/>
  <c r="BF243" i="5"/>
  <c r="CD243" i="5" s="1"/>
  <c r="CD210" i="5"/>
  <c r="CC138" i="5"/>
  <c r="CC331" i="5"/>
  <c r="CD253" i="5"/>
  <c r="BF203" i="5"/>
  <c r="CD203" i="5" s="1"/>
  <c r="CC207" i="5"/>
  <c r="CC58" i="5"/>
  <c r="BF303" i="5"/>
  <c r="CD303" i="5" s="1"/>
  <c r="CC519" i="5"/>
  <c r="CC147" i="5"/>
  <c r="CC75" i="5"/>
  <c r="CD431" i="5"/>
  <c r="BG45" i="5"/>
  <c r="CE45" i="5" s="1"/>
  <c r="BF269" i="5"/>
  <c r="CD269" i="5" s="1"/>
  <c r="BF525" i="5"/>
  <c r="CD525" i="5" s="1"/>
  <c r="CC321" i="5"/>
  <c r="CD287" i="5"/>
  <c r="CC96" i="5"/>
  <c r="CC251" i="5"/>
  <c r="CC92" i="5"/>
  <c r="CC350" i="5"/>
  <c r="CD292" i="5"/>
  <c r="CC279" i="5"/>
  <c r="CC100" i="5"/>
  <c r="BF174" i="5"/>
  <c r="CD174" i="5" s="1"/>
  <c r="BF498" i="5"/>
  <c r="CD498" i="5" s="1"/>
  <c r="BF393" i="5"/>
  <c r="BF322" i="5"/>
  <c r="CD322" i="5" s="1"/>
  <c r="CC400" i="5"/>
  <c r="CD390" i="5"/>
  <c r="CD380" i="5"/>
  <c r="CC417" i="5"/>
  <c r="CC444" i="5"/>
  <c r="CC452" i="5"/>
  <c r="CC221" i="5"/>
  <c r="CC198" i="5"/>
  <c r="CC107" i="5"/>
  <c r="CD467" i="5"/>
  <c r="CC217" i="5"/>
  <c r="CC51" i="5"/>
  <c r="CC455" i="5"/>
  <c r="CC186" i="5"/>
  <c r="CC141" i="5"/>
  <c r="CC496" i="5"/>
  <c r="BF126" i="5"/>
  <c r="CD126" i="5" s="1"/>
  <c r="BG463" i="5"/>
  <c r="BF143" i="5"/>
  <c r="BF237" i="5"/>
  <c r="CD237" i="5" s="1"/>
  <c r="BF54" i="5"/>
  <c r="CD54" i="5" s="1"/>
  <c r="CC67" i="5"/>
  <c r="CC264" i="5"/>
  <c r="CD182" i="5"/>
  <c r="CC88" i="5"/>
  <c r="CC425" i="5"/>
  <c r="CC240" i="5"/>
  <c r="CC339" i="5"/>
  <c r="CC473" i="5"/>
  <c r="CC63" i="5"/>
  <c r="CC250" i="5"/>
  <c r="CC268" i="5"/>
  <c r="CD224" i="5"/>
  <c r="CC315" i="5"/>
  <c r="CD124" i="5"/>
  <c r="CC513" i="5"/>
  <c r="CD404" i="5"/>
  <c r="CD160" i="5"/>
  <c r="CC262" i="5"/>
  <c r="BF69" i="5"/>
  <c r="BF277" i="5"/>
  <c r="CD277" i="5" s="1"/>
  <c r="BF344" i="5"/>
  <c r="CD344" i="5" s="1"/>
  <c r="BF165" i="5"/>
  <c r="BF230" i="5"/>
  <c r="BF392" i="5"/>
  <c r="CD392" i="5" s="1"/>
  <c r="BF293" i="5"/>
  <c r="CC536" i="5"/>
  <c r="CD360" i="5"/>
  <c r="CC48" i="5"/>
  <c r="CC391" i="5"/>
  <c r="CC254" i="5"/>
  <c r="CC488" i="5"/>
  <c r="CC318" i="5"/>
  <c r="CD179" i="5"/>
  <c r="CC534" i="5"/>
  <c r="CC470" i="5"/>
  <c r="CC276" i="5"/>
  <c r="CC309" i="5"/>
  <c r="CC43" i="5"/>
  <c r="CC430" i="5"/>
  <c r="CD449" i="5"/>
  <c r="CD192" i="5"/>
  <c r="CC313" i="5"/>
  <c r="CC212" i="5"/>
  <c r="CC382" i="5"/>
  <c r="CD175" i="5"/>
  <c r="CC427" i="5"/>
  <c r="BG131" i="5"/>
  <c r="CE131" i="5" s="1"/>
  <c r="BF42" i="5"/>
  <c r="CD42" i="5" s="1"/>
  <c r="BF460" i="5"/>
  <c r="CD460" i="5" s="1"/>
  <c r="BF333" i="5"/>
  <c r="CD333" i="5" s="1"/>
  <c r="BF399" i="5"/>
  <c r="CD399" i="5" s="1"/>
  <c r="BF311" i="5"/>
  <c r="CD311" i="5" s="1"/>
  <c r="BF373" i="5"/>
  <c r="CD373" i="5" s="1"/>
  <c r="BF441" i="5"/>
  <c r="CD441" i="5" s="1"/>
  <c r="BF260" i="5"/>
  <c r="CD260" i="5" s="1"/>
  <c r="BF84" i="5"/>
  <c r="CD84" i="5" s="1"/>
  <c r="BF434" i="5"/>
  <c r="CD434" i="5" s="1"/>
  <c r="CC402" i="5"/>
  <c r="BF32" i="5"/>
  <c r="CD32" i="5" s="1"/>
  <c r="BF413" i="5"/>
  <c r="CD413" i="5" s="1"/>
  <c r="BG355" i="5"/>
  <c r="CE355" i="5" s="1"/>
  <c r="BF421" i="5"/>
  <c r="BF347" i="5"/>
  <c r="CD347" i="5" s="1"/>
  <c r="BF334" i="5"/>
  <c r="CD334" i="5" s="1"/>
  <c r="BF512" i="5"/>
  <c r="CD512" i="5" s="1"/>
  <c r="BF387" i="5"/>
  <c r="BG297" i="5"/>
  <c r="CE297" i="5" s="1"/>
  <c r="BF114" i="5"/>
  <c r="CD114" i="5" s="1"/>
  <c r="BG64" i="5"/>
  <c r="BF81" i="5"/>
  <c r="BF121" i="5"/>
  <c r="CD121" i="5" s="1"/>
  <c r="BF27" i="5"/>
  <c r="CD27" i="5" s="1"/>
  <c r="BF28" i="5"/>
  <c r="CD28" i="5" s="1"/>
  <c r="BF23" i="5"/>
  <c r="BF20" i="5"/>
  <c r="CD20" i="5" s="1"/>
  <c r="CC23" i="5"/>
  <c r="BF22" i="5"/>
  <c r="CD22" i="5" s="1"/>
  <c r="BZ7" i="5"/>
  <c r="BZ8" i="5"/>
  <c r="BC7" i="5"/>
  <c r="AR24" i="9" l="1"/>
  <c r="M24" i="9" a="1"/>
  <c r="M24" i="9" s="1"/>
  <c r="AJ24" i="9" s="1"/>
  <c r="J24" i="9" a="1"/>
  <c r="J24" i="9" s="1"/>
  <c r="N24" i="9" a="1"/>
  <c r="N24" i="9" s="1"/>
  <c r="R24" i="9" a="1"/>
  <c r="R24" i="9" s="1"/>
  <c r="AO24" i="9" s="1"/>
  <c r="BJ16" i="15"/>
  <c r="P73" i="14"/>
  <c r="BF21" i="7"/>
  <c r="BE16" i="15"/>
  <c r="O73" i="14" s="1"/>
  <c r="AW7" i="7"/>
  <c r="F66" i="14"/>
  <c r="J22" i="7" a="1"/>
  <c r="J22" i="7" s="1"/>
  <c r="J17" i="15" s="1"/>
  <c r="Y22" i="7" a="1"/>
  <c r="Y22" i="7" s="1"/>
  <c r="Y17" i="15" s="1"/>
  <c r="S22" i="7" a="1"/>
  <c r="S22" i="7" s="1"/>
  <c r="S17" i="15" s="1"/>
  <c r="K22" i="7" a="1"/>
  <c r="K22" i="7" s="1"/>
  <c r="U22" i="7" a="1"/>
  <c r="U22" i="7" s="1"/>
  <c r="U17" i="15" s="1"/>
  <c r="W22" i="7" a="1"/>
  <c r="W22" i="7" s="1"/>
  <c r="W17" i="15" s="1"/>
  <c r="CJ24" i="9" a="1"/>
  <c r="CJ24" i="9" s="1"/>
  <c r="Y24" i="9" a="1"/>
  <c r="Y24" i="9" s="1"/>
  <c r="AV24" i="9" s="1"/>
  <c r="DH24" i="9" a="1"/>
  <c r="DH24" i="9" s="1"/>
  <c r="O22" i="7" a="1"/>
  <c r="O22" i="7" s="1"/>
  <c r="O17" i="15" s="1"/>
  <c r="T22" i="7" a="1"/>
  <c r="T22" i="7" s="1"/>
  <c r="N22" i="7" a="1"/>
  <c r="N22" i="7" s="1"/>
  <c r="C78" i="14" s="1"/>
  <c r="P22" i="7" a="1"/>
  <c r="P22" i="7" s="1"/>
  <c r="P17" i="15" s="1"/>
  <c r="V24" i="9" a="1"/>
  <c r="V24" i="9" s="1"/>
  <c r="AT24" i="9" s="1"/>
  <c r="K24" i="9" a="1"/>
  <c r="K24" i="9" s="1"/>
  <c r="AI24" i="9" s="1"/>
  <c r="O24" i="9" a="1"/>
  <c r="O24" i="9" s="1"/>
  <c r="S24" i="9" a="1"/>
  <c r="S24" i="9" s="1"/>
  <c r="AQ24" i="9" s="1"/>
  <c r="CZ24" i="9" a="1"/>
  <c r="CZ24" i="9" s="1"/>
  <c r="CX24" i="9" a="1"/>
  <c r="CX24" i="9" s="1"/>
  <c r="CV24" i="9" a="1"/>
  <c r="CV24" i="9" s="1"/>
  <c r="BV24" i="9" a="1"/>
  <c r="BV24" i="9" s="1"/>
  <c r="CR24" i="9" a="1"/>
  <c r="CR24" i="9" s="1"/>
  <c r="M22" i="7" a="1"/>
  <c r="M22" i="7" s="1"/>
  <c r="M17" i="15" s="1"/>
  <c r="Z22" i="7" a="1"/>
  <c r="Z22" i="7" s="1"/>
  <c r="AG22" i="7" a="1"/>
  <c r="AG22" i="7" s="1"/>
  <c r="AG17" i="15" s="1"/>
  <c r="L22" i="7" a="1"/>
  <c r="L22" i="7" s="1"/>
  <c r="BQ22" i="7" s="1"/>
  <c r="X22" i="7" a="1"/>
  <c r="X22" i="7" s="1"/>
  <c r="AU22" i="7" s="1"/>
  <c r="H17" i="15"/>
  <c r="V22" i="7" a="1"/>
  <c r="V22" i="7" s="1"/>
  <c r="E78" i="14" s="1"/>
  <c r="Q22" i="7" a="1"/>
  <c r="Q22" i="7" s="1"/>
  <c r="P24" i="9" a="1"/>
  <c r="P24" i="9" s="1"/>
  <c r="AN24" i="9" s="1"/>
  <c r="CG24" i="9" a="1"/>
  <c r="CG24" i="9" s="1"/>
  <c r="CE24" i="9" a="1"/>
  <c r="CE24" i="9" s="1"/>
  <c r="CC24" i="9" a="1"/>
  <c r="CC24" i="9" s="1"/>
  <c r="CA24" i="9" a="1"/>
  <c r="CA24" i="9" s="1"/>
  <c r="BY24" i="9" a="1"/>
  <c r="BY24" i="9" s="1"/>
  <c r="CU24" i="9" a="1"/>
  <c r="CU24" i="9" s="1"/>
  <c r="CS24" i="9" a="1"/>
  <c r="CS24" i="9" s="1"/>
  <c r="I24" i="9" a="1"/>
  <c r="I24" i="9" s="1"/>
  <c r="R17" i="15"/>
  <c r="AO22" i="7"/>
  <c r="Q17" i="15"/>
  <c r="AQ22" i="7"/>
  <c r="T17" i="15"/>
  <c r="AI22" i="7"/>
  <c r="K17" i="15"/>
  <c r="X17" i="15"/>
  <c r="C23" i="7"/>
  <c r="I23" i="7" s="1" a="1"/>
  <c r="I23" i="7" s="1"/>
  <c r="H23" i="7" a="1"/>
  <c r="H23" i="7" s="1"/>
  <c r="K23" i="7" s="1" a="1"/>
  <c r="K23" i="7" s="1"/>
  <c r="D23" i="7"/>
  <c r="P23" i="7" a="1"/>
  <c r="P23" i="7" s="1"/>
  <c r="L17" i="15"/>
  <c r="AB6" i="12"/>
  <c r="AB7" i="12"/>
  <c r="AB5" i="12"/>
  <c r="AW12" i="7"/>
  <c r="Z12" i="15"/>
  <c r="AW12" i="15" s="1"/>
  <c r="AW16" i="7"/>
  <c r="AW19" i="7"/>
  <c r="AV16" i="15"/>
  <c r="Z16" i="15"/>
  <c r="AW15" i="7"/>
  <c r="AW20" i="7"/>
  <c r="Z13" i="15"/>
  <c r="AW13" i="15" s="1"/>
  <c r="Z14" i="15"/>
  <c r="Z15" i="15"/>
  <c r="AW15" i="15" s="1"/>
  <c r="AW14" i="7"/>
  <c r="C31" i="15"/>
  <c r="B32" i="15" s="1"/>
  <c r="BR21" i="9"/>
  <c r="AY14" i="11"/>
  <c r="AW23" i="9"/>
  <c r="BS22" i="9"/>
  <c r="CL18" i="9" a="1"/>
  <c r="CL18" i="9" s="1"/>
  <c r="CL16" i="9" a="1"/>
  <c r="CL16" i="9" s="1"/>
  <c r="DJ22" i="9" a="1"/>
  <c r="DJ22" i="9" s="1"/>
  <c r="DJ17" i="9" a="1"/>
  <c r="DJ17" i="9" s="1"/>
  <c r="CL15" i="9" a="1"/>
  <c r="CL15" i="9" s="1"/>
  <c r="DJ20" i="9" a="1"/>
  <c r="DJ20" i="9" s="1"/>
  <c r="DJ19" i="9" a="1"/>
  <c r="DJ19" i="9" s="1"/>
  <c r="DJ18" i="9" a="1"/>
  <c r="DJ18" i="9" s="1"/>
  <c r="CL23" i="9" a="1"/>
  <c r="CL23" i="9" s="1"/>
  <c r="CL22" i="9" a="1"/>
  <c r="CL22" i="9" s="1"/>
  <c r="CL21" i="9" a="1"/>
  <c r="CL21" i="9" s="1"/>
  <c r="CL20" i="9" a="1"/>
  <c r="CL20" i="9" s="1"/>
  <c r="DJ16" i="9" a="1"/>
  <c r="DJ16" i="9" s="1"/>
  <c r="DJ15" i="9" a="1"/>
  <c r="DJ15" i="9" s="1"/>
  <c r="DJ24" i="9" a="1"/>
  <c r="DJ24" i="9" s="1"/>
  <c r="CL24" i="9" a="1"/>
  <c r="CL24" i="9" s="1"/>
  <c r="DJ23" i="9" a="1"/>
  <c r="DJ23" i="9" s="1"/>
  <c r="DJ14" i="9" a="1"/>
  <c r="DJ14" i="9" s="1"/>
  <c r="CL14" i="9" a="1"/>
  <c r="CL14" i="9" s="1"/>
  <c r="DJ21" i="9" a="1"/>
  <c r="DJ21" i="9" s="1"/>
  <c r="CL19" i="9" a="1"/>
  <c r="CL19" i="9" s="1"/>
  <c r="CL17" i="9" a="1"/>
  <c r="CL17" i="9" s="1"/>
  <c r="DJ13" i="9" a="1"/>
  <c r="DJ13" i="9" s="1"/>
  <c r="CL13" i="9" a="1"/>
  <c r="CL13" i="9" s="1"/>
  <c r="DJ12" i="9" a="1"/>
  <c r="DJ12" i="9" s="1"/>
  <c r="CL8" i="9" a="1"/>
  <c r="CL8" i="9" s="1"/>
  <c r="DJ9" i="9" a="1"/>
  <c r="DJ9" i="9" s="1"/>
  <c r="CL9" i="9" a="1"/>
  <c r="CL9" i="9" s="1"/>
  <c r="AA7" i="9" a="1"/>
  <c r="AA7" i="9" s="1"/>
  <c r="AX7" i="9" s="1"/>
  <c r="DJ8" i="9" a="1"/>
  <c r="DJ8" i="9" s="1"/>
  <c r="CL12" i="9" a="1"/>
  <c r="CL12" i="9" s="1"/>
  <c r="DJ11" i="9" a="1"/>
  <c r="DJ11" i="9" s="1"/>
  <c r="CL11" i="9" a="1"/>
  <c r="CL11" i="9" s="1"/>
  <c r="DJ7" i="9" a="1"/>
  <c r="DJ7" i="9" s="1"/>
  <c r="CL7" i="9" a="1"/>
  <c r="CL7" i="9" s="1"/>
  <c r="AA21" i="7" a="1"/>
  <c r="AA21" i="7" s="1"/>
  <c r="AA16" i="7" a="1"/>
  <c r="AA16" i="7" s="1"/>
  <c r="AA14" i="7" a="1"/>
  <c r="AA14" i="7" s="1"/>
  <c r="AA22" i="7" a="1"/>
  <c r="AA22" i="7" s="1"/>
  <c r="AA15" i="7" a="1"/>
  <c r="AA15" i="7" s="1"/>
  <c r="AA19" i="7" a="1"/>
  <c r="AA19" i="7" s="1"/>
  <c r="AA10" i="7" a="1"/>
  <c r="AA10" i="7" s="1"/>
  <c r="AX10" i="7" s="1"/>
  <c r="AA13" i="7" a="1"/>
  <c r="AA13" i="7" s="1"/>
  <c r="AA11" i="7" a="1"/>
  <c r="AA11" i="7" s="1"/>
  <c r="AA23" i="7" a="1"/>
  <c r="AA23" i="7" s="1"/>
  <c r="AA7" i="7" a="1"/>
  <c r="AA7" i="7" s="1"/>
  <c r="AA12" i="7" a="1"/>
  <c r="AA12" i="7" s="1"/>
  <c r="AA18" i="7" a="1"/>
  <c r="AA18" i="7" s="1"/>
  <c r="AA20" i="7" a="1"/>
  <c r="AA20" i="7" s="1"/>
  <c r="AA8" i="9" a="1"/>
  <c r="AA8" i="9" s="1"/>
  <c r="CN9" i="11" a="1"/>
  <c r="CN9" i="11" s="1"/>
  <c r="DL9" i="11" a="1"/>
  <c r="DL9" i="11" s="1"/>
  <c r="AA10" i="9" a="1"/>
  <c r="AA10" i="9" s="1"/>
  <c r="AX10" i="9" s="1"/>
  <c r="DJ10" i="9" a="1"/>
  <c r="DJ10" i="9" s="1"/>
  <c r="AA9" i="9" a="1"/>
  <c r="AA9" i="9" s="1"/>
  <c r="AX9" i="9" s="1"/>
  <c r="CL10" i="9" a="1"/>
  <c r="CL10" i="9" s="1"/>
  <c r="CN10" i="11" a="1"/>
  <c r="CN10" i="11" s="1"/>
  <c r="AA11" i="9" a="1"/>
  <c r="AA11" i="9" s="1"/>
  <c r="AX11" i="9" s="1"/>
  <c r="CN11" i="11" a="1"/>
  <c r="CN11" i="11" s="1"/>
  <c r="DL10" i="11" a="1"/>
  <c r="DL10" i="11" s="1"/>
  <c r="AC9" i="11" a="1"/>
  <c r="AC9" i="11" s="1"/>
  <c r="AZ9" i="11" s="1"/>
  <c r="DL11" i="11" a="1"/>
  <c r="DL11" i="11" s="1"/>
  <c r="AC10" i="11" a="1"/>
  <c r="AC10" i="11" s="1"/>
  <c r="AZ10" i="11" s="1"/>
  <c r="AC11" i="11" a="1"/>
  <c r="AC11" i="11" s="1"/>
  <c r="AZ11" i="11" s="1"/>
  <c r="CN12" i="11" a="1"/>
  <c r="CN12" i="11" s="1"/>
  <c r="DL12" i="11" a="1"/>
  <c r="DL12" i="11" s="1"/>
  <c r="AA12" i="9" a="1"/>
  <c r="AA12" i="9" s="1"/>
  <c r="AX12" i="9" s="1"/>
  <c r="AC12" i="11" a="1"/>
  <c r="AC12" i="11" s="1"/>
  <c r="AZ12" i="11" s="1"/>
  <c r="AC13" i="11" a="1"/>
  <c r="AC13" i="11" s="1"/>
  <c r="DL13" i="11" a="1"/>
  <c r="DL13" i="11" s="1"/>
  <c r="CN13" i="11" a="1"/>
  <c r="CN13" i="11" s="1"/>
  <c r="AA14" i="9" a="1"/>
  <c r="AA14" i="9" s="1"/>
  <c r="AX14" i="9" s="1"/>
  <c r="AA13" i="9" a="1"/>
  <c r="AA13" i="9" s="1"/>
  <c r="AX13" i="9" s="1"/>
  <c r="CN14" i="11" a="1"/>
  <c r="CN14" i="11" s="1"/>
  <c r="DL14" i="11" a="1"/>
  <c r="DL14" i="11" s="1"/>
  <c r="AC6" i="12" s="1"/>
  <c r="AC14" i="11" a="1"/>
  <c r="AC14" i="11" s="1"/>
  <c r="AA15" i="9" a="1"/>
  <c r="AA15" i="9" s="1"/>
  <c r="AX15" i="9" s="1"/>
  <c r="AA16" i="9" a="1"/>
  <c r="AA16" i="9" s="1"/>
  <c r="AX16" i="9" s="1"/>
  <c r="AA17" i="9" a="1"/>
  <c r="AA17" i="9" s="1"/>
  <c r="AX17" i="9" s="1"/>
  <c r="AA18" i="9" a="1"/>
  <c r="AA18" i="9" s="1"/>
  <c r="AX18" i="9" s="1"/>
  <c r="AA19" i="9" a="1"/>
  <c r="AA19" i="9" s="1"/>
  <c r="AA20" i="9" a="1"/>
  <c r="AA20" i="9" s="1"/>
  <c r="AA21" i="9" a="1"/>
  <c r="AA21" i="9" s="1"/>
  <c r="AA22" i="9" a="1"/>
  <c r="AA22" i="9" s="1"/>
  <c r="AX22" i="9" s="1"/>
  <c r="AA23" i="9" a="1"/>
  <c r="AA23" i="9" s="1"/>
  <c r="BQ23" i="9" s="1"/>
  <c r="AA24" i="9" a="1"/>
  <c r="AA24" i="9" s="1"/>
  <c r="AY12" i="11"/>
  <c r="AW13" i="7"/>
  <c r="AW22" i="9"/>
  <c r="BR22" i="9"/>
  <c r="AW18" i="7"/>
  <c r="AW18" i="9"/>
  <c r="AX15" i="7"/>
  <c r="AW21" i="9"/>
  <c r="BT23" i="9"/>
  <c r="AW11" i="7"/>
  <c r="AY9" i="11"/>
  <c r="AX21" i="7"/>
  <c r="AW11" i="9"/>
  <c r="AW10" i="7"/>
  <c r="AW15" i="9"/>
  <c r="AW21" i="7"/>
  <c r="AW10" i="9"/>
  <c r="CN16" i="5"/>
  <c r="CG148" i="5"/>
  <c r="CK148" i="5" s="1"/>
  <c r="CR148" i="5"/>
  <c r="CP148" i="5"/>
  <c r="CQ148" i="5"/>
  <c r="CS148" i="5"/>
  <c r="CO148" i="5"/>
  <c r="CF168" i="5"/>
  <c r="CJ168" i="5" s="1"/>
  <c r="CN168" i="5" s="1" a="1"/>
  <c r="CS168" i="5"/>
  <c r="CR168" i="5"/>
  <c r="CQ168" i="5"/>
  <c r="CP168" i="5"/>
  <c r="CJ486" i="5"/>
  <c r="CN486" i="5" s="1" a="1"/>
  <c r="CN486" i="5" s="1"/>
  <c r="CF148" i="5"/>
  <c r="BG510" i="5"/>
  <c r="CE510" i="5" s="1"/>
  <c r="BH117" i="5"/>
  <c r="BG533" i="5"/>
  <c r="CE533" i="5" s="1"/>
  <c r="BH301" i="5"/>
  <c r="BG223" i="5"/>
  <c r="BH60" i="5"/>
  <c r="BG327" i="5"/>
  <c r="CE327" i="5" s="1"/>
  <c r="BG535" i="5"/>
  <c r="CE535" i="5" s="1"/>
  <c r="BG289" i="5"/>
  <c r="CE289" i="5" s="1"/>
  <c r="BG440" i="5"/>
  <c r="CE440" i="5" s="1"/>
  <c r="BG414" i="5"/>
  <c r="CE414" i="5" s="1"/>
  <c r="BG410" i="5"/>
  <c r="CE410" i="5" s="1"/>
  <c r="BG188" i="5"/>
  <c r="CE188" i="5" s="1"/>
  <c r="BG442" i="5"/>
  <c r="CE442" i="5" s="1"/>
  <c r="BG172" i="5"/>
  <c r="CE172" i="5" s="1"/>
  <c r="BG353" i="5"/>
  <c r="CE353" i="5" s="1"/>
  <c r="BG120" i="5"/>
  <c r="CE120" i="5" s="1"/>
  <c r="BG190" i="5"/>
  <c r="CE190" i="5" s="1"/>
  <c r="BG448" i="5"/>
  <c r="CE448" i="5" s="1"/>
  <c r="BG155" i="5"/>
  <c r="CE155" i="5" s="1"/>
  <c r="BG245" i="5"/>
  <c r="CE245" i="5" s="1"/>
  <c r="BG62" i="5"/>
  <c r="CE62" i="5" s="1"/>
  <c r="BG376" i="5"/>
  <c r="CE376" i="5" s="1"/>
  <c r="BG248" i="5"/>
  <c r="CE248" i="5" s="1"/>
  <c r="BG302" i="5"/>
  <c r="CE302" i="5" s="1"/>
  <c r="BG370" i="5"/>
  <c r="CE370" i="5" s="1"/>
  <c r="BH65" i="5"/>
  <c r="BG183" i="5"/>
  <c r="CE183" i="5" s="1"/>
  <c r="BG378" i="5"/>
  <c r="CE378" i="5" s="1"/>
  <c r="BG299" i="5"/>
  <c r="CE299" i="5" s="1"/>
  <c r="BG265" i="5"/>
  <c r="CE265" i="5" s="1"/>
  <c r="BG227" i="5"/>
  <c r="CE227" i="5" s="1"/>
  <c r="BG509" i="5"/>
  <c r="CE509" i="5" s="1"/>
  <c r="BG101" i="5"/>
  <c r="CE101" i="5" s="1"/>
  <c r="BH64" i="5"/>
  <c r="BG165" i="5"/>
  <c r="CE165" i="5" s="1"/>
  <c r="BH463" i="5"/>
  <c r="CF463" i="5" s="1"/>
  <c r="BG42" i="5"/>
  <c r="CE42" i="5" s="1"/>
  <c r="BH45" i="5"/>
  <c r="BG406" i="5"/>
  <c r="CE406" i="5" s="1"/>
  <c r="BG334" i="5"/>
  <c r="CE334" i="5" s="1"/>
  <c r="BG344" i="5"/>
  <c r="CE344" i="5" s="1"/>
  <c r="BG81" i="5"/>
  <c r="CE81" i="5" s="1"/>
  <c r="BG387" i="5"/>
  <c r="CE387" i="5" s="1"/>
  <c r="BG421" i="5"/>
  <c r="CE421" i="5" s="1"/>
  <c r="BG230" i="5"/>
  <c r="CE230" i="5" s="1"/>
  <c r="BG69" i="5"/>
  <c r="CE69" i="5" s="1"/>
  <c r="BG143" i="5"/>
  <c r="CE143" i="5" s="1"/>
  <c r="BG393" i="5"/>
  <c r="CE393" i="5" s="1"/>
  <c r="BG127" i="5"/>
  <c r="CE127" i="5" s="1"/>
  <c r="BH275" i="5"/>
  <c r="BG111" i="5"/>
  <c r="CE111" i="5" s="1"/>
  <c r="BG167" i="5"/>
  <c r="CE167" i="5" s="1"/>
  <c r="CE64" i="5"/>
  <c r="BG434" i="5"/>
  <c r="CE434" i="5" s="1"/>
  <c r="BG373" i="5"/>
  <c r="CE373" i="5" s="1"/>
  <c r="BG460" i="5"/>
  <c r="CD165" i="5"/>
  <c r="CE463" i="5"/>
  <c r="BG269" i="5"/>
  <c r="CE269" i="5" s="1"/>
  <c r="BG303" i="5"/>
  <c r="CE303" i="5" s="1"/>
  <c r="BH502" i="5"/>
  <c r="BG335" i="5"/>
  <c r="CE335" i="5" s="1"/>
  <c r="BG256" i="5"/>
  <c r="CE256" i="5" s="1"/>
  <c r="BH184" i="5"/>
  <c r="BG515" i="5"/>
  <c r="BG41" i="5"/>
  <c r="CE41" i="5" s="1"/>
  <c r="BG365" i="5"/>
  <c r="CE365" i="5" s="1"/>
  <c r="BG489" i="5"/>
  <c r="CE489" i="5" s="1"/>
  <c r="BH181" i="5"/>
  <c r="BG290" i="5"/>
  <c r="CE290" i="5" s="1"/>
  <c r="BG270" i="5"/>
  <c r="CE270" i="5" s="1"/>
  <c r="BH369" i="5"/>
  <c r="CF369" i="5" s="1"/>
  <c r="BG105" i="5"/>
  <c r="BH458" i="5"/>
  <c r="CF458" i="5" s="1"/>
  <c r="BG115" i="5"/>
  <c r="CE115" i="5" s="1"/>
  <c r="BG53" i="5"/>
  <c r="CE53" i="5" s="1"/>
  <c r="BG408" i="5"/>
  <c r="BG162" i="5"/>
  <c r="CE162" i="5" s="1"/>
  <c r="BG74" i="5"/>
  <c r="CE74" i="5" s="1"/>
  <c r="BG112" i="5"/>
  <c r="CE112" i="5" s="1"/>
  <c r="BG219" i="5"/>
  <c r="BG278" i="5"/>
  <c r="CE278" i="5" s="1"/>
  <c r="BG459" i="5"/>
  <c r="CE459" i="5" s="1"/>
  <c r="BG163" i="5"/>
  <c r="CE163" i="5" s="1"/>
  <c r="BG359" i="5"/>
  <c r="BG356" i="5"/>
  <c r="CE356" i="5" s="1"/>
  <c r="BG68" i="5"/>
  <c r="CE68" i="5" s="1"/>
  <c r="BG238" i="5"/>
  <c r="CE238" i="5" s="1"/>
  <c r="BG104" i="5"/>
  <c r="BG420" i="5"/>
  <c r="CE420" i="5" s="1"/>
  <c r="BG249" i="5"/>
  <c r="CE249" i="5" s="1"/>
  <c r="BG201" i="5"/>
  <c r="CE201" i="5" s="1"/>
  <c r="BG527" i="5"/>
  <c r="BG154" i="5"/>
  <c r="CE154" i="5" s="1"/>
  <c r="BG426" i="5"/>
  <c r="CE426" i="5" s="1"/>
  <c r="BH341" i="5"/>
  <c r="BH284" i="5"/>
  <c r="BH300" i="5"/>
  <c r="CF300" i="5" s="1"/>
  <c r="BG358" i="5"/>
  <c r="CE358" i="5" s="1"/>
  <c r="BG437" i="5"/>
  <c r="CE437" i="5" s="1"/>
  <c r="BG220" i="5"/>
  <c r="BG317" i="5"/>
  <c r="CE317" i="5" s="1"/>
  <c r="BH280" i="5"/>
  <c r="CF280" i="5" s="1"/>
  <c r="BH106" i="5"/>
  <c r="CG168" i="5"/>
  <c r="CO168" i="5"/>
  <c r="BG500" i="5"/>
  <c r="CE500" i="5" s="1"/>
  <c r="BG388" i="5"/>
  <c r="CE388" i="5" s="1"/>
  <c r="BH128" i="5"/>
  <c r="CF128" i="5" s="1"/>
  <c r="BG103" i="5"/>
  <c r="BG432" i="5"/>
  <c r="CE432" i="5" s="1"/>
  <c r="BG153" i="5"/>
  <c r="CE153" i="5" s="1"/>
  <c r="BG118" i="5"/>
  <c r="CE118" i="5" s="1"/>
  <c r="BH210" i="5"/>
  <c r="BG382" i="5"/>
  <c r="CE382" i="5" s="1"/>
  <c r="BH449" i="5"/>
  <c r="CF449" i="5" s="1"/>
  <c r="BG276" i="5"/>
  <c r="CE276" i="5" s="1"/>
  <c r="BG318" i="5"/>
  <c r="BG48" i="5"/>
  <c r="CE48" i="5" s="1"/>
  <c r="BH160" i="5"/>
  <c r="BG315" i="5"/>
  <c r="CE315" i="5" s="1"/>
  <c r="BG63" i="5"/>
  <c r="BG425" i="5"/>
  <c r="CE425" i="5" s="1"/>
  <c r="BG67" i="5"/>
  <c r="CE67" i="5" s="1"/>
  <c r="BG455" i="5"/>
  <c r="CE455" i="5" s="1"/>
  <c r="BG107" i="5"/>
  <c r="BG444" i="5"/>
  <c r="CE444" i="5" s="1"/>
  <c r="BG400" i="5"/>
  <c r="CE400" i="5" s="1"/>
  <c r="BG350" i="5"/>
  <c r="CE350" i="5" s="1"/>
  <c r="BG321" i="5"/>
  <c r="BG58" i="5"/>
  <c r="CE58" i="5" s="1"/>
  <c r="BG498" i="5"/>
  <c r="CE498" i="5" s="1"/>
  <c r="BH119" i="5"/>
  <c r="BG263" i="5"/>
  <c r="CE263" i="5" s="1"/>
  <c r="BH325" i="5"/>
  <c r="BG310" i="5"/>
  <c r="CE310" i="5" s="1"/>
  <c r="BG419" i="5"/>
  <c r="CE419" i="5" s="1"/>
  <c r="BG474" i="5"/>
  <c r="BG435" i="5"/>
  <c r="CE435" i="5" s="1"/>
  <c r="BG216" i="5"/>
  <c r="CE216" i="5" s="1"/>
  <c r="BG274" i="5"/>
  <c r="CE274" i="5" s="1"/>
  <c r="BH445" i="5"/>
  <c r="CF445" i="5" s="1"/>
  <c r="BH145" i="5"/>
  <c r="BG443" i="5"/>
  <c r="CE443" i="5" s="1"/>
  <c r="BG464" i="5"/>
  <c r="CE464" i="5" s="1"/>
  <c r="BG503" i="5"/>
  <c r="BG57" i="5"/>
  <c r="CE57" i="5" s="1"/>
  <c r="BH405" i="5"/>
  <c r="CF405" i="5" s="1"/>
  <c r="BG454" i="5"/>
  <c r="CE454" i="5" s="1"/>
  <c r="BG348" i="5"/>
  <c r="BG110" i="5"/>
  <c r="CE110" i="5" s="1"/>
  <c r="BG294" i="5"/>
  <c r="CE294" i="5" s="1"/>
  <c r="BG530" i="5"/>
  <c r="CE530" i="5" s="1"/>
  <c r="BG461" i="5"/>
  <c r="BG524" i="5"/>
  <c r="CE524" i="5" s="1"/>
  <c r="BG487" i="5"/>
  <c r="CE487" i="5" s="1"/>
  <c r="BH136" i="5"/>
  <c r="BG93" i="5"/>
  <c r="BG438" i="5"/>
  <c r="CE438" i="5" s="1"/>
  <c r="BG396" i="5"/>
  <c r="CE396" i="5" s="1"/>
  <c r="BG416" i="5"/>
  <c r="CE416" i="5" s="1"/>
  <c r="BG305" i="5"/>
  <c r="BG381" i="5"/>
  <c r="CE381" i="5" s="1"/>
  <c r="BH189" i="5"/>
  <c r="CF189" i="5" s="1"/>
  <c r="BG457" i="5"/>
  <c r="CE457" i="5" s="1"/>
  <c r="BG236" i="5"/>
  <c r="BG490" i="5"/>
  <c r="CE490" i="5" s="1"/>
  <c r="BG222" i="5"/>
  <c r="CE222" i="5" s="1"/>
  <c r="BH468" i="5"/>
  <c r="CF468" i="5" s="1"/>
  <c r="BH164" i="5"/>
  <c r="BG528" i="5"/>
  <c r="CE528" i="5" s="1"/>
  <c r="BG532" i="5"/>
  <c r="CE532" i="5" s="1"/>
  <c r="BG137" i="5"/>
  <c r="CE137" i="5" s="1"/>
  <c r="BG453" i="5"/>
  <c r="BG508" i="5"/>
  <c r="CE508" i="5" s="1"/>
  <c r="BG252" i="5"/>
  <c r="CE252" i="5" s="1"/>
  <c r="BG91" i="5"/>
  <c r="CE91" i="5" s="1"/>
  <c r="BG479" i="5"/>
  <c r="BG501" i="5"/>
  <c r="CE501" i="5" s="1"/>
  <c r="BG436" i="5"/>
  <c r="CE436" i="5" s="1"/>
  <c r="BG205" i="5"/>
  <c r="CE205" i="5" s="1"/>
  <c r="BG281" i="5"/>
  <c r="BG385" i="5"/>
  <c r="CE385" i="5" s="1"/>
  <c r="BG383" i="5"/>
  <c r="CE383" i="5" s="1"/>
  <c r="BG194" i="5"/>
  <c r="CE194" i="5" s="1"/>
  <c r="BH166" i="5"/>
  <c r="BG521" i="5"/>
  <c r="CE521" i="5" s="1"/>
  <c r="BG517" i="5"/>
  <c r="CE517" i="5" s="1"/>
  <c r="BG357" i="5"/>
  <c r="CE357" i="5" s="1"/>
  <c r="BH306" i="5"/>
  <c r="BG199" i="5"/>
  <c r="CE199" i="5" s="1"/>
  <c r="BG132" i="5"/>
  <c r="CE132" i="5" s="1"/>
  <c r="BG493" i="5"/>
  <c r="CE493" i="5" s="1"/>
  <c r="BG78" i="5"/>
  <c r="BG283" i="5"/>
  <c r="CE283" i="5" s="1"/>
  <c r="BH494" i="5"/>
  <c r="CF494" i="5" s="1"/>
  <c r="BG446" i="5"/>
  <c r="CE446" i="5" s="1"/>
  <c r="BG116" i="5"/>
  <c r="BG285" i="5"/>
  <c r="CE285" i="5" s="1"/>
  <c r="BG342" i="5"/>
  <c r="CE342" i="5" s="1"/>
  <c r="BG291" i="5"/>
  <c r="CE291" i="5" s="1"/>
  <c r="BG478" i="5"/>
  <c r="BH156" i="5"/>
  <c r="CF156" i="5" s="1"/>
  <c r="BG451" i="5"/>
  <c r="CE451" i="5" s="1"/>
  <c r="BG401" i="5"/>
  <c r="CE401" i="5" s="1"/>
  <c r="BG409" i="5"/>
  <c r="BG472" i="5"/>
  <c r="CE472" i="5" s="1"/>
  <c r="BG59" i="5"/>
  <c r="CE59" i="5" s="1"/>
  <c r="BG499" i="5"/>
  <c r="CE499" i="5" s="1"/>
  <c r="BG247" i="5"/>
  <c r="BG423" i="5"/>
  <c r="CE423" i="5" s="1"/>
  <c r="BH98" i="5"/>
  <c r="BG55" i="5"/>
  <c r="CE55" i="5" s="1"/>
  <c r="BG235" i="5"/>
  <c r="BG177" i="5"/>
  <c r="CE177" i="5" s="1"/>
  <c r="BG403" i="5"/>
  <c r="CE403" i="5" s="1"/>
  <c r="BG386" i="5"/>
  <c r="CE386" i="5" s="1"/>
  <c r="BG516" i="5"/>
  <c r="BG47" i="5"/>
  <c r="CE47" i="5" s="1"/>
  <c r="BG92" i="5"/>
  <c r="CE92" i="5" s="1"/>
  <c r="BG402" i="5"/>
  <c r="CE402" i="5" s="1"/>
  <c r="BG212" i="5"/>
  <c r="BG430" i="5"/>
  <c r="CE430" i="5" s="1"/>
  <c r="BG470" i="5"/>
  <c r="CE470" i="5" s="1"/>
  <c r="BG488" i="5"/>
  <c r="CE488" i="5" s="1"/>
  <c r="BH360" i="5"/>
  <c r="BH404" i="5"/>
  <c r="CF404" i="5" s="1"/>
  <c r="BH224" i="5"/>
  <c r="CF224" i="5" s="1"/>
  <c r="BG473" i="5"/>
  <c r="CE473" i="5" s="1"/>
  <c r="BG88" i="5"/>
  <c r="BG496" i="5"/>
  <c r="CE496" i="5" s="1"/>
  <c r="BG51" i="5"/>
  <c r="CE51" i="5" s="1"/>
  <c r="BG198" i="5"/>
  <c r="BG417" i="5"/>
  <c r="BG100" i="5"/>
  <c r="CE100" i="5" s="1"/>
  <c r="BG251" i="5"/>
  <c r="CE251" i="5" s="1"/>
  <c r="BH431" i="5"/>
  <c r="CF431" i="5" s="1"/>
  <c r="BG207" i="5"/>
  <c r="BG293" i="5"/>
  <c r="CE293" i="5" s="1"/>
  <c r="BH312" i="5"/>
  <c r="CF312" i="5" s="1"/>
  <c r="BG504" i="5"/>
  <c r="CE504" i="5" s="1"/>
  <c r="BG354" i="5"/>
  <c r="BG85" i="5"/>
  <c r="CE85" i="5" s="1"/>
  <c r="BG83" i="5"/>
  <c r="CE83" i="5" s="1"/>
  <c r="BH439" i="5"/>
  <c r="CF439" i="5" s="1"/>
  <c r="BG481" i="5"/>
  <c r="BH242" i="5"/>
  <c r="BH231" i="5"/>
  <c r="BH99" i="5"/>
  <c r="BH261" i="5"/>
  <c r="CS261" i="5" s="1"/>
  <c r="BG476" i="5"/>
  <c r="CE476" i="5" s="1"/>
  <c r="BG349" i="5"/>
  <c r="CE349" i="5" s="1"/>
  <c r="BG511" i="5"/>
  <c r="CE511" i="5" s="1"/>
  <c r="BG89" i="5"/>
  <c r="BG469" i="5"/>
  <c r="CE469" i="5" s="1"/>
  <c r="BG80" i="5"/>
  <c r="CE80" i="5" s="1"/>
  <c r="BH372" i="5"/>
  <c r="BG462" i="5"/>
  <c r="BG134" i="5"/>
  <c r="CE134" i="5" s="1"/>
  <c r="BG229" i="5"/>
  <c r="CE229" i="5" s="1"/>
  <c r="BG522" i="5"/>
  <c r="CE522" i="5" s="1"/>
  <c r="BG364" i="5"/>
  <c r="BG215" i="5"/>
  <c r="CE215" i="5" s="1"/>
  <c r="BG514" i="5"/>
  <c r="CE514" i="5" s="1"/>
  <c r="BH346" i="5"/>
  <c r="BG492" i="5"/>
  <c r="CD132" i="5"/>
  <c r="BG73" i="5"/>
  <c r="CE73" i="5" s="1"/>
  <c r="BG267" i="5"/>
  <c r="CE267" i="5" s="1"/>
  <c r="BG523" i="5"/>
  <c r="CE523" i="5" s="1"/>
  <c r="BG323" i="5"/>
  <c r="CE323" i="5" s="1"/>
  <c r="BH79" i="5"/>
  <c r="BG66" i="5"/>
  <c r="CE66" i="5" s="1"/>
  <c r="BG40" i="5"/>
  <c r="CE40" i="5" s="1"/>
  <c r="BG412" i="5"/>
  <c r="CE412" i="5" s="1"/>
  <c r="BH482" i="5"/>
  <c r="CF482" i="5" s="1"/>
  <c r="BH307" i="5"/>
  <c r="BH450" i="5"/>
  <c r="CF450" i="5" s="1"/>
  <c r="BG254" i="5"/>
  <c r="CE254" i="5" s="1"/>
  <c r="BH253" i="5"/>
  <c r="BG505" i="5"/>
  <c r="CE505" i="5" s="1"/>
  <c r="BG228" i="5"/>
  <c r="CE228" i="5" s="1"/>
  <c r="BG465" i="5"/>
  <c r="CE465" i="5" s="1"/>
  <c r="BG196" i="5"/>
  <c r="CE196" i="5" s="1"/>
  <c r="CE242" i="5"/>
  <c r="BG200" i="5"/>
  <c r="CE200" i="5" s="1"/>
  <c r="BG433" i="5"/>
  <c r="BG195" i="5"/>
  <c r="CE195" i="5" s="1"/>
  <c r="BG170" i="5"/>
  <c r="CE170" i="5" s="1"/>
  <c r="BG480" i="5"/>
  <c r="CE480" i="5" s="1"/>
  <c r="BG225" i="5"/>
  <c r="BG108" i="5"/>
  <c r="CE108" i="5" s="1"/>
  <c r="BG102" i="5"/>
  <c r="CE102" i="5" s="1"/>
  <c r="BG343" i="5"/>
  <c r="CE343" i="5" s="1"/>
  <c r="BG389" i="5"/>
  <c r="BG398" i="5"/>
  <c r="CE398" i="5" s="1"/>
  <c r="BG418" i="5"/>
  <c r="CE418" i="5" s="1"/>
  <c r="BG122" i="5"/>
  <c r="CE122" i="5" s="1"/>
  <c r="BG151" i="5"/>
  <c r="BG209" i="5"/>
  <c r="CE209" i="5" s="1"/>
  <c r="BH173" i="5"/>
  <c r="BG456" i="5"/>
  <c r="CE456" i="5" s="1"/>
  <c r="BG129" i="5"/>
  <c r="BG202" i="5"/>
  <c r="CE202" i="5" s="1"/>
  <c r="BG531" i="5"/>
  <c r="CE531" i="5" s="1"/>
  <c r="BG336" i="5"/>
  <c r="CE336" i="5" s="1"/>
  <c r="BG178" i="5"/>
  <c r="BH371" i="5"/>
  <c r="CF371" i="5" s="1"/>
  <c r="BG484" i="5"/>
  <c r="CE484" i="5" s="1"/>
  <c r="BG271" i="5"/>
  <c r="CE271" i="5" s="1"/>
  <c r="BG257" i="5"/>
  <c r="BG140" i="5"/>
  <c r="CE140" i="5" s="1"/>
  <c r="BG206" i="5"/>
  <c r="CE206" i="5" s="1"/>
  <c r="BH97" i="5"/>
  <c r="BG304" i="5"/>
  <c r="BG75" i="5"/>
  <c r="CE75" i="5" s="1"/>
  <c r="BG427" i="5"/>
  <c r="CE427" i="5" s="1"/>
  <c r="BG313" i="5"/>
  <c r="CE313" i="5" s="1"/>
  <c r="BG43" i="5"/>
  <c r="BG534" i="5"/>
  <c r="CE534" i="5" s="1"/>
  <c r="CD254" i="5"/>
  <c r="BG536" i="5"/>
  <c r="CE536" i="5" s="1"/>
  <c r="BG513" i="5"/>
  <c r="CE513" i="5" s="1"/>
  <c r="BG268" i="5"/>
  <c r="CE268" i="5" s="1"/>
  <c r="BG339" i="5"/>
  <c r="CE339" i="5" s="1"/>
  <c r="BH182" i="5"/>
  <c r="BG141" i="5"/>
  <c r="CE141" i="5" s="1"/>
  <c r="BG217" i="5"/>
  <c r="CE217" i="5" s="1"/>
  <c r="BG221" i="5"/>
  <c r="CE221" i="5" s="1"/>
  <c r="BH380" i="5"/>
  <c r="BG279" i="5"/>
  <c r="CE279" i="5" s="1"/>
  <c r="BG96" i="5"/>
  <c r="CE96" i="5" s="1"/>
  <c r="BG147" i="5"/>
  <c r="CE147" i="5" s="1"/>
  <c r="CE253" i="5"/>
  <c r="BG512" i="5"/>
  <c r="CE512" i="5" s="1"/>
  <c r="BG311" i="5"/>
  <c r="BG243" i="5"/>
  <c r="CE243" i="5" s="1"/>
  <c r="BH246" i="5"/>
  <c r="BG413" i="5"/>
  <c r="CE413" i="5" s="1"/>
  <c r="BG54" i="5"/>
  <c r="BG282" i="5"/>
  <c r="CE282" i="5" s="1"/>
  <c r="BG260" i="5"/>
  <c r="CE260" i="5" s="1"/>
  <c r="BH131" i="5"/>
  <c r="BG203" i="5"/>
  <c r="BG61" i="5"/>
  <c r="CE61" i="5" s="1"/>
  <c r="BG340" i="5"/>
  <c r="CE340" i="5" s="1"/>
  <c r="BG125" i="5"/>
  <c r="CE125" i="5" s="1"/>
  <c r="BG86" i="5"/>
  <c r="BG377" i="5"/>
  <c r="CE377" i="5" s="1"/>
  <c r="BG169" i="5"/>
  <c r="CE169" i="5" s="1"/>
  <c r="BG407" i="5"/>
  <c r="CE407" i="5" s="1"/>
  <c r="BG374" i="5"/>
  <c r="BG329" i="5"/>
  <c r="CE329" i="5" s="1"/>
  <c r="BG121" i="5"/>
  <c r="CE121" i="5" s="1"/>
  <c r="BH297" i="5"/>
  <c r="CF297" i="5" s="1"/>
  <c r="BG347" i="5"/>
  <c r="BG32" i="5"/>
  <c r="CE32" i="5" s="1"/>
  <c r="BG392" i="5"/>
  <c r="CE392" i="5" s="1"/>
  <c r="BG277" i="5"/>
  <c r="CE277" i="5" s="1"/>
  <c r="BG237" i="5"/>
  <c r="BG322" i="5"/>
  <c r="CE322" i="5" s="1"/>
  <c r="BG144" i="5"/>
  <c r="CE144" i="5" s="1"/>
  <c r="BG397" i="5"/>
  <c r="CE397" i="5" s="1"/>
  <c r="CD329" i="5"/>
  <c r="BG185" i="5"/>
  <c r="CE185" i="5" s="1"/>
  <c r="BG213" i="5"/>
  <c r="CE213" i="5" s="1"/>
  <c r="BG485" i="5"/>
  <c r="CE485" i="5" s="1"/>
  <c r="BG471" i="5"/>
  <c r="CE471" i="5" s="1"/>
  <c r="BH367" i="5"/>
  <c r="CF367" i="5" s="1"/>
  <c r="BG70" i="5"/>
  <c r="CE70" i="5" s="1"/>
  <c r="BG520" i="5"/>
  <c r="CE520" i="5" s="1"/>
  <c r="BG332" i="5"/>
  <c r="CE332" i="5" s="1"/>
  <c r="BG56" i="5"/>
  <c r="CE56" i="5" s="1"/>
  <c r="BG295" i="5"/>
  <c r="CE295" i="5" s="1"/>
  <c r="BG234" i="5"/>
  <c r="CE234" i="5" s="1"/>
  <c r="BG475" i="5"/>
  <c r="CE475" i="5" s="1"/>
  <c r="BG214" i="5"/>
  <c r="CE214" i="5" s="1"/>
  <c r="BG316" i="5"/>
  <c r="CE316" i="5" s="1"/>
  <c r="BG375" i="5"/>
  <c r="CE375" i="5" s="1"/>
  <c r="BG109" i="5"/>
  <c r="CE109" i="5" s="1"/>
  <c r="BG191" i="5"/>
  <c r="CE191" i="5" s="1"/>
  <c r="BG362" i="5"/>
  <c r="CE362" i="5" s="1"/>
  <c r="BG411" i="5"/>
  <c r="CE411" i="5" s="1"/>
  <c r="BG123" i="5"/>
  <c r="CE123" i="5" s="1"/>
  <c r="BH150" i="5"/>
  <c r="CF150" i="5" s="1"/>
  <c r="BH379" i="5"/>
  <c r="CF379" i="5" s="1"/>
  <c r="BG135" i="5"/>
  <c r="CE135" i="5" s="1"/>
  <c r="BG142" i="5"/>
  <c r="CE142" i="5" s="1"/>
  <c r="BG288" i="5"/>
  <c r="CE288" i="5" s="1"/>
  <c r="BG351" i="5"/>
  <c r="CE351" i="5" s="1"/>
  <c r="BG139" i="5"/>
  <c r="CE139" i="5" s="1"/>
  <c r="BH161" i="5"/>
  <c r="CF161" i="5" s="1"/>
  <c r="BG491" i="5"/>
  <c r="CE491" i="5" s="1"/>
  <c r="BG159" i="5"/>
  <c r="CE159" i="5" s="1"/>
  <c r="BG422" i="5"/>
  <c r="CE422" i="5" s="1"/>
  <c r="BG526" i="5"/>
  <c r="CE526" i="5" s="1"/>
  <c r="BG495" i="5"/>
  <c r="CE495" i="5" s="1"/>
  <c r="BG424" i="5"/>
  <c r="CE424" i="5" s="1"/>
  <c r="BG50" i="5"/>
  <c r="CE50" i="5" s="1"/>
  <c r="BG361" i="5"/>
  <c r="CE361" i="5" s="1"/>
  <c r="BH355" i="5"/>
  <c r="BG84" i="5"/>
  <c r="CE84" i="5" s="1"/>
  <c r="CD293" i="5"/>
  <c r="BH180" i="5"/>
  <c r="BG114" i="5"/>
  <c r="CE114" i="5" s="1"/>
  <c r="BG126" i="5"/>
  <c r="CE126" i="5" s="1"/>
  <c r="BG174" i="5"/>
  <c r="CE174" i="5" s="1"/>
  <c r="BG447" i="5"/>
  <c r="BG399" i="5"/>
  <c r="BG255" i="5"/>
  <c r="CE255" i="5" s="1"/>
  <c r="BG330" i="5"/>
  <c r="CE330" i="5" s="1"/>
  <c r="BG328" i="5"/>
  <c r="BG286" i="5"/>
  <c r="CE286" i="5" s="1"/>
  <c r="BG133" i="5"/>
  <c r="CE133" i="5" s="1"/>
  <c r="BG211" i="5"/>
  <c r="CE211" i="5" s="1"/>
  <c r="BG33" i="5"/>
  <c r="CD81" i="5"/>
  <c r="CD387" i="5"/>
  <c r="CD421" i="5"/>
  <c r="BG441" i="5"/>
  <c r="CE441" i="5" s="1"/>
  <c r="BG333" i="5"/>
  <c r="CD230" i="5"/>
  <c r="CD69" i="5"/>
  <c r="CD143" i="5"/>
  <c r="CD393" i="5"/>
  <c r="BG525" i="5"/>
  <c r="CE525" i="5" s="1"/>
  <c r="BH218" i="5"/>
  <c r="CF218" i="5" s="1"/>
  <c r="BG244" i="5"/>
  <c r="CE244" i="5" s="1"/>
  <c r="BG352" i="5"/>
  <c r="CE352" i="5" s="1"/>
  <c r="BH324" i="5"/>
  <c r="CF324" i="5" s="1"/>
  <c r="BH176" i="5"/>
  <c r="CF176" i="5" s="1"/>
  <c r="BG326" i="5"/>
  <c r="CE326" i="5" s="1"/>
  <c r="BG204" i="5"/>
  <c r="CE204" i="5" s="1"/>
  <c r="BG296" i="5"/>
  <c r="CE296" i="5" s="1"/>
  <c r="BH44" i="5"/>
  <c r="CD127" i="5"/>
  <c r="BG46" i="5"/>
  <c r="CE46" i="5" s="1"/>
  <c r="BG518" i="5"/>
  <c r="CE518" i="5" s="1"/>
  <c r="BG259" i="5"/>
  <c r="CE259" i="5" s="1"/>
  <c r="BH384" i="5"/>
  <c r="CS384" i="5" s="1"/>
  <c r="BG113" i="5"/>
  <c r="CE113" i="5" s="1"/>
  <c r="BG49" i="5"/>
  <c r="CE49" i="5" s="1"/>
  <c r="BH506" i="5"/>
  <c r="CF506" i="5" s="1"/>
  <c r="BG363" i="5"/>
  <c r="CE275" i="5"/>
  <c r="CD510" i="5"/>
  <c r="CD111" i="5"/>
  <c r="CE117" i="5"/>
  <c r="CD533" i="5"/>
  <c r="CD167" i="5"/>
  <c r="CE301" i="5"/>
  <c r="BG415" i="5"/>
  <c r="CE415" i="5" s="1"/>
  <c r="BG483" i="5"/>
  <c r="CE483" i="5" s="1"/>
  <c r="BG366" i="5"/>
  <c r="CE366" i="5" s="1"/>
  <c r="BG507" i="5"/>
  <c r="CE507" i="5" s="1"/>
  <c r="BH429" i="5"/>
  <c r="CF429" i="5" s="1"/>
  <c r="BH87" i="5"/>
  <c r="BG368" i="5"/>
  <c r="CE368" i="5" s="1"/>
  <c r="CD223" i="5"/>
  <c r="CE60" i="5"/>
  <c r="CD327" i="5"/>
  <c r="CD535" i="5"/>
  <c r="CD289" i="5"/>
  <c r="CD440" i="5"/>
  <c r="CD414" i="5"/>
  <c r="CD410" i="5"/>
  <c r="CD188" i="5"/>
  <c r="CD442" i="5"/>
  <c r="CD172" i="5"/>
  <c r="CD353" i="5"/>
  <c r="CD120" i="5"/>
  <c r="CD190" i="5"/>
  <c r="CD448" i="5"/>
  <c r="CD155" i="5"/>
  <c r="CD245" i="5"/>
  <c r="CD62" i="5"/>
  <c r="CD376" i="5"/>
  <c r="CD248" i="5"/>
  <c r="CD302" i="5"/>
  <c r="CD370" i="5"/>
  <c r="CE65" i="5"/>
  <c r="CD183" i="5"/>
  <c r="CD378" i="5"/>
  <c r="CD299" i="5"/>
  <c r="CD265" i="5"/>
  <c r="CD227" i="5"/>
  <c r="CD509" i="5"/>
  <c r="CD101" i="5"/>
  <c r="BG90" i="5"/>
  <c r="CE90" i="5" s="1"/>
  <c r="BG130" i="5"/>
  <c r="CE130" i="5" s="1"/>
  <c r="BG208" i="5"/>
  <c r="CE208" i="5" s="1"/>
  <c r="BH187" i="5"/>
  <c r="BG158" i="5"/>
  <c r="CE158" i="5" s="1"/>
  <c r="BG76" i="5"/>
  <c r="CE76" i="5" s="1"/>
  <c r="BG146" i="5"/>
  <c r="CE146" i="5" s="1"/>
  <c r="BH152" i="5"/>
  <c r="CF152" i="5" s="1"/>
  <c r="BG77" i="5"/>
  <c r="CE77" i="5" s="1"/>
  <c r="BG193" i="5"/>
  <c r="CE193" i="5" s="1"/>
  <c r="BG308" i="5"/>
  <c r="CE308" i="5" s="1"/>
  <c r="BG71" i="5"/>
  <c r="CE71" i="5" s="1"/>
  <c r="BG298" i="5"/>
  <c r="CE298" i="5" s="1"/>
  <c r="BH52" i="5"/>
  <c r="BH258" i="5"/>
  <c r="BG466" i="5"/>
  <c r="CE466" i="5" s="1"/>
  <c r="BG428" i="5"/>
  <c r="CE428" i="5" s="1"/>
  <c r="BG529" i="5"/>
  <c r="CE529" i="5" s="1"/>
  <c r="BG171" i="5"/>
  <c r="CE171" i="5" s="1"/>
  <c r="CG486" i="5"/>
  <c r="CP486" i="5"/>
  <c r="CS486" i="5"/>
  <c r="CO486" i="5"/>
  <c r="CQ486" i="5"/>
  <c r="CR486" i="5"/>
  <c r="BG273" i="5"/>
  <c r="CE273" i="5" s="1"/>
  <c r="BH197" i="5"/>
  <c r="BG149" i="5"/>
  <c r="CE149" i="5" s="1"/>
  <c r="BG477" i="5"/>
  <c r="CE477" i="5" s="1"/>
  <c r="BG497" i="5"/>
  <c r="CE497" i="5" s="1"/>
  <c r="BG345" i="5"/>
  <c r="CE345" i="5" s="1"/>
  <c r="BG157" i="5"/>
  <c r="CE157" i="5" s="1"/>
  <c r="BG331" i="5"/>
  <c r="CE331" i="5" s="1"/>
  <c r="BH175" i="5"/>
  <c r="CF175" i="5" s="1"/>
  <c r="BH192" i="5"/>
  <c r="CF192" i="5" s="1"/>
  <c r="BG309" i="5"/>
  <c r="CE309" i="5" s="1"/>
  <c r="BH179" i="5"/>
  <c r="CF179" i="5" s="1"/>
  <c r="BG391" i="5"/>
  <c r="CE391" i="5" s="1"/>
  <c r="BG262" i="5"/>
  <c r="CE262" i="5" s="1"/>
  <c r="BH124" i="5"/>
  <c r="CF124" i="5" s="1"/>
  <c r="BG250" i="5"/>
  <c r="CE250" i="5" s="1"/>
  <c r="BG240" i="5"/>
  <c r="CE240" i="5" s="1"/>
  <c r="BG264" i="5"/>
  <c r="CE264" i="5" s="1"/>
  <c r="BG186" i="5"/>
  <c r="CE186" i="5" s="1"/>
  <c r="BH467" i="5"/>
  <c r="CF467" i="5" s="1"/>
  <c r="BG452" i="5"/>
  <c r="CE452" i="5" s="1"/>
  <c r="BH390" i="5"/>
  <c r="CF390" i="5" s="1"/>
  <c r="BH292" i="5"/>
  <c r="CF292" i="5" s="1"/>
  <c r="BH287" i="5"/>
  <c r="BG519" i="5"/>
  <c r="CE519" i="5" s="1"/>
  <c r="BG138" i="5"/>
  <c r="CE138" i="5" s="1"/>
  <c r="BG20" i="5"/>
  <c r="CE20" i="5" s="1"/>
  <c r="BG23" i="5"/>
  <c r="CE23" i="5" s="1"/>
  <c r="CD23" i="5"/>
  <c r="BG28" i="5"/>
  <c r="CE28" i="5" s="1"/>
  <c r="BG22" i="5"/>
  <c r="BG27" i="5"/>
  <c r="CA7" i="5"/>
  <c r="CA8" i="5"/>
  <c r="BD7" i="5"/>
  <c r="AN22" i="7" l="1"/>
  <c r="X23" i="7" a="1"/>
  <c r="X23" i="7" s="1"/>
  <c r="W23" i="7" a="1"/>
  <c r="W23" i="7" s="1"/>
  <c r="T23" i="7" a="1"/>
  <c r="T23" i="7" s="1"/>
  <c r="S23" i="7" a="1"/>
  <c r="S23" i="7" s="1"/>
  <c r="AK24" i="9"/>
  <c r="O23" i="7" a="1"/>
  <c r="O23" i="7" s="1"/>
  <c r="AJ22" i="7"/>
  <c r="Z17" i="15"/>
  <c r="F78" i="14"/>
  <c r="BP22" i="7"/>
  <c r="BJ21" i="7"/>
  <c r="L77" i="14"/>
  <c r="AW24" i="9"/>
  <c r="AW22" i="7"/>
  <c r="BR22" i="7"/>
  <c r="AV22" i="7"/>
  <c r="AM24" i="9"/>
  <c r="AL22" i="7"/>
  <c r="AL24" i="9"/>
  <c r="AP24" i="9"/>
  <c r="BS22" i="7"/>
  <c r="V23" i="7" a="1"/>
  <c r="V23" i="7" s="1"/>
  <c r="E79" i="14" s="1"/>
  <c r="R23" i="7" a="1"/>
  <c r="R23" i="7" s="1"/>
  <c r="D79" i="14" s="1"/>
  <c r="N23" i="7" a="1"/>
  <c r="N23" i="7" s="1"/>
  <c r="C79" i="14" s="1"/>
  <c r="AM22" i="7"/>
  <c r="AS22" i="7"/>
  <c r="AK22" i="7"/>
  <c r="AR22" i="7"/>
  <c r="AH24" i="9"/>
  <c r="BE24" i="9" s="1"/>
  <c r="AX22" i="7"/>
  <c r="BT22" i="7"/>
  <c r="Y23" i="7" a="1"/>
  <c r="Y23" i="7" s="1"/>
  <c r="AV23" i="7" s="1"/>
  <c r="U23" i="7" a="1"/>
  <c r="U23" i="7" s="1"/>
  <c r="U18" i="15" s="1"/>
  <c r="Q23" i="7" a="1"/>
  <c r="Q23" i="7" s="1"/>
  <c r="AG23" i="7" a="1"/>
  <c r="AG23" i="7" s="1"/>
  <c r="AG18" i="15" s="1"/>
  <c r="AH22" i="7"/>
  <c r="N17" i="15"/>
  <c r="V17" i="15"/>
  <c r="AT22" i="7"/>
  <c r="AS24" i="9"/>
  <c r="AP22" i="7"/>
  <c r="AC5" i="12"/>
  <c r="J23" i="7" a="1"/>
  <c r="J23" i="7" s="1"/>
  <c r="AH23" i="7" s="1"/>
  <c r="BE22" i="7"/>
  <c r="K78" i="14" s="1"/>
  <c r="M23" i="7" a="1"/>
  <c r="M23" i="7" s="1"/>
  <c r="AQ23" i="7"/>
  <c r="S18" i="15"/>
  <c r="K18" i="15"/>
  <c r="Q18" i="15"/>
  <c r="AN23" i="7"/>
  <c r="P18" i="15"/>
  <c r="AU23" i="7"/>
  <c r="W18" i="15"/>
  <c r="AM23" i="7"/>
  <c r="O18" i="15"/>
  <c r="H18" i="15"/>
  <c r="AL23" i="7"/>
  <c r="I18" i="15"/>
  <c r="X18" i="15"/>
  <c r="B24" i="7"/>
  <c r="Z23" i="7" a="1"/>
  <c r="Z23" i="7" s="1"/>
  <c r="F79" i="14" s="1"/>
  <c r="T18" i="15"/>
  <c r="L23" i="7" a="1"/>
  <c r="L23" i="7" s="1"/>
  <c r="D31" i="15"/>
  <c r="AA12" i="15"/>
  <c r="AX12" i="15" s="1"/>
  <c r="AX11" i="7"/>
  <c r="AA16" i="15"/>
  <c r="AX16" i="15" s="1"/>
  <c r="AA18" i="15"/>
  <c r="AW14" i="15"/>
  <c r="AA13" i="15"/>
  <c r="AX13" i="15" s="1"/>
  <c r="AA14" i="15"/>
  <c r="AA15" i="15"/>
  <c r="AX19" i="7"/>
  <c r="AW16" i="15"/>
  <c r="AX20" i="7"/>
  <c r="AA17" i="15"/>
  <c r="C32" i="15"/>
  <c r="B33" i="15" s="1"/>
  <c r="D32" i="15"/>
  <c r="AZ14" i="11"/>
  <c r="AC7" i="12"/>
  <c r="BP22" i="9"/>
  <c r="BQ22" i="9"/>
  <c r="DK22" i="9" a="1"/>
  <c r="DK22" i="9" s="1"/>
  <c r="DK19" i="9" a="1"/>
  <c r="DK19" i="9" s="1"/>
  <c r="DK17" i="9" a="1"/>
  <c r="DK17" i="9" s="1"/>
  <c r="CM15" i="9" a="1"/>
  <c r="CM15" i="9" s="1"/>
  <c r="DK20" i="9" a="1"/>
  <c r="DK20" i="9" s="1"/>
  <c r="DK18" i="9" a="1"/>
  <c r="DK18" i="9" s="1"/>
  <c r="DK16" i="9" a="1"/>
  <c r="DK16" i="9" s="1"/>
  <c r="CM23" i="9" a="1"/>
  <c r="CM23" i="9" s="1"/>
  <c r="CM22" i="9" a="1"/>
  <c r="CM22" i="9" s="1"/>
  <c r="CM21" i="9" a="1"/>
  <c r="CM21" i="9" s="1"/>
  <c r="CM20" i="9" a="1"/>
  <c r="CM20" i="9" s="1"/>
  <c r="DK15" i="9" a="1"/>
  <c r="DK15" i="9" s="1"/>
  <c r="DK14" i="9" a="1"/>
  <c r="DK14" i="9" s="1"/>
  <c r="CM14" i="9" a="1"/>
  <c r="CM14" i="9" s="1"/>
  <c r="DK24" i="9" a="1"/>
  <c r="DK24" i="9" s="1"/>
  <c r="CM24" i="9" a="1"/>
  <c r="CM24" i="9" s="1"/>
  <c r="DK23" i="9" a="1"/>
  <c r="DK23" i="9" s="1"/>
  <c r="CM19" i="9" a="1"/>
  <c r="CM19" i="9" s="1"/>
  <c r="DK21" i="9" a="1"/>
  <c r="DK21" i="9" s="1"/>
  <c r="CM17" i="9" a="1"/>
  <c r="CM17" i="9" s="1"/>
  <c r="DK13" i="9" a="1"/>
  <c r="DK13" i="9" s="1"/>
  <c r="CM13" i="9" a="1"/>
  <c r="CM13" i="9" s="1"/>
  <c r="DK12" i="9" a="1"/>
  <c r="DK12" i="9" s="1"/>
  <c r="CM18" i="9" a="1"/>
  <c r="CM18" i="9" s="1"/>
  <c r="CM16" i="9" a="1"/>
  <c r="CM16" i="9" s="1"/>
  <c r="DK9" i="9" a="1"/>
  <c r="DK9" i="9" s="1"/>
  <c r="CM9" i="9" a="1"/>
  <c r="CM9" i="9" s="1"/>
  <c r="DK8" i="9" a="1"/>
  <c r="DK8" i="9" s="1"/>
  <c r="CM12" i="9" a="1"/>
  <c r="CM12" i="9" s="1"/>
  <c r="DK11" i="9" a="1"/>
  <c r="DK11" i="9" s="1"/>
  <c r="CM11" i="9" a="1"/>
  <c r="CM11" i="9" s="1"/>
  <c r="DK7" i="9" a="1"/>
  <c r="DK7" i="9" s="1"/>
  <c r="CM7" i="9" a="1"/>
  <c r="CM7" i="9" s="1"/>
  <c r="CM8" i="9" a="1"/>
  <c r="CM8" i="9" s="1"/>
  <c r="AB14" i="7" a="1"/>
  <c r="AB14" i="7" s="1"/>
  <c r="AB22" i="7" a="1"/>
  <c r="AB22" i="7" s="1"/>
  <c r="G78" i="14" s="1"/>
  <c r="AB7" i="9" a="1"/>
  <c r="AB7" i="9" s="1"/>
  <c r="AY7" i="9" s="1"/>
  <c r="AB16" i="7" a="1"/>
  <c r="AB16" i="7" s="1"/>
  <c r="AB15" i="7" a="1"/>
  <c r="AB15" i="7" s="1"/>
  <c r="AB19" i="7" a="1"/>
  <c r="AB19" i="7" s="1"/>
  <c r="AB21" i="7" a="1"/>
  <c r="AB21" i="7" s="1"/>
  <c r="AB23" i="7" a="1"/>
  <c r="AB23" i="7" s="1"/>
  <c r="AB18" i="7" a="1"/>
  <c r="AB18" i="7" s="1"/>
  <c r="G74" i="14" s="1"/>
  <c r="AB11" i="7" a="1"/>
  <c r="AB11" i="7" s="1"/>
  <c r="AB20" i="7" a="1"/>
  <c r="AB20" i="7" s="1"/>
  <c r="G76" i="14" s="1"/>
  <c r="AB7" i="7" a="1"/>
  <c r="AB7" i="7" s="1"/>
  <c r="G66" i="14" s="1"/>
  <c r="AB12" i="7" a="1"/>
  <c r="AB12" i="7" s="1"/>
  <c r="G69" i="14" s="1"/>
  <c r="AB10" i="7" a="1"/>
  <c r="AB10" i="7" s="1"/>
  <c r="G67" i="14" s="1"/>
  <c r="AB13" i="7" a="1"/>
  <c r="AB13" i="7" s="1"/>
  <c r="G70" i="14" s="1"/>
  <c r="AB8" i="9" a="1"/>
  <c r="AB8" i="9" s="1"/>
  <c r="AY8" i="9" s="1"/>
  <c r="DM9" i="11" a="1"/>
  <c r="DM9" i="11" s="1"/>
  <c r="AD9" i="11" a="1"/>
  <c r="AD9" i="11" s="1"/>
  <c r="BA9" i="11" s="1"/>
  <c r="CM10" i="9" a="1"/>
  <c r="CM10" i="9" s="1"/>
  <c r="AB9" i="9" a="1"/>
  <c r="AB9" i="9" s="1"/>
  <c r="AY9" i="9" s="1"/>
  <c r="DK10" i="9" a="1"/>
  <c r="DK10" i="9" s="1"/>
  <c r="CO9" i="11" a="1"/>
  <c r="CO9" i="11" s="1"/>
  <c r="AB10" i="9" a="1"/>
  <c r="AB10" i="9" s="1"/>
  <c r="AY10" i="9" s="1"/>
  <c r="CO10" i="11" a="1"/>
  <c r="CO10" i="11" s="1"/>
  <c r="DM10" i="11" a="1"/>
  <c r="DM10" i="11" s="1"/>
  <c r="AB11" i="9" a="1"/>
  <c r="AB11" i="9" s="1"/>
  <c r="AY11" i="9" s="1"/>
  <c r="AD10" i="11" a="1"/>
  <c r="AD10" i="11" s="1"/>
  <c r="CO11" i="11" a="1"/>
  <c r="CO11" i="11" s="1"/>
  <c r="DM11" i="11" a="1"/>
  <c r="DM11" i="11" s="1"/>
  <c r="AD11" i="11" a="1"/>
  <c r="AD11" i="11" s="1"/>
  <c r="BA11" i="11" s="1"/>
  <c r="CO12" i="11" a="1"/>
  <c r="CO12" i="11" s="1"/>
  <c r="AB12" i="9" a="1"/>
  <c r="AB12" i="9" s="1"/>
  <c r="AY12" i="9" s="1"/>
  <c r="DM12" i="11" a="1"/>
  <c r="DM12" i="11" s="1"/>
  <c r="AB13" i="9" a="1"/>
  <c r="AB13" i="9" s="1"/>
  <c r="AY13" i="9" s="1"/>
  <c r="AD12" i="11" a="1"/>
  <c r="AD12" i="11" s="1"/>
  <c r="AB14" i="9" a="1"/>
  <c r="AB14" i="9" s="1"/>
  <c r="AY14" i="9" s="1"/>
  <c r="DM13" i="11" a="1"/>
  <c r="DM13" i="11" s="1"/>
  <c r="CO13" i="11" a="1"/>
  <c r="CO13" i="11" s="1"/>
  <c r="AD13" i="11" a="1"/>
  <c r="AD13" i="11" s="1"/>
  <c r="BA13" i="11" s="1"/>
  <c r="DM14" i="11" a="1"/>
  <c r="DM14" i="11" s="1"/>
  <c r="CO14" i="11" a="1"/>
  <c r="CO14" i="11" s="1"/>
  <c r="AD5" i="12" s="1"/>
  <c r="AB15" i="9" a="1"/>
  <c r="AB15" i="9" s="1"/>
  <c r="AY15" i="9" s="1"/>
  <c r="AD14" i="11" a="1"/>
  <c r="AD14" i="11" s="1"/>
  <c r="AB16" i="9" a="1"/>
  <c r="AB16" i="9" s="1"/>
  <c r="AY16" i="9" s="1"/>
  <c r="AB17" i="9" a="1"/>
  <c r="AB17" i="9" s="1"/>
  <c r="AY17" i="9" s="1"/>
  <c r="AB18" i="9" a="1"/>
  <c r="AB18" i="9" s="1"/>
  <c r="AY18" i="9" s="1"/>
  <c r="AB19" i="9" a="1"/>
  <c r="AB19" i="9" s="1"/>
  <c r="AY19" i="9" s="1"/>
  <c r="AB20" i="9" a="1"/>
  <c r="AB20" i="9" s="1"/>
  <c r="AY20" i="9" s="1"/>
  <c r="AB21" i="9" a="1"/>
  <c r="AB21" i="9" s="1"/>
  <c r="AY21" i="9" s="1"/>
  <c r="AB22" i="9" a="1"/>
  <c r="AB22" i="9" s="1"/>
  <c r="AY22" i="9" s="1"/>
  <c r="AB23" i="9" a="1"/>
  <c r="AB23" i="9" s="1"/>
  <c r="AY23" i="9" s="1"/>
  <c r="AB24" i="9" a="1"/>
  <c r="AB24" i="9" s="1"/>
  <c r="BN24" i="9" s="1"/>
  <c r="BR23" i="9"/>
  <c r="AX19" i="9"/>
  <c r="BR24" i="9"/>
  <c r="BS24" i="9"/>
  <c r="BS23" i="9"/>
  <c r="AX24" i="9"/>
  <c r="AX8" i="9"/>
  <c r="AX13" i="7"/>
  <c r="AX18" i="7"/>
  <c r="AZ13" i="11"/>
  <c r="AX20" i="9"/>
  <c r="AX21" i="9"/>
  <c r="AX23" i="9"/>
  <c r="AX7" i="7"/>
  <c r="AX16" i="7"/>
  <c r="AX12" i="7"/>
  <c r="AX14" i="7"/>
  <c r="BT24" i="9"/>
  <c r="CL486" i="5"/>
  <c r="CL168" i="5"/>
  <c r="CG187" i="5"/>
  <c r="CK187" i="5" s="1"/>
  <c r="CQ187" i="5"/>
  <c r="CP187" i="5"/>
  <c r="CR187" i="5"/>
  <c r="CS187" i="5"/>
  <c r="CO187" i="5"/>
  <c r="CF182" i="5"/>
  <c r="CJ182" i="5" s="1"/>
  <c r="CN182" i="5" s="1" a="1"/>
  <c r="CN182" i="5" s="1"/>
  <c r="CS182" i="5"/>
  <c r="CF45" i="5"/>
  <c r="CJ45" i="5" s="1"/>
  <c r="CN45" i="5" s="1" a="1"/>
  <c r="CN45" i="5" s="1"/>
  <c r="CQ45" i="5"/>
  <c r="CR45" i="5"/>
  <c r="CS45" i="5"/>
  <c r="CP45" i="5"/>
  <c r="CN168" i="5"/>
  <c r="CF131" i="5"/>
  <c r="CJ131" i="5" s="1"/>
  <c r="CN131" i="5" s="1" a="1"/>
  <c r="CN131" i="5" s="1"/>
  <c r="CS131" i="5"/>
  <c r="CF325" i="5"/>
  <c r="CJ325" i="5" s="1"/>
  <c r="CN325" i="5" s="1" a="1"/>
  <c r="CS325" i="5"/>
  <c r="CR325" i="5"/>
  <c r="CQ325" i="5"/>
  <c r="CP325" i="5"/>
  <c r="CF197" i="5"/>
  <c r="CJ197" i="5" s="1"/>
  <c r="CN197" i="5" s="1" a="1"/>
  <c r="CN197" i="5" s="1"/>
  <c r="CS197" i="5"/>
  <c r="CS180" i="5"/>
  <c r="CR180" i="5"/>
  <c r="CF173" i="5"/>
  <c r="CJ173" i="5" s="1"/>
  <c r="CN173" i="5" s="1" a="1"/>
  <c r="CN173" i="5" s="1"/>
  <c r="CS173" i="5"/>
  <c r="CF307" i="5"/>
  <c r="CJ307" i="5" s="1"/>
  <c r="CN307" i="5" s="1" a="1"/>
  <c r="CN307" i="5" s="1"/>
  <c r="CS307" i="5"/>
  <c r="CF136" i="5"/>
  <c r="CJ136" i="5" s="1"/>
  <c r="CN136" i="5" s="1" a="1"/>
  <c r="CN136" i="5" s="1"/>
  <c r="CQ136" i="5"/>
  <c r="CS136" i="5"/>
  <c r="CR136" i="5"/>
  <c r="CP136" i="5"/>
  <c r="CF119" i="5"/>
  <c r="CJ119" i="5" s="1"/>
  <c r="CN119" i="5" s="1" a="1"/>
  <c r="CN119" i="5" s="1"/>
  <c r="CS119" i="5"/>
  <c r="CR119" i="5"/>
  <c r="CQ119" i="5"/>
  <c r="CP119" i="5"/>
  <c r="CS181" i="5"/>
  <c r="CP181" i="5"/>
  <c r="CQ181" i="5"/>
  <c r="CR181" i="5"/>
  <c r="CF60" i="5"/>
  <c r="CJ60" i="5" s="1"/>
  <c r="CN60" i="5" s="1" a="1"/>
  <c r="CN60" i="5" s="1"/>
  <c r="CS60" i="5"/>
  <c r="CR60" i="5"/>
  <c r="CF44" i="5"/>
  <c r="CJ44" i="5" s="1"/>
  <c r="CS44" i="5"/>
  <c r="CQ44" i="5"/>
  <c r="CR44" i="5"/>
  <c r="CP44" i="5"/>
  <c r="CF98" i="5"/>
  <c r="CJ98" i="5" s="1"/>
  <c r="CN98" i="5" s="1" a="1"/>
  <c r="CN98" i="5" s="1"/>
  <c r="CQ98" i="5"/>
  <c r="CP98" i="5"/>
  <c r="CR98" i="5"/>
  <c r="CS98" i="5"/>
  <c r="CG87" i="5"/>
  <c r="CK87" i="5" s="1"/>
  <c r="CR87" i="5"/>
  <c r="CQ87" i="5"/>
  <c r="CP87" i="5"/>
  <c r="CO87" i="5"/>
  <c r="CS87" i="5"/>
  <c r="CF301" i="5"/>
  <c r="CJ301" i="5" s="1"/>
  <c r="CN301" i="5" s="1" a="1"/>
  <c r="CN301" i="5" s="1"/>
  <c r="CS301" i="5"/>
  <c r="CF145" i="5"/>
  <c r="CJ145" i="5" s="1"/>
  <c r="CN145" i="5" s="1" a="1"/>
  <c r="CN145" i="5" s="1"/>
  <c r="CS145" i="5"/>
  <c r="CF355" i="5"/>
  <c r="CJ355" i="5" s="1"/>
  <c r="CN355" i="5" s="1" a="1"/>
  <c r="CN355" i="5" s="1"/>
  <c r="CS355" i="5"/>
  <c r="CF246" i="5"/>
  <c r="CJ246" i="5" s="1"/>
  <c r="CN246" i="5" s="1" a="1"/>
  <c r="CN246" i="5" s="1"/>
  <c r="CS246" i="5"/>
  <c r="CF380" i="5"/>
  <c r="CJ380" i="5" s="1"/>
  <c r="CN380" i="5" s="1" a="1"/>
  <c r="CN380" i="5" s="1"/>
  <c r="CS380" i="5"/>
  <c r="CF97" i="5"/>
  <c r="CJ97" i="5" s="1"/>
  <c r="CN97" i="5" s="1" a="1"/>
  <c r="CN97" i="5" s="1"/>
  <c r="CS97" i="5"/>
  <c r="CR97" i="5"/>
  <c r="CQ97" i="5"/>
  <c r="CP97" i="5"/>
  <c r="CS164" i="5"/>
  <c r="CQ164" i="5"/>
  <c r="CS210" i="5"/>
  <c r="CQ210" i="5"/>
  <c r="CR210" i="5"/>
  <c r="CP210" i="5"/>
  <c r="CF275" i="5"/>
  <c r="CJ275" i="5" s="1"/>
  <c r="CN275" i="5" s="1" a="1"/>
  <c r="CN275" i="5" s="1"/>
  <c r="CQ275" i="5"/>
  <c r="CS275" i="5"/>
  <c r="CP275" i="5"/>
  <c r="CR275" i="5"/>
  <c r="CF64" i="5"/>
  <c r="CJ64" i="5" s="1"/>
  <c r="CN64" i="5" s="1" a="1"/>
  <c r="CN64" i="5" s="1"/>
  <c r="CS64" i="5"/>
  <c r="CF65" i="5"/>
  <c r="CJ65" i="5" s="1"/>
  <c r="CN65" i="5" s="1" a="1"/>
  <c r="CN65" i="5" s="1"/>
  <c r="CS65" i="5"/>
  <c r="CF242" i="5"/>
  <c r="CJ242" i="5" s="1"/>
  <c r="CN242" i="5" s="1" a="1"/>
  <c r="CN242" i="5" s="1"/>
  <c r="CQ242" i="5"/>
  <c r="CR242" i="5"/>
  <c r="CP242" i="5"/>
  <c r="CS242" i="5"/>
  <c r="CF287" i="5"/>
  <c r="CJ287" i="5" s="1"/>
  <c r="CN287" i="5" s="1" a="1"/>
  <c r="CN287" i="5" s="1"/>
  <c r="CS287" i="5"/>
  <c r="CF346" i="5"/>
  <c r="CJ346" i="5" s="1"/>
  <c r="CN346" i="5" s="1" a="1"/>
  <c r="CN346" i="5" s="1"/>
  <c r="CS346" i="5"/>
  <c r="CF372" i="5"/>
  <c r="CJ372" i="5" s="1"/>
  <c r="CN372" i="5" s="1" a="1"/>
  <c r="CN372" i="5" s="1"/>
  <c r="CS372" i="5"/>
  <c r="CF99" i="5"/>
  <c r="CJ99" i="5" s="1"/>
  <c r="CN99" i="5" s="1" a="1"/>
  <c r="CN99" i="5" s="1"/>
  <c r="CS99" i="5"/>
  <c r="CR99" i="5"/>
  <c r="CS284" i="5"/>
  <c r="CR284" i="5"/>
  <c r="CF117" i="5"/>
  <c r="CJ117" i="5" s="1"/>
  <c r="CN117" i="5" s="1" a="1"/>
  <c r="CN117" i="5" s="1"/>
  <c r="CS117" i="5"/>
  <c r="CF258" i="5"/>
  <c r="CJ258" i="5" s="1"/>
  <c r="CS258" i="5"/>
  <c r="CQ258" i="5"/>
  <c r="CF52" i="5"/>
  <c r="CJ52" i="5" s="1"/>
  <c r="CN52" i="5" s="1" a="1"/>
  <c r="CN52" i="5" s="1"/>
  <c r="CS52" i="5"/>
  <c r="CR52" i="5"/>
  <c r="CQ52" i="5"/>
  <c r="CP52" i="5"/>
  <c r="CF253" i="5"/>
  <c r="CJ253" i="5" s="1"/>
  <c r="CN253" i="5" s="1" a="1"/>
  <c r="CN253" i="5" s="1"/>
  <c r="CR253" i="5"/>
  <c r="CS253" i="5"/>
  <c r="CQ253" i="5"/>
  <c r="CF79" i="5"/>
  <c r="CJ79" i="5" s="1"/>
  <c r="CN79" i="5" s="1" a="1"/>
  <c r="CN79" i="5" s="1"/>
  <c r="CS79" i="5"/>
  <c r="CF231" i="5"/>
  <c r="CJ231" i="5" s="1"/>
  <c r="CN231" i="5" s="1" a="1"/>
  <c r="CN231" i="5" s="1"/>
  <c r="CS231" i="5"/>
  <c r="CF160" i="5"/>
  <c r="CJ160" i="5" s="1"/>
  <c r="CN160" i="5" s="1" a="1"/>
  <c r="CN160" i="5" s="1"/>
  <c r="CQ160" i="5"/>
  <c r="CS160" i="5"/>
  <c r="CF106" i="5"/>
  <c r="CJ106" i="5" s="1"/>
  <c r="CN106" i="5" s="1" a="1"/>
  <c r="CS106" i="5"/>
  <c r="CF341" i="5"/>
  <c r="CJ341" i="5" s="1"/>
  <c r="CN341" i="5" s="1" a="1"/>
  <c r="CN341" i="5" s="1"/>
  <c r="CS341" i="5"/>
  <c r="CR341" i="5"/>
  <c r="CF184" i="5"/>
  <c r="CJ184" i="5" s="1"/>
  <c r="CN184" i="5" s="1" a="1"/>
  <c r="CN184" i="5" s="1"/>
  <c r="CS184" i="5"/>
  <c r="CR184" i="5"/>
  <c r="CF87" i="5"/>
  <c r="CJ87" i="5" s="1"/>
  <c r="CF187" i="5"/>
  <c r="CJ390" i="5"/>
  <c r="CN390" i="5" s="1" a="1"/>
  <c r="CN390" i="5" s="1"/>
  <c r="CJ124" i="5"/>
  <c r="CN124" i="5" s="1" a="1"/>
  <c r="CJ128" i="5"/>
  <c r="CN128" i="5" s="1" a="1"/>
  <c r="CN128" i="5" s="1"/>
  <c r="CJ156" i="5"/>
  <c r="CN156" i="5" s="1" a="1"/>
  <c r="CJ458" i="5"/>
  <c r="CN458" i="5" s="1" a="1"/>
  <c r="CN458" i="5" s="1"/>
  <c r="CJ150" i="5"/>
  <c r="CN150" i="5" s="1" a="1"/>
  <c r="CN150" i="5" s="1"/>
  <c r="CJ468" i="5"/>
  <c r="CN468" i="5" s="1" a="1"/>
  <c r="CN468" i="5" s="1"/>
  <c r="CJ369" i="5"/>
  <c r="CN369" i="5" s="1" a="1"/>
  <c r="CN369" i="5" s="1"/>
  <c r="CJ179" i="5"/>
  <c r="CN179" i="5" s="1" a="1"/>
  <c r="CN179" i="5" s="1"/>
  <c r="CJ152" i="5"/>
  <c r="CN152" i="5" s="1" a="1"/>
  <c r="CN152" i="5" s="1"/>
  <c r="CJ176" i="5"/>
  <c r="CN176" i="5" s="1" a="1"/>
  <c r="CN176" i="5" s="1"/>
  <c r="CJ367" i="5"/>
  <c r="CN367" i="5" s="1" a="1"/>
  <c r="CN367" i="5" s="1"/>
  <c r="CJ445" i="5"/>
  <c r="CN445" i="5" s="1" a="1"/>
  <c r="CN445" i="5" s="1"/>
  <c r="CJ431" i="5"/>
  <c r="CN431" i="5" s="1" a="1"/>
  <c r="CN431" i="5" s="1"/>
  <c r="CJ482" i="5"/>
  <c r="CN482" i="5" s="1" a="1"/>
  <c r="CN482" i="5" s="1"/>
  <c r="CJ324" i="5"/>
  <c r="CN324" i="5" s="1" a="1"/>
  <c r="CJ280" i="5"/>
  <c r="CN280" i="5" s="1" a="1"/>
  <c r="CN280" i="5" s="1"/>
  <c r="CJ300" i="5"/>
  <c r="CN300" i="5" s="1" a="1"/>
  <c r="CN300" i="5" s="1"/>
  <c r="CJ148" i="5"/>
  <c r="CN148" i="5" s="1" a="1"/>
  <c r="CN148" i="5" s="1"/>
  <c r="CJ161" i="5"/>
  <c r="CN161" i="5" s="1" a="1"/>
  <c r="CN161" i="5" s="1"/>
  <c r="CJ371" i="5"/>
  <c r="CN371" i="5" s="1" a="1"/>
  <c r="CJ439" i="5"/>
  <c r="CN439" i="5" s="1" a="1"/>
  <c r="CN439" i="5" s="1"/>
  <c r="CJ312" i="5"/>
  <c r="CN312" i="5" s="1" a="1"/>
  <c r="CJ506" i="5"/>
  <c r="CN506" i="5" s="1" a="1"/>
  <c r="CN506" i="5" s="1"/>
  <c r="CJ224" i="5"/>
  <c r="CN224" i="5" s="1" a="1"/>
  <c r="CN224" i="5" s="1"/>
  <c r="CJ494" i="5"/>
  <c r="CN494" i="5" s="1" a="1"/>
  <c r="CN494" i="5" s="1"/>
  <c r="CJ189" i="5"/>
  <c r="CN189" i="5" s="1" a="1"/>
  <c r="CN189" i="5" s="1"/>
  <c r="CJ192" i="5"/>
  <c r="CN192" i="5" s="1" a="1"/>
  <c r="CN192" i="5" s="1"/>
  <c r="CJ429" i="5"/>
  <c r="CN429" i="5" s="1" a="1"/>
  <c r="CN429" i="5" s="1"/>
  <c r="CJ379" i="5"/>
  <c r="CN379" i="5" s="1" a="1"/>
  <c r="CN379" i="5" s="1"/>
  <c r="CJ404" i="5"/>
  <c r="CN404" i="5" s="1" a="1"/>
  <c r="CN404" i="5" s="1"/>
  <c r="CJ405" i="5"/>
  <c r="CN405" i="5" s="1" a="1"/>
  <c r="CN405" i="5" s="1"/>
  <c r="CJ467" i="5"/>
  <c r="CN467" i="5" s="1" a="1"/>
  <c r="CN467" i="5" s="1"/>
  <c r="CJ218" i="5"/>
  <c r="CN218" i="5" s="1" a="1"/>
  <c r="CN218" i="5" s="1"/>
  <c r="CJ297" i="5"/>
  <c r="CN297" i="5" s="1" a="1"/>
  <c r="CN297" i="5" s="1"/>
  <c r="CJ450" i="5"/>
  <c r="CN450" i="5" s="1" a="1"/>
  <c r="CN450" i="5" s="1"/>
  <c r="CJ292" i="5"/>
  <c r="CN292" i="5" s="1" a="1"/>
  <c r="CN292" i="5" s="1"/>
  <c r="CJ175" i="5"/>
  <c r="CN175" i="5" s="1" a="1"/>
  <c r="CN175" i="5" s="1"/>
  <c r="CJ449" i="5"/>
  <c r="CN449" i="5" s="1" a="1"/>
  <c r="CN449" i="5" s="1"/>
  <c r="CL148" i="5"/>
  <c r="BH363" i="5"/>
  <c r="CF363" i="5" s="1"/>
  <c r="BH333" i="5"/>
  <c r="CF333" i="5" s="1"/>
  <c r="BH33" i="5"/>
  <c r="BH328" i="5"/>
  <c r="CF328" i="5" s="1"/>
  <c r="BH447" i="5"/>
  <c r="CF447" i="5" s="1"/>
  <c r="CG180" i="5"/>
  <c r="CQ180" i="5"/>
  <c r="CO180" i="5"/>
  <c r="CP180" i="5"/>
  <c r="BH237" i="5"/>
  <c r="CF237" i="5" s="1"/>
  <c r="BH347" i="5"/>
  <c r="BH374" i="5"/>
  <c r="BH86" i="5"/>
  <c r="BH203" i="5"/>
  <c r="BH54" i="5"/>
  <c r="BH311" i="5"/>
  <c r="CF311" i="5" s="1"/>
  <c r="BH43" i="5"/>
  <c r="BH304" i="5"/>
  <c r="BH257" i="5"/>
  <c r="BH178" i="5"/>
  <c r="BH129" i="5"/>
  <c r="CF129" i="5" s="1"/>
  <c r="BH151" i="5"/>
  <c r="BH389" i="5"/>
  <c r="BH225" i="5"/>
  <c r="BH433" i="5"/>
  <c r="CF433" i="5" s="1"/>
  <c r="BH492" i="5"/>
  <c r="CF492" i="5" s="1"/>
  <c r="BH364" i="5"/>
  <c r="CF364" i="5" s="1"/>
  <c r="BH462" i="5"/>
  <c r="CF462" i="5" s="1"/>
  <c r="BH89" i="5"/>
  <c r="CG261" i="5"/>
  <c r="CR261" i="5"/>
  <c r="CO261" i="5"/>
  <c r="CQ261" i="5"/>
  <c r="CP261" i="5"/>
  <c r="BH481" i="5"/>
  <c r="CF481" i="5" s="1"/>
  <c r="BH354" i="5"/>
  <c r="BH207" i="5"/>
  <c r="CS207" i="5" s="1"/>
  <c r="BH417" i="5"/>
  <c r="CF417" i="5" s="1"/>
  <c r="BH88" i="5"/>
  <c r="CG360" i="5"/>
  <c r="CS360" i="5"/>
  <c r="CO360" i="5"/>
  <c r="CQ360" i="5"/>
  <c r="CR360" i="5"/>
  <c r="CP360" i="5"/>
  <c r="BH212" i="5"/>
  <c r="BH516" i="5"/>
  <c r="CF516" i="5" s="1"/>
  <c r="BH235" i="5"/>
  <c r="BH247" i="5"/>
  <c r="BH409" i="5"/>
  <c r="CF409" i="5" s="1"/>
  <c r="BH478" i="5"/>
  <c r="CF478" i="5" s="1"/>
  <c r="BH116" i="5"/>
  <c r="BH78" i="5"/>
  <c r="CG306" i="5"/>
  <c r="CO306" i="5"/>
  <c r="CQ306" i="5"/>
  <c r="CS306" i="5"/>
  <c r="CP306" i="5"/>
  <c r="CR306" i="5"/>
  <c r="CG166" i="5"/>
  <c r="CO166" i="5"/>
  <c r="CS166" i="5"/>
  <c r="CP166" i="5"/>
  <c r="CQ166" i="5"/>
  <c r="CR166" i="5"/>
  <c r="BH281" i="5"/>
  <c r="BH479" i="5"/>
  <c r="CF479" i="5" s="1"/>
  <c r="BH453" i="5"/>
  <c r="CF453" i="5" s="1"/>
  <c r="CG164" i="5"/>
  <c r="CR164" i="5"/>
  <c r="CO164" i="5"/>
  <c r="CP164" i="5"/>
  <c r="BH236" i="5"/>
  <c r="BH305" i="5"/>
  <c r="BH93" i="5"/>
  <c r="BH461" i="5"/>
  <c r="BH348" i="5"/>
  <c r="CF348" i="5" s="1"/>
  <c r="BH503" i="5"/>
  <c r="CF503" i="5" s="1"/>
  <c r="BH474" i="5"/>
  <c r="CF474" i="5" s="1"/>
  <c r="BH321" i="5"/>
  <c r="BH107" i="5"/>
  <c r="BH63" i="5"/>
  <c r="BH318" i="5"/>
  <c r="CG210" i="5"/>
  <c r="CO210" i="5"/>
  <c r="BH103" i="5"/>
  <c r="CF103" i="5" s="1"/>
  <c r="CK168" i="5"/>
  <c r="BH220" i="5"/>
  <c r="CG284" i="5"/>
  <c r="CP284" i="5"/>
  <c r="CO284" i="5"/>
  <c r="CQ284" i="5"/>
  <c r="BH527" i="5"/>
  <c r="CF527" i="5" s="1"/>
  <c r="BH104" i="5"/>
  <c r="BH359" i="5"/>
  <c r="BH219" i="5"/>
  <c r="CF219" i="5" s="1"/>
  <c r="BH408" i="5"/>
  <c r="CF408" i="5" s="1"/>
  <c r="BH105" i="5"/>
  <c r="CG181" i="5"/>
  <c r="CO181" i="5"/>
  <c r="BH515" i="5"/>
  <c r="CF515" i="5" s="1"/>
  <c r="CG502" i="5"/>
  <c r="CO502" i="5"/>
  <c r="CQ502" i="5"/>
  <c r="CS502" i="5"/>
  <c r="CR502" i="5"/>
  <c r="CP502" i="5"/>
  <c r="BH460" i="5"/>
  <c r="CF460" i="5" s="1"/>
  <c r="BH227" i="5"/>
  <c r="BH186" i="5"/>
  <c r="CG384" i="5"/>
  <c r="CP384" i="5"/>
  <c r="CO384" i="5"/>
  <c r="CQ384" i="5"/>
  <c r="CR384" i="5"/>
  <c r="CG287" i="5"/>
  <c r="CO287" i="5"/>
  <c r="CQ287" i="5"/>
  <c r="CR287" i="5"/>
  <c r="CP287" i="5"/>
  <c r="CG467" i="5"/>
  <c r="CP467" i="5"/>
  <c r="CO467" i="5"/>
  <c r="CQ467" i="5"/>
  <c r="CR467" i="5"/>
  <c r="CS467" i="5"/>
  <c r="BH250" i="5"/>
  <c r="CG179" i="5"/>
  <c r="CR179" i="5"/>
  <c r="CS179" i="5"/>
  <c r="CQ179" i="5"/>
  <c r="CO179" i="5"/>
  <c r="CP179" i="5"/>
  <c r="BH331" i="5"/>
  <c r="BH477" i="5"/>
  <c r="CF477" i="5" s="1"/>
  <c r="BH529" i="5"/>
  <c r="CF529" i="5" s="1"/>
  <c r="CG52" i="5"/>
  <c r="CO52" i="5"/>
  <c r="BH193" i="5"/>
  <c r="BH76" i="5"/>
  <c r="BH130" i="5"/>
  <c r="CF130" i="5" s="1"/>
  <c r="BH507" i="5"/>
  <c r="CF507" i="5" s="1"/>
  <c r="BH259" i="5"/>
  <c r="CG44" i="5"/>
  <c r="CO44" i="5"/>
  <c r="CG176" i="5"/>
  <c r="CS176" i="5"/>
  <c r="CP176" i="5"/>
  <c r="CQ176" i="5"/>
  <c r="CR176" i="5"/>
  <c r="CO176" i="5"/>
  <c r="CG218" i="5"/>
  <c r="CP218" i="5"/>
  <c r="CR218" i="5"/>
  <c r="CO218" i="5"/>
  <c r="CS218" i="5"/>
  <c r="CQ218" i="5"/>
  <c r="CE333" i="5"/>
  <c r="BH50" i="5"/>
  <c r="BH526" i="5"/>
  <c r="CF526" i="5" s="1"/>
  <c r="CG161" i="5"/>
  <c r="CS161" i="5"/>
  <c r="CQ161" i="5"/>
  <c r="CO161" i="5"/>
  <c r="CP161" i="5"/>
  <c r="CR161" i="5"/>
  <c r="BH142" i="5"/>
  <c r="CF142" i="5" s="1"/>
  <c r="BH123" i="5"/>
  <c r="CF123" i="5" s="1"/>
  <c r="BH109" i="5"/>
  <c r="BH475" i="5"/>
  <c r="CF475" i="5" s="1"/>
  <c r="BH332" i="5"/>
  <c r="CF332" i="5" s="1"/>
  <c r="BH471" i="5"/>
  <c r="CF471" i="5" s="1"/>
  <c r="BH279" i="5"/>
  <c r="BH141" i="5"/>
  <c r="CF141" i="5" s="1"/>
  <c r="BH513" i="5"/>
  <c r="CF513" i="5" s="1"/>
  <c r="BH228" i="5"/>
  <c r="CG450" i="5"/>
  <c r="CQ450" i="5"/>
  <c r="CO450" i="5"/>
  <c r="CP450" i="5"/>
  <c r="CS450" i="5"/>
  <c r="CR450" i="5"/>
  <c r="BH40" i="5"/>
  <c r="BH523" i="5"/>
  <c r="CF523" i="5" s="1"/>
  <c r="BH198" i="5"/>
  <c r="BH111" i="5"/>
  <c r="BH143" i="5"/>
  <c r="CF143" i="5" s="1"/>
  <c r="BH387" i="5"/>
  <c r="CF387" i="5" s="1"/>
  <c r="BH406" i="5"/>
  <c r="CF406" i="5" s="1"/>
  <c r="BH165" i="5"/>
  <c r="CF165" i="5" s="1"/>
  <c r="BH183" i="5"/>
  <c r="CF183" i="5" s="1"/>
  <c r="BH248" i="5"/>
  <c r="BH155" i="5"/>
  <c r="BH353" i="5"/>
  <c r="CF353" i="5" s="1"/>
  <c r="BH410" i="5"/>
  <c r="CF410" i="5" s="1"/>
  <c r="BH535" i="5"/>
  <c r="CF535" i="5" s="1"/>
  <c r="CG301" i="5"/>
  <c r="CQ301" i="5"/>
  <c r="CO301" i="5"/>
  <c r="CP301" i="5"/>
  <c r="CR301" i="5"/>
  <c r="CG506" i="5"/>
  <c r="CS506" i="5"/>
  <c r="CR506" i="5"/>
  <c r="CP506" i="5"/>
  <c r="CQ506" i="5"/>
  <c r="CO506" i="5"/>
  <c r="BH211" i="5"/>
  <c r="CF211" i="5" s="1"/>
  <c r="BH330" i="5"/>
  <c r="CF330" i="5" s="1"/>
  <c r="BH174" i="5"/>
  <c r="BH397" i="5"/>
  <c r="CF397" i="5" s="1"/>
  <c r="BH277" i="5"/>
  <c r="CG297" i="5"/>
  <c r="CP297" i="5"/>
  <c r="CR297" i="5"/>
  <c r="CS297" i="5"/>
  <c r="CQ297" i="5"/>
  <c r="CO297" i="5"/>
  <c r="BH407" i="5"/>
  <c r="BH125" i="5"/>
  <c r="CG131" i="5"/>
  <c r="CQ131" i="5"/>
  <c r="CR131" i="5"/>
  <c r="CO131" i="5"/>
  <c r="CP131" i="5"/>
  <c r="BH413" i="5"/>
  <c r="CF413" i="5" s="1"/>
  <c r="BH512" i="5"/>
  <c r="CF512" i="5" s="1"/>
  <c r="BH313" i="5"/>
  <c r="CG97" i="5"/>
  <c r="CO97" i="5"/>
  <c r="BH271" i="5"/>
  <c r="CF271" i="5" s="1"/>
  <c r="BH336" i="5"/>
  <c r="CF336" i="5" s="1"/>
  <c r="BH456" i="5"/>
  <c r="CF456" i="5" s="1"/>
  <c r="BH122" i="5"/>
  <c r="BH343" i="5"/>
  <c r="CF343" i="5" s="1"/>
  <c r="BH480" i="5"/>
  <c r="CF480" i="5" s="1"/>
  <c r="BH200" i="5"/>
  <c r="CF200" i="5" s="1"/>
  <c r="CG346" i="5"/>
  <c r="CR346" i="5"/>
  <c r="CO346" i="5"/>
  <c r="CQ346" i="5"/>
  <c r="CP346" i="5"/>
  <c r="BH522" i="5"/>
  <c r="CG372" i="5"/>
  <c r="CP372" i="5"/>
  <c r="CR372" i="5"/>
  <c r="CO372" i="5"/>
  <c r="CQ372" i="5"/>
  <c r="BH511" i="5"/>
  <c r="CF511" i="5" s="1"/>
  <c r="CG99" i="5"/>
  <c r="CP99" i="5"/>
  <c r="CQ99" i="5"/>
  <c r="CO99" i="5"/>
  <c r="CG439" i="5"/>
  <c r="CO439" i="5"/>
  <c r="CQ439" i="5"/>
  <c r="CS439" i="5"/>
  <c r="CR439" i="5"/>
  <c r="CP439" i="5"/>
  <c r="BH504" i="5"/>
  <c r="CF504" i="5" s="1"/>
  <c r="CG431" i="5"/>
  <c r="CQ431" i="5"/>
  <c r="CO431" i="5"/>
  <c r="CR431" i="5"/>
  <c r="CP431" i="5"/>
  <c r="CS431" i="5"/>
  <c r="CE198" i="5"/>
  <c r="BH473" i="5"/>
  <c r="CF473" i="5" s="1"/>
  <c r="BH488" i="5"/>
  <c r="CF488" i="5" s="1"/>
  <c r="BH402" i="5"/>
  <c r="BH386" i="5"/>
  <c r="CF386" i="5" s="1"/>
  <c r="BH55" i="5"/>
  <c r="BH499" i="5"/>
  <c r="CF499" i="5" s="1"/>
  <c r="BH401" i="5"/>
  <c r="BH291" i="5"/>
  <c r="CF291" i="5" s="1"/>
  <c r="BH446" i="5"/>
  <c r="CF446" i="5" s="1"/>
  <c r="BH493" i="5"/>
  <c r="CF493" i="5" s="1"/>
  <c r="BH357" i="5"/>
  <c r="BH194" i="5"/>
  <c r="CF194" i="5" s="1"/>
  <c r="BH205" i="5"/>
  <c r="BH91" i="5"/>
  <c r="BH137" i="5"/>
  <c r="CG468" i="5"/>
  <c r="CR468" i="5"/>
  <c r="CO468" i="5"/>
  <c r="CP468" i="5"/>
  <c r="CQ468" i="5"/>
  <c r="CS468" i="5"/>
  <c r="BH457" i="5"/>
  <c r="BH416" i="5"/>
  <c r="CF416" i="5" s="1"/>
  <c r="CG136" i="5"/>
  <c r="CO136" i="5"/>
  <c r="BH530" i="5"/>
  <c r="CF530" i="5" s="1"/>
  <c r="BH454" i="5"/>
  <c r="BH464" i="5"/>
  <c r="CF464" i="5" s="1"/>
  <c r="BH274" i="5"/>
  <c r="BH419" i="5"/>
  <c r="CG119" i="5"/>
  <c r="CO119" i="5"/>
  <c r="BH350" i="5"/>
  <c r="BH455" i="5"/>
  <c r="CF455" i="5" s="1"/>
  <c r="BH315" i="5"/>
  <c r="CF315" i="5" s="1"/>
  <c r="BH276" i="5"/>
  <c r="BH118" i="5"/>
  <c r="CF118" i="5" s="1"/>
  <c r="CG128" i="5"/>
  <c r="CS128" i="5"/>
  <c r="CP128" i="5"/>
  <c r="CO128" i="5"/>
  <c r="CQ128" i="5"/>
  <c r="CR128" i="5"/>
  <c r="CG106" i="5"/>
  <c r="CO106" i="5"/>
  <c r="CP106" i="5"/>
  <c r="CR106" i="5"/>
  <c r="CQ106" i="5"/>
  <c r="BH437" i="5"/>
  <c r="CF437" i="5" s="1"/>
  <c r="CG341" i="5"/>
  <c r="CO341" i="5"/>
  <c r="CP341" i="5"/>
  <c r="CQ341" i="5"/>
  <c r="BH201" i="5"/>
  <c r="CF201" i="5" s="1"/>
  <c r="BH238" i="5"/>
  <c r="BH163" i="5"/>
  <c r="CF163" i="5" s="1"/>
  <c r="BH112" i="5"/>
  <c r="BH53" i="5"/>
  <c r="CG369" i="5"/>
  <c r="CS369" i="5"/>
  <c r="CO369" i="5"/>
  <c r="CP369" i="5"/>
  <c r="CQ369" i="5"/>
  <c r="CR369" i="5"/>
  <c r="BH489" i="5"/>
  <c r="CF489" i="5" s="1"/>
  <c r="CG184" i="5"/>
  <c r="CO184" i="5"/>
  <c r="CQ184" i="5"/>
  <c r="CP184" i="5"/>
  <c r="BH303" i="5"/>
  <c r="CF303" i="5" s="1"/>
  <c r="BH373" i="5"/>
  <c r="BH158" i="5"/>
  <c r="BH366" i="5"/>
  <c r="CF366" i="5" s="1"/>
  <c r="BH296" i="5"/>
  <c r="CF296" i="5" s="1"/>
  <c r="CG324" i="5"/>
  <c r="CS324" i="5"/>
  <c r="CO324" i="5"/>
  <c r="CP324" i="5"/>
  <c r="CQ324" i="5"/>
  <c r="CR324" i="5"/>
  <c r="BH525" i="5"/>
  <c r="CF525" i="5" s="1"/>
  <c r="BH441" i="5"/>
  <c r="CF441" i="5" s="1"/>
  <c r="BH84" i="5"/>
  <c r="BH424" i="5"/>
  <c r="CF424" i="5" s="1"/>
  <c r="BH422" i="5"/>
  <c r="CF422" i="5" s="1"/>
  <c r="BH139" i="5"/>
  <c r="BH135" i="5"/>
  <c r="CF135" i="5" s="1"/>
  <c r="BH411" i="5"/>
  <c r="CF411" i="5" s="1"/>
  <c r="BH375" i="5"/>
  <c r="CF375" i="5" s="1"/>
  <c r="BH234" i="5"/>
  <c r="BH520" i="5"/>
  <c r="CF520" i="5" s="1"/>
  <c r="BH485" i="5"/>
  <c r="CF485" i="5" s="1"/>
  <c r="CG380" i="5"/>
  <c r="CQ380" i="5"/>
  <c r="CR380" i="5"/>
  <c r="CO380" i="5"/>
  <c r="CP380" i="5"/>
  <c r="CG182" i="5"/>
  <c r="CO182" i="5"/>
  <c r="CQ182" i="5"/>
  <c r="CR182" i="5"/>
  <c r="CP182" i="5"/>
  <c r="BH536" i="5"/>
  <c r="CF536" i="5" s="1"/>
  <c r="BH505" i="5"/>
  <c r="CF505" i="5" s="1"/>
  <c r="CG307" i="5"/>
  <c r="CQ307" i="5"/>
  <c r="CP307" i="5"/>
  <c r="CO307" i="5"/>
  <c r="CR307" i="5"/>
  <c r="BH66" i="5"/>
  <c r="BH267" i="5"/>
  <c r="CS267" i="5" s="1"/>
  <c r="CG275" i="5"/>
  <c r="CO275" i="5"/>
  <c r="BH69" i="5"/>
  <c r="BH81" i="5"/>
  <c r="CG45" i="5"/>
  <c r="CO45" i="5"/>
  <c r="CG64" i="5"/>
  <c r="CR64" i="5"/>
  <c r="CQ64" i="5"/>
  <c r="CO64" i="5"/>
  <c r="CP64" i="5"/>
  <c r="BH265" i="5"/>
  <c r="CF265" i="5" s="1"/>
  <c r="CG65" i="5"/>
  <c r="CR65" i="5"/>
  <c r="CO65" i="5"/>
  <c r="CQ65" i="5"/>
  <c r="CP65" i="5"/>
  <c r="BH376" i="5"/>
  <c r="CF376" i="5" s="1"/>
  <c r="BH448" i="5"/>
  <c r="CF448" i="5" s="1"/>
  <c r="BH172" i="5"/>
  <c r="BH414" i="5"/>
  <c r="CF414" i="5" s="1"/>
  <c r="BH327" i="5"/>
  <c r="CF327" i="5" s="1"/>
  <c r="BH533" i="5"/>
  <c r="CF533" i="5" s="1"/>
  <c r="BH133" i="5"/>
  <c r="CF133" i="5" s="1"/>
  <c r="BH255" i="5"/>
  <c r="BH126" i="5"/>
  <c r="CF126" i="5" s="1"/>
  <c r="BH144" i="5"/>
  <c r="CF144" i="5" s="1"/>
  <c r="BH392" i="5"/>
  <c r="CF392" i="5" s="1"/>
  <c r="BH121" i="5"/>
  <c r="CF121" i="5" s="1"/>
  <c r="BH169" i="5"/>
  <c r="BH340" i="5"/>
  <c r="CF340" i="5" s="1"/>
  <c r="BH260" i="5"/>
  <c r="CG246" i="5"/>
  <c r="CR246" i="5"/>
  <c r="CO246" i="5"/>
  <c r="CQ246" i="5"/>
  <c r="CP246" i="5"/>
  <c r="BH427" i="5"/>
  <c r="CF427" i="5" s="1"/>
  <c r="BH206" i="5"/>
  <c r="BH484" i="5"/>
  <c r="CF484" i="5" s="1"/>
  <c r="BH531" i="5"/>
  <c r="CF531" i="5" s="1"/>
  <c r="CG173" i="5"/>
  <c r="CR173" i="5"/>
  <c r="CO173" i="5"/>
  <c r="CP173" i="5"/>
  <c r="CQ173" i="5"/>
  <c r="BH418" i="5"/>
  <c r="CF418" i="5" s="1"/>
  <c r="BH102" i="5"/>
  <c r="BH170" i="5"/>
  <c r="BH514" i="5"/>
  <c r="CF514" i="5" s="1"/>
  <c r="BH229" i="5"/>
  <c r="BH80" i="5"/>
  <c r="BH349" i="5"/>
  <c r="CF349" i="5" s="1"/>
  <c r="CG231" i="5"/>
  <c r="CO231" i="5"/>
  <c r="CP231" i="5"/>
  <c r="CQ231" i="5"/>
  <c r="CR231" i="5"/>
  <c r="BH83" i="5"/>
  <c r="CG312" i="5"/>
  <c r="CO312" i="5"/>
  <c r="CQ312" i="5"/>
  <c r="CS312" i="5"/>
  <c r="CP312" i="5"/>
  <c r="CR312" i="5"/>
  <c r="BH251" i="5"/>
  <c r="BH51" i="5"/>
  <c r="CG224" i="5"/>
  <c r="CL224" i="5" s="1"/>
  <c r="CP224" i="5"/>
  <c r="CQ224" i="5"/>
  <c r="CR224" i="5"/>
  <c r="CS224" i="5"/>
  <c r="CO224" i="5"/>
  <c r="BH470" i="5"/>
  <c r="CF470" i="5" s="1"/>
  <c r="BH92" i="5"/>
  <c r="BH403" i="5"/>
  <c r="CG98" i="5"/>
  <c r="CO98" i="5"/>
  <c r="BH59" i="5"/>
  <c r="BH451" i="5"/>
  <c r="CF451" i="5" s="1"/>
  <c r="BH342" i="5"/>
  <c r="CG494" i="5"/>
  <c r="CP494" i="5"/>
  <c r="CS494" i="5"/>
  <c r="CO494" i="5"/>
  <c r="CQ494" i="5"/>
  <c r="CR494" i="5"/>
  <c r="BH132" i="5"/>
  <c r="CF132" i="5" s="1"/>
  <c r="BH517" i="5"/>
  <c r="CF517" i="5" s="1"/>
  <c r="BH383" i="5"/>
  <c r="CF383" i="5" s="1"/>
  <c r="BH436" i="5"/>
  <c r="CF436" i="5" s="1"/>
  <c r="BH252" i="5"/>
  <c r="BH532" i="5"/>
  <c r="CF532" i="5" s="1"/>
  <c r="BH222" i="5"/>
  <c r="CF222" i="5" s="1"/>
  <c r="CG189" i="5"/>
  <c r="CP189" i="5"/>
  <c r="CO189" i="5"/>
  <c r="CR189" i="5"/>
  <c r="CS189" i="5"/>
  <c r="CQ189" i="5"/>
  <c r="BH396" i="5"/>
  <c r="CF396" i="5" s="1"/>
  <c r="BH487" i="5"/>
  <c r="CF487" i="5" s="1"/>
  <c r="BH294" i="5"/>
  <c r="CF294" i="5" s="1"/>
  <c r="CG405" i="5"/>
  <c r="CS405" i="5"/>
  <c r="CR405" i="5"/>
  <c r="CQ405" i="5"/>
  <c r="CO405" i="5"/>
  <c r="CP405" i="5"/>
  <c r="BH443" i="5"/>
  <c r="CF443" i="5" s="1"/>
  <c r="BH216" i="5"/>
  <c r="BH310" i="5"/>
  <c r="CF310" i="5" s="1"/>
  <c r="BH498" i="5"/>
  <c r="CF498" i="5" s="1"/>
  <c r="BH400" i="5"/>
  <c r="CF400" i="5" s="1"/>
  <c r="BH67" i="5"/>
  <c r="CF67" i="5" s="1"/>
  <c r="CG160" i="5"/>
  <c r="CR160" i="5"/>
  <c r="CP160" i="5"/>
  <c r="CO160" i="5"/>
  <c r="CG449" i="5"/>
  <c r="CR449" i="5"/>
  <c r="CS449" i="5"/>
  <c r="CQ449" i="5"/>
  <c r="CP449" i="5"/>
  <c r="CO449" i="5"/>
  <c r="BH153" i="5"/>
  <c r="CF153" i="5" s="1"/>
  <c r="BH388" i="5"/>
  <c r="CF388" i="5" s="1"/>
  <c r="CG280" i="5"/>
  <c r="CO280" i="5"/>
  <c r="CP280" i="5"/>
  <c r="CQ280" i="5"/>
  <c r="CS280" i="5"/>
  <c r="CR280" i="5"/>
  <c r="BH358" i="5"/>
  <c r="BH426" i="5"/>
  <c r="CF426" i="5" s="1"/>
  <c r="BH249" i="5"/>
  <c r="BH68" i="5"/>
  <c r="BH459" i="5"/>
  <c r="CF459" i="5" s="1"/>
  <c r="BH74" i="5"/>
  <c r="BH115" i="5"/>
  <c r="BH270" i="5"/>
  <c r="CF270" i="5" s="1"/>
  <c r="BH365" i="5"/>
  <c r="BH256" i="5"/>
  <c r="BH269" i="5"/>
  <c r="BH434" i="5"/>
  <c r="CF434" i="5" s="1"/>
  <c r="BH362" i="5"/>
  <c r="CF362" i="5" s="1"/>
  <c r="BH70" i="5"/>
  <c r="BH147" i="5"/>
  <c r="CF147" i="5" s="1"/>
  <c r="BH221" i="5"/>
  <c r="BH339" i="5"/>
  <c r="BH196" i="5"/>
  <c r="CF196" i="5" s="1"/>
  <c r="CG253" i="5"/>
  <c r="CO253" i="5"/>
  <c r="CP253" i="5"/>
  <c r="CG482" i="5"/>
  <c r="CO482" i="5"/>
  <c r="CP482" i="5"/>
  <c r="CQ482" i="5"/>
  <c r="CS482" i="5"/>
  <c r="CR482" i="5"/>
  <c r="CG79" i="5"/>
  <c r="CP79" i="5"/>
  <c r="CR79" i="5"/>
  <c r="CQ79" i="5"/>
  <c r="CO79" i="5"/>
  <c r="BH73" i="5"/>
  <c r="BH127" i="5"/>
  <c r="BH230" i="5"/>
  <c r="BH344" i="5"/>
  <c r="BH42" i="5"/>
  <c r="BH101" i="5"/>
  <c r="CF101" i="5" s="1"/>
  <c r="BH299" i="5"/>
  <c r="CF299" i="5" s="1"/>
  <c r="BH370" i="5"/>
  <c r="CF370" i="5" s="1"/>
  <c r="BH62" i="5"/>
  <c r="BH190" i="5"/>
  <c r="BH442" i="5"/>
  <c r="CF442" i="5" s="1"/>
  <c r="BH440" i="5"/>
  <c r="CG60" i="5"/>
  <c r="CQ60" i="5"/>
  <c r="CO60" i="5"/>
  <c r="CP60" i="5"/>
  <c r="CG117" i="5"/>
  <c r="CP117" i="5"/>
  <c r="CR117" i="5"/>
  <c r="CO117" i="5"/>
  <c r="CQ117" i="5"/>
  <c r="CG292" i="5"/>
  <c r="CR292" i="5"/>
  <c r="CS292" i="5"/>
  <c r="CQ292" i="5"/>
  <c r="CP292" i="5"/>
  <c r="CO292" i="5"/>
  <c r="CG124" i="5"/>
  <c r="CS124" i="5"/>
  <c r="CP124" i="5"/>
  <c r="CQ124" i="5"/>
  <c r="CR124" i="5"/>
  <c r="CO124" i="5"/>
  <c r="BH309" i="5"/>
  <c r="CF309" i="5" s="1"/>
  <c r="BH157" i="5"/>
  <c r="CF157" i="5" s="1"/>
  <c r="BH149" i="5"/>
  <c r="CF149" i="5" s="1"/>
  <c r="BH428" i="5"/>
  <c r="CF428" i="5" s="1"/>
  <c r="BH77" i="5"/>
  <c r="BH90" i="5"/>
  <c r="BH368" i="5"/>
  <c r="BH518" i="5"/>
  <c r="CF518" i="5" s="1"/>
  <c r="BH138" i="5"/>
  <c r="CF138" i="5" s="1"/>
  <c r="BH264" i="5"/>
  <c r="CF264" i="5" s="1"/>
  <c r="CG192" i="5"/>
  <c r="CQ192" i="5"/>
  <c r="CS192" i="5"/>
  <c r="CR192" i="5"/>
  <c r="CO192" i="5"/>
  <c r="CP192" i="5"/>
  <c r="CG197" i="5"/>
  <c r="CO197" i="5"/>
  <c r="CR197" i="5"/>
  <c r="CP197" i="5"/>
  <c r="CQ197" i="5"/>
  <c r="CK486" i="5"/>
  <c r="BH71" i="5"/>
  <c r="BH483" i="5"/>
  <c r="CF483" i="5" s="1"/>
  <c r="BH352" i="5"/>
  <c r="BH399" i="5"/>
  <c r="CF399" i="5" s="1"/>
  <c r="CG355" i="5"/>
  <c r="CP355" i="5"/>
  <c r="CO355" i="5"/>
  <c r="CR355" i="5"/>
  <c r="CQ355" i="5"/>
  <c r="BH159" i="5"/>
  <c r="BH351" i="5"/>
  <c r="CF351" i="5" s="1"/>
  <c r="CG379" i="5"/>
  <c r="CO379" i="5"/>
  <c r="CQ379" i="5"/>
  <c r="CS379" i="5"/>
  <c r="CP379" i="5"/>
  <c r="CR379" i="5"/>
  <c r="BH295" i="5"/>
  <c r="BH213" i="5"/>
  <c r="BH113" i="5"/>
  <c r="BH46" i="5"/>
  <c r="BH286" i="5"/>
  <c r="CF286" i="5" s="1"/>
  <c r="CE399" i="5"/>
  <c r="BH114" i="5"/>
  <c r="CF114" i="5" s="1"/>
  <c r="BH322" i="5"/>
  <c r="CF322" i="5" s="1"/>
  <c r="BH32" i="5"/>
  <c r="BH329" i="5"/>
  <c r="BH377" i="5"/>
  <c r="CF377" i="5" s="1"/>
  <c r="BH61" i="5"/>
  <c r="BH282" i="5"/>
  <c r="BH243" i="5"/>
  <c r="BH534" i="5"/>
  <c r="CF534" i="5" s="1"/>
  <c r="BH75" i="5"/>
  <c r="BH140" i="5"/>
  <c r="CG371" i="5"/>
  <c r="CQ371" i="5"/>
  <c r="CS371" i="5"/>
  <c r="CR371" i="5"/>
  <c r="CO371" i="5"/>
  <c r="CP371" i="5"/>
  <c r="BH202" i="5"/>
  <c r="CF202" i="5" s="1"/>
  <c r="BH209" i="5"/>
  <c r="BH398" i="5"/>
  <c r="CF398" i="5" s="1"/>
  <c r="BH108" i="5"/>
  <c r="BH195" i="5"/>
  <c r="BH215" i="5"/>
  <c r="CF215" i="5" s="1"/>
  <c r="BH134" i="5"/>
  <c r="CF134" i="5" s="1"/>
  <c r="BH469" i="5"/>
  <c r="CF469" i="5" s="1"/>
  <c r="BH476" i="5"/>
  <c r="CF476" i="5" s="1"/>
  <c r="CG242" i="5"/>
  <c r="CO242" i="5"/>
  <c r="BH85" i="5"/>
  <c r="BH293" i="5"/>
  <c r="BH100" i="5"/>
  <c r="BH496" i="5"/>
  <c r="CF496" i="5" s="1"/>
  <c r="CG404" i="5"/>
  <c r="CR404" i="5"/>
  <c r="CP404" i="5"/>
  <c r="CO404" i="5"/>
  <c r="CQ404" i="5"/>
  <c r="CS404" i="5"/>
  <c r="BH430" i="5"/>
  <c r="CF430" i="5" s="1"/>
  <c r="BH47" i="5"/>
  <c r="BH177" i="5"/>
  <c r="BH423" i="5"/>
  <c r="CF423" i="5" s="1"/>
  <c r="BH472" i="5"/>
  <c r="CF472" i="5" s="1"/>
  <c r="CG156" i="5"/>
  <c r="CR156" i="5"/>
  <c r="CP156" i="5"/>
  <c r="CO156" i="5"/>
  <c r="CS156" i="5"/>
  <c r="CQ156" i="5"/>
  <c r="BH285" i="5"/>
  <c r="CF285" i="5" s="1"/>
  <c r="BH283" i="5"/>
  <c r="BH199" i="5"/>
  <c r="BH521" i="5"/>
  <c r="CF521" i="5" s="1"/>
  <c r="BH385" i="5"/>
  <c r="CF385" i="5" s="1"/>
  <c r="BH501" i="5"/>
  <c r="CF501" i="5" s="1"/>
  <c r="BH508" i="5"/>
  <c r="CF508" i="5" s="1"/>
  <c r="BH528" i="5"/>
  <c r="CF528" i="5" s="1"/>
  <c r="BH490" i="5"/>
  <c r="CF490" i="5" s="1"/>
  <c r="BH381" i="5"/>
  <c r="CF381" i="5" s="1"/>
  <c r="BH438" i="5"/>
  <c r="CF438" i="5" s="1"/>
  <c r="BH524" i="5"/>
  <c r="CF524" i="5" s="1"/>
  <c r="BH110" i="5"/>
  <c r="BH57" i="5"/>
  <c r="CG145" i="5"/>
  <c r="CP145" i="5"/>
  <c r="CO145" i="5"/>
  <c r="CQ145" i="5"/>
  <c r="CR145" i="5"/>
  <c r="BH435" i="5"/>
  <c r="CF435" i="5" s="1"/>
  <c r="CG325" i="5"/>
  <c r="CO325" i="5"/>
  <c r="BH58" i="5"/>
  <c r="BH444" i="5"/>
  <c r="CF444" i="5" s="1"/>
  <c r="BH425" i="5"/>
  <c r="CF425" i="5" s="1"/>
  <c r="BH48" i="5"/>
  <c r="BH382" i="5"/>
  <c r="CF382" i="5" s="1"/>
  <c r="BH432" i="5"/>
  <c r="CF432" i="5" s="1"/>
  <c r="BH500" i="5"/>
  <c r="CF500" i="5" s="1"/>
  <c r="BH317" i="5"/>
  <c r="CG300" i="5"/>
  <c r="CP300" i="5"/>
  <c r="CO300" i="5"/>
  <c r="CS300" i="5"/>
  <c r="CQ300" i="5"/>
  <c r="CR300" i="5"/>
  <c r="BH154" i="5"/>
  <c r="BH420" i="5"/>
  <c r="BH356" i="5"/>
  <c r="CF356" i="5" s="1"/>
  <c r="BH278" i="5"/>
  <c r="BH162" i="5"/>
  <c r="CF162" i="5" s="1"/>
  <c r="CG458" i="5"/>
  <c r="CP458" i="5"/>
  <c r="CO458" i="5"/>
  <c r="CQ458" i="5"/>
  <c r="CR458" i="5"/>
  <c r="CS458" i="5"/>
  <c r="BH290" i="5"/>
  <c r="BH41" i="5"/>
  <c r="BH335" i="5"/>
  <c r="CF335" i="5" s="1"/>
  <c r="CJ463" i="5"/>
  <c r="CN463" i="5" s="1" a="1"/>
  <c r="CN463" i="5" s="1"/>
  <c r="BH223" i="5"/>
  <c r="BH298" i="5"/>
  <c r="CF298" i="5" s="1"/>
  <c r="BH49" i="5"/>
  <c r="CG390" i="5"/>
  <c r="CQ390" i="5"/>
  <c r="CS390" i="5"/>
  <c r="CR390" i="5"/>
  <c r="CP390" i="5"/>
  <c r="CO390" i="5"/>
  <c r="BH262" i="5"/>
  <c r="CF262" i="5" s="1"/>
  <c r="BH345" i="5"/>
  <c r="BH466" i="5"/>
  <c r="CF466" i="5" s="1"/>
  <c r="CG152" i="5"/>
  <c r="CO152" i="5"/>
  <c r="CS152" i="5"/>
  <c r="CR152" i="5"/>
  <c r="CQ152" i="5"/>
  <c r="CP152" i="5"/>
  <c r="BH204" i="5"/>
  <c r="CF204" i="5" s="1"/>
  <c r="BH495" i="5"/>
  <c r="CF495" i="5" s="1"/>
  <c r="BH316" i="5"/>
  <c r="BH519" i="5"/>
  <c r="CF519" i="5" s="1"/>
  <c r="BH452" i="5"/>
  <c r="CF452" i="5" s="1"/>
  <c r="BH240" i="5"/>
  <c r="BH391" i="5"/>
  <c r="CF391" i="5" s="1"/>
  <c r="CG175" i="5"/>
  <c r="CS175" i="5"/>
  <c r="CP175" i="5"/>
  <c r="CO175" i="5"/>
  <c r="CR175" i="5"/>
  <c r="CQ175" i="5"/>
  <c r="BH497" i="5"/>
  <c r="CF497" i="5" s="1"/>
  <c r="BH273" i="5"/>
  <c r="BH171" i="5"/>
  <c r="CF171" i="5" s="1"/>
  <c r="CG258" i="5"/>
  <c r="CR258" i="5"/>
  <c r="CO258" i="5"/>
  <c r="CP258" i="5"/>
  <c r="BH308" i="5"/>
  <c r="BH146" i="5"/>
  <c r="CF146" i="5" s="1"/>
  <c r="BH208" i="5"/>
  <c r="CG429" i="5"/>
  <c r="CQ429" i="5"/>
  <c r="CR429" i="5"/>
  <c r="CS429" i="5"/>
  <c r="CO429" i="5"/>
  <c r="CP429" i="5"/>
  <c r="BH415" i="5"/>
  <c r="CF415" i="5" s="1"/>
  <c r="CE363" i="5"/>
  <c r="CF384" i="5"/>
  <c r="BH326" i="5"/>
  <c r="CF326" i="5" s="1"/>
  <c r="BH244" i="5"/>
  <c r="CF244" i="5" s="1"/>
  <c r="CE33" i="5"/>
  <c r="CE328" i="5"/>
  <c r="CE447" i="5"/>
  <c r="CF180" i="5"/>
  <c r="BH361" i="5"/>
  <c r="CF361" i="5" s="1"/>
  <c r="BH491" i="5"/>
  <c r="CF491" i="5" s="1"/>
  <c r="BH288" i="5"/>
  <c r="CG150" i="5"/>
  <c r="CP150" i="5"/>
  <c r="CS150" i="5"/>
  <c r="CQ150" i="5"/>
  <c r="CO150" i="5"/>
  <c r="CR150" i="5"/>
  <c r="BH191" i="5"/>
  <c r="CF191" i="5" s="1"/>
  <c r="BH214" i="5"/>
  <c r="BH56" i="5"/>
  <c r="CG367" i="5"/>
  <c r="CS367" i="5"/>
  <c r="CQ367" i="5"/>
  <c r="CO367" i="5"/>
  <c r="CP367" i="5"/>
  <c r="CR367" i="5"/>
  <c r="BH185" i="5"/>
  <c r="CE237" i="5"/>
  <c r="CE347" i="5"/>
  <c r="CE374" i="5"/>
  <c r="CE86" i="5"/>
  <c r="CE203" i="5"/>
  <c r="CE54" i="5"/>
  <c r="CE311" i="5"/>
  <c r="BH96" i="5"/>
  <c r="BH217" i="5"/>
  <c r="BH268" i="5"/>
  <c r="CF268" i="5" s="1"/>
  <c r="CE43" i="5"/>
  <c r="CE304" i="5"/>
  <c r="CE257" i="5"/>
  <c r="CE178" i="5"/>
  <c r="CE129" i="5"/>
  <c r="CE151" i="5"/>
  <c r="CE389" i="5"/>
  <c r="CE225" i="5"/>
  <c r="CE433" i="5"/>
  <c r="BH465" i="5"/>
  <c r="CF465" i="5" s="1"/>
  <c r="BH254" i="5"/>
  <c r="BH412" i="5"/>
  <c r="CF412" i="5" s="1"/>
  <c r="BH323" i="5"/>
  <c r="CS323" i="5" s="1"/>
  <c r="CE492" i="5"/>
  <c r="CE364" i="5"/>
  <c r="CE462" i="5"/>
  <c r="CE89" i="5"/>
  <c r="CF261" i="5"/>
  <c r="CE481" i="5"/>
  <c r="CE354" i="5"/>
  <c r="CE207" i="5"/>
  <c r="CE417" i="5"/>
  <c r="CE88" i="5"/>
  <c r="CF360" i="5"/>
  <c r="CE212" i="5"/>
  <c r="CE516" i="5"/>
  <c r="CE235" i="5"/>
  <c r="CE247" i="5"/>
  <c r="CE409" i="5"/>
  <c r="CE478" i="5"/>
  <c r="CE116" i="5"/>
  <c r="CE78" i="5"/>
  <c r="CF306" i="5"/>
  <c r="CF166" i="5"/>
  <c r="CE281" i="5"/>
  <c r="CE479" i="5"/>
  <c r="CE453" i="5"/>
  <c r="CF164" i="5"/>
  <c r="CE236" i="5"/>
  <c r="CE305" i="5"/>
  <c r="CE93" i="5"/>
  <c r="CE461" i="5"/>
  <c r="CE348" i="5"/>
  <c r="CE503" i="5"/>
  <c r="CG445" i="5"/>
  <c r="CS445" i="5"/>
  <c r="CR445" i="5"/>
  <c r="CO445" i="5"/>
  <c r="CQ445" i="5"/>
  <c r="CP445" i="5"/>
  <c r="CE474" i="5"/>
  <c r="BH263" i="5"/>
  <c r="CE321" i="5"/>
  <c r="CE107" i="5"/>
  <c r="CE63" i="5"/>
  <c r="CE318" i="5"/>
  <c r="CF210" i="5"/>
  <c r="CE103" i="5"/>
  <c r="CE220" i="5"/>
  <c r="CF284" i="5"/>
  <c r="CE527" i="5"/>
  <c r="CE104" i="5"/>
  <c r="CE359" i="5"/>
  <c r="CE219" i="5"/>
  <c r="CE408" i="5"/>
  <c r="CE105" i="5"/>
  <c r="CF181" i="5"/>
  <c r="CE515" i="5"/>
  <c r="CF502" i="5"/>
  <c r="CE460" i="5"/>
  <c r="BH167" i="5"/>
  <c r="BH393" i="5"/>
  <c r="CF393" i="5" s="1"/>
  <c r="BH421" i="5"/>
  <c r="CF421" i="5" s="1"/>
  <c r="BH334" i="5"/>
  <c r="CG463" i="5"/>
  <c r="CO463" i="5"/>
  <c r="CQ463" i="5"/>
  <c r="CS463" i="5"/>
  <c r="CP463" i="5"/>
  <c r="CR463" i="5"/>
  <c r="BH509" i="5"/>
  <c r="CF509" i="5" s="1"/>
  <c r="BH378" i="5"/>
  <c r="CF378" i="5" s="1"/>
  <c r="BH302" i="5"/>
  <c r="CF302" i="5" s="1"/>
  <c r="BH245" i="5"/>
  <c r="BH120" i="5"/>
  <c r="CF120" i="5" s="1"/>
  <c r="BH188" i="5"/>
  <c r="CF188" i="5" s="1"/>
  <c r="BH289" i="5"/>
  <c r="CF289" i="5" s="1"/>
  <c r="CE223" i="5"/>
  <c r="BH510" i="5"/>
  <c r="CF510" i="5" s="1"/>
  <c r="BH27" i="5"/>
  <c r="BH22" i="5"/>
  <c r="BH28" i="5"/>
  <c r="CE27" i="5"/>
  <c r="BH23" i="5"/>
  <c r="CE22" i="5"/>
  <c r="BH20" i="5"/>
  <c r="CB7" i="5"/>
  <c r="CB8" i="5"/>
  <c r="BE7" i="5"/>
  <c r="AK23" i="7" l="1"/>
  <c r="N18" i="15"/>
  <c r="V18" i="15"/>
  <c r="AY7" i="7"/>
  <c r="AS23" i="7"/>
  <c r="AR23" i="7"/>
  <c r="AY23" i="7"/>
  <c r="G79" i="14"/>
  <c r="AY21" i="7"/>
  <c r="G77" i="14"/>
  <c r="AT23" i="7"/>
  <c r="AY14" i="7"/>
  <c r="G71" i="14"/>
  <c r="AY19" i="7"/>
  <c r="G75" i="14"/>
  <c r="Y18" i="15"/>
  <c r="AV18" i="15" s="1"/>
  <c r="AY15" i="7"/>
  <c r="G72" i="14"/>
  <c r="BF22" i="7"/>
  <c r="AY16" i="7"/>
  <c r="G73" i="14"/>
  <c r="R18" i="15"/>
  <c r="AP18" i="15" s="1"/>
  <c r="AO23" i="7"/>
  <c r="BR23" i="7"/>
  <c r="AP23" i="7"/>
  <c r="AY11" i="7"/>
  <c r="G68" i="14"/>
  <c r="BF24" i="9"/>
  <c r="BJ24" i="9" s="1"/>
  <c r="J18" i="15"/>
  <c r="AH18" i="15" s="1"/>
  <c r="AD6" i="12"/>
  <c r="M18" i="15"/>
  <c r="AK18" i="15" s="1"/>
  <c r="AT18" i="15"/>
  <c r="AU18" i="15"/>
  <c r="BP23" i="7"/>
  <c r="AN18" i="15"/>
  <c r="AS18" i="15"/>
  <c r="BQ23" i="7"/>
  <c r="AI23" i="7"/>
  <c r="BE23" i="7" s="1"/>
  <c r="K79" i="14" s="1"/>
  <c r="AM18" i="15"/>
  <c r="BT23" i="7"/>
  <c r="L18" i="15"/>
  <c r="Z18" i="15"/>
  <c r="AX18" i="15" s="1"/>
  <c r="AW23" i="7"/>
  <c r="AX23" i="7"/>
  <c r="BS23" i="7"/>
  <c r="AQ18" i="15"/>
  <c r="AR18" i="15"/>
  <c r="C24" i="7"/>
  <c r="I24" i="7" s="1" a="1"/>
  <c r="I24" i="7" s="1"/>
  <c r="AJ23" i="7"/>
  <c r="AL18" i="15"/>
  <c r="AD7" i="12"/>
  <c r="AB12" i="15"/>
  <c r="AY12" i="15" s="1"/>
  <c r="AY24" i="9"/>
  <c r="AX14" i="15"/>
  <c r="AX15" i="15"/>
  <c r="AY13" i="7"/>
  <c r="AB18" i="15"/>
  <c r="AY18" i="15" s="1"/>
  <c r="AY10" i="7"/>
  <c r="AB13" i="15"/>
  <c r="AB14" i="15"/>
  <c r="AB15" i="15"/>
  <c r="AY15" i="15" s="1"/>
  <c r="AB17" i="15"/>
  <c r="AB16" i="15"/>
  <c r="AY18" i="7"/>
  <c r="AY22" i="7"/>
  <c r="C33" i="15"/>
  <c r="B34" i="15" s="1"/>
  <c r="BN22" i="9"/>
  <c r="BA14" i="11"/>
  <c r="BM23" i="9"/>
  <c r="AY12" i="7"/>
  <c r="BP23" i="9"/>
  <c r="BA12" i="11"/>
  <c r="BA10" i="11"/>
  <c r="BM22" i="9"/>
  <c r="DL20" i="9" a="1"/>
  <c r="DL20" i="9" s="1"/>
  <c r="DL18" i="9" a="1"/>
  <c r="DL18" i="9" s="1"/>
  <c r="CN21" i="9" a="1"/>
  <c r="CN21" i="9" s="1"/>
  <c r="DL16" i="9" a="1"/>
  <c r="DL16" i="9" s="1"/>
  <c r="CN23" i="9" a="1"/>
  <c r="CN23" i="9" s="1"/>
  <c r="CN22" i="9" a="1"/>
  <c r="CN22" i="9" s="1"/>
  <c r="CN20" i="9" a="1"/>
  <c r="CN20" i="9" s="1"/>
  <c r="DL15" i="9" a="1"/>
  <c r="DL15" i="9" s="1"/>
  <c r="DL14" i="9" a="1"/>
  <c r="DL14" i="9" s="1"/>
  <c r="CN14" i="9" a="1"/>
  <c r="CN14" i="9" s="1"/>
  <c r="DL24" i="9" a="1"/>
  <c r="DL24" i="9" s="1"/>
  <c r="CN24" i="9" a="1"/>
  <c r="CN24" i="9" s="1"/>
  <c r="DL23" i="9" a="1"/>
  <c r="DL23" i="9" s="1"/>
  <c r="DL21" i="9" a="1"/>
  <c r="DL21" i="9" s="1"/>
  <c r="CN19" i="9" a="1"/>
  <c r="CN19" i="9" s="1"/>
  <c r="CN12" i="9" a="1"/>
  <c r="CN12" i="9" s="1"/>
  <c r="CN17" i="9" a="1"/>
  <c r="CN17" i="9" s="1"/>
  <c r="DL13" i="9" a="1"/>
  <c r="DL13" i="9" s="1"/>
  <c r="CN13" i="9" a="1"/>
  <c r="CN13" i="9" s="1"/>
  <c r="DL12" i="9" a="1"/>
  <c r="DL12" i="9" s="1"/>
  <c r="CN18" i="9" a="1"/>
  <c r="CN18" i="9" s="1"/>
  <c r="DL17" i="9" a="1"/>
  <c r="DL17" i="9" s="1"/>
  <c r="CN16" i="9" a="1"/>
  <c r="CN16" i="9" s="1"/>
  <c r="CN15" i="9" a="1"/>
  <c r="CN15" i="9" s="1"/>
  <c r="DL22" i="9" a="1"/>
  <c r="DL22" i="9" s="1"/>
  <c r="DL19" i="9" a="1"/>
  <c r="DL19" i="9" s="1"/>
  <c r="DL8" i="9" a="1"/>
  <c r="DL8" i="9" s="1"/>
  <c r="DL11" i="9" a="1"/>
  <c r="DL11" i="9" s="1"/>
  <c r="CN11" i="9" a="1"/>
  <c r="CN11" i="9" s="1"/>
  <c r="DL7" i="9" a="1"/>
  <c r="DL7" i="9" s="1"/>
  <c r="CN7" i="9" a="1"/>
  <c r="CN7" i="9" s="1"/>
  <c r="CN8" i="9" a="1"/>
  <c r="CN8" i="9" s="1"/>
  <c r="DL9" i="9" a="1"/>
  <c r="DL9" i="9" s="1"/>
  <c r="CN9" i="9" a="1"/>
  <c r="CN9" i="9" s="1"/>
  <c r="AC7" i="7" a="1"/>
  <c r="AC7" i="7" s="1"/>
  <c r="AC16" i="7" a="1"/>
  <c r="AC16" i="7" s="1"/>
  <c r="AC22" i="7" a="1"/>
  <c r="AC22" i="7" s="1"/>
  <c r="AC14" i="7" a="1"/>
  <c r="AC14" i="7" s="1"/>
  <c r="AC7" i="9" a="1"/>
  <c r="AC7" i="9" s="1"/>
  <c r="AC21" i="7" a="1"/>
  <c r="AC21" i="7" s="1"/>
  <c r="AC19" i="7" a="1"/>
  <c r="AC19" i="7" s="1"/>
  <c r="AC23" i="7" a="1"/>
  <c r="AC23" i="7" s="1"/>
  <c r="AC15" i="7" a="1"/>
  <c r="AC15" i="7" s="1"/>
  <c r="AC18" i="7" a="1"/>
  <c r="AC18" i="7" s="1"/>
  <c r="AC10" i="7" a="1"/>
  <c r="AC10" i="7" s="1"/>
  <c r="AC13" i="7" a="1"/>
  <c r="AC13" i="7" s="1"/>
  <c r="AC11" i="7" a="1"/>
  <c r="AC11" i="7" s="1"/>
  <c r="AC20" i="7" a="1"/>
  <c r="AC20" i="7" s="1"/>
  <c r="AC12" i="7" a="1"/>
  <c r="AC12" i="7" s="1"/>
  <c r="AC8" i="9" a="1"/>
  <c r="AC8" i="9" s="1"/>
  <c r="DN9" i="11" a="1"/>
  <c r="DN9" i="11" s="1"/>
  <c r="DL10" i="9" a="1"/>
  <c r="DL10" i="9" s="1"/>
  <c r="CP9" i="11" a="1"/>
  <c r="CP9" i="11" s="1"/>
  <c r="CN10" i="9" a="1"/>
  <c r="CN10" i="9" s="1"/>
  <c r="AC9" i="9" a="1"/>
  <c r="AC9" i="9" s="1"/>
  <c r="AZ9" i="9" s="1"/>
  <c r="DN11" i="11" a="1"/>
  <c r="DN11" i="11" s="1"/>
  <c r="AC11" i="9" a="1"/>
  <c r="AC11" i="9" s="1"/>
  <c r="AE10" i="11" a="1"/>
  <c r="AE10" i="11" s="1"/>
  <c r="AE9" i="11" a="1"/>
  <c r="AE9" i="11" s="1"/>
  <c r="AC10" i="9" a="1"/>
  <c r="AC10" i="9" s="1"/>
  <c r="DN10" i="11" a="1"/>
  <c r="DN10" i="11" s="1"/>
  <c r="CP10" i="11" a="1"/>
  <c r="CP10" i="11" s="1"/>
  <c r="CP11" i="11" a="1"/>
  <c r="CP11" i="11" s="1"/>
  <c r="AE11" i="11" a="1"/>
  <c r="AE11" i="11" s="1"/>
  <c r="BB11" i="11" s="1"/>
  <c r="CP12" i="11" a="1"/>
  <c r="CP12" i="11" s="1"/>
  <c r="AC12" i="9" a="1"/>
  <c r="AC12" i="9" s="1"/>
  <c r="DN12" i="11" a="1"/>
  <c r="DN12" i="11" s="1"/>
  <c r="DN13" i="11" a="1"/>
  <c r="DN13" i="11" s="1"/>
  <c r="AE12" i="11" a="1"/>
  <c r="AE12" i="11" s="1"/>
  <c r="CP13" i="11" a="1"/>
  <c r="CP13" i="11" s="1"/>
  <c r="AC14" i="9" a="1"/>
  <c r="AC14" i="9" s="1"/>
  <c r="AC13" i="9" a="1"/>
  <c r="AC13" i="9" s="1"/>
  <c r="DN14" i="11" a="1"/>
  <c r="DN14" i="11" s="1"/>
  <c r="AE6" i="12" s="1"/>
  <c r="AE13" i="11" a="1"/>
  <c r="AE13" i="11" s="1"/>
  <c r="BB13" i="11" s="1"/>
  <c r="CP14" i="11" a="1"/>
  <c r="CP14" i="11" s="1"/>
  <c r="AE14" i="11" a="1"/>
  <c r="AE14" i="11" s="1"/>
  <c r="AE7" i="12" s="1"/>
  <c r="AC15" i="9" a="1"/>
  <c r="AC15" i="9" s="1"/>
  <c r="AC16" i="9" a="1"/>
  <c r="AC16" i="9" s="1"/>
  <c r="AC17" i="9" a="1"/>
  <c r="AC17" i="9" s="1"/>
  <c r="AZ17" i="9" s="1"/>
  <c r="AC18" i="9" a="1"/>
  <c r="AC18" i="9" s="1"/>
  <c r="AZ18" i="9" s="1"/>
  <c r="AC19" i="9" a="1"/>
  <c r="AC19" i="9" s="1"/>
  <c r="AZ19" i="9" s="1"/>
  <c r="AC20" i="9" a="1"/>
  <c r="AC20" i="9" s="1"/>
  <c r="AZ20" i="9" s="1"/>
  <c r="AC21" i="9" a="1"/>
  <c r="AC21" i="9" s="1"/>
  <c r="AZ21" i="9" s="1"/>
  <c r="AC22" i="9" a="1"/>
  <c r="AC22" i="9" s="1"/>
  <c r="AC23" i="9" a="1"/>
  <c r="AC23" i="9" s="1"/>
  <c r="AC24" i="9" a="1"/>
  <c r="AC24" i="9" s="1"/>
  <c r="AZ24" i="9" s="1"/>
  <c r="CL187" i="5"/>
  <c r="AZ23" i="7"/>
  <c r="AZ15" i="7"/>
  <c r="AY20" i="7"/>
  <c r="CL445" i="5"/>
  <c r="CL429" i="5"/>
  <c r="CL292" i="5"/>
  <c r="CL325" i="5"/>
  <c r="CL355" i="5"/>
  <c r="CL494" i="5"/>
  <c r="CL175" i="5"/>
  <c r="CL379" i="5"/>
  <c r="CL192" i="5"/>
  <c r="CL124" i="5"/>
  <c r="CL79" i="5"/>
  <c r="CL246" i="5"/>
  <c r="CL468" i="5"/>
  <c r="CL463" i="5"/>
  <c r="CL156" i="5"/>
  <c r="CL371" i="5"/>
  <c r="CL280" i="5"/>
  <c r="CL449" i="5"/>
  <c r="CL405" i="5"/>
  <c r="CL119" i="5"/>
  <c r="CL99" i="5"/>
  <c r="CL506" i="5"/>
  <c r="CL176" i="5"/>
  <c r="CL150" i="5"/>
  <c r="CL152" i="5"/>
  <c r="CL458" i="5"/>
  <c r="CL189" i="5"/>
  <c r="CL64" i="5"/>
  <c r="CL128" i="5"/>
  <c r="CL450" i="5"/>
  <c r="CL161" i="5"/>
  <c r="CL467" i="5"/>
  <c r="CL404" i="5"/>
  <c r="CL367" i="5"/>
  <c r="CL218" i="5"/>
  <c r="CL179" i="5"/>
  <c r="CL45" i="5"/>
  <c r="CL390" i="5"/>
  <c r="CL300" i="5"/>
  <c r="CL145" i="5"/>
  <c r="CL312" i="5"/>
  <c r="CL324" i="5"/>
  <c r="CL369" i="5"/>
  <c r="CL439" i="5"/>
  <c r="CL482" i="5"/>
  <c r="CL431" i="5"/>
  <c r="CL97" i="5"/>
  <c r="CL297" i="5"/>
  <c r="CL65" i="5"/>
  <c r="CL173" i="5"/>
  <c r="CL287" i="5"/>
  <c r="CL52" i="5"/>
  <c r="CL106" i="5"/>
  <c r="CL242" i="5"/>
  <c r="CL341" i="5"/>
  <c r="CL231" i="5"/>
  <c r="CL117" i="5"/>
  <c r="CL372" i="5"/>
  <c r="CL197" i="5"/>
  <c r="CL136" i="5"/>
  <c r="CL253" i="5"/>
  <c r="CJ187" i="5"/>
  <c r="CN187" i="5" s="1" a="1"/>
  <c r="CN187" i="5" s="1"/>
  <c r="CL307" i="5"/>
  <c r="CL275" i="5"/>
  <c r="CL98" i="5"/>
  <c r="CL346" i="5"/>
  <c r="CL60" i="5"/>
  <c r="CL87" i="5"/>
  <c r="CN87" i="5" a="1"/>
  <c r="CN258" i="5" a="1"/>
  <c r="CN258" i="5" s="1"/>
  <c r="CN44" i="5" a="1"/>
  <c r="CL258" i="5"/>
  <c r="CL380" i="5"/>
  <c r="CL44" i="5"/>
  <c r="CL160" i="5"/>
  <c r="CL182" i="5"/>
  <c r="CL184" i="5"/>
  <c r="CL131" i="5"/>
  <c r="CL301" i="5"/>
  <c r="CN325" i="5"/>
  <c r="CN156" i="5"/>
  <c r="CN312" i="5"/>
  <c r="CN371" i="5"/>
  <c r="CN124" i="5"/>
  <c r="CF290" i="5"/>
  <c r="CJ290" i="5" s="1"/>
  <c r="CN290" i="5" s="1" a="1"/>
  <c r="CN290" i="5" s="1"/>
  <c r="CS290" i="5"/>
  <c r="CF177" i="5"/>
  <c r="CJ177" i="5" s="1"/>
  <c r="CN177" i="5" s="1" a="1"/>
  <c r="CN177" i="5" s="1"/>
  <c r="CR177" i="5"/>
  <c r="CQ177" i="5"/>
  <c r="CS177" i="5"/>
  <c r="CG249" i="5"/>
  <c r="CK249" i="5" s="1"/>
  <c r="CQ249" i="5"/>
  <c r="CS249" i="5"/>
  <c r="CO249" i="5"/>
  <c r="CR249" i="5"/>
  <c r="CP249" i="5"/>
  <c r="CF318" i="5"/>
  <c r="CJ318" i="5" s="1"/>
  <c r="CN318" i="5" s="1" a="1"/>
  <c r="CN318" i="5" s="1"/>
  <c r="CS318" i="5"/>
  <c r="CR318" i="5"/>
  <c r="CQ318" i="5"/>
  <c r="CF93" i="5"/>
  <c r="CJ93" i="5" s="1"/>
  <c r="CN93" i="5" s="1" a="1"/>
  <c r="CN93" i="5" s="1"/>
  <c r="CS93" i="5"/>
  <c r="CF257" i="5"/>
  <c r="CJ257" i="5" s="1"/>
  <c r="CN257" i="5" s="1" a="1"/>
  <c r="CN257" i="5" s="1"/>
  <c r="CS257" i="5"/>
  <c r="CP257" i="5"/>
  <c r="CR257" i="5"/>
  <c r="CQ257" i="5"/>
  <c r="CF347" i="5"/>
  <c r="CJ347" i="5" s="1"/>
  <c r="CN347" i="5" s="1" a="1"/>
  <c r="CN347" i="5" s="1"/>
  <c r="CS347" i="5"/>
  <c r="CF56" i="5"/>
  <c r="CJ56" i="5" s="1"/>
  <c r="CN56" i="5" s="1" a="1"/>
  <c r="CN56" i="5" s="1"/>
  <c r="CS56" i="5"/>
  <c r="CF278" i="5"/>
  <c r="CJ278" i="5" s="1"/>
  <c r="CN278" i="5" s="1" a="1"/>
  <c r="CN278" i="5" s="1"/>
  <c r="CR278" i="5"/>
  <c r="CS278" i="5"/>
  <c r="CQ278" i="5"/>
  <c r="CP278" i="5"/>
  <c r="CF71" i="5"/>
  <c r="CJ71" i="5" s="1"/>
  <c r="CN71" i="5" s="1" a="1"/>
  <c r="CN71" i="5" s="1"/>
  <c r="CR71" i="5"/>
  <c r="CQ71" i="5"/>
  <c r="CQ102" i="5"/>
  <c r="CR102" i="5"/>
  <c r="CS102" i="5"/>
  <c r="CP102" i="5"/>
  <c r="CF260" i="5"/>
  <c r="CJ260" i="5" s="1"/>
  <c r="CN260" i="5" s="1" a="1"/>
  <c r="CN260" i="5" s="1"/>
  <c r="CS260" i="5"/>
  <c r="CR260" i="5"/>
  <c r="CP260" i="5"/>
  <c r="CF33" i="5"/>
  <c r="CS33" i="5"/>
  <c r="CR33" i="5"/>
  <c r="CQ33" i="5"/>
  <c r="CP33" i="5"/>
  <c r="CF96" i="5"/>
  <c r="CJ96" i="5" s="1"/>
  <c r="CN96" i="5" s="1" a="1"/>
  <c r="CN96" i="5" s="1"/>
  <c r="CS96" i="5"/>
  <c r="CR96" i="5"/>
  <c r="CQ96" i="5"/>
  <c r="CP96" i="5"/>
  <c r="CF185" i="5"/>
  <c r="CJ185" i="5" s="1"/>
  <c r="CN185" i="5" s="1" a="1"/>
  <c r="CN185" i="5" s="1"/>
  <c r="CS185" i="5"/>
  <c r="CF214" i="5"/>
  <c r="CJ214" i="5" s="1"/>
  <c r="CN214" i="5" s="1" a="1"/>
  <c r="CN214" i="5" s="1"/>
  <c r="CS214" i="5"/>
  <c r="CQ214" i="5"/>
  <c r="CR214" i="5"/>
  <c r="CP214" i="5"/>
  <c r="CF288" i="5"/>
  <c r="CJ288" i="5" s="1"/>
  <c r="CN288" i="5" s="1" a="1"/>
  <c r="CN288" i="5" s="1"/>
  <c r="CR288" i="5"/>
  <c r="CS288" i="5"/>
  <c r="CF58" i="5"/>
  <c r="CJ58" i="5" s="1"/>
  <c r="CN58" i="5" s="1" a="1"/>
  <c r="CN58" i="5" s="1"/>
  <c r="CS58" i="5"/>
  <c r="CG47" i="5"/>
  <c r="CP47" i="5"/>
  <c r="CS47" i="5"/>
  <c r="CQ47" i="5"/>
  <c r="CR47" i="5"/>
  <c r="CO47" i="5"/>
  <c r="CF243" i="5"/>
  <c r="CJ243" i="5" s="1"/>
  <c r="CN243" i="5" s="1" a="1"/>
  <c r="CN243" i="5" s="1"/>
  <c r="CR243" i="5"/>
  <c r="CS243" i="5"/>
  <c r="CQ243" i="5"/>
  <c r="CP243" i="5"/>
  <c r="CG90" i="5"/>
  <c r="CQ90" i="5"/>
  <c r="CS90" i="5"/>
  <c r="CR90" i="5"/>
  <c r="CP90" i="5"/>
  <c r="CO90" i="5"/>
  <c r="CF221" i="5"/>
  <c r="CJ221" i="5" s="1"/>
  <c r="CN221" i="5" s="1" a="1"/>
  <c r="CN221" i="5" s="1"/>
  <c r="CS221" i="5"/>
  <c r="CR221" i="5"/>
  <c r="CG256" i="5"/>
  <c r="CR256" i="5"/>
  <c r="CS256" i="5"/>
  <c r="CQ256" i="5"/>
  <c r="CP256" i="5"/>
  <c r="CO256" i="5"/>
  <c r="CF216" i="5"/>
  <c r="CJ216" i="5" s="1"/>
  <c r="CN216" i="5" s="1" a="1"/>
  <c r="CN216" i="5" s="1"/>
  <c r="CS216" i="5"/>
  <c r="CR216" i="5"/>
  <c r="CF59" i="5"/>
  <c r="CJ59" i="5" s="1"/>
  <c r="CN59" i="5" s="1" a="1"/>
  <c r="CN59" i="5" s="1"/>
  <c r="CS59" i="5"/>
  <c r="CF206" i="5"/>
  <c r="CJ206" i="5" s="1"/>
  <c r="CS206" i="5"/>
  <c r="CQ206" i="5"/>
  <c r="CR206" i="5"/>
  <c r="CF66" i="5"/>
  <c r="CJ66" i="5" s="1"/>
  <c r="CN66" i="5" s="1" a="1"/>
  <c r="CN66" i="5" s="1"/>
  <c r="CS66" i="5"/>
  <c r="CQ66" i="5"/>
  <c r="CR66" i="5"/>
  <c r="CP66" i="5"/>
  <c r="CF139" i="5"/>
  <c r="CJ139" i="5" s="1"/>
  <c r="CN139" i="5" s="1" a="1"/>
  <c r="CN139" i="5" s="1"/>
  <c r="CR139" i="5"/>
  <c r="CS139" i="5"/>
  <c r="CF419" i="5"/>
  <c r="CJ419" i="5" s="1"/>
  <c r="CN419" i="5" s="1" a="1"/>
  <c r="CN419" i="5" s="1"/>
  <c r="CS419" i="5"/>
  <c r="CF91" i="5"/>
  <c r="CJ91" i="5" s="1"/>
  <c r="CN91" i="5" s="1" a="1"/>
  <c r="CN91" i="5" s="1"/>
  <c r="CS91" i="5"/>
  <c r="CF155" i="5"/>
  <c r="CJ155" i="5" s="1"/>
  <c r="CN155" i="5" s="1" a="1"/>
  <c r="CN155" i="5" s="1"/>
  <c r="CR155" i="5"/>
  <c r="CQ155" i="5"/>
  <c r="CS155" i="5"/>
  <c r="CF198" i="5"/>
  <c r="CJ198" i="5" s="1"/>
  <c r="CN198" i="5" s="1" a="1"/>
  <c r="CN198" i="5" s="1"/>
  <c r="CS198" i="5"/>
  <c r="CF109" i="5"/>
  <c r="CJ109" i="5" s="1"/>
  <c r="CN109" i="5" s="1" a="1"/>
  <c r="CN109" i="5" s="1"/>
  <c r="CR109" i="5"/>
  <c r="CF105" i="5"/>
  <c r="CJ105" i="5" s="1"/>
  <c r="CN105" i="5" s="1" a="1"/>
  <c r="CN105" i="5" s="1"/>
  <c r="CS105" i="5"/>
  <c r="CF63" i="5"/>
  <c r="CJ63" i="5" s="1"/>
  <c r="CN63" i="5" s="1" a="1"/>
  <c r="CN63" i="5" s="1"/>
  <c r="CS63" i="5"/>
  <c r="CF305" i="5"/>
  <c r="CJ305" i="5" s="1"/>
  <c r="CN305" i="5" s="1" a="1"/>
  <c r="CN305" i="5" s="1"/>
  <c r="CS305" i="5"/>
  <c r="CS281" i="5"/>
  <c r="CR281" i="5"/>
  <c r="CQ281" i="5"/>
  <c r="CP281" i="5"/>
  <c r="CF304" i="5"/>
  <c r="CJ304" i="5" s="1"/>
  <c r="CN304" i="5" s="1" a="1"/>
  <c r="CN304" i="5" s="1"/>
  <c r="CS304" i="5"/>
  <c r="CF368" i="5"/>
  <c r="CJ368" i="5" s="1"/>
  <c r="CN368" i="5" s="1" a="1"/>
  <c r="CN368" i="5" s="1"/>
  <c r="CS368" i="5"/>
  <c r="CF28" i="5"/>
  <c r="CQ28" i="5"/>
  <c r="CR28" i="5"/>
  <c r="CS28" i="5"/>
  <c r="CP28" i="5"/>
  <c r="CF345" i="5"/>
  <c r="CJ345" i="5" s="1"/>
  <c r="CN345" i="5" s="1" a="1"/>
  <c r="CN345" i="5" s="1"/>
  <c r="CS345" i="5"/>
  <c r="CR345" i="5"/>
  <c r="CF49" i="5"/>
  <c r="CJ49" i="5" s="1"/>
  <c r="CN49" i="5" s="1" a="1"/>
  <c r="CN49" i="5" s="1"/>
  <c r="CP49" i="5"/>
  <c r="CQ49" i="5"/>
  <c r="CR49" i="5"/>
  <c r="CS49" i="5"/>
  <c r="CF420" i="5"/>
  <c r="CJ420" i="5" s="1"/>
  <c r="CN420" i="5" s="1" a="1"/>
  <c r="CN420" i="5" s="1"/>
  <c r="CS420" i="5"/>
  <c r="CF317" i="5"/>
  <c r="CJ317" i="5" s="1"/>
  <c r="CN317" i="5" s="1" a="1"/>
  <c r="CN317" i="5" s="1"/>
  <c r="CS317" i="5"/>
  <c r="CQ317" i="5"/>
  <c r="CF57" i="5"/>
  <c r="CJ57" i="5" s="1"/>
  <c r="CN57" i="5" s="1" a="1"/>
  <c r="CN57" i="5" s="1"/>
  <c r="CS57" i="5"/>
  <c r="CF100" i="5"/>
  <c r="CJ100" i="5" s="1"/>
  <c r="CN100" i="5" s="1" a="1"/>
  <c r="CN100" i="5" s="1"/>
  <c r="CS100" i="5"/>
  <c r="CF282" i="5"/>
  <c r="CJ282" i="5" s="1"/>
  <c r="CN282" i="5" s="1" a="1"/>
  <c r="CN282" i="5" s="1"/>
  <c r="CS282" i="5"/>
  <c r="CR282" i="5"/>
  <c r="CQ282" i="5"/>
  <c r="CF77" i="5"/>
  <c r="CJ77" i="5" s="1"/>
  <c r="CN77" i="5" s="1" a="1"/>
  <c r="CN77" i="5" s="1"/>
  <c r="CS77" i="5"/>
  <c r="CR77" i="5"/>
  <c r="CQ77" i="5"/>
  <c r="CP77" i="5"/>
  <c r="CF365" i="5"/>
  <c r="CJ365" i="5" s="1"/>
  <c r="CN365" i="5" s="1" a="1"/>
  <c r="CN365" i="5" s="1"/>
  <c r="CS365" i="5"/>
  <c r="CF358" i="5"/>
  <c r="CJ358" i="5" s="1"/>
  <c r="CN358" i="5" s="1" a="1"/>
  <c r="CN358" i="5" s="1"/>
  <c r="CS358" i="5"/>
  <c r="CF169" i="5"/>
  <c r="CJ169" i="5" s="1"/>
  <c r="CN169" i="5" s="1" a="1"/>
  <c r="CN169" i="5" s="1"/>
  <c r="CS169" i="5"/>
  <c r="CP169" i="5"/>
  <c r="CF274" i="5"/>
  <c r="CJ274" i="5" s="1"/>
  <c r="CN274" i="5" s="1" a="1"/>
  <c r="CN274" i="5" s="1"/>
  <c r="CS274" i="5"/>
  <c r="CQ274" i="5"/>
  <c r="CP274" i="5"/>
  <c r="CR274" i="5"/>
  <c r="CF205" i="5"/>
  <c r="CJ205" i="5" s="1"/>
  <c r="CN205" i="5" s="1" a="1"/>
  <c r="CN205" i="5" s="1"/>
  <c r="CS205" i="5"/>
  <c r="CP205" i="5"/>
  <c r="CQ205" i="5"/>
  <c r="CR205" i="5"/>
  <c r="CF55" i="5"/>
  <c r="CJ55" i="5" s="1"/>
  <c r="CN55" i="5" s="1" a="1"/>
  <c r="CN55" i="5" s="1"/>
  <c r="CS55" i="5"/>
  <c r="CR55" i="5"/>
  <c r="CQ55" i="5"/>
  <c r="CP55" i="5"/>
  <c r="CF248" i="5"/>
  <c r="CJ248" i="5" s="1"/>
  <c r="CN248" i="5" s="1" a="1"/>
  <c r="CN248" i="5" s="1"/>
  <c r="CS248" i="5"/>
  <c r="CF228" i="5"/>
  <c r="CJ228" i="5" s="1"/>
  <c r="CN228" i="5" s="1" a="1"/>
  <c r="CN228" i="5" s="1"/>
  <c r="CS228" i="5"/>
  <c r="CF107" i="5"/>
  <c r="CJ107" i="5" s="1"/>
  <c r="CN107" i="5" s="1" a="1"/>
  <c r="CN107" i="5" s="1"/>
  <c r="CS107" i="5"/>
  <c r="CR107" i="5"/>
  <c r="CQ107" i="5"/>
  <c r="CP107" i="5"/>
  <c r="CF236" i="5"/>
  <c r="CJ236" i="5" s="1"/>
  <c r="CN236" i="5" s="1" a="1"/>
  <c r="CN236" i="5" s="1"/>
  <c r="CQ236" i="5"/>
  <c r="CR236" i="5"/>
  <c r="CF247" i="5"/>
  <c r="CJ247" i="5" s="1"/>
  <c r="CQ247" i="5"/>
  <c r="CP247" i="5"/>
  <c r="CS247" i="5"/>
  <c r="CR247" i="5"/>
  <c r="CF43" i="5"/>
  <c r="CJ43" i="5" s="1"/>
  <c r="CN43" i="5" s="1" a="1"/>
  <c r="CN43" i="5" s="1"/>
  <c r="CS43" i="5"/>
  <c r="CQ43" i="5"/>
  <c r="CR43" i="5"/>
  <c r="CN44" i="5"/>
  <c r="CF167" i="5"/>
  <c r="CJ167" i="5" s="1"/>
  <c r="CN167" i="5" s="1" a="1"/>
  <c r="CN167" i="5" s="1"/>
  <c r="CS167" i="5"/>
  <c r="CR167" i="5"/>
  <c r="CQ167" i="5"/>
  <c r="CF73" i="5"/>
  <c r="CJ73" i="5" s="1"/>
  <c r="CN73" i="5" s="1" a="1"/>
  <c r="CN73" i="5" s="1"/>
  <c r="CR73" i="5"/>
  <c r="CF111" i="5"/>
  <c r="CJ111" i="5" s="1"/>
  <c r="CN111" i="5" s="1" a="1"/>
  <c r="CN111" i="5" s="1"/>
  <c r="CS111" i="5"/>
  <c r="CF208" i="5"/>
  <c r="CJ208" i="5" s="1"/>
  <c r="CN208" i="5" s="1" a="1"/>
  <c r="CN208" i="5" s="1"/>
  <c r="CS208" i="5"/>
  <c r="CR208" i="5"/>
  <c r="CQ208" i="5"/>
  <c r="CG273" i="5"/>
  <c r="CK273" i="5" s="1"/>
  <c r="CP273" i="5"/>
  <c r="CO273" i="5"/>
  <c r="CR273" i="5"/>
  <c r="CQ273" i="5"/>
  <c r="CS273" i="5"/>
  <c r="CF154" i="5"/>
  <c r="CJ154" i="5" s="1"/>
  <c r="CN154" i="5" s="1" a="1"/>
  <c r="CN154" i="5" s="1"/>
  <c r="CS154" i="5"/>
  <c r="CF110" i="5"/>
  <c r="CJ110" i="5" s="1"/>
  <c r="CN110" i="5" s="1" a="1"/>
  <c r="CN110" i="5" s="1"/>
  <c r="CS110" i="5"/>
  <c r="CR110" i="5"/>
  <c r="CF293" i="5"/>
  <c r="CJ293" i="5" s="1"/>
  <c r="CS293" i="5"/>
  <c r="CR293" i="5"/>
  <c r="CF195" i="5"/>
  <c r="CJ195" i="5" s="1"/>
  <c r="CN195" i="5" s="1" a="1"/>
  <c r="CN195" i="5" s="1"/>
  <c r="CQ195" i="5"/>
  <c r="CR195" i="5"/>
  <c r="CF61" i="5"/>
  <c r="CJ61" i="5" s="1"/>
  <c r="CN61" i="5" s="1" a="1"/>
  <c r="CN61" i="5" s="1"/>
  <c r="CS61" i="5"/>
  <c r="CR61" i="5"/>
  <c r="CQ61" i="5"/>
  <c r="CF46" i="5"/>
  <c r="CJ46" i="5" s="1"/>
  <c r="CN46" i="5" s="1" a="1"/>
  <c r="CN46" i="5" s="1"/>
  <c r="CR46" i="5"/>
  <c r="CS46" i="5"/>
  <c r="CQ46" i="5"/>
  <c r="CP46" i="5"/>
  <c r="CF42" i="5"/>
  <c r="CJ42" i="5" s="1"/>
  <c r="CN42" i="5" s="1" a="1"/>
  <c r="CN42" i="5" s="1"/>
  <c r="CR42" i="5"/>
  <c r="CS42" i="5"/>
  <c r="CP42" i="5"/>
  <c r="CG70" i="5"/>
  <c r="CQ70" i="5"/>
  <c r="CS70" i="5"/>
  <c r="CR70" i="5"/>
  <c r="CO70" i="5"/>
  <c r="CP70" i="5"/>
  <c r="CF40" i="5"/>
  <c r="CJ40" i="5" s="1"/>
  <c r="CN40" i="5" s="1" a="1"/>
  <c r="CN40" i="5" s="1"/>
  <c r="CQ40" i="5"/>
  <c r="CR40" i="5"/>
  <c r="CS40" i="5"/>
  <c r="CP40" i="5"/>
  <c r="CG50" i="5"/>
  <c r="CK50" i="5" s="1"/>
  <c r="CQ50" i="5"/>
  <c r="CS50" i="5"/>
  <c r="CR50" i="5"/>
  <c r="CP50" i="5"/>
  <c r="CO50" i="5"/>
  <c r="CG259" i="5"/>
  <c r="CK259" i="5" s="1"/>
  <c r="CQ259" i="5"/>
  <c r="CP259" i="5"/>
  <c r="CS259" i="5"/>
  <c r="CR259" i="5"/>
  <c r="CO259" i="5"/>
  <c r="CF220" i="5"/>
  <c r="CJ220" i="5" s="1"/>
  <c r="CN220" i="5" s="1" a="1"/>
  <c r="CN220" i="5" s="1"/>
  <c r="CS220" i="5"/>
  <c r="CR220" i="5"/>
  <c r="CS321" i="5"/>
  <c r="CR321" i="5"/>
  <c r="CP321" i="5"/>
  <c r="CQ321" i="5"/>
  <c r="CS235" i="5"/>
  <c r="CR235" i="5"/>
  <c r="CF225" i="5"/>
  <c r="CJ225" i="5" s="1"/>
  <c r="CN225" i="5" s="1" a="1"/>
  <c r="CN225" i="5" s="1"/>
  <c r="CS225" i="5"/>
  <c r="CF316" i="5"/>
  <c r="CJ316" i="5" s="1"/>
  <c r="CN316" i="5" s="1" a="1"/>
  <c r="CN316" i="5" s="1"/>
  <c r="CR316" i="5"/>
  <c r="CQ316" i="5"/>
  <c r="CF41" i="5"/>
  <c r="CJ41" i="5" s="1"/>
  <c r="CN41" i="5" s="1" a="1"/>
  <c r="CN41" i="5" s="1"/>
  <c r="CS41" i="5"/>
  <c r="CR41" i="5"/>
  <c r="CP41" i="5"/>
  <c r="CF75" i="5"/>
  <c r="CJ75" i="5" s="1"/>
  <c r="CN75" i="5" s="1" a="1"/>
  <c r="CN75" i="5" s="1"/>
  <c r="CS75" i="5"/>
  <c r="CR75" i="5"/>
  <c r="CQ75" i="5"/>
  <c r="CP75" i="5"/>
  <c r="CF62" i="5"/>
  <c r="CJ62" i="5" s="1"/>
  <c r="CN62" i="5" s="1" a="1"/>
  <c r="CN62" i="5" s="1"/>
  <c r="CR62" i="5"/>
  <c r="CS62" i="5"/>
  <c r="CP62" i="5"/>
  <c r="CF68" i="5"/>
  <c r="CJ68" i="5" s="1"/>
  <c r="CN68" i="5" s="1" a="1"/>
  <c r="CN68" i="5" s="1"/>
  <c r="CS68" i="5"/>
  <c r="CR68" i="5"/>
  <c r="CP68" i="5"/>
  <c r="CQ68" i="5"/>
  <c r="CF217" i="5"/>
  <c r="CJ217" i="5" s="1"/>
  <c r="CN217" i="5" s="1" a="1"/>
  <c r="CR217" i="5"/>
  <c r="CS217" i="5"/>
  <c r="CQ217" i="5"/>
  <c r="CP217" i="5"/>
  <c r="CF254" i="5"/>
  <c r="CJ254" i="5" s="1"/>
  <c r="CN254" i="5" s="1" a="1"/>
  <c r="CN254" i="5" s="1"/>
  <c r="CS254" i="5"/>
  <c r="CQ254" i="5"/>
  <c r="CR254" i="5"/>
  <c r="CP254" i="5"/>
  <c r="CF240" i="5"/>
  <c r="CJ240" i="5" s="1"/>
  <c r="CN240" i="5" s="1" a="1"/>
  <c r="CN240" i="5" s="1"/>
  <c r="CS240" i="5"/>
  <c r="CF223" i="5"/>
  <c r="CJ223" i="5" s="1"/>
  <c r="CN223" i="5" s="1" a="1"/>
  <c r="CN223" i="5" s="1"/>
  <c r="CS223" i="5"/>
  <c r="CR223" i="5"/>
  <c r="CQ223" i="5"/>
  <c r="CP223" i="5"/>
  <c r="CF85" i="5"/>
  <c r="CJ85" i="5" s="1"/>
  <c r="CN85" i="5" s="1" a="1"/>
  <c r="CN85" i="5" s="1"/>
  <c r="CS85" i="5"/>
  <c r="CR85" i="5"/>
  <c r="CF108" i="5"/>
  <c r="CJ108" i="5" s="1"/>
  <c r="CN108" i="5" s="1" a="1"/>
  <c r="CN108" i="5" s="1"/>
  <c r="CR108" i="5"/>
  <c r="CS108" i="5"/>
  <c r="CQ108" i="5"/>
  <c r="CF113" i="5"/>
  <c r="CJ113" i="5" s="1"/>
  <c r="CN113" i="5" s="1" a="1"/>
  <c r="CN113" i="5" s="1"/>
  <c r="CS113" i="5"/>
  <c r="CQ113" i="5"/>
  <c r="CR113" i="5"/>
  <c r="CP113" i="5"/>
  <c r="CF440" i="5"/>
  <c r="CJ440" i="5" s="1"/>
  <c r="CN440" i="5" s="1" a="1"/>
  <c r="CN440" i="5" s="1"/>
  <c r="CS440" i="5"/>
  <c r="CF344" i="5"/>
  <c r="CJ344" i="5" s="1"/>
  <c r="CN344" i="5" s="1" a="1"/>
  <c r="CN344" i="5" s="1"/>
  <c r="CS344" i="5"/>
  <c r="CF115" i="5"/>
  <c r="CJ115" i="5" s="1"/>
  <c r="CN115" i="5" s="1" a="1"/>
  <c r="CN115" i="5" s="1"/>
  <c r="CS115" i="5"/>
  <c r="CQ115" i="5"/>
  <c r="CF252" i="5"/>
  <c r="CJ252" i="5" s="1"/>
  <c r="CN252" i="5" s="1" a="1"/>
  <c r="CN252" i="5" s="1"/>
  <c r="CS252" i="5"/>
  <c r="CF403" i="5"/>
  <c r="CJ403" i="5" s="1"/>
  <c r="CN403" i="5" s="1" a="1"/>
  <c r="CN403" i="5" s="1"/>
  <c r="CS403" i="5"/>
  <c r="CQ403" i="5"/>
  <c r="CS80" i="5"/>
  <c r="CR80" i="5"/>
  <c r="CF172" i="5"/>
  <c r="CJ172" i="5" s="1"/>
  <c r="CN172" i="5" s="1" a="1"/>
  <c r="CS172" i="5"/>
  <c r="CF81" i="5"/>
  <c r="CJ81" i="5" s="1"/>
  <c r="CN81" i="5" s="1" a="1"/>
  <c r="CN81" i="5" s="1"/>
  <c r="CS81" i="5"/>
  <c r="CR81" i="5"/>
  <c r="CQ81" i="5"/>
  <c r="CP81" i="5"/>
  <c r="CF84" i="5"/>
  <c r="CJ84" i="5" s="1"/>
  <c r="CN84" i="5" s="1" a="1"/>
  <c r="CN84" i="5" s="1"/>
  <c r="CS84" i="5"/>
  <c r="CF88" i="5"/>
  <c r="CJ88" i="5" s="1"/>
  <c r="CN88" i="5" s="1" a="1"/>
  <c r="CN88" i="5" s="1"/>
  <c r="CQ88" i="5"/>
  <c r="CS88" i="5"/>
  <c r="CR88" i="5"/>
  <c r="CP88" i="5"/>
  <c r="CF54" i="5"/>
  <c r="CJ54" i="5" s="1"/>
  <c r="CN54" i="5" s="1" a="1"/>
  <c r="CN54" i="5" s="1"/>
  <c r="CS54" i="5"/>
  <c r="CR54" i="5"/>
  <c r="CQ54" i="5"/>
  <c r="CP54" i="5"/>
  <c r="CN324" i="5"/>
  <c r="CF269" i="5"/>
  <c r="CJ269" i="5" s="1"/>
  <c r="CN269" i="5" s="1" a="1"/>
  <c r="CS269" i="5"/>
  <c r="CR269" i="5"/>
  <c r="CF238" i="5"/>
  <c r="CJ238" i="5" s="1"/>
  <c r="CN238" i="5" s="1" a="1"/>
  <c r="CN238" i="5" s="1"/>
  <c r="CS238" i="5"/>
  <c r="CG27" i="5"/>
  <c r="CK27" i="5" s="1"/>
  <c r="CR27" i="5"/>
  <c r="CS27" i="5"/>
  <c r="CP27" i="5"/>
  <c r="CQ27" i="5"/>
  <c r="CO27" i="5"/>
  <c r="CF308" i="5"/>
  <c r="CJ308" i="5" s="1"/>
  <c r="CN308" i="5" s="1" a="1"/>
  <c r="CN308" i="5" s="1"/>
  <c r="CR308" i="5"/>
  <c r="CS308" i="5"/>
  <c r="CQ308" i="5"/>
  <c r="CF199" i="5"/>
  <c r="CJ199" i="5" s="1"/>
  <c r="CN199" i="5" s="1" a="1"/>
  <c r="CN199" i="5" s="1"/>
  <c r="CS199" i="5"/>
  <c r="CR199" i="5"/>
  <c r="CQ199" i="5"/>
  <c r="CP199" i="5"/>
  <c r="CF329" i="5"/>
  <c r="CJ329" i="5" s="1"/>
  <c r="CN329" i="5" s="1" a="1"/>
  <c r="CN329" i="5" s="1"/>
  <c r="CS329" i="5"/>
  <c r="CF213" i="5"/>
  <c r="CJ213" i="5" s="1"/>
  <c r="CN213" i="5" s="1" a="1"/>
  <c r="CN213" i="5" s="1"/>
  <c r="CS213" i="5"/>
  <c r="CR213" i="5"/>
  <c r="CQ213" i="5"/>
  <c r="CF352" i="5"/>
  <c r="CJ352" i="5" s="1"/>
  <c r="CS352" i="5"/>
  <c r="CR352" i="5"/>
  <c r="CF230" i="5"/>
  <c r="CJ230" i="5" s="1"/>
  <c r="CN230" i="5" s="1" a="1"/>
  <c r="CN230" i="5" s="1"/>
  <c r="CS230" i="5"/>
  <c r="CR230" i="5"/>
  <c r="CQ230" i="5"/>
  <c r="CF74" i="5"/>
  <c r="CJ74" i="5" s="1"/>
  <c r="CN74" i="5" s="1" a="1"/>
  <c r="CN74" i="5" s="1"/>
  <c r="CS74" i="5"/>
  <c r="CF92" i="5"/>
  <c r="CJ92" i="5" s="1"/>
  <c r="CN92" i="5" s="1" a="1"/>
  <c r="CN92" i="5" s="1"/>
  <c r="CS92" i="5"/>
  <c r="CR92" i="5"/>
  <c r="CQ92" i="5"/>
  <c r="CP92" i="5"/>
  <c r="CF51" i="5"/>
  <c r="CJ51" i="5" s="1"/>
  <c r="CN51" i="5" s="1" a="1"/>
  <c r="CN51" i="5" s="1"/>
  <c r="CS51" i="5"/>
  <c r="CR51" i="5"/>
  <c r="CQ51" i="5"/>
  <c r="CF83" i="5"/>
  <c r="CJ83" i="5" s="1"/>
  <c r="CN83" i="5" s="1" a="1"/>
  <c r="CN83" i="5" s="1"/>
  <c r="CS83" i="5"/>
  <c r="CR83" i="5"/>
  <c r="CF229" i="5"/>
  <c r="CJ229" i="5" s="1"/>
  <c r="CN229" i="5" s="1" a="1"/>
  <c r="CN229" i="5" s="1"/>
  <c r="CS229" i="5"/>
  <c r="CR229" i="5"/>
  <c r="CQ229" i="5"/>
  <c r="CF69" i="5"/>
  <c r="CJ69" i="5" s="1"/>
  <c r="CN69" i="5" s="1" a="1"/>
  <c r="CN69" i="5" s="1"/>
  <c r="CS69" i="5"/>
  <c r="CR69" i="5"/>
  <c r="CF234" i="5"/>
  <c r="CJ234" i="5" s="1"/>
  <c r="CN234" i="5" s="1" a="1"/>
  <c r="CN234" i="5" s="1"/>
  <c r="CS234" i="5"/>
  <c r="CR234" i="5"/>
  <c r="CQ234" i="5"/>
  <c r="CF53" i="5"/>
  <c r="CJ53" i="5" s="1"/>
  <c r="CN53" i="5" s="1" a="1"/>
  <c r="CN53" i="5" s="1"/>
  <c r="CS53" i="5"/>
  <c r="CR53" i="5"/>
  <c r="CQ53" i="5"/>
  <c r="CP53" i="5"/>
  <c r="CF279" i="5"/>
  <c r="CJ279" i="5" s="1"/>
  <c r="CN279" i="5" s="1" a="1"/>
  <c r="CN279" i="5" s="1"/>
  <c r="CS279" i="5"/>
  <c r="CQ279" i="5"/>
  <c r="CS331" i="5"/>
  <c r="CR331" i="5"/>
  <c r="CF186" i="5"/>
  <c r="CJ186" i="5" s="1"/>
  <c r="CN186" i="5" s="1" a="1"/>
  <c r="CN186" i="5" s="1"/>
  <c r="CS186" i="5"/>
  <c r="CF104" i="5"/>
  <c r="CJ104" i="5" s="1"/>
  <c r="CN104" i="5" s="1" a="1"/>
  <c r="CN104" i="5" s="1"/>
  <c r="CS104" i="5"/>
  <c r="CR104" i="5"/>
  <c r="CQ104" i="5"/>
  <c r="CF212" i="5"/>
  <c r="CJ212" i="5" s="1"/>
  <c r="CN212" i="5" s="1" a="1"/>
  <c r="CN212" i="5" s="1"/>
  <c r="CS212" i="5"/>
  <c r="CR212" i="5"/>
  <c r="CQ212" i="5"/>
  <c r="CP212" i="5"/>
  <c r="CF151" i="5"/>
  <c r="CJ151" i="5" s="1"/>
  <c r="CN151" i="5" s="1" a="1"/>
  <c r="CN151" i="5" s="1"/>
  <c r="CS151" i="5"/>
  <c r="CF203" i="5"/>
  <c r="CJ203" i="5" s="1"/>
  <c r="CN203" i="5" s="1" a="1"/>
  <c r="CN203" i="5" s="1"/>
  <c r="CR203" i="5"/>
  <c r="CQ203" i="5"/>
  <c r="CS203" i="5"/>
  <c r="CP203" i="5"/>
  <c r="CS23" i="5"/>
  <c r="CP23" i="5"/>
  <c r="CQ23" i="5"/>
  <c r="CR23" i="5"/>
  <c r="CF339" i="5"/>
  <c r="CJ339" i="5" s="1"/>
  <c r="CN339" i="5" s="1" a="1"/>
  <c r="CN339" i="5" s="1"/>
  <c r="CS339" i="5"/>
  <c r="CR339" i="5"/>
  <c r="CF122" i="5"/>
  <c r="CJ122" i="5" s="1"/>
  <c r="CN122" i="5" s="1" a="1"/>
  <c r="CN122" i="5" s="1"/>
  <c r="CS122" i="5"/>
  <c r="CF22" i="5"/>
  <c r="CS22" i="5"/>
  <c r="CQ22" i="5"/>
  <c r="CP22" i="5"/>
  <c r="CR22" i="5"/>
  <c r="CS245" i="5"/>
  <c r="CR245" i="5"/>
  <c r="CS263" i="5"/>
  <c r="CR263" i="5"/>
  <c r="CQ263" i="5"/>
  <c r="CP263" i="5"/>
  <c r="CF334" i="5"/>
  <c r="CJ334" i="5" s="1"/>
  <c r="CN334" i="5" s="1" a="1"/>
  <c r="CN334" i="5" s="1"/>
  <c r="CS334" i="5"/>
  <c r="CF20" i="5"/>
  <c r="CJ20" i="5" s="1"/>
  <c r="CR20" i="5"/>
  <c r="CP20" i="5"/>
  <c r="CS20" i="5"/>
  <c r="CQ20" i="5"/>
  <c r="CF48" i="5"/>
  <c r="CJ48" i="5" s="1"/>
  <c r="CN48" i="5" s="1" a="1"/>
  <c r="CN48" i="5" s="1"/>
  <c r="CS48" i="5"/>
  <c r="CR48" i="5"/>
  <c r="CQ48" i="5"/>
  <c r="CP48" i="5"/>
  <c r="CF283" i="5"/>
  <c r="CJ283" i="5" s="1"/>
  <c r="CN283" i="5" s="1" a="1"/>
  <c r="CN283" i="5" s="1"/>
  <c r="CR283" i="5"/>
  <c r="CS283" i="5"/>
  <c r="CQ283" i="5"/>
  <c r="CF209" i="5"/>
  <c r="CJ209" i="5" s="1"/>
  <c r="CN209" i="5" s="1" a="1"/>
  <c r="CN209" i="5" s="1"/>
  <c r="CS209" i="5"/>
  <c r="CF140" i="5"/>
  <c r="CJ140" i="5" s="1"/>
  <c r="CN140" i="5" s="1" a="1"/>
  <c r="CN140" i="5" s="1"/>
  <c r="CR140" i="5"/>
  <c r="CS140" i="5"/>
  <c r="CF32" i="5"/>
  <c r="CS32" i="5"/>
  <c r="CP32" i="5"/>
  <c r="CR32" i="5"/>
  <c r="CQ32" i="5"/>
  <c r="CF295" i="5"/>
  <c r="CJ295" i="5" s="1"/>
  <c r="CS295" i="5"/>
  <c r="CF159" i="5"/>
  <c r="CJ159" i="5" s="1"/>
  <c r="CN159" i="5" s="1" a="1"/>
  <c r="CR159" i="5"/>
  <c r="CQ159" i="5"/>
  <c r="CS159" i="5"/>
  <c r="CF190" i="5"/>
  <c r="CJ190" i="5" s="1"/>
  <c r="CN190" i="5" s="1" a="1"/>
  <c r="CN190" i="5" s="1"/>
  <c r="CR190" i="5"/>
  <c r="CS190" i="5"/>
  <c r="CQ190" i="5"/>
  <c r="CF127" i="5"/>
  <c r="CJ127" i="5" s="1"/>
  <c r="CN127" i="5" s="1" a="1"/>
  <c r="CN127" i="5" s="1"/>
  <c r="CS127" i="5"/>
  <c r="CR127" i="5"/>
  <c r="CF251" i="5"/>
  <c r="CJ251" i="5" s="1"/>
  <c r="CN251" i="5" s="1" a="1"/>
  <c r="CN251" i="5" s="1"/>
  <c r="CS251" i="5"/>
  <c r="CF112" i="5"/>
  <c r="CJ112" i="5" s="1"/>
  <c r="CN112" i="5" s="1" a="1"/>
  <c r="CN112" i="5" s="1"/>
  <c r="CS112" i="5"/>
  <c r="CF350" i="5"/>
  <c r="CJ350" i="5" s="1"/>
  <c r="CN350" i="5" s="1" a="1"/>
  <c r="CN350" i="5" s="1"/>
  <c r="CS350" i="5"/>
  <c r="CQ350" i="5"/>
  <c r="CF313" i="5"/>
  <c r="CJ313" i="5" s="1"/>
  <c r="CN313" i="5" s="1" a="1"/>
  <c r="CN313" i="5" s="1"/>
  <c r="CS313" i="5"/>
  <c r="CF125" i="5"/>
  <c r="CJ125" i="5" s="1"/>
  <c r="CN125" i="5" s="1" a="1"/>
  <c r="CN125" i="5" s="1"/>
  <c r="CS125" i="5"/>
  <c r="CR125" i="5"/>
  <c r="CQ125" i="5"/>
  <c r="CF277" i="5"/>
  <c r="CJ277" i="5" s="1"/>
  <c r="CN277" i="5" s="1" a="1"/>
  <c r="CN277" i="5" s="1"/>
  <c r="CS277" i="5"/>
  <c r="CF76" i="5"/>
  <c r="CJ76" i="5" s="1"/>
  <c r="CN76" i="5" s="1" a="1"/>
  <c r="CN76" i="5" s="1"/>
  <c r="CS76" i="5"/>
  <c r="CQ76" i="5"/>
  <c r="CR76" i="5"/>
  <c r="CF227" i="5"/>
  <c r="CJ227" i="5" s="1"/>
  <c r="CN227" i="5" s="1" a="1"/>
  <c r="CN227" i="5" s="1"/>
  <c r="CQ227" i="5"/>
  <c r="CS227" i="5"/>
  <c r="CR227" i="5"/>
  <c r="CF78" i="5"/>
  <c r="CJ78" i="5" s="1"/>
  <c r="CN78" i="5" s="1" a="1"/>
  <c r="CN78" i="5" s="1"/>
  <c r="CS78" i="5"/>
  <c r="CQ78" i="5"/>
  <c r="CF89" i="5"/>
  <c r="CJ89" i="5" s="1"/>
  <c r="CN89" i="5" s="1" a="1"/>
  <c r="CN89" i="5" s="1"/>
  <c r="CS89" i="5"/>
  <c r="CR89" i="5"/>
  <c r="CF86" i="5"/>
  <c r="CJ86" i="5" s="1"/>
  <c r="CN86" i="5" s="1" a="1"/>
  <c r="CN86" i="5" s="1"/>
  <c r="CS86" i="5"/>
  <c r="CR86" i="5"/>
  <c r="CP86" i="5"/>
  <c r="CQ86" i="5"/>
  <c r="CN87" i="5"/>
  <c r="CF342" i="5"/>
  <c r="CJ342" i="5" s="1"/>
  <c r="CN342" i="5" s="1" a="1"/>
  <c r="CN342" i="5" s="1"/>
  <c r="CS342" i="5"/>
  <c r="CR342" i="5"/>
  <c r="CF170" i="5"/>
  <c r="CJ170" i="5" s="1"/>
  <c r="CN170" i="5" s="1" a="1"/>
  <c r="CN170" i="5" s="1"/>
  <c r="CS170" i="5"/>
  <c r="CF255" i="5"/>
  <c r="CJ255" i="5" s="1"/>
  <c r="CN255" i="5" s="1" a="1"/>
  <c r="CN255" i="5" s="1"/>
  <c r="CS255" i="5"/>
  <c r="CF158" i="5"/>
  <c r="CJ158" i="5" s="1"/>
  <c r="CN158" i="5" s="1" a="1"/>
  <c r="CN158" i="5" s="1"/>
  <c r="CS158" i="5"/>
  <c r="CF407" i="5"/>
  <c r="CJ407" i="5" s="1"/>
  <c r="CN407" i="5" s="1" a="1"/>
  <c r="CN407" i="5" s="1"/>
  <c r="CR407" i="5"/>
  <c r="CS407" i="5"/>
  <c r="CQ407" i="5"/>
  <c r="CP407" i="5"/>
  <c r="CR193" i="5"/>
  <c r="CS193" i="5"/>
  <c r="CQ193" i="5"/>
  <c r="CP193" i="5"/>
  <c r="CF354" i="5"/>
  <c r="CJ354" i="5" s="1"/>
  <c r="CN354" i="5" s="1" a="1"/>
  <c r="CN354" i="5" s="1"/>
  <c r="CS354" i="5"/>
  <c r="CF178" i="5"/>
  <c r="CJ178" i="5" s="1"/>
  <c r="CN178" i="5" s="1" a="1"/>
  <c r="CN178" i="5" s="1"/>
  <c r="CS178" i="5"/>
  <c r="CR178" i="5"/>
  <c r="CQ178" i="5"/>
  <c r="CP178" i="5"/>
  <c r="CF374" i="5"/>
  <c r="CJ374" i="5" s="1"/>
  <c r="CN374" i="5" s="1" a="1"/>
  <c r="CN374" i="5" s="1"/>
  <c r="CS374" i="5"/>
  <c r="CN106" i="5"/>
  <c r="CJ171" i="5"/>
  <c r="CN171" i="5" s="1" a="1"/>
  <c r="CJ435" i="5"/>
  <c r="CN435" i="5" s="1" a="1"/>
  <c r="CJ351" i="5"/>
  <c r="CN351" i="5" s="1" a="1"/>
  <c r="CJ436" i="5"/>
  <c r="CN436" i="5" s="1" a="1"/>
  <c r="CN436" i="5" s="1"/>
  <c r="CJ484" i="5"/>
  <c r="CN484" i="5" s="1" a="1"/>
  <c r="CJ165" i="5"/>
  <c r="CN165" i="5" s="1" a="1"/>
  <c r="CJ438" i="5"/>
  <c r="CN438" i="5" s="1" a="1"/>
  <c r="CN438" i="5" s="1"/>
  <c r="CJ67" i="5"/>
  <c r="CN67" i="5" s="1" a="1"/>
  <c r="CJ383" i="5"/>
  <c r="CN383" i="5" s="1" a="1"/>
  <c r="CN383" i="5" s="1"/>
  <c r="CJ485" i="5"/>
  <c r="CN485" i="5" s="1" a="1"/>
  <c r="CJ397" i="5"/>
  <c r="CN397" i="5" s="1" a="1"/>
  <c r="CJ406" i="5"/>
  <c r="CN406" i="5" s="1" a="1"/>
  <c r="CN406" i="5" s="1"/>
  <c r="CJ147" i="5"/>
  <c r="CN147" i="5" s="1" a="1"/>
  <c r="CN147" i="5" s="1"/>
  <c r="CJ517" i="5"/>
  <c r="CN517" i="5" s="1" a="1"/>
  <c r="CN517" i="5" s="1"/>
  <c r="CJ427" i="5"/>
  <c r="CN427" i="5" s="1" a="1"/>
  <c r="CN427" i="5" s="1"/>
  <c r="CJ410" i="5"/>
  <c r="CN410" i="5" s="1" a="1"/>
  <c r="CN410" i="5" s="1"/>
  <c r="CJ507" i="5"/>
  <c r="CN507" i="5" s="1" a="1"/>
  <c r="CN507" i="5" s="1"/>
  <c r="CJ412" i="5"/>
  <c r="CN412" i="5" s="1" a="1"/>
  <c r="CN412" i="5" s="1"/>
  <c r="CJ132" i="5"/>
  <c r="CN132" i="5" s="1" a="1"/>
  <c r="CJ422" i="5"/>
  <c r="CN422" i="5" s="1" a="1"/>
  <c r="CN422" i="5" s="1"/>
  <c r="CJ353" i="5"/>
  <c r="CN353" i="5" s="1" a="1"/>
  <c r="CN353" i="5" s="1"/>
  <c r="CJ393" i="5"/>
  <c r="CN393" i="5" s="1" a="1"/>
  <c r="CN393" i="5" s="1"/>
  <c r="CJ444" i="5"/>
  <c r="CN444" i="5" s="1" a="1"/>
  <c r="CN444" i="5" s="1"/>
  <c r="CJ362" i="5"/>
  <c r="CN362" i="5" s="1" a="1"/>
  <c r="CN362" i="5" s="1"/>
  <c r="CJ470" i="5"/>
  <c r="CN470" i="5" s="1" a="1"/>
  <c r="CN470" i="5" s="1"/>
  <c r="CJ530" i="5"/>
  <c r="CN530" i="5" s="1" a="1"/>
  <c r="CN530" i="5" s="1"/>
  <c r="CJ513" i="5"/>
  <c r="CN513" i="5" s="1" a="1"/>
  <c r="CN513" i="5" s="1"/>
  <c r="CJ469" i="5"/>
  <c r="CN469" i="5" s="1" a="1"/>
  <c r="CN469" i="5" s="1"/>
  <c r="CJ299" i="5"/>
  <c r="CN299" i="5" s="1" a="1"/>
  <c r="CN299" i="5" s="1"/>
  <c r="CJ426" i="5"/>
  <c r="CN426" i="5" s="1" a="1"/>
  <c r="CN426" i="5" s="1"/>
  <c r="CJ533" i="5"/>
  <c r="CN533" i="5" s="1" a="1"/>
  <c r="CN533" i="5" s="1"/>
  <c r="CJ141" i="5"/>
  <c r="CN141" i="5" s="1" a="1"/>
  <c r="CN141" i="5" s="1"/>
  <c r="CJ153" i="5"/>
  <c r="CN153" i="5" s="1" a="1"/>
  <c r="CN153" i="5" s="1"/>
  <c r="CJ536" i="5"/>
  <c r="CN536" i="5" s="1" a="1"/>
  <c r="CN536" i="5" s="1"/>
  <c r="CJ118" i="5"/>
  <c r="CN118" i="5" s="1" a="1"/>
  <c r="CN118" i="5" s="1"/>
  <c r="CJ386" i="5"/>
  <c r="CN386" i="5" s="1" a="1"/>
  <c r="CN386" i="5" s="1"/>
  <c r="CJ123" i="5"/>
  <c r="CN123" i="5" s="1" a="1"/>
  <c r="CN123" i="5" s="1"/>
  <c r="CJ425" i="5"/>
  <c r="CN425" i="5" s="1" a="1"/>
  <c r="CN425" i="5" s="1"/>
  <c r="CJ434" i="5"/>
  <c r="CN434" i="5" s="1" a="1"/>
  <c r="CN434" i="5" s="1"/>
  <c r="CJ416" i="5"/>
  <c r="CN416" i="5" s="1" a="1"/>
  <c r="CN416" i="5" s="1"/>
  <c r="CJ495" i="5"/>
  <c r="CN495" i="5" s="1" a="1"/>
  <c r="CN495" i="5" s="1"/>
  <c r="CJ534" i="5"/>
  <c r="CN534" i="5" s="1" a="1"/>
  <c r="CN534" i="5" s="1"/>
  <c r="CJ442" i="5"/>
  <c r="CN442" i="5" s="1" a="1"/>
  <c r="CN442" i="5" s="1"/>
  <c r="CJ391" i="5"/>
  <c r="CN391" i="5" s="1" a="1"/>
  <c r="CN391" i="5" s="1"/>
  <c r="CJ188" i="5"/>
  <c r="CN188" i="5" s="1" a="1"/>
  <c r="CN188" i="5" s="1"/>
  <c r="CJ421" i="5"/>
  <c r="CN421" i="5" s="1" a="1"/>
  <c r="CN421" i="5" s="1"/>
  <c r="CJ181" i="5"/>
  <c r="CN181" i="5" s="1" a="1"/>
  <c r="CN181" i="5" s="1"/>
  <c r="CJ415" i="5"/>
  <c r="CN415" i="5" s="1" a="1"/>
  <c r="CN415" i="5" s="1"/>
  <c r="CJ519" i="5"/>
  <c r="CN519" i="5" s="1" a="1"/>
  <c r="CN519" i="5" s="1"/>
  <c r="CJ262" i="5"/>
  <c r="CN262" i="5" s="1" a="1"/>
  <c r="CN262" i="5" s="1"/>
  <c r="CJ298" i="5"/>
  <c r="CN298" i="5" s="1" a="1"/>
  <c r="CN298" i="5" s="1"/>
  <c r="CJ432" i="5"/>
  <c r="CN432" i="5" s="1" a="1"/>
  <c r="CN432" i="5" s="1"/>
  <c r="CJ521" i="5"/>
  <c r="CN521" i="5" s="1" a="1"/>
  <c r="CN521" i="5" s="1"/>
  <c r="CJ430" i="5"/>
  <c r="CN430" i="5" s="1" a="1"/>
  <c r="CN430" i="5" s="1"/>
  <c r="CJ202" i="5"/>
  <c r="CN202" i="5" s="1" a="1"/>
  <c r="CN202" i="5" s="1"/>
  <c r="CJ157" i="5"/>
  <c r="CN157" i="5" s="1" a="1"/>
  <c r="CN157" i="5" s="1"/>
  <c r="CJ196" i="5"/>
  <c r="CN196" i="5" s="1" a="1"/>
  <c r="CN196" i="5" s="1"/>
  <c r="CJ388" i="5"/>
  <c r="CN388" i="5" s="1" a="1"/>
  <c r="CN388" i="5" s="1"/>
  <c r="CJ498" i="5"/>
  <c r="CN498" i="5" s="1" a="1"/>
  <c r="CN498" i="5" s="1"/>
  <c r="CJ396" i="5"/>
  <c r="CN396" i="5" s="1" a="1"/>
  <c r="CN396" i="5" s="1"/>
  <c r="CJ222" i="5"/>
  <c r="CN222" i="5" s="1" a="1"/>
  <c r="CN222" i="5" s="1"/>
  <c r="CJ144" i="5"/>
  <c r="CN144" i="5" s="1" a="1"/>
  <c r="CN144" i="5" s="1"/>
  <c r="CJ414" i="5"/>
  <c r="CN414" i="5" s="1" a="1"/>
  <c r="CN414" i="5" s="1"/>
  <c r="CJ505" i="5"/>
  <c r="CN505" i="5" s="1" a="1"/>
  <c r="CN505" i="5" s="1"/>
  <c r="CJ525" i="5"/>
  <c r="CN525" i="5" s="1" a="1"/>
  <c r="CN525" i="5" s="1"/>
  <c r="CJ296" i="5"/>
  <c r="CN296" i="5" s="1" a="1"/>
  <c r="CN296" i="5" s="1"/>
  <c r="CJ163" i="5"/>
  <c r="CN163" i="5" s="1" a="1"/>
  <c r="CN163" i="5" s="1"/>
  <c r="CJ315" i="5"/>
  <c r="CN315" i="5" s="1" a="1"/>
  <c r="CN315" i="5" s="1"/>
  <c r="CJ493" i="5"/>
  <c r="CN493" i="5" s="1" a="1"/>
  <c r="CN493" i="5" s="1"/>
  <c r="CJ480" i="5"/>
  <c r="CN480" i="5" s="1" a="1"/>
  <c r="CN480" i="5" s="1"/>
  <c r="CJ330" i="5"/>
  <c r="CN330" i="5" s="1" a="1"/>
  <c r="CN330" i="5" s="1"/>
  <c r="CJ477" i="5"/>
  <c r="CN477" i="5" s="1" a="1"/>
  <c r="CN477" i="5" s="1"/>
  <c r="CJ503" i="5"/>
  <c r="CN503" i="5" s="1" a="1"/>
  <c r="CN503" i="5" s="1"/>
  <c r="CJ356" i="5"/>
  <c r="CN356" i="5" s="1" a="1"/>
  <c r="CN356" i="5" s="1"/>
  <c r="CJ309" i="5"/>
  <c r="CN309" i="5" s="1" a="1"/>
  <c r="CN309" i="5" s="1"/>
  <c r="CJ465" i="5"/>
  <c r="CN465" i="5" s="1" a="1"/>
  <c r="CN465" i="5" s="1"/>
  <c r="CJ244" i="5"/>
  <c r="CN244" i="5" s="1" a="1"/>
  <c r="CN244" i="5" s="1"/>
  <c r="CJ528" i="5"/>
  <c r="CN528" i="5" s="1" a="1"/>
  <c r="CN528" i="5" s="1"/>
  <c r="CJ472" i="5"/>
  <c r="CN472" i="5" s="1" a="1"/>
  <c r="CN472" i="5" s="1"/>
  <c r="CJ509" i="5"/>
  <c r="CN509" i="5" s="1" a="1"/>
  <c r="CN509" i="5" s="1"/>
  <c r="CJ166" i="5"/>
  <c r="CN166" i="5" s="1" a="1"/>
  <c r="CN166" i="5" s="1"/>
  <c r="CJ261" i="5"/>
  <c r="CN261" i="5" s="1" a="1"/>
  <c r="CN261" i="5" s="1"/>
  <c r="CJ381" i="5"/>
  <c r="CN381" i="5" s="1" a="1"/>
  <c r="CN381" i="5" s="1"/>
  <c r="CJ134" i="5"/>
  <c r="CN134" i="5" s="1" a="1"/>
  <c r="CN134" i="5" s="1"/>
  <c r="CJ483" i="5"/>
  <c r="CN483" i="5" s="1" a="1"/>
  <c r="CN483" i="5" s="1"/>
  <c r="CF90" i="5"/>
  <c r="CJ101" i="5"/>
  <c r="CN101" i="5" s="1" a="1"/>
  <c r="CN101" i="5" s="1"/>
  <c r="CF256" i="5"/>
  <c r="CJ126" i="5"/>
  <c r="CN126" i="5" s="1" a="1"/>
  <c r="CN126" i="5" s="1"/>
  <c r="CJ437" i="5"/>
  <c r="CN437" i="5" s="1" a="1"/>
  <c r="CN437" i="5" s="1"/>
  <c r="CJ343" i="5"/>
  <c r="CN343" i="5" s="1" a="1"/>
  <c r="CN343" i="5" s="1"/>
  <c r="CJ130" i="5"/>
  <c r="CN130" i="5" s="1" a="1"/>
  <c r="CN130" i="5" s="1"/>
  <c r="CL384" i="5"/>
  <c r="CL181" i="5"/>
  <c r="CJ409" i="5"/>
  <c r="CN409" i="5" s="1" a="1"/>
  <c r="CN409" i="5" s="1"/>
  <c r="CJ459" i="5"/>
  <c r="CN459" i="5" s="1" a="1"/>
  <c r="CN459" i="5" s="1"/>
  <c r="CJ310" i="5"/>
  <c r="CN310" i="5" s="1" a="1"/>
  <c r="CN310" i="5" s="1"/>
  <c r="CJ532" i="5"/>
  <c r="CN532" i="5" s="1" a="1"/>
  <c r="CN532" i="5" s="1"/>
  <c r="CJ514" i="5"/>
  <c r="CN514" i="5" s="1" a="1"/>
  <c r="CN514" i="5" s="1"/>
  <c r="CJ340" i="5"/>
  <c r="CN340" i="5" s="1" a="1"/>
  <c r="CN340" i="5" s="1"/>
  <c r="CJ375" i="5"/>
  <c r="CN375" i="5" s="1" a="1"/>
  <c r="CN375" i="5" s="1"/>
  <c r="CJ366" i="5"/>
  <c r="CN366" i="5" s="1" a="1"/>
  <c r="CN366" i="5" s="1"/>
  <c r="CJ455" i="5"/>
  <c r="CN455" i="5" s="1" a="1"/>
  <c r="CN455" i="5" s="1"/>
  <c r="CJ464" i="5"/>
  <c r="CN464" i="5" s="1" a="1"/>
  <c r="CN464" i="5" s="1"/>
  <c r="CJ446" i="5"/>
  <c r="CN446" i="5" s="1" a="1"/>
  <c r="CN446" i="5" s="1"/>
  <c r="CJ511" i="5"/>
  <c r="CN511" i="5" s="1" a="1"/>
  <c r="CN511" i="5" s="1"/>
  <c r="CJ211" i="5"/>
  <c r="CN211" i="5" s="1" a="1"/>
  <c r="CN211" i="5" s="1"/>
  <c r="CJ523" i="5"/>
  <c r="CN523" i="5" s="1" a="1"/>
  <c r="CN523" i="5" s="1"/>
  <c r="CJ471" i="5"/>
  <c r="CN471" i="5" s="1" a="1"/>
  <c r="CN471" i="5" s="1"/>
  <c r="CJ481" i="5"/>
  <c r="CN481" i="5" s="1" a="1"/>
  <c r="CN481" i="5" s="1"/>
  <c r="CJ210" i="5"/>
  <c r="CN210" i="5" s="1" a="1"/>
  <c r="CN210" i="5" s="1"/>
  <c r="CJ490" i="5"/>
  <c r="CN490" i="5" s="1" a="1"/>
  <c r="CN490" i="5" s="1"/>
  <c r="CJ215" i="5"/>
  <c r="CN215" i="5" s="1" a="1"/>
  <c r="CN215" i="5" s="1"/>
  <c r="CJ133" i="5"/>
  <c r="CN133" i="5" s="1" a="1"/>
  <c r="CN133" i="5" s="1"/>
  <c r="CJ448" i="5"/>
  <c r="CN448" i="5" s="1" a="1"/>
  <c r="CN448" i="5" s="1"/>
  <c r="CJ265" i="5"/>
  <c r="CN265" i="5" s="1" a="1"/>
  <c r="CN265" i="5" s="1"/>
  <c r="CJ424" i="5"/>
  <c r="CN424" i="5" s="1" a="1"/>
  <c r="CN424" i="5" s="1"/>
  <c r="CJ201" i="5"/>
  <c r="CN201" i="5" s="1" a="1"/>
  <c r="CN201" i="5" s="1"/>
  <c r="CJ291" i="5"/>
  <c r="CN291" i="5" s="1" a="1"/>
  <c r="CN291" i="5" s="1"/>
  <c r="CJ387" i="5"/>
  <c r="CN387" i="5" s="1" a="1"/>
  <c r="CN387" i="5" s="1"/>
  <c r="CJ142" i="5"/>
  <c r="CN142" i="5" s="1" a="1"/>
  <c r="CN142" i="5" s="1"/>
  <c r="CJ526" i="5"/>
  <c r="CN526" i="5" s="1" a="1"/>
  <c r="CN526" i="5" s="1"/>
  <c r="CL180" i="5"/>
  <c r="CJ306" i="5"/>
  <c r="CN306" i="5" s="1" a="1"/>
  <c r="CN306" i="5" s="1"/>
  <c r="CJ382" i="5"/>
  <c r="CN382" i="5" s="1" a="1"/>
  <c r="CN382" i="5" s="1"/>
  <c r="CJ360" i="5"/>
  <c r="CN360" i="5" s="1" a="1"/>
  <c r="CN360" i="5" s="1"/>
  <c r="CJ491" i="5"/>
  <c r="CN491" i="5" s="1" a="1"/>
  <c r="CN491" i="5" s="1"/>
  <c r="CJ335" i="5"/>
  <c r="CN335" i="5" s="1" a="1"/>
  <c r="CN335" i="5" s="1"/>
  <c r="CJ508" i="5"/>
  <c r="CN508" i="5" s="1" a="1"/>
  <c r="CN508" i="5" s="1"/>
  <c r="CJ285" i="5"/>
  <c r="CN285" i="5" s="1" a="1"/>
  <c r="CN285" i="5" s="1"/>
  <c r="CJ423" i="5"/>
  <c r="CN423" i="5" s="1" a="1"/>
  <c r="CN423" i="5" s="1"/>
  <c r="CJ114" i="5"/>
  <c r="CN114" i="5" s="1" a="1"/>
  <c r="CN114" i="5" s="1"/>
  <c r="CJ138" i="5"/>
  <c r="CN138" i="5" s="1" a="1"/>
  <c r="CN138" i="5" s="1"/>
  <c r="CJ270" i="5"/>
  <c r="CN270" i="5" s="1" a="1"/>
  <c r="CN270" i="5" s="1"/>
  <c r="CJ451" i="5"/>
  <c r="CN451" i="5" s="1" a="1"/>
  <c r="CN451" i="5" s="1"/>
  <c r="CJ531" i="5"/>
  <c r="CN531" i="5" s="1" a="1"/>
  <c r="CN531" i="5" s="1"/>
  <c r="CJ411" i="5"/>
  <c r="CN411" i="5" s="1" a="1"/>
  <c r="CN411" i="5" s="1"/>
  <c r="CJ489" i="5"/>
  <c r="CN489" i="5" s="1" a="1"/>
  <c r="CN489" i="5" s="1"/>
  <c r="CJ488" i="5"/>
  <c r="CN488" i="5" s="1" a="1"/>
  <c r="CN488" i="5" s="1"/>
  <c r="CJ456" i="5"/>
  <c r="CN456" i="5" s="1" a="1"/>
  <c r="CN456" i="5" s="1"/>
  <c r="CJ512" i="5"/>
  <c r="CN512" i="5" s="1" a="1"/>
  <c r="CN512" i="5" s="1"/>
  <c r="CJ143" i="5"/>
  <c r="CN143" i="5" s="1" a="1"/>
  <c r="CN143" i="5" s="1"/>
  <c r="CJ332" i="5"/>
  <c r="CN332" i="5" s="1" a="1"/>
  <c r="CN332" i="5" s="1"/>
  <c r="CJ408" i="5"/>
  <c r="CN408" i="5" s="1" a="1"/>
  <c r="CN408" i="5" s="1"/>
  <c r="CL164" i="5"/>
  <c r="CL306" i="5"/>
  <c r="CL360" i="5"/>
  <c r="CJ322" i="5"/>
  <c r="CN322" i="5" s="1" a="1"/>
  <c r="CN322" i="5" s="1"/>
  <c r="CJ497" i="5"/>
  <c r="CN497" i="5" s="1" a="1"/>
  <c r="CN497" i="5" s="1"/>
  <c r="CJ164" i="5"/>
  <c r="CN164" i="5" s="1" a="1"/>
  <c r="CN164" i="5" s="1"/>
  <c r="CJ268" i="5"/>
  <c r="CN268" i="5" s="1" a="1"/>
  <c r="CN268" i="5" s="1"/>
  <c r="CJ326" i="5"/>
  <c r="CN326" i="5" s="1" a="1"/>
  <c r="CN326" i="5" s="1"/>
  <c r="CJ428" i="5"/>
  <c r="CN428" i="5" s="1" a="1"/>
  <c r="CN428" i="5" s="1"/>
  <c r="CF249" i="5"/>
  <c r="CJ294" i="5"/>
  <c r="CN294" i="5" s="1" a="1"/>
  <c r="CN294" i="5" s="1"/>
  <c r="CJ121" i="5"/>
  <c r="CN121" i="5" s="1" a="1"/>
  <c r="CN121" i="5" s="1"/>
  <c r="CJ376" i="5"/>
  <c r="CN376" i="5" s="1" a="1"/>
  <c r="CN376" i="5" s="1"/>
  <c r="CJ413" i="5"/>
  <c r="CN413" i="5" s="1" a="1"/>
  <c r="CN413" i="5" s="1"/>
  <c r="CF50" i="5"/>
  <c r="CL502" i="5"/>
  <c r="CJ453" i="5"/>
  <c r="CN453" i="5" s="1" a="1"/>
  <c r="CN453" i="5" s="1"/>
  <c r="CJ492" i="5"/>
  <c r="CN492" i="5" s="1" a="1"/>
  <c r="CJ120" i="5"/>
  <c r="CN120" i="5" s="1" a="1"/>
  <c r="CN120" i="5" s="1"/>
  <c r="CJ264" i="5"/>
  <c r="CN264" i="5" s="1" a="1"/>
  <c r="CN264" i="5" s="1"/>
  <c r="CJ510" i="5"/>
  <c r="CN510" i="5" s="1" a="1"/>
  <c r="CN510" i="5" s="1"/>
  <c r="CJ289" i="5"/>
  <c r="CN289" i="5" s="1" a="1"/>
  <c r="CN289" i="5" s="1"/>
  <c r="CJ378" i="5"/>
  <c r="CN378" i="5" s="1" a="1"/>
  <c r="CN378" i="5" s="1"/>
  <c r="CJ502" i="5"/>
  <c r="CN502" i="5" s="1" a="1"/>
  <c r="CN502" i="5" s="1"/>
  <c r="CJ452" i="5"/>
  <c r="CN452" i="5" s="1" a="1"/>
  <c r="CN452" i="5" s="1"/>
  <c r="CJ466" i="5"/>
  <c r="CN466" i="5" s="1" a="1"/>
  <c r="CN466" i="5" s="1"/>
  <c r="CJ500" i="5"/>
  <c r="CN500" i="5" s="1" a="1"/>
  <c r="CN500" i="5" s="1"/>
  <c r="CJ524" i="5"/>
  <c r="CN524" i="5" s="1" a="1"/>
  <c r="CN524" i="5" s="1"/>
  <c r="CJ501" i="5"/>
  <c r="CN501" i="5" s="1" a="1"/>
  <c r="CN501" i="5" s="1"/>
  <c r="CJ476" i="5"/>
  <c r="CN476" i="5" s="1" a="1"/>
  <c r="CN476" i="5" s="1"/>
  <c r="CJ398" i="5"/>
  <c r="CN398" i="5" s="1" a="1"/>
  <c r="CN398" i="5" s="1"/>
  <c r="CJ286" i="5"/>
  <c r="CN286" i="5" s="1" a="1"/>
  <c r="CN286" i="5" s="1"/>
  <c r="CJ399" i="5"/>
  <c r="CN399" i="5" s="1" a="1"/>
  <c r="CN399" i="5" s="1"/>
  <c r="CJ518" i="5"/>
  <c r="CN518" i="5" s="1" a="1"/>
  <c r="CN518" i="5" s="1"/>
  <c r="CJ149" i="5"/>
  <c r="CN149" i="5" s="1" a="1"/>
  <c r="CN149" i="5" s="1"/>
  <c r="CJ370" i="5"/>
  <c r="CN370" i="5" s="1" a="1"/>
  <c r="CN370" i="5" s="1"/>
  <c r="CJ443" i="5"/>
  <c r="CN443" i="5" s="1" a="1"/>
  <c r="CN443" i="5" s="1"/>
  <c r="CJ487" i="5"/>
  <c r="CN487" i="5" s="1" a="1"/>
  <c r="CN487" i="5" s="1"/>
  <c r="CJ349" i="5"/>
  <c r="CN349" i="5" s="1" a="1"/>
  <c r="CN349" i="5" s="1"/>
  <c r="CJ418" i="5"/>
  <c r="CN418" i="5" s="1" a="1"/>
  <c r="CN418" i="5" s="1"/>
  <c r="CJ392" i="5"/>
  <c r="CN392" i="5" s="1" a="1"/>
  <c r="CN392" i="5" s="1"/>
  <c r="CJ135" i="5"/>
  <c r="CN135" i="5" s="1" a="1"/>
  <c r="CN135" i="5" s="1"/>
  <c r="CJ441" i="5"/>
  <c r="CN441" i="5" s="1" a="1"/>
  <c r="CN441" i="5" s="1"/>
  <c r="CJ303" i="5"/>
  <c r="CN303" i="5" s="1" a="1"/>
  <c r="CN303" i="5" s="1"/>
  <c r="CJ194" i="5"/>
  <c r="CN194" i="5" s="1" a="1"/>
  <c r="CN194" i="5" s="1"/>
  <c r="CJ499" i="5"/>
  <c r="CN499" i="5" s="1" a="1"/>
  <c r="CN499" i="5" s="1"/>
  <c r="CJ473" i="5"/>
  <c r="CN473" i="5" s="1" a="1"/>
  <c r="CN473" i="5" s="1"/>
  <c r="CJ504" i="5"/>
  <c r="CN504" i="5" s="1" a="1"/>
  <c r="CN504" i="5" s="1"/>
  <c r="CJ200" i="5"/>
  <c r="CN200" i="5" s="1" a="1"/>
  <c r="CN200" i="5" s="1"/>
  <c r="CJ336" i="5"/>
  <c r="CN336" i="5" s="1" a="1"/>
  <c r="CN336" i="5" s="1"/>
  <c r="CJ535" i="5"/>
  <c r="CN535" i="5" s="1" a="1"/>
  <c r="CN535" i="5" s="1"/>
  <c r="CJ183" i="5"/>
  <c r="CN183" i="5" s="1" a="1"/>
  <c r="CN183" i="5" s="1"/>
  <c r="CJ475" i="5"/>
  <c r="CN475" i="5" s="1" a="1"/>
  <c r="CN475" i="5" s="1"/>
  <c r="CL166" i="5"/>
  <c r="CJ417" i="5"/>
  <c r="CN417" i="5" s="1" a="1"/>
  <c r="CN417" i="5" s="1"/>
  <c r="CJ433" i="5"/>
  <c r="CN433" i="5" s="1" a="1"/>
  <c r="CN433" i="5" s="1"/>
  <c r="CJ328" i="5"/>
  <c r="CN328" i="5" s="1" a="1"/>
  <c r="CN328" i="5" s="1"/>
  <c r="CJ191" i="5"/>
  <c r="CN191" i="5" s="1" a="1"/>
  <c r="CN191" i="5" s="1"/>
  <c r="CJ146" i="5"/>
  <c r="CN146" i="5" s="1" a="1"/>
  <c r="CN146" i="5" s="1"/>
  <c r="CJ302" i="5"/>
  <c r="CN302" i="5" s="1" a="1"/>
  <c r="CN302" i="5" s="1"/>
  <c r="CJ204" i="5"/>
  <c r="CN204" i="5" s="1" a="1"/>
  <c r="CN204" i="5" s="1"/>
  <c r="CJ361" i="5"/>
  <c r="CN361" i="5" s="1" a="1"/>
  <c r="CN361" i="5" s="1"/>
  <c r="CJ384" i="5"/>
  <c r="CN384" i="5" s="1" a="1"/>
  <c r="CN384" i="5" s="1"/>
  <c r="CJ284" i="5"/>
  <c r="CN284" i="5" s="1" a="1"/>
  <c r="CN284" i="5" s="1"/>
  <c r="CJ180" i="5"/>
  <c r="CN180" i="5" s="1" a="1"/>
  <c r="CN180" i="5" s="1"/>
  <c r="CJ162" i="5"/>
  <c r="CN162" i="5" s="1" a="1"/>
  <c r="CN162" i="5" s="1"/>
  <c r="CJ385" i="5"/>
  <c r="CN385" i="5" s="1" a="1"/>
  <c r="CN385" i="5" s="1"/>
  <c r="CJ496" i="5"/>
  <c r="CN496" i="5" s="1" a="1"/>
  <c r="CN496" i="5" s="1"/>
  <c r="CJ377" i="5"/>
  <c r="CN377" i="5" s="1" a="1"/>
  <c r="CN377" i="5" s="1"/>
  <c r="CF70" i="5"/>
  <c r="CJ400" i="5"/>
  <c r="CN400" i="5" s="1" a="1"/>
  <c r="CN400" i="5" s="1"/>
  <c r="CJ327" i="5"/>
  <c r="CN327" i="5" s="1" a="1"/>
  <c r="CN327" i="5" s="1"/>
  <c r="CJ520" i="5"/>
  <c r="CN520" i="5" s="1" a="1"/>
  <c r="CN520" i="5" s="1"/>
  <c r="CJ271" i="5"/>
  <c r="CN271" i="5" s="1" a="1"/>
  <c r="CN271" i="5" s="1"/>
  <c r="CJ529" i="5"/>
  <c r="CN529" i="5" s="1" a="1"/>
  <c r="CN529" i="5" s="1"/>
  <c r="CL284" i="5"/>
  <c r="CL210" i="5"/>
  <c r="CL261" i="5"/>
  <c r="CJ237" i="5"/>
  <c r="CN237" i="5" s="1" a="1"/>
  <c r="CN237" i="5" s="1"/>
  <c r="CG245" i="5"/>
  <c r="CQ245" i="5"/>
  <c r="CP245" i="5"/>
  <c r="CO245" i="5"/>
  <c r="CK390" i="5"/>
  <c r="CK258" i="5"/>
  <c r="CF27" i="5"/>
  <c r="CJ27" i="5" s="1"/>
  <c r="CG188" i="5"/>
  <c r="CQ188" i="5"/>
  <c r="CO188" i="5"/>
  <c r="CS188" i="5"/>
  <c r="CR188" i="5"/>
  <c r="CP188" i="5"/>
  <c r="CG378" i="5"/>
  <c r="CR378" i="5"/>
  <c r="CO378" i="5"/>
  <c r="CS378" i="5"/>
  <c r="CQ378" i="5"/>
  <c r="CP378" i="5"/>
  <c r="CK463" i="5"/>
  <c r="CG167" i="5"/>
  <c r="CP167" i="5"/>
  <c r="CO167" i="5"/>
  <c r="CG254" i="5"/>
  <c r="CO254" i="5"/>
  <c r="CK367" i="5"/>
  <c r="CG491" i="5"/>
  <c r="CQ491" i="5"/>
  <c r="CO491" i="5"/>
  <c r="CS491" i="5"/>
  <c r="CR491" i="5"/>
  <c r="CP491" i="5"/>
  <c r="CG244" i="5"/>
  <c r="CQ244" i="5"/>
  <c r="CO244" i="5"/>
  <c r="CS244" i="5"/>
  <c r="CP244" i="5"/>
  <c r="CR244" i="5"/>
  <c r="CG146" i="5"/>
  <c r="CR146" i="5"/>
  <c r="CS146" i="5"/>
  <c r="CP146" i="5"/>
  <c r="CQ146" i="5"/>
  <c r="CO146" i="5"/>
  <c r="CG171" i="5"/>
  <c r="CS171" i="5"/>
  <c r="CQ171" i="5"/>
  <c r="CO171" i="5"/>
  <c r="CR171" i="5"/>
  <c r="CP171" i="5"/>
  <c r="CG452" i="5"/>
  <c r="CS452" i="5"/>
  <c r="CP452" i="5"/>
  <c r="CO452" i="5"/>
  <c r="CR452" i="5"/>
  <c r="CQ452" i="5"/>
  <c r="CG204" i="5"/>
  <c r="CS204" i="5"/>
  <c r="CO204" i="5"/>
  <c r="CR204" i="5"/>
  <c r="CQ204" i="5"/>
  <c r="CP204" i="5"/>
  <c r="CK152" i="5"/>
  <c r="CG298" i="5"/>
  <c r="CP298" i="5"/>
  <c r="CQ298" i="5"/>
  <c r="CO298" i="5"/>
  <c r="CS298" i="5"/>
  <c r="CR298" i="5"/>
  <c r="CK145" i="5"/>
  <c r="CG438" i="5"/>
  <c r="CR438" i="5"/>
  <c r="CP438" i="5"/>
  <c r="CO438" i="5"/>
  <c r="CQ438" i="5"/>
  <c r="CS438" i="5"/>
  <c r="CG508" i="5"/>
  <c r="CR508" i="5"/>
  <c r="CP508" i="5"/>
  <c r="CS508" i="5"/>
  <c r="CQ508" i="5"/>
  <c r="CO508" i="5"/>
  <c r="CG199" i="5"/>
  <c r="CO199" i="5"/>
  <c r="CG177" i="5"/>
  <c r="CP177" i="5"/>
  <c r="CO177" i="5"/>
  <c r="CG293" i="5"/>
  <c r="CP293" i="5"/>
  <c r="CQ293" i="5"/>
  <c r="CO293" i="5"/>
  <c r="CG469" i="5"/>
  <c r="CS469" i="5"/>
  <c r="CQ469" i="5"/>
  <c r="CO469" i="5"/>
  <c r="CP469" i="5"/>
  <c r="CR469" i="5"/>
  <c r="CG108" i="5"/>
  <c r="CP108" i="5"/>
  <c r="CO108" i="5"/>
  <c r="CG75" i="5"/>
  <c r="CO75" i="5"/>
  <c r="CG61" i="5"/>
  <c r="CO61" i="5"/>
  <c r="CP61" i="5"/>
  <c r="CG322" i="5"/>
  <c r="CQ322" i="5"/>
  <c r="CP322" i="5"/>
  <c r="CS322" i="5"/>
  <c r="CO322" i="5"/>
  <c r="CR322" i="5"/>
  <c r="CG352" i="5"/>
  <c r="CO352" i="5"/>
  <c r="CQ352" i="5"/>
  <c r="CP352" i="5"/>
  <c r="CK117" i="5"/>
  <c r="CG442" i="5"/>
  <c r="CS442" i="5"/>
  <c r="CO442" i="5"/>
  <c r="CP442" i="5"/>
  <c r="CQ442" i="5"/>
  <c r="CR442" i="5"/>
  <c r="CG299" i="5"/>
  <c r="CP299" i="5"/>
  <c r="CQ299" i="5"/>
  <c r="CR299" i="5"/>
  <c r="CO299" i="5"/>
  <c r="CS299" i="5"/>
  <c r="CG230" i="5"/>
  <c r="CP230" i="5"/>
  <c r="CO230" i="5"/>
  <c r="CK482" i="5"/>
  <c r="CG132" i="5"/>
  <c r="CP132" i="5"/>
  <c r="CO132" i="5"/>
  <c r="CR132" i="5"/>
  <c r="CS132" i="5"/>
  <c r="CQ132" i="5"/>
  <c r="CG80" i="5"/>
  <c r="CO80" i="5"/>
  <c r="CQ80" i="5"/>
  <c r="CP80" i="5"/>
  <c r="CG102" i="5"/>
  <c r="CO102" i="5"/>
  <c r="CG340" i="5"/>
  <c r="CO340" i="5"/>
  <c r="CR340" i="5"/>
  <c r="CP340" i="5"/>
  <c r="CS340" i="5"/>
  <c r="CQ340" i="5"/>
  <c r="CG533" i="5"/>
  <c r="CP533" i="5"/>
  <c r="CO533" i="5"/>
  <c r="CS533" i="5"/>
  <c r="CR533" i="5"/>
  <c r="CQ533" i="5"/>
  <c r="CG448" i="5"/>
  <c r="CO448" i="5"/>
  <c r="CP448" i="5"/>
  <c r="CR448" i="5"/>
  <c r="CS448" i="5"/>
  <c r="CQ448" i="5"/>
  <c r="CK45" i="5"/>
  <c r="CG267" i="5"/>
  <c r="CR267" i="5"/>
  <c r="CO267" i="5"/>
  <c r="CQ267" i="5"/>
  <c r="CP267" i="5"/>
  <c r="CK182" i="5"/>
  <c r="CG276" i="5"/>
  <c r="CQ276" i="5"/>
  <c r="CO276" i="5"/>
  <c r="CR276" i="5"/>
  <c r="CS276" i="5"/>
  <c r="CP276" i="5"/>
  <c r="CK119" i="5"/>
  <c r="CG454" i="5"/>
  <c r="CQ454" i="5"/>
  <c r="CR454" i="5"/>
  <c r="CO454" i="5"/>
  <c r="CP454" i="5"/>
  <c r="CS454" i="5"/>
  <c r="CG457" i="5"/>
  <c r="CR457" i="5"/>
  <c r="CO457" i="5"/>
  <c r="CP457" i="5"/>
  <c r="CQ457" i="5"/>
  <c r="CS457" i="5"/>
  <c r="CG137" i="5"/>
  <c r="CO137" i="5"/>
  <c r="CP137" i="5"/>
  <c r="CR137" i="5"/>
  <c r="CQ137" i="5"/>
  <c r="CS137" i="5"/>
  <c r="CG357" i="5"/>
  <c r="CS357" i="5"/>
  <c r="CP357" i="5"/>
  <c r="CO357" i="5"/>
  <c r="CR357" i="5"/>
  <c r="CQ357" i="5"/>
  <c r="CG401" i="5"/>
  <c r="CR401" i="5"/>
  <c r="CQ401" i="5"/>
  <c r="CP401" i="5"/>
  <c r="CS401" i="5"/>
  <c r="CO401" i="5"/>
  <c r="CG402" i="5"/>
  <c r="CO402" i="5"/>
  <c r="CS402" i="5"/>
  <c r="CQ402" i="5"/>
  <c r="CR402" i="5"/>
  <c r="CP402" i="5"/>
  <c r="CG522" i="5"/>
  <c r="CQ522" i="5"/>
  <c r="CR522" i="5"/>
  <c r="CP522" i="5"/>
  <c r="CS522" i="5"/>
  <c r="CO522" i="5"/>
  <c r="CK131" i="5"/>
  <c r="CG174" i="5"/>
  <c r="CO174" i="5"/>
  <c r="CP174" i="5"/>
  <c r="CS174" i="5"/>
  <c r="CQ174" i="5"/>
  <c r="CR174" i="5"/>
  <c r="CG193" i="5"/>
  <c r="CO193" i="5"/>
  <c r="CG331" i="5"/>
  <c r="CO331" i="5"/>
  <c r="CQ331" i="5"/>
  <c r="CP331" i="5"/>
  <c r="CG250" i="5"/>
  <c r="CR250" i="5"/>
  <c r="CP250" i="5"/>
  <c r="CO250" i="5"/>
  <c r="CQ250" i="5"/>
  <c r="CS250" i="5"/>
  <c r="CK384" i="5"/>
  <c r="CK181" i="5"/>
  <c r="CG359" i="5"/>
  <c r="CS359" i="5"/>
  <c r="CQ359" i="5"/>
  <c r="CP359" i="5"/>
  <c r="CR359" i="5"/>
  <c r="CO359" i="5"/>
  <c r="CK284" i="5"/>
  <c r="CK210" i="5"/>
  <c r="CG321" i="5"/>
  <c r="CO321" i="5"/>
  <c r="CG461" i="5"/>
  <c r="CO461" i="5"/>
  <c r="CP461" i="5"/>
  <c r="CR461" i="5"/>
  <c r="CQ461" i="5"/>
  <c r="CS461" i="5"/>
  <c r="CG281" i="5"/>
  <c r="CO281" i="5"/>
  <c r="CG116" i="5"/>
  <c r="CS116" i="5"/>
  <c r="CP116" i="5"/>
  <c r="CO116" i="5"/>
  <c r="CR116" i="5"/>
  <c r="CQ116" i="5"/>
  <c r="CG235" i="5"/>
  <c r="CP235" i="5"/>
  <c r="CO235" i="5"/>
  <c r="CQ235" i="5"/>
  <c r="CG207" i="5"/>
  <c r="CP207" i="5"/>
  <c r="CR207" i="5"/>
  <c r="CO207" i="5"/>
  <c r="CQ207" i="5"/>
  <c r="CG263" i="5"/>
  <c r="CO263" i="5"/>
  <c r="CG323" i="5"/>
  <c r="CQ323" i="5"/>
  <c r="CP323" i="5"/>
  <c r="CR323" i="5"/>
  <c r="CO323" i="5"/>
  <c r="CG96" i="5"/>
  <c r="CO96" i="5"/>
  <c r="CF273" i="5"/>
  <c r="CG290" i="5"/>
  <c r="CQ290" i="5"/>
  <c r="CO290" i="5"/>
  <c r="CP290" i="5"/>
  <c r="CR290" i="5"/>
  <c r="CG162" i="5"/>
  <c r="CO162" i="5"/>
  <c r="CS162" i="5"/>
  <c r="CP162" i="5"/>
  <c r="CQ162" i="5"/>
  <c r="CR162" i="5"/>
  <c r="CG154" i="5"/>
  <c r="CO154" i="5"/>
  <c r="CQ154" i="5"/>
  <c r="CR154" i="5"/>
  <c r="CP154" i="5"/>
  <c r="CG317" i="5"/>
  <c r="CR317" i="5"/>
  <c r="CO317" i="5"/>
  <c r="CP317" i="5"/>
  <c r="CG48" i="5"/>
  <c r="CO48" i="5"/>
  <c r="CK325" i="5"/>
  <c r="CF47" i="5"/>
  <c r="CG113" i="5"/>
  <c r="CO113" i="5"/>
  <c r="CG518" i="5"/>
  <c r="CR518" i="5"/>
  <c r="CS518" i="5"/>
  <c r="CP518" i="5"/>
  <c r="CQ518" i="5"/>
  <c r="CO518" i="5"/>
  <c r="CG428" i="5"/>
  <c r="CQ428" i="5"/>
  <c r="CR428" i="5"/>
  <c r="CS428" i="5"/>
  <c r="CP428" i="5"/>
  <c r="CO428" i="5"/>
  <c r="CG221" i="5"/>
  <c r="CQ221" i="5"/>
  <c r="CO221" i="5"/>
  <c r="CP221" i="5"/>
  <c r="CG365" i="5"/>
  <c r="CR365" i="5"/>
  <c r="CP365" i="5"/>
  <c r="CQ365" i="5"/>
  <c r="CO365" i="5"/>
  <c r="CG459" i="5"/>
  <c r="CS459" i="5"/>
  <c r="CR459" i="5"/>
  <c r="CP459" i="5"/>
  <c r="CQ459" i="5"/>
  <c r="CO459" i="5"/>
  <c r="CG358" i="5"/>
  <c r="CO358" i="5"/>
  <c r="CR358" i="5"/>
  <c r="CQ358" i="5"/>
  <c r="CP358" i="5"/>
  <c r="CG388" i="5"/>
  <c r="CQ388" i="5"/>
  <c r="CO388" i="5"/>
  <c r="CS388" i="5"/>
  <c r="CP388" i="5"/>
  <c r="CR388" i="5"/>
  <c r="CK449" i="5"/>
  <c r="CG400" i="5"/>
  <c r="CP400" i="5"/>
  <c r="CS400" i="5"/>
  <c r="CR400" i="5"/>
  <c r="CQ400" i="5"/>
  <c r="CO400" i="5"/>
  <c r="CG443" i="5"/>
  <c r="CP443" i="5"/>
  <c r="CR443" i="5"/>
  <c r="CQ443" i="5"/>
  <c r="CO443" i="5"/>
  <c r="CS443" i="5"/>
  <c r="CG294" i="5"/>
  <c r="CO294" i="5"/>
  <c r="CQ294" i="5"/>
  <c r="CS294" i="5"/>
  <c r="CP294" i="5"/>
  <c r="CR294" i="5"/>
  <c r="CG252" i="5"/>
  <c r="CQ252" i="5"/>
  <c r="CO252" i="5"/>
  <c r="CP252" i="5"/>
  <c r="CR252" i="5"/>
  <c r="CG342" i="5"/>
  <c r="CQ342" i="5"/>
  <c r="CO342" i="5"/>
  <c r="CP342" i="5"/>
  <c r="CG403" i="5"/>
  <c r="CR403" i="5"/>
  <c r="CP403" i="5"/>
  <c r="CO403" i="5"/>
  <c r="CG531" i="5"/>
  <c r="CP531" i="5"/>
  <c r="CQ531" i="5"/>
  <c r="CR531" i="5"/>
  <c r="CO531" i="5"/>
  <c r="CS531" i="5"/>
  <c r="CG265" i="5"/>
  <c r="CR265" i="5"/>
  <c r="CO265" i="5"/>
  <c r="CQ265" i="5"/>
  <c r="CP265" i="5"/>
  <c r="CS265" i="5"/>
  <c r="CG505" i="5"/>
  <c r="CP505" i="5"/>
  <c r="CS505" i="5"/>
  <c r="CO505" i="5"/>
  <c r="CR505" i="5"/>
  <c r="CQ505" i="5"/>
  <c r="CG520" i="5"/>
  <c r="CR520" i="5"/>
  <c r="CQ520" i="5"/>
  <c r="CO520" i="5"/>
  <c r="CP520" i="5"/>
  <c r="CS520" i="5"/>
  <c r="CG135" i="5"/>
  <c r="CO135" i="5"/>
  <c r="CS135" i="5"/>
  <c r="CP135" i="5"/>
  <c r="CR135" i="5"/>
  <c r="CQ135" i="5"/>
  <c r="CG84" i="5"/>
  <c r="CR84" i="5"/>
  <c r="CQ84" i="5"/>
  <c r="CP84" i="5"/>
  <c r="CO84" i="5"/>
  <c r="CG158" i="5"/>
  <c r="CO158" i="5"/>
  <c r="CQ158" i="5"/>
  <c r="CR158" i="5"/>
  <c r="CP158" i="5"/>
  <c r="CK184" i="5"/>
  <c r="CK369" i="5"/>
  <c r="CG238" i="5"/>
  <c r="CO238" i="5"/>
  <c r="CR238" i="5"/>
  <c r="CP238" i="5"/>
  <c r="CQ238" i="5"/>
  <c r="CG437" i="5"/>
  <c r="CQ437" i="5"/>
  <c r="CP437" i="5"/>
  <c r="CO437" i="5"/>
  <c r="CS437" i="5"/>
  <c r="CR437" i="5"/>
  <c r="CG511" i="5"/>
  <c r="CR511" i="5"/>
  <c r="CQ511" i="5"/>
  <c r="CO511" i="5"/>
  <c r="CP511" i="5"/>
  <c r="CS511" i="5"/>
  <c r="CG480" i="5"/>
  <c r="CR480" i="5"/>
  <c r="CP480" i="5"/>
  <c r="CS480" i="5"/>
  <c r="CQ480" i="5"/>
  <c r="CO480" i="5"/>
  <c r="CG336" i="5"/>
  <c r="CS336" i="5"/>
  <c r="CR336" i="5"/>
  <c r="CO336" i="5"/>
  <c r="CP336" i="5"/>
  <c r="CQ336" i="5"/>
  <c r="CG512" i="5"/>
  <c r="CP512" i="5"/>
  <c r="CS512" i="5"/>
  <c r="CO512" i="5"/>
  <c r="CR512" i="5"/>
  <c r="CQ512" i="5"/>
  <c r="CG535" i="5"/>
  <c r="CR535" i="5"/>
  <c r="CQ535" i="5"/>
  <c r="CS535" i="5"/>
  <c r="CP535" i="5"/>
  <c r="CO535" i="5"/>
  <c r="CG248" i="5"/>
  <c r="CR248" i="5"/>
  <c r="CP248" i="5"/>
  <c r="CO248" i="5"/>
  <c r="CQ248" i="5"/>
  <c r="CG387" i="5"/>
  <c r="CQ387" i="5"/>
  <c r="CO387" i="5"/>
  <c r="CP387" i="5"/>
  <c r="CR387" i="5"/>
  <c r="CS387" i="5"/>
  <c r="CG523" i="5"/>
  <c r="CR523" i="5"/>
  <c r="CP523" i="5"/>
  <c r="CO523" i="5"/>
  <c r="CQ523" i="5"/>
  <c r="CS523" i="5"/>
  <c r="CK450" i="5"/>
  <c r="CG279" i="5"/>
  <c r="CR279" i="5"/>
  <c r="CP279" i="5"/>
  <c r="CO279" i="5"/>
  <c r="CG109" i="5"/>
  <c r="CS109" i="5"/>
  <c r="CQ109" i="5"/>
  <c r="CP109" i="5"/>
  <c r="CO109" i="5"/>
  <c r="CJ474" i="5"/>
  <c r="CN474" i="5" s="1" a="1"/>
  <c r="CN474" i="5" s="1"/>
  <c r="CJ478" i="5"/>
  <c r="CN478" i="5" s="1" a="1"/>
  <c r="CN478" i="5" s="1"/>
  <c r="CJ516" i="5"/>
  <c r="CN516" i="5" s="1" a="1"/>
  <c r="CN516" i="5" s="1"/>
  <c r="CK261" i="5"/>
  <c r="CG492" i="5"/>
  <c r="CR492" i="5"/>
  <c r="CQ492" i="5"/>
  <c r="CP492" i="5"/>
  <c r="CO492" i="5"/>
  <c r="CS492" i="5"/>
  <c r="CG151" i="5"/>
  <c r="CR151" i="5"/>
  <c r="CP151" i="5"/>
  <c r="CQ151" i="5"/>
  <c r="CO151" i="5"/>
  <c r="CG304" i="5"/>
  <c r="CP304" i="5"/>
  <c r="CR304" i="5"/>
  <c r="CO304" i="5"/>
  <c r="CQ304" i="5"/>
  <c r="CG203" i="5"/>
  <c r="CO203" i="5"/>
  <c r="CG237" i="5"/>
  <c r="CS237" i="5"/>
  <c r="CQ237" i="5"/>
  <c r="CP237" i="5"/>
  <c r="CR237" i="5"/>
  <c r="CO237" i="5"/>
  <c r="CG328" i="5"/>
  <c r="CS328" i="5"/>
  <c r="CQ328" i="5"/>
  <c r="CR328" i="5"/>
  <c r="CP328" i="5"/>
  <c r="CO328" i="5"/>
  <c r="CG509" i="5"/>
  <c r="CO509" i="5"/>
  <c r="CP509" i="5"/>
  <c r="CR509" i="5"/>
  <c r="CS509" i="5"/>
  <c r="CQ509" i="5"/>
  <c r="CG465" i="5"/>
  <c r="CQ465" i="5"/>
  <c r="CR465" i="5"/>
  <c r="CP465" i="5"/>
  <c r="CO465" i="5"/>
  <c r="CS465" i="5"/>
  <c r="CG361" i="5"/>
  <c r="CQ361" i="5"/>
  <c r="CO361" i="5"/>
  <c r="CS361" i="5"/>
  <c r="CR361" i="5"/>
  <c r="CP361" i="5"/>
  <c r="CG326" i="5"/>
  <c r="CL326" i="5" s="1"/>
  <c r="CO326" i="5"/>
  <c r="CR326" i="5"/>
  <c r="CQ326" i="5"/>
  <c r="CP326" i="5"/>
  <c r="CS326" i="5"/>
  <c r="CG308" i="5"/>
  <c r="CO308" i="5"/>
  <c r="CP308" i="5"/>
  <c r="CK175" i="5"/>
  <c r="CG466" i="5"/>
  <c r="CQ466" i="5"/>
  <c r="CP466" i="5"/>
  <c r="CS466" i="5"/>
  <c r="CO466" i="5"/>
  <c r="CR466" i="5"/>
  <c r="CG381" i="5"/>
  <c r="CR381" i="5"/>
  <c r="CO381" i="5"/>
  <c r="CS381" i="5"/>
  <c r="CP381" i="5"/>
  <c r="CQ381" i="5"/>
  <c r="CG283" i="5"/>
  <c r="CP283" i="5"/>
  <c r="CO283" i="5"/>
  <c r="CK404" i="5"/>
  <c r="CG85" i="5"/>
  <c r="CQ85" i="5"/>
  <c r="CO85" i="5"/>
  <c r="CP85" i="5"/>
  <c r="CG134" i="5"/>
  <c r="CR134" i="5"/>
  <c r="CO134" i="5"/>
  <c r="CQ134" i="5"/>
  <c r="CS134" i="5"/>
  <c r="CP134" i="5"/>
  <c r="CG398" i="5"/>
  <c r="CR398" i="5"/>
  <c r="CO398" i="5"/>
  <c r="CS398" i="5"/>
  <c r="CQ398" i="5"/>
  <c r="CP398" i="5"/>
  <c r="CG534" i="5"/>
  <c r="CS534" i="5"/>
  <c r="CO534" i="5"/>
  <c r="CP534" i="5"/>
  <c r="CR534" i="5"/>
  <c r="CQ534" i="5"/>
  <c r="CG377" i="5"/>
  <c r="CS377" i="5"/>
  <c r="CP377" i="5"/>
  <c r="CQ377" i="5"/>
  <c r="CR377" i="5"/>
  <c r="CO377" i="5"/>
  <c r="CG114" i="5"/>
  <c r="CO114" i="5"/>
  <c r="CS114" i="5"/>
  <c r="CR114" i="5"/>
  <c r="CP114" i="5"/>
  <c r="CQ114" i="5"/>
  <c r="CG483" i="5"/>
  <c r="CS483" i="5"/>
  <c r="CQ483" i="5"/>
  <c r="CP483" i="5"/>
  <c r="CO483" i="5"/>
  <c r="CR483" i="5"/>
  <c r="CG190" i="5"/>
  <c r="CO190" i="5"/>
  <c r="CP190" i="5"/>
  <c r="CG101" i="5"/>
  <c r="CO101" i="5"/>
  <c r="CP101" i="5"/>
  <c r="CR101" i="5"/>
  <c r="CQ101" i="5"/>
  <c r="CS101" i="5"/>
  <c r="CG127" i="5"/>
  <c r="CP127" i="5"/>
  <c r="CO127" i="5"/>
  <c r="CQ127" i="5"/>
  <c r="CK79" i="5"/>
  <c r="CG229" i="5"/>
  <c r="CP229" i="5"/>
  <c r="CO229" i="5"/>
  <c r="CG418" i="5"/>
  <c r="CS418" i="5"/>
  <c r="CQ418" i="5"/>
  <c r="CP418" i="5"/>
  <c r="CR418" i="5"/>
  <c r="CO418" i="5"/>
  <c r="CG169" i="5"/>
  <c r="CQ169" i="5"/>
  <c r="CO169" i="5"/>
  <c r="CR169" i="5"/>
  <c r="CG126" i="5"/>
  <c r="CS126" i="5"/>
  <c r="CQ126" i="5"/>
  <c r="CR126" i="5"/>
  <c r="CP126" i="5"/>
  <c r="CO126" i="5"/>
  <c r="CG327" i="5"/>
  <c r="CR327" i="5"/>
  <c r="CO327" i="5"/>
  <c r="CS327" i="5"/>
  <c r="CQ327" i="5"/>
  <c r="CP327" i="5"/>
  <c r="CG376" i="5"/>
  <c r="CQ376" i="5"/>
  <c r="CP376" i="5"/>
  <c r="CO376" i="5"/>
  <c r="CS376" i="5"/>
  <c r="CR376" i="5"/>
  <c r="CG81" i="5"/>
  <c r="CO81" i="5"/>
  <c r="CG66" i="5"/>
  <c r="CO66" i="5"/>
  <c r="CG373" i="5"/>
  <c r="CR373" i="5"/>
  <c r="CS373" i="5"/>
  <c r="CQ373" i="5"/>
  <c r="CO373" i="5"/>
  <c r="CP373" i="5"/>
  <c r="CG315" i="5"/>
  <c r="CQ315" i="5"/>
  <c r="CO315" i="5"/>
  <c r="CS315" i="5"/>
  <c r="CR315" i="5"/>
  <c r="CP315" i="5"/>
  <c r="CG419" i="5"/>
  <c r="CP419" i="5"/>
  <c r="CO419" i="5"/>
  <c r="CR419" i="5"/>
  <c r="CQ419" i="5"/>
  <c r="CG530" i="5"/>
  <c r="CQ530" i="5"/>
  <c r="CO530" i="5"/>
  <c r="CS530" i="5"/>
  <c r="CR530" i="5"/>
  <c r="CP530" i="5"/>
  <c r="CG91" i="5"/>
  <c r="CP91" i="5"/>
  <c r="CR91" i="5"/>
  <c r="CO91" i="5"/>
  <c r="CQ91" i="5"/>
  <c r="CG493" i="5"/>
  <c r="CP493" i="5"/>
  <c r="CQ493" i="5"/>
  <c r="CS493" i="5"/>
  <c r="CO493" i="5"/>
  <c r="CR493" i="5"/>
  <c r="CG499" i="5"/>
  <c r="CR499" i="5"/>
  <c r="CP499" i="5"/>
  <c r="CO499" i="5"/>
  <c r="CS499" i="5"/>
  <c r="CQ499" i="5"/>
  <c r="CG488" i="5"/>
  <c r="CP488" i="5"/>
  <c r="CR488" i="5"/>
  <c r="CQ488" i="5"/>
  <c r="CS488" i="5"/>
  <c r="CO488" i="5"/>
  <c r="CG125" i="5"/>
  <c r="CO125" i="5"/>
  <c r="CP125" i="5"/>
  <c r="CK297" i="5"/>
  <c r="CG330" i="5"/>
  <c r="CP330" i="5"/>
  <c r="CO330" i="5"/>
  <c r="CS330" i="5"/>
  <c r="CQ330" i="5"/>
  <c r="CR330" i="5"/>
  <c r="CK506" i="5"/>
  <c r="CG507" i="5"/>
  <c r="CP507" i="5"/>
  <c r="CQ507" i="5"/>
  <c r="CS507" i="5"/>
  <c r="CR507" i="5"/>
  <c r="CO507" i="5"/>
  <c r="CK52" i="5"/>
  <c r="CG186" i="5"/>
  <c r="CO186" i="5"/>
  <c r="CR186" i="5"/>
  <c r="CQ186" i="5"/>
  <c r="CP186" i="5"/>
  <c r="CG105" i="5"/>
  <c r="CQ105" i="5"/>
  <c r="CO105" i="5"/>
  <c r="CR105" i="5"/>
  <c r="CP105" i="5"/>
  <c r="CG104" i="5"/>
  <c r="CP104" i="5"/>
  <c r="CO104" i="5"/>
  <c r="CG220" i="5"/>
  <c r="CQ220" i="5"/>
  <c r="CP220" i="5"/>
  <c r="CO220" i="5"/>
  <c r="CG318" i="5"/>
  <c r="CO318" i="5"/>
  <c r="CP318" i="5"/>
  <c r="CG474" i="5"/>
  <c r="CR474" i="5"/>
  <c r="CO474" i="5"/>
  <c r="CP474" i="5"/>
  <c r="CQ474" i="5"/>
  <c r="CS474" i="5"/>
  <c r="CG93" i="5"/>
  <c r="CQ93" i="5"/>
  <c r="CR93" i="5"/>
  <c r="CP93" i="5"/>
  <c r="CO93" i="5"/>
  <c r="CK164" i="5"/>
  <c r="CG478" i="5"/>
  <c r="CP478" i="5"/>
  <c r="CO478" i="5"/>
  <c r="CS478" i="5"/>
  <c r="CR478" i="5"/>
  <c r="CQ478" i="5"/>
  <c r="CG516" i="5"/>
  <c r="CP516" i="5"/>
  <c r="CR516" i="5"/>
  <c r="CS516" i="5"/>
  <c r="CO516" i="5"/>
  <c r="CQ516" i="5"/>
  <c r="CK360" i="5"/>
  <c r="CG354" i="5"/>
  <c r="CR354" i="5"/>
  <c r="CQ354" i="5"/>
  <c r="CP354" i="5"/>
  <c r="CO354" i="5"/>
  <c r="CJ129" i="5"/>
  <c r="CN129" i="5" s="1" a="1"/>
  <c r="CN129" i="5" s="1"/>
  <c r="CG120" i="5"/>
  <c r="CO120" i="5"/>
  <c r="CP120" i="5"/>
  <c r="CR120" i="5"/>
  <c r="CQ120" i="5"/>
  <c r="CS120" i="5"/>
  <c r="CG334" i="5"/>
  <c r="CP334" i="5"/>
  <c r="CQ334" i="5"/>
  <c r="CO334" i="5"/>
  <c r="CR334" i="5"/>
  <c r="CG185" i="5"/>
  <c r="CP185" i="5"/>
  <c r="CO185" i="5"/>
  <c r="CQ185" i="5"/>
  <c r="CR185" i="5"/>
  <c r="CG56" i="5"/>
  <c r="CO56" i="5"/>
  <c r="CR56" i="5"/>
  <c r="CQ56" i="5"/>
  <c r="CP56" i="5"/>
  <c r="CG519" i="5"/>
  <c r="CP519" i="5"/>
  <c r="CS519" i="5"/>
  <c r="CO519" i="5"/>
  <c r="CR519" i="5"/>
  <c r="CQ519" i="5"/>
  <c r="CG223" i="5"/>
  <c r="CO223" i="5"/>
  <c r="CG57" i="5"/>
  <c r="CO57" i="5"/>
  <c r="CP57" i="5"/>
  <c r="CQ57" i="5"/>
  <c r="CR57" i="5"/>
  <c r="CG501" i="5"/>
  <c r="CQ501" i="5"/>
  <c r="CR501" i="5"/>
  <c r="CS501" i="5"/>
  <c r="CO501" i="5"/>
  <c r="CP501" i="5"/>
  <c r="CK156" i="5"/>
  <c r="CG510" i="5"/>
  <c r="CP510" i="5"/>
  <c r="CQ510" i="5"/>
  <c r="CR510" i="5"/>
  <c r="CS510" i="5"/>
  <c r="CO510" i="5"/>
  <c r="CF245" i="5"/>
  <c r="CF263" i="5"/>
  <c r="CK445" i="5"/>
  <c r="CF323" i="5"/>
  <c r="CG278" i="5"/>
  <c r="CO278" i="5"/>
  <c r="CG500" i="5"/>
  <c r="CP500" i="5"/>
  <c r="CQ500" i="5"/>
  <c r="CS500" i="5"/>
  <c r="CR500" i="5"/>
  <c r="CO500" i="5"/>
  <c r="CG425" i="5"/>
  <c r="CQ425" i="5"/>
  <c r="CR425" i="5"/>
  <c r="CO425" i="5"/>
  <c r="CS425" i="5"/>
  <c r="CP425" i="5"/>
  <c r="CG435" i="5"/>
  <c r="CO435" i="5"/>
  <c r="CP435" i="5"/>
  <c r="CR435" i="5"/>
  <c r="CS435" i="5"/>
  <c r="CQ435" i="5"/>
  <c r="CG213" i="5"/>
  <c r="CO213" i="5"/>
  <c r="CP213" i="5"/>
  <c r="CK379" i="5"/>
  <c r="CK192" i="5"/>
  <c r="CG368" i="5"/>
  <c r="CO368" i="5"/>
  <c r="CR368" i="5"/>
  <c r="CQ368" i="5"/>
  <c r="CP368" i="5"/>
  <c r="CG149" i="5"/>
  <c r="CO149" i="5"/>
  <c r="CR149" i="5"/>
  <c r="CP149" i="5"/>
  <c r="CS149" i="5"/>
  <c r="CQ149" i="5"/>
  <c r="CK292" i="5"/>
  <c r="CK253" i="5"/>
  <c r="CG147" i="5"/>
  <c r="CS147" i="5"/>
  <c r="CR147" i="5"/>
  <c r="CQ147" i="5"/>
  <c r="CO147" i="5"/>
  <c r="CP147" i="5"/>
  <c r="CG434" i="5"/>
  <c r="CO434" i="5"/>
  <c r="CR434" i="5"/>
  <c r="CS434" i="5"/>
  <c r="CP434" i="5"/>
  <c r="CQ434" i="5"/>
  <c r="CG270" i="5"/>
  <c r="CO270" i="5"/>
  <c r="CS270" i="5"/>
  <c r="CP270" i="5"/>
  <c r="CR270" i="5"/>
  <c r="CQ270" i="5"/>
  <c r="CG68" i="5"/>
  <c r="CO68" i="5"/>
  <c r="CG153" i="5"/>
  <c r="CQ153" i="5"/>
  <c r="CO153" i="5"/>
  <c r="CS153" i="5"/>
  <c r="CR153" i="5"/>
  <c r="CP153" i="5"/>
  <c r="CG498" i="5"/>
  <c r="CP498" i="5"/>
  <c r="CO498" i="5"/>
  <c r="CQ498" i="5"/>
  <c r="CR498" i="5"/>
  <c r="CS498" i="5"/>
  <c r="CG487" i="5"/>
  <c r="CQ487" i="5"/>
  <c r="CO487" i="5"/>
  <c r="CP487" i="5"/>
  <c r="CS487" i="5"/>
  <c r="CR487" i="5"/>
  <c r="CK189" i="5"/>
  <c r="CG436" i="5"/>
  <c r="CS436" i="5"/>
  <c r="CP436" i="5"/>
  <c r="CQ436" i="5"/>
  <c r="CO436" i="5"/>
  <c r="CR436" i="5"/>
  <c r="CG451" i="5"/>
  <c r="CO451" i="5"/>
  <c r="CS451" i="5"/>
  <c r="CQ451" i="5"/>
  <c r="CP451" i="5"/>
  <c r="CR451" i="5"/>
  <c r="CG92" i="5"/>
  <c r="CO92" i="5"/>
  <c r="CK224" i="5"/>
  <c r="CG484" i="5"/>
  <c r="CS484" i="5"/>
  <c r="CP484" i="5"/>
  <c r="CQ484" i="5"/>
  <c r="CR484" i="5"/>
  <c r="CO484" i="5"/>
  <c r="CG536" i="5"/>
  <c r="CS536" i="5"/>
  <c r="CR536" i="5"/>
  <c r="CP536" i="5"/>
  <c r="CQ536" i="5"/>
  <c r="CO536" i="5"/>
  <c r="CG234" i="5"/>
  <c r="CO234" i="5"/>
  <c r="CP234" i="5"/>
  <c r="CG139" i="5"/>
  <c r="CQ139" i="5"/>
  <c r="CO139" i="5"/>
  <c r="CP139" i="5"/>
  <c r="CG441" i="5"/>
  <c r="CO441" i="5"/>
  <c r="CR441" i="5"/>
  <c r="CQ441" i="5"/>
  <c r="CP441" i="5"/>
  <c r="CS441" i="5"/>
  <c r="CK324" i="5"/>
  <c r="CF373" i="5"/>
  <c r="CG489" i="5"/>
  <c r="CO489" i="5"/>
  <c r="CS489" i="5"/>
  <c r="CR489" i="5"/>
  <c r="CQ489" i="5"/>
  <c r="CP489" i="5"/>
  <c r="CG53" i="5"/>
  <c r="CO53" i="5"/>
  <c r="CG201" i="5"/>
  <c r="CO201" i="5"/>
  <c r="CR201" i="5"/>
  <c r="CS201" i="5"/>
  <c r="CP201" i="5"/>
  <c r="CQ201" i="5"/>
  <c r="CK431" i="5"/>
  <c r="CK439" i="5"/>
  <c r="CG343" i="5"/>
  <c r="CP343" i="5"/>
  <c r="CO343" i="5"/>
  <c r="CQ343" i="5"/>
  <c r="CR343" i="5"/>
  <c r="CS343" i="5"/>
  <c r="CG271" i="5"/>
  <c r="CR271" i="5"/>
  <c r="CO271" i="5"/>
  <c r="CS271" i="5"/>
  <c r="CP271" i="5"/>
  <c r="CQ271" i="5"/>
  <c r="CG413" i="5"/>
  <c r="CP413" i="5"/>
  <c r="CQ413" i="5"/>
  <c r="CR413" i="5"/>
  <c r="CO413" i="5"/>
  <c r="CS413" i="5"/>
  <c r="CG410" i="5"/>
  <c r="CS410" i="5"/>
  <c r="CP410" i="5"/>
  <c r="CR410" i="5"/>
  <c r="CQ410" i="5"/>
  <c r="CO410" i="5"/>
  <c r="CG183" i="5"/>
  <c r="CR183" i="5"/>
  <c r="CO183" i="5"/>
  <c r="CQ183" i="5"/>
  <c r="CP183" i="5"/>
  <c r="CS183" i="5"/>
  <c r="CG143" i="5"/>
  <c r="CO143" i="5"/>
  <c r="CQ143" i="5"/>
  <c r="CR143" i="5"/>
  <c r="CP143" i="5"/>
  <c r="CS143" i="5"/>
  <c r="CG40" i="5"/>
  <c r="CO40" i="5"/>
  <c r="CG228" i="5"/>
  <c r="CR228" i="5"/>
  <c r="CO228" i="5"/>
  <c r="CP228" i="5"/>
  <c r="CQ228" i="5"/>
  <c r="CG471" i="5"/>
  <c r="CP471" i="5"/>
  <c r="CS471" i="5"/>
  <c r="CQ471" i="5"/>
  <c r="CO471" i="5"/>
  <c r="CR471" i="5"/>
  <c r="CG123" i="5"/>
  <c r="CP123" i="5"/>
  <c r="CO123" i="5"/>
  <c r="CS123" i="5"/>
  <c r="CQ123" i="5"/>
  <c r="CR123" i="5"/>
  <c r="CK161" i="5"/>
  <c r="CK287" i="5"/>
  <c r="CJ527" i="5"/>
  <c r="CN527" i="5" s="1" a="1"/>
  <c r="CN527" i="5" s="1"/>
  <c r="CG89" i="5"/>
  <c r="CQ89" i="5"/>
  <c r="CO89" i="5"/>
  <c r="CP89" i="5"/>
  <c r="CG433" i="5"/>
  <c r="CO433" i="5"/>
  <c r="CR433" i="5"/>
  <c r="CQ433" i="5"/>
  <c r="CP433" i="5"/>
  <c r="CS433" i="5"/>
  <c r="CG129" i="5"/>
  <c r="CO129" i="5"/>
  <c r="CS129" i="5"/>
  <c r="CQ129" i="5"/>
  <c r="CP129" i="5"/>
  <c r="CR129" i="5"/>
  <c r="CG43" i="5"/>
  <c r="CO43" i="5"/>
  <c r="CP43" i="5"/>
  <c r="CG86" i="5"/>
  <c r="CO86" i="5"/>
  <c r="CG33" i="5"/>
  <c r="CK33" i="5" s="1"/>
  <c r="CO33" i="5"/>
  <c r="CG421" i="5"/>
  <c r="CO421" i="5"/>
  <c r="CP421" i="5"/>
  <c r="CR421" i="5"/>
  <c r="CQ421" i="5"/>
  <c r="CS421" i="5"/>
  <c r="CG497" i="5"/>
  <c r="CS497" i="5"/>
  <c r="CP497" i="5"/>
  <c r="CR497" i="5"/>
  <c r="CO497" i="5"/>
  <c r="CQ497" i="5"/>
  <c r="CG391" i="5"/>
  <c r="CQ391" i="5"/>
  <c r="CR391" i="5"/>
  <c r="CP391" i="5"/>
  <c r="CS391" i="5"/>
  <c r="CO391" i="5"/>
  <c r="CG316" i="5"/>
  <c r="CS316" i="5"/>
  <c r="CO316" i="5"/>
  <c r="CP316" i="5"/>
  <c r="CG110" i="5"/>
  <c r="CO110" i="5"/>
  <c r="CQ110" i="5"/>
  <c r="CP110" i="5"/>
  <c r="CG490" i="5"/>
  <c r="CR490" i="5"/>
  <c r="CS490" i="5"/>
  <c r="CQ490" i="5"/>
  <c r="CO490" i="5"/>
  <c r="CP490" i="5"/>
  <c r="CG385" i="5"/>
  <c r="CR385" i="5"/>
  <c r="CS385" i="5"/>
  <c r="CQ385" i="5"/>
  <c r="CP385" i="5"/>
  <c r="CO385" i="5"/>
  <c r="CG285" i="5"/>
  <c r="CQ285" i="5"/>
  <c r="CS285" i="5"/>
  <c r="CO285" i="5"/>
  <c r="CR285" i="5"/>
  <c r="CP285" i="5"/>
  <c r="CG472" i="5"/>
  <c r="CR472" i="5"/>
  <c r="CS472" i="5"/>
  <c r="CO472" i="5"/>
  <c r="CP472" i="5"/>
  <c r="CQ472" i="5"/>
  <c r="CG430" i="5"/>
  <c r="CP430" i="5"/>
  <c r="CR430" i="5"/>
  <c r="CS430" i="5"/>
  <c r="CQ430" i="5"/>
  <c r="CO430" i="5"/>
  <c r="CG496" i="5"/>
  <c r="CS496" i="5"/>
  <c r="CO496" i="5"/>
  <c r="CQ496" i="5"/>
  <c r="CP496" i="5"/>
  <c r="CR496" i="5"/>
  <c r="CK242" i="5"/>
  <c r="CG215" i="5"/>
  <c r="CQ215" i="5"/>
  <c r="CS215" i="5"/>
  <c r="CP215" i="5"/>
  <c r="CR215" i="5"/>
  <c r="CO215" i="5"/>
  <c r="CG209" i="5"/>
  <c r="CP209" i="5"/>
  <c r="CQ209" i="5"/>
  <c r="CO209" i="5"/>
  <c r="CR209" i="5"/>
  <c r="CK371" i="5"/>
  <c r="CG243" i="5"/>
  <c r="CO243" i="5"/>
  <c r="CG329" i="5"/>
  <c r="CQ329" i="5"/>
  <c r="CP329" i="5"/>
  <c r="CO329" i="5"/>
  <c r="CR329" i="5"/>
  <c r="CK355" i="5"/>
  <c r="CK60" i="5"/>
  <c r="CG62" i="5"/>
  <c r="CO62" i="5"/>
  <c r="CQ62" i="5"/>
  <c r="CG42" i="5"/>
  <c r="CQ42" i="5"/>
  <c r="CO42" i="5"/>
  <c r="CK231" i="5"/>
  <c r="CG514" i="5"/>
  <c r="CQ514" i="5"/>
  <c r="CR514" i="5"/>
  <c r="CS514" i="5"/>
  <c r="CO514" i="5"/>
  <c r="CP514" i="5"/>
  <c r="CK246" i="5"/>
  <c r="CG121" i="5"/>
  <c r="CO121" i="5"/>
  <c r="CQ121" i="5"/>
  <c r="CP121" i="5"/>
  <c r="CS121" i="5"/>
  <c r="CR121" i="5"/>
  <c r="CG255" i="5"/>
  <c r="CR255" i="5"/>
  <c r="CQ255" i="5"/>
  <c r="CO255" i="5"/>
  <c r="CP255" i="5"/>
  <c r="CG414" i="5"/>
  <c r="CP414" i="5"/>
  <c r="CQ414" i="5"/>
  <c r="CO414" i="5"/>
  <c r="CS414" i="5"/>
  <c r="CR414" i="5"/>
  <c r="CG69" i="5"/>
  <c r="CQ69" i="5"/>
  <c r="CP69" i="5"/>
  <c r="CO69" i="5"/>
  <c r="CK128" i="5"/>
  <c r="CG455" i="5"/>
  <c r="CP455" i="5"/>
  <c r="CR455" i="5"/>
  <c r="CQ455" i="5"/>
  <c r="CO455" i="5"/>
  <c r="CS455" i="5"/>
  <c r="CG274" i="5"/>
  <c r="CO274" i="5"/>
  <c r="CK136" i="5"/>
  <c r="CG205" i="5"/>
  <c r="CO205" i="5"/>
  <c r="CG446" i="5"/>
  <c r="CS446" i="5"/>
  <c r="CR446" i="5"/>
  <c r="CO446" i="5"/>
  <c r="CP446" i="5"/>
  <c r="CQ446" i="5"/>
  <c r="CG55" i="5"/>
  <c r="CO55" i="5"/>
  <c r="CG473" i="5"/>
  <c r="CQ473" i="5"/>
  <c r="CO473" i="5"/>
  <c r="CP473" i="5"/>
  <c r="CR473" i="5"/>
  <c r="CS473" i="5"/>
  <c r="CG407" i="5"/>
  <c r="CO407" i="5"/>
  <c r="CG277" i="5"/>
  <c r="CP277" i="5"/>
  <c r="CQ277" i="5"/>
  <c r="CR277" i="5"/>
  <c r="CO277" i="5"/>
  <c r="CG211" i="5"/>
  <c r="CP211" i="5"/>
  <c r="CS211" i="5"/>
  <c r="CO211" i="5"/>
  <c r="CR211" i="5"/>
  <c r="CQ211" i="5"/>
  <c r="CK176" i="5"/>
  <c r="CG130" i="5"/>
  <c r="CS130" i="5"/>
  <c r="CR130" i="5"/>
  <c r="CQ130" i="5"/>
  <c r="CP130" i="5"/>
  <c r="CO130" i="5"/>
  <c r="CG529" i="5"/>
  <c r="CS529" i="5"/>
  <c r="CP529" i="5"/>
  <c r="CQ529" i="5"/>
  <c r="CR529" i="5"/>
  <c r="CO529" i="5"/>
  <c r="CG227" i="5"/>
  <c r="CP227" i="5"/>
  <c r="CO227" i="5"/>
  <c r="CK502" i="5"/>
  <c r="CG408" i="5"/>
  <c r="CO408" i="5"/>
  <c r="CP408" i="5"/>
  <c r="CQ408" i="5"/>
  <c r="CS408" i="5"/>
  <c r="CR408" i="5"/>
  <c r="CG527" i="5"/>
  <c r="CP527" i="5"/>
  <c r="CR527" i="5"/>
  <c r="CS527" i="5"/>
  <c r="CQ527" i="5"/>
  <c r="CO527" i="5"/>
  <c r="CG63" i="5"/>
  <c r="CO63" i="5"/>
  <c r="CP63" i="5"/>
  <c r="CR63" i="5"/>
  <c r="CQ63" i="5"/>
  <c r="CG503" i="5"/>
  <c r="CO503" i="5"/>
  <c r="CP503" i="5"/>
  <c r="CQ503" i="5"/>
  <c r="CR503" i="5"/>
  <c r="CS503" i="5"/>
  <c r="CG305" i="5"/>
  <c r="CO305" i="5"/>
  <c r="CQ305" i="5"/>
  <c r="CP305" i="5"/>
  <c r="CR305" i="5"/>
  <c r="CG453" i="5"/>
  <c r="CP453" i="5"/>
  <c r="CR453" i="5"/>
  <c r="CS453" i="5"/>
  <c r="CO453" i="5"/>
  <c r="CQ453" i="5"/>
  <c r="CK306" i="5"/>
  <c r="CG409" i="5"/>
  <c r="CP409" i="5"/>
  <c r="CS409" i="5"/>
  <c r="CR409" i="5"/>
  <c r="CQ409" i="5"/>
  <c r="CO409" i="5"/>
  <c r="CG212" i="5"/>
  <c r="CO212" i="5"/>
  <c r="CG88" i="5"/>
  <c r="CO88" i="5"/>
  <c r="CG481" i="5"/>
  <c r="CS481" i="5"/>
  <c r="CP481" i="5"/>
  <c r="CR481" i="5"/>
  <c r="CO481" i="5"/>
  <c r="CQ481" i="5"/>
  <c r="CJ462" i="5"/>
  <c r="CN462" i="5" s="1" a="1"/>
  <c r="CN462" i="5" s="1"/>
  <c r="CJ311" i="5"/>
  <c r="CN311" i="5" s="1" a="1"/>
  <c r="CN311" i="5" s="1"/>
  <c r="CJ333" i="5"/>
  <c r="CN333" i="5" s="1" a="1"/>
  <c r="CN333" i="5" s="1"/>
  <c r="CG214" i="5"/>
  <c r="CO214" i="5"/>
  <c r="CK429" i="5"/>
  <c r="CG345" i="5"/>
  <c r="CO345" i="5"/>
  <c r="CP345" i="5"/>
  <c r="CQ345" i="5"/>
  <c r="CG268" i="5"/>
  <c r="CP268" i="5"/>
  <c r="CR268" i="5"/>
  <c r="CQ268" i="5"/>
  <c r="CO268" i="5"/>
  <c r="CS268" i="5"/>
  <c r="CG335" i="5"/>
  <c r="CO335" i="5"/>
  <c r="CQ335" i="5"/>
  <c r="CR335" i="5"/>
  <c r="CS335" i="5"/>
  <c r="CP335" i="5"/>
  <c r="CG356" i="5"/>
  <c r="CS356" i="5"/>
  <c r="CR356" i="5"/>
  <c r="CO356" i="5"/>
  <c r="CQ356" i="5"/>
  <c r="CP356" i="5"/>
  <c r="CG432" i="5"/>
  <c r="CR432" i="5"/>
  <c r="CO432" i="5"/>
  <c r="CS432" i="5"/>
  <c r="CQ432" i="5"/>
  <c r="CP432" i="5"/>
  <c r="CG444" i="5"/>
  <c r="CP444" i="5"/>
  <c r="CR444" i="5"/>
  <c r="CO444" i="5"/>
  <c r="CQ444" i="5"/>
  <c r="CS444" i="5"/>
  <c r="CG286" i="5"/>
  <c r="CS286" i="5"/>
  <c r="CR286" i="5"/>
  <c r="CP286" i="5"/>
  <c r="CO286" i="5"/>
  <c r="CQ286" i="5"/>
  <c r="CG295" i="5"/>
  <c r="CR295" i="5"/>
  <c r="CP295" i="5"/>
  <c r="CQ295" i="5"/>
  <c r="CO295" i="5"/>
  <c r="CG351" i="5"/>
  <c r="CS351" i="5"/>
  <c r="CR351" i="5"/>
  <c r="CQ351" i="5"/>
  <c r="CP351" i="5"/>
  <c r="CO351" i="5"/>
  <c r="CK197" i="5"/>
  <c r="CG264" i="5"/>
  <c r="CS264" i="5"/>
  <c r="CO264" i="5"/>
  <c r="CQ264" i="5"/>
  <c r="CR264" i="5"/>
  <c r="CP264" i="5"/>
  <c r="CG157" i="5"/>
  <c r="CQ157" i="5"/>
  <c r="CP157" i="5"/>
  <c r="CO157" i="5"/>
  <c r="CS157" i="5"/>
  <c r="CR157" i="5"/>
  <c r="CK124" i="5"/>
  <c r="CG73" i="5"/>
  <c r="CS73" i="5"/>
  <c r="CQ73" i="5"/>
  <c r="CO73" i="5"/>
  <c r="CP73" i="5"/>
  <c r="CG196" i="5"/>
  <c r="CR196" i="5"/>
  <c r="CS196" i="5"/>
  <c r="CO196" i="5"/>
  <c r="CQ196" i="5"/>
  <c r="CP196" i="5"/>
  <c r="CG269" i="5"/>
  <c r="CO269" i="5"/>
  <c r="CP269" i="5"/>
  <c r="CQ269" i="5"/>
  <c r="CG115" i="5"/>
  <c r="CO115" i="5"/>
  <c r="CR115" i="5"/>
  <c r="CP115" i="5"/>
  <c r="CK160" i="5"/>
  <c r="CG310" i="5"/>
  <c r="CQ310" i="5"/>
  <c r="CP310" i="5"/>
  <c r="CO310" i="5"/>
  <c r="CS310" i="5"/>
  <c r="CR310" i="5"/>
  <c r="CG396" i="5"/>
  <c r="CQ396" i="5"/>
  <c r="CS396" i="5"/>
  <c r="CR396" i="5"/>
  <c r="CP396" i="5"/>
  <c r="CO396" i="5"/>
  <c r="CG222" i="5"/>
  <c r="CS222" i="5"/>
  <c r="CO222" i="5"/>
  <c r="CQ222" i="5"/>
  <c r="CP222" i="5"/>
  <c r="CR222" i="5"/>
  <c r="CG383" i="5"/>
  <c r="CR383" i="5"/>
  <c r="CQ383" i="5"/>
  <c r="CS383" i="5"/>
  <c r="CO383" i="5"/>
  <c r="CP383" i="5"/>
  <c r="CG59" i="5"/>
  <c r="CO59" i="5"/>
  <c r="CP59" i="5"/>
  <c r="CQ59" i="5"/>
  <c r="CR59" i="5"/>
  <c r="CG470" i="5"/>
  <c r="CS470" i="5"/>
  <c r="CP470" i="5"/>
  <c r="CR470" i="5"/>
  <c r="CQ470" i="5"/>
  <c r="CO470" i="5"/>
  <c r="CG51" i="5"/>
  <c r="CP51" i="5"/>
  <c r="CO51" i="5"/>
  <c r="CK312" i="5"/>
  <c r="CG206" i="5"/>
  <c r="CO206" i="5"/>
  <c r="CP206" i="5"/>
  <c r="CK380" i="5"/>
  <c r="CG375" i="5"/>
  <c r="CQ375" i="5"/>
  <c r="CS375" i="5"/>
  <c r="CP375" i="5"/>
  <c r="CR375" i="5"/>
  <c r="CO375" i="5"/>
  <c r="CG422" i="5"/>
  <c r="CS422" i="5"/>
  <c r="CO422" i="5"/>
  <c r="CR422" i="5"/>
  <c r="CQ422" i="5"/>
  <c r="CP422" i="5"/>
  <c r="CG525" i="5"/>
  <c r="CQ525" i="5"/>
  <c r="CO525" i="5"/>
  <c r="CR525" i="5"/>
  <c r="CP525" i="5"/>
  <c r="CS525" i="5"/>
  <c r="CG296" i="5"/>
  <c r="CQ296" i="5"/>
  <c r="CS296" i="5"/>
  <c r="CO296" i="5"/>
  <c r="CR296" i="5"/>
  <c r="CP296" i="5"/>
  <c r="CG303" i="5"/>
  <c r="CO303" i="5"/>
  <c r="CP303" i="5"/>
  <c r="CR303" i="5"/>
  <c r="CQ303" i="5"/>
  <c r="CS303" i="5"/>
  <c r="CG112" i="5"/>
  <c r="CR112" i="5"/>
  <c r="CP112" i="5"/>
  <c r="CO112" i="5"/>
  <c r="CQ112" i="5"/>
  <c r="CG504" i="5"/>
  <c r="CO504" i="5"/>
  <c r="CQ504" i="5"/>
  <c r="CS504" i="5"/>
  <c r="CP504" i="5"/>
  <c r="CR504" i="5"/>
  <c r="CK346" i="5"/>
  <c r="CG122" i="5"/>
  <c r="CQ122" i="5"/>
  <c r="CP122" i="5"/>
  <c r="CO122" i="5"/>
  <c r="CR122" i="5"/>
  <c r="CK97" i="5"/>
  <c r="CG353" i="5"/>
  <c r="CO353" i="5"/>
  <c r="CR353" i="5"/>
  <c r="CP353" i="5"/>
  <c r="CS353" i="5"/>
  <c r="CQ353" i="5"/>
  <c r="CG165" i="5"/>
  <c r="CR165" i="5"/>
  <c r="CS165" i="5"/>
  <c r="CP165" i="5"/>
  <c r="CO165" i="5"/>
  <c r="CQ165" i="5"/>
  <c r="CG111" i="5"/>
  <c r="CQ111" i="5"/>
  <c r="CO111" i="5"/>
  <c r="CR111" i="5"/>
  <c r="CP111" i="5"/>
  <c r="CG513" i="5"/>
  <c r="CR513" i="5"/>
  <c r="CP513" i="5"/>
  <c r="CO513" i="5"/>
  <c r="CQ513" i="5"/>
  <c r="CS513" i="5"/>
  <c r="CG332" i="5"/>
  <c r="CR332" i="5"/>
  <c r="CS332" i="5"/>
  <c r="CQ332" i="5"/>
  <c r="CO332" i="5"/>
  <c r="CP332" i="5"/>
  <c r="CG142" i="5"/>
  <c r="CO142" i="5"/>
  <c r="CR142" i="5"/>
  <c r="CS142" i="5"/>
  <c r="CP142" i="5"/>
  <c r="CQ142" i="5"/>
  <c r="CG526" i="5"/>
  <c r="CS526" i="5"/>
  <c r="CO526" i="5"/>
  <c r="CQ526" i="5"/>
  <c r="CR526" i="5"/>
  <c r="CP526" i="5"/>
  <c r="CJ460" i="5"/>
  <c r="CN460" i="5" s="1" a="1"/>
  <c r="CN460" i="5" s="1"/>
  <c r="CJ515" i="5"/>
  <c r="CN515" i="5" s="1" a="1"/>
  <c r="CN515" i="5" s="1"/>
  <c r="CJ219" i="5"/>
  <c r="CN219" i="5" s="1" a="1"/>
  <c r="CN219" i="5" s="1"/>
  <c r="CJ103" i="5"/>
  <c r="CN103" i="5" s="1" a="1"/>
  <c r="CN103" i="5" s="1"/>
  <c r="CJ348" i="5"/>
  <c r="CN348" i="5" s="1" a="1"/>
  <c r="CN348" i="5" s="1"/>
  <c r="CJ479" i="5"/>
  <c r="CN479" i="5" s="1" a="1"/>
  <c r="CN479" i="5" s="1"/>
  <c r="CG462" i="5"/>
  <c r="CR462" i="5"/>
  <c r="CP462" i="5"/>
  <c r="CQ462" i="5"/>
  <c r="CO462" i="5"/>
  <c r="CS462" i="5"/>
  <c r="CG225" i="5"/>
  <c r="CR225" i="5"/>
  <c r="CO225" i="5"/>
  <c r="CQ225" i="5"/>
  <c r="CP225" i="5"/>
  <c r="CG178" i="5"/>
  <c r="CO178" i="5"/>
  <c r="CG311" i="5"/>
  <c r="CO311" i="5"/>
  <c r="CR311" i="5"/>
  <c r="CS311" i="5"/>
  <c r="CP311" i="5"/>
  <c r="CQ311" i="5"/>
  <c r="CG374" i="5"/>
  <c r="CQ374" i="5"/>
  <c r="CR374" i="5"/>
  <c r="CP374" i="5"/>
  <c r="CO374" i="5"/>
  <c r="CK180" i="5"/>
  <c r="CG333" i="5"/>
  <c r="CP333" i="5"/>
  <c r="CS333" i="5"/>
  <c r="CO333" i="5"/>
  <c r="CQ333" i="5"/>
  <c r="CR333" i="5"/>
  <c r="CK150" i="5"/>
  <c r="CG412" i="5"/>
  <c r="CP412" i="5"/>
  <c r="CS412" i="5"/>
  <c r="CO412" i="5"/>
  <c r="CR412" i="5"/>
  <c r="CQ412" i="5"/>
  <c r="CG288" i="5"/>
  <c r="CQ288" i="5"/>
  <c r="CO288" i="5"/>
  <c r="CP288" i="5"/>
  <c r="CG415" i="5"/>
  <c r="CS415" i="5"/>
  <c r="CR415" i="5"/>
  <c r="CP415" i="5"/>
  <c r="CO415" i="5"/>
  <c r="CQ415" i="5"/>
  <c r="CG240" i="5"/>
  <c r="CO240" i="5"/>
  <c r="CP240" i="5"/>
  <c r="CR240" i="5"/>
  <c r="CQ240" i="5"/>
  <c r="CG495" i="5"/>
  <c r="CR495" i="5"/>
  <c r="CP495" i="5"/>
  <c r="CO495" i="5"/>
  <c r="CQ495" i="5"/>
  <c r="CS495" i="5"/>
  <c r="CG262" i="5"/>
  <c r="CR262" i="5"/>
  <c r="CS262" i="5"/>
  <c r="CO262" i="5"/>
  <c r="CP262" i="5"/>
  <c r="CQ262" i="5"/>
  <c r="CG49" i="5"/>
  <c r="CO49" i="5"/>
  <c r="CG524" i="5"/>
  <c r="CR524" i="5"/>
  <c r="CQ524" i="5"/>
  <c r="CS524" i="5"/>
  <c r="CP524" i="5"/>
  <c r="CO524" i="5"/>
  <c r="CG528" i="5"/>
  <c r="CS528" i="5"/>
  <c r="CQ528" i="5"/>
  <c r="CP528" i="5"/>
  <c r="CO528" i="5"/>
  <c r="CR528" i="5"/>
  <c r="CG521" i="5"/>
  <c r="CQ521" i="5"/>
  <c r="CP521" i="5"/>
  <c r="CR521" i="5"/>
  <c r="CO521" i="5"/>
  <c r="CS521" i="5"/>
  <c r="CG423" i="5"/>
  <c r="CS423" i="5"/>
  <c r="CP423" i="5"/>
  <c r="CR423" i="5"/>
  <c r="CO423" i="5"/>
  <c r="CQ423" i="5"/>
  <c r="CG100" i="5"/>
  <c r="CR100" i="5"/>
  <c r="CO100" i="5"/>
  <c r="CQ100" i="5"/>
  <c r="CP100" i="5"/>
  <c r="CG476" i="5"/>
  <c r="CO476" i="5"/>
  <c r="CS476" i="5"/>
  <c r="CR476" i="5"/>
  <c r="CP476" i="5"/>
  <c r="CQ476" i="5"/>
  <c r="CG195" i="5"/>
  <c r="CS195" i="5"/>
  <c r="CP195" i="5"/>
  <c r="CO195" i="5"/>
  <c r="CG202" i="5"/>
  <c r="CS202" i="5"/>
  <c r="CO202" i="5"/>
  <c r="CP202" i="5"/>
  <c r="CQ202" i="5"/>
  <c r="CR202" i="5"/>
  <c r="CG140" i="5"/>
  <c r="CP140" i="5"/>
  <c r="CO140" i="5"/>
  <c r="CQ140" i="5"/>
  <c r="CG282" i="5"/>
  <c r="CP282" i="5"/>
  <c r="CO282" i="5"/>
  <c r="CG32" i="5"/>
  <c r="CK32" i="5" s="1"/>
  <c r="CO32" i="5"/>
  <c r="CG399" i="5"/>
  <c r="CS399" i="5"/>
  <c r="CR399" i="5"/>
  <c r="CQ399" i="5"/>
  <c r="CP399" i="5"/>
  <c r="CO399" i="5"/>
  <c r="CG71" i="5"/>
  <c r="CS71" i="5"/>
  <c r="CP71" i="5"/>
  <c r="CO71" i="5"/>
  <c r="CG440" i="5"/>
  <c r="CP440" i="5"/>
  <c r="CO440" i="5"/>
  <c r="CQ440" i="5"/>
  <c r="CR440" i="5"/>
  <c r="CG370" i="5"/>
  <c r="CQ370" i="5"/>
  <c r="CR370" i="5"/>
  <c r="CS370" i="5"/>
  <c r="CO370" i="5"/>
  <c r="CP370" i="5"/>
  <c r="CG344" i="5"/>
  <c r="CR344" i="5"/>
  <c r="CO344" i="5"/>
  <c r="CQ344" i="5"/>
  <c r="CP344" i="5"/>
  <c r="CG349" i="5"/>
  <c r="CP349" i="5"/>
  <c r="CQ349" i="5"/>
  <c r="CR349" i="5"/>
  <c r="CO349" i="5"/>
  <c r="CS349" i="5"/>
  <c r="CG170" i="5"/>
  <c r="CP170" i="5"/>
  <c r="CO170" i="5"/>
  <c r="CQ170" i="5"/>
  <c r="CR170" i="5"/>
  <c r="CG260" i="5"/>
  <c r="CQ260" i="5"/>
  <c r="CO260" i="5"/>
  <c r="CG392" i="5"/>
  <c r="CQ392" i="5"/>
  <c r="CR392" i="5"/>
  <c r="CP392" i="5"/>
  <c r="CS392" i="5"/>
  <c r="CO392" i="5"/>
  <c r="CG133" i="5"/>
  <c r="CR133" i="5"/>
  <c r="CS133" i="5"/>
  <c r="CQ133" i="5"/>
  <c r="CP133" i="5"/>
  <c r="CO133" i="5"/>
  <c r="CG172" i="5"/>
  <c r="CO172" i="5"/>
  <c r="CP172" i="5"/>
  <c r="CR172" i="5"/>
  <c r="CQ172" i="5"/>
  <c r="CK64" i="5"/>
  <c r="CK275" i="5"/>
  <c r="CK106" i="5"/>
  <c r="CG118" i="5"/>
  <c r="CR118" i="5"/>
  <c r="CQ118" i="5"/>
  <c r="CP118" i="5"/>
  <c r="CS118" i="5"/>
  <c r="CO118" i="5"/>
  <c r="CG350" i="5"/>
  <c r="CP350" i="5"/>
  <c r="CR350" i="5"/>
  <c r="CO350" i="5"/>
  <c r="CG464" i="5"/>
  <c r="CP464" i="5"/>
  <c r="CR464" i="5"/>
  <c r="CQ464" i="5"/>
  <c r="CS464" i="5"/>
  <c r="CO464" i="5"/>
  <c r="CG416" i="5"/>
  <c r="CO416" i="5"/>
  <c r="CR416" i="5"/>
  <c r="CP416" i="5"/>
  <c r="CQ416" i="5"/>
  <c r="CS416" i="5"/>
  <c r="CK468" i="5"/>
  <c r="CG194" i="5"/>
  <c r="CO194" i="5"/>
  <c r="CR194" i="5"/>
  <c r="CS194" i="5"/>
  <c r="CQ194" i="5"/>
  <c r="CP194" i="5"/>
  <c r="CG291" i="5"/>
  <c r="CO291" i="5"/>
  <c r="CS291" i="5"/>
  <c r="CR291" i="5"/>
  <c r="CQ291" i="5"/>
  <c r="CP291" i="5"/>
  <c r="CG386" i="5"/>
  <c r="CP386" i="5"/>
  <c r="CO386" i="5"/>
  <c r="CR386" i="5"/>
  <c r="CQ386" i="5"/>
  <c r="CS386" i="5"/>
  <c r="CK372" i="5"/>
  <c r="CG397" i="5"/>
  <c r="CP397" i="5"/>
  <c r="CO397" i="5"/>
  <c r="CS397" i="5"/>
  <c r="CQ397" i="5"/>
  <c r="CR397" i="5"/>
  <c r="CK218" i="5"/>
  <c r="CK44" i="5"/>
  <c r="CG76" i="5"/>
  <c r="CP76" i="5"/>
  <c r="CO76" i="5"/>
  <c r="CG477" i="5"/>
  <c r="CS477" i="5"/>
  <c r="CP477" i="5"/>
  <c r="CR477" i="5"/>
  <c r="CQ477" i="5"/>
  <c r="CO477" i="5"/>
  <c r="CK179" i="5"/>
  <c r="CK467" i="5"/>
  <c r="CG460" i="5"/>
  <c r="CO460" i="5"/>
  <c r="CS460" i="5"/>
  <c r="CP460" i="5"/>
  <c r="CR460" i="5"/>
  <c r="CQ460" i="5"/>
  <c r="CG515" i="5"/>
  <c r="CP515" i="5"/>
  <c r="CO515" i="5"/>
  <c r="CS515" i="5"/>
  <c r="CQ515" i="5"/>
  <c r="CR515" i="5"/>
  <c r="CG219" i="5"/>
  <c r="CS219" i="5"/>
  <c r="CP219" i="5"/>
  <c r="CR219" i="5"/>
  <c r="CO219" i="5"/>
  <c r="CQ219" i="5"/>
  <c r="CG103" i="5"/>
  <c r="CS103" i="5"/>
  <c r="CP103" i="5"/>
  <c r="CR103" i="5"/>
  <c r="CQ103" i="5"/>
  <c r="CO103" i="5"/>
  <c r="CG107" i="5"/>
  <c r="CO107" i="5"/>
  <c r="CG348" i="5"/>
  <c r="CR348" i="5"/>
  <c r="CP348" i="5"/>
  <c r="CQ348" i="5"/>
  <c r="CS348" i="5"/>
  <c r="CO348" i="5"/>
  <c r="CG236" i="5"/>
  <c r="CS236" i="5"/>
  <c r="CO236" i="5"/>
  <c r="CP236" i="5"/>
  <c r="CG479" i="5"/>
  <c r="CS479" i="5"/>
  <c r="CO479" i="5"/>
  <c r="CQ479" i="5"/>
  <c r="CP479" i="5"/>
  <c r="CR479" i="5"/>
  <c r="CK166" i="5"/>
  <c r="CG78" i="5"/>
  <c r="CR78" i="5"/>
  <c r="CP78" i="5"/>
  <c r="CO78" i="5"/>
  <c r="CG247" i="5"/>
  <c r="CO247" i="5"/>
  <c r="CG417" i="5"/>
  <c r="CS417" i="5"/>
  <c r="CR417" i="5"/>
  <c r="CQ417" i="5"/>
  <c r="CP417" i="5"/>
  <c r="CO417" i="5"/>
  <c r="CJ364" i="5"/>
  <c r="CN364" i="5" s="1" a="1"/>
  <c r="CN364" i="5" s="1"/>
  <c r="CG389" i="5"/>
  <c r="CR389" i="5"/>
  <c r="CQ389" i="5"/>
  <c r="CP389" i="5"/>
  <c r="CS389" i="5"/>
  <c r="CO389" i="5"/>
  <c r="CJ447" i="5"/>
  <c r="CN447" i="5" s="1" a="1"/>
  <c r="CN447" i="5" s="1"/>
  <c r="CJ363" i="5"/>
  <c r="CN363" i="5" s="1" a="1"/>
  <c r="CN363" i="5" s="1"/>
  <c r="CG289" i="5"/>
  <c r="CS289" i="5"/>
  <c r="CR289" i="5"/>
  <c r="CP289" i="5"/>
  <c r="CO289" i="5"/>
  <c r="CQ289" i="5"/>
  <c r="CG302" i="5"/>
  <c r="CO302" i="5"/>
  <c r="CP302" i="5"/>
  <c r="CQ302" i="5"/>
  <c r="CR302" i="5"/>
  <c r="CS302" i="5"/>
  <c r="CG393" i="5"/>
  <c r="CR393" i="5"/>
  <c r="CQ393" i="5"/>
  <c r="CS393" i="5"/>
  <c r="CP393" i="5"/>
  <c r="CO393" i="5"/>
  <c r="CG191" i="5"/>
  <c r="CO191" i="5"/>
  <c r="CP191" i="5"/>
  <c r="CS191" i="5"/>
  <c r="CQ191" i="5"/>
  <c r="CR191" i="5"/>
  <c r="CG208" i="5"/>
  <c r="CP208" i="5"/>
  <c r="CO208" i="5"/>
  <c r="CG217" i="5"/>
  <c r="CO217" i="5"/>
  <c r="CG41" i="5"/>
  <c r="CQ41" i="5"/>
  <c r="CO41" i="5"/>
  <c r="CK458" i="5"/>
  <c r="CG420" i="5"/>
  <c r="CO420" i="5"/>
  <c r="CQ420" i="5"/>
  <c r="CP420" i="5"/>
  <c r="CR420" i="5"/>
  <c r="CK300" i="5"/>
  <c r="CG382" i="5"/>
  <c r="CO382" i="5"/>
  <c r="CS382" i="5"/>
  <c r="CP382" i="5"/>
  <c r="CR382" i="5"/>
  <c r="CQ382" i="5"/>
  <c r="CG58" i="5"/>
  <c r="CR58" i="5"/>
  <c r="CO58" i="5"/>
  <c r="CQ58" i="5"/>
  <c r="CP58" i="5"/>
  <c r="CG46" i="5"/>
  <c r="CO46" i="5"/>
  <c r="CG159" i="5"/>
  <c r="CP159" i="5"/>
  <c r="CO159" i="5"/>
  <c r="CG138" i="5"/>
  <c r="CR138" i="5"/>
  <c r="CS138" i="5"/>
  <c r="CQ138" i="5"/>
  <c r="CO138" i="5"/>
  <c r="CP138" i="5"/>
  <c r="CG77" i="5"/>
  <c r="CO77" i="5"/>
  <c r="CG309" i="5"/>
  <c r="CP309" i="5"/>
  <c r="CO309" i="5"/>
  <c r="CR309" i="5"/>
  <c r="CS309" i="5"/>
  <c r="CQ309" i="5"/>
  <c r="CG339" i="5"/>
  <c r="CQ339" i="5"/>
  <c r="CO339" i="5"/>
  <c r="CP339" i="5"/>
  <c r="CG362" i="5"/>
  <c r="CP362" i="5"/>
  <c r="CQ362" i="5"/>
  <c r="CR362" i="5"/>
  <c r="CO362" i="5"/>
  <c r="CS362" i="5"/>
  <c r="CG74" i="5"/>
  <c r="CP74" i="5"/>
  <c r="CQ74" i="5"/>
  <c r="CR74" i="5"/>
  <c r="CO74" i="5"/>
  <c r="CG426" i="5"/>
  <c r="CR426" i="5"/>
  <c r="CQ426" i="5"/>
  <c r="CS426" i="5"/>
  <c r="CP426" i="5"/>
  <c r="CO426" i="5"/>
  <c r="CK280" i="5"/>
  <c r="CG67" i="5"/>
  <c r="CR67" i="5"/>
  <c r="CO67" i="5"/>
  <c r="CQ67" i="5"/>
  <c r="CS67" i="5"/>
  <c r="CP67" i="5"/>
  <c r="CG216" i="5"/>
  <c r="CP216" i="5"/>
  <c r="CQ216" i="5"/>
  <c r="CO216" i="5"/>
  <c r="CK405" i="5"/>
  <c r="CG532" i="5"/>
  <c r="CO532" i="5"/>
  <c r="CR532" i="5"/>
  <c r="CQ532" i="5"/>
  <c r="CP532" i="5"/>
  <c r="CS532" i="5"/>
  <c r="CG517" i="5"/>
  <c r="CQ517" i="5"/>
  <c r="CP517" i="5"/>
  <c r="CO517" i="5"/>
  <c r="CS517" i="5"/>
  <c r="CR517" i="5"/>
  <c r="CK494" i="5"/>
  <c r="CK98" i="5"/>
  <c r="CG251" i="5"/>
  <c r="CQ251" i="5"/>
  <c r="CP251" i="5"/>
  <c r="CR251" i="5"/>
  <c r="CO251" i="5"/>
  <c r="CG83" i="5"/>
  <c r="CO83" i="5"/>
  <c r="CQ83" i="5"/>
  <c r="CP83" i="5"/>
  <c r="CF80" i="5"/>
  <c r="CF102" i="5"/>
  <c r="CK173" i="5"/>
  <c r="CG427" i="5"/>
  <c r="CQ427" i="5"/>
  <c r="CS427" i="5"/>
  <c r="CP427" i="5"/>
  <c r="CR427" i="5"/>
  <c r="CO427" i="5"/>
  <c r="CG144" i="5"/>
  <c r="CP144" i="5"/>
  <c r="CQ144" i="5"/>
  <c r="CO144" i="5"/>
  <c r="CR144" i="5"/>
  <c r="CS144" i="5"/>
  <c r="CK65" i="5"/>
  <c r="CF267" i="5"/>
  <c r="CK307" i="5"/>
  <c r="CG485" i="5"/>
  <c r="CO485" i="5"/>
  <c r="CQ485" i="5"/>
  <c r="CS485" i="5"/>
  <c r="CP485" i="5"/>
  <c r="CR485" i="5"/>
  <c r="CG411" i="5"/>
  <c r="CS411" i="5"/>
  <c r="CQ411" i="5"/>
  <c r="CR411" i="5"/>
  <c r="CO411" i="5"/>
  <c r="CP411" i="5"/>
  <c r="CG424" i="5"/>
  <c r="CQ424" i="5"/>
  <c r="CO424" i="5"/>
  <c r="CS424" i="5"/>
  <c r="CP424" i="5"/>
  <c r="CR424" i="5"/>
  <c r="CG366" i="5"/>
  <c r="CO366" i="5"/>
  <c r="CS366" i="5"/>
  <c r="CP366" i="5"/>
  <c r="CR366" i="5"/>
  <c r="CQ366" i="5"/>
  <c r="CG163" i="5"/>
  <c r="CO163" i="5"/>
  <c r="CQ163" i="5"/>
  <c r="CR163" i="5"/>
  <c r="CP163" i="5"/>
  <c r="CS163" i="5"/>
  <c r="CK341" i="5"/>
  <c r="CF276" i="5"/>
  <c r="CF454" i="5"/>
  <c r="CF457" i="5"/>
  <c r="CF137" i="5"/>
  <c r="CF357" i="5"/>
  <c r="CF401" i="5"/>
  <c r="CF402" i="5"/>
  <c r="CK99" i="5"/>
  <c r="CF522" i="5"/>
  <c r="CG200" i="5"/>
  <c r="CP200" i="5"/>
  <c r="CQ200" i="5"/>
  <c r="CS200" i="5"/>
  <c r="CR200" i="5"/>
  <c r="CO200" i="5"/>
  <c r="CG456" i="5"/>
  <c r="CS456" i="5"/>
  <c r="CO456" i="5"/>
  <c r="CR456" i="5"/>
  <c r="CQ456" i="5"/>
  <c r="CP456" i="5"/>
  <c r="CG313" i="5"/>
  <c r="CO313" i="5"/>
  <c r="CP313" i="5"/>
  <c r="CQ313" i="5"/>
  <c r="CR313" i="5"/>
  <c r="CF174" i="5"/>
  <c r="CK301" i="5"/>
  <c r="CG155" i="5"/>
  <c r="CP155" i="5"/>
  <c r="CO155" i="5"/>
  <c r="CG406" i="5"/>
  <c r="CS406" i="5"/>
  <c r="CR406" i="5"/>
  <c r="CP406" i="5"/>
  <c r="CO406" i="5"/>
  <c r="CQ406" i="5"/>
  <c r="CG198" i="5"/>
  <c r="CP198" i="5"/>
  <c r="CO198" i="5"/>
  <c r="CR198" i="5"/>
  <c r="CQ198" i="5"/>
  <c r="CG141" i="5"/>
  <c r="CP141" i="5"/>
  <c r="CS141" i="5"/>
  <c r="CO141" i="5"/>
  <c r="CQ141" i="5"/>
  <c r="CR141" i="5"/>
  <c r="CG475" i="5"/>
  <c r="CR475" i="5"/>
  <c r="CQ475" i="5"/>
  <c r="CO475" i="5"/>
  <c r="CS475" i="5"/>
  <c r="CP475" i="5"/>
  <c r="CF259" i="5"/>
  <c r="CF193" i="5"/>
  <c r="CF331" i="5"/>
  <c r="CF250" i="5"/>
  <c r="CF359" i="5"/>
  <c r="CF321" i="5"/>
  <c r="CF461" i="5"/>
  <c r="CF281" i="5"/>
  <c r="CF116" i="5"/>
  <c r="CF235" i="5"/>
  <c r="CF207" i="5"/>
  <c r="CG364" i="5"/>
  <c r="CS364" i="5"/>
  <c r="CO364" i="5"/>
  <c r="CQ364" i="5"/>
  <c r="CR364" i="5"/>
  <c r="CP364" i="5"/>
  <c r="CF389" i="5"/>
  <c r="CG257" i="5"/>
  <c r="CO257" i="5"/>
  <c r="CG54" i="5"/>
  <c r="CO54" i="5"/>
  <c r="CG347" i="5"/>
  <c r="CQ347" i="5"/>
  <c r="CP347" i="5"/>
  <c r="CO347" i="5"/>
  <c r="CR347" i="5"/>
  <c r="CG447" i="5"/>
  <c r="CS447" i="5"/>
  <c r="CO447" i="5"/>
  <c r="CR447" i="5"/>
  <c r="CQ447" i="5"/>
  <c r="CP447" i="5"/>
  <c r="CG363" i="5"/>
  <c r="CP363" i="5"/>
  <c r="CR363" i="5"/>
  <c r="CQ363" i="5"/>
  <c r="CO363" i="5"/>
  <c r="CS363" i="5"/>
  <c r="CG23" i="5"/>
  <c r="CK23" i="5" s="1"/>
  <c r="CO23" i="5"/>
  <c r="CG28" i="5"/>
  <c r="CK28" i="5" s="1"/>
  <c r="CO28" i="5"/>
  <c r="CG20" i="5"/>
  <c r="CK20" i="5" s="1"/>
  <c r="CO20" i="5"/>
  <c r="CG22" i="5"/>
  <c r="CK22" i="5" s="1"/>
  <c r="CO22" i="5"/>
  <c r="CF23" i="5"/>
  <c r="CJ23" i="5" s="1"/>
  <c r="CC7" i="5"/>
  <c r="CC8" i="5"/>
  <c r="BF7" i="5"/>
  <c r="BS18" i="15" l="1"/>
  <c r="Z71" i="14" s="1"/>
  <c r="BF23" i="7"/>
  <c r="AJ18" i="15"/>
  <c r="BQ18" i="15"/>
  <c r="Y71" i="14" s="1"/>
  <c r="BO18" i="15"/>
  <c r="W71" i="14" s="1"/>
  <c r="BL18" i="15" a="1"/>
  <c r="BL18" i="15" s="1"/>
  <c r="U71" i="14" s="1"/>
  <c r="AO18" i="15"/>
  <c r="BN18" i="15"/>
  <c r="BT18" i="15"/>
  <c r="AA71" i="14" s="1"/>
  <c r="BM18" i="15"/>
  <c r="V71" i="14" s="1"/>
  <c r="BJ23" i="7"/>
  <c r="L79" i="14"/>
  <c r="BJ22" i="7"/>
  <c r="L78" i="14"/>
  <c r="BP18" i="15"/>
  <c r="X71" i="14" s="1"/>
  <c r="BR18" i="15"/>
  <c r="AW18" i="15"/>
  <c r="D33" i="15"/>
  <c r="D24" i="7"/>
  <c r="H24" i="7" a="1"/>
  <c r="H24" i="7" s="1"/>
  <c r="H19" i="15" s="1"/>
  <c r="AI18" i="15"/>
  <c r="BE18" i="15" s="1"/>
  <c r="O74" i="14" s="1"/>
  <c r="BF18" i="15"/>
  <c r="I19" i="15"/>
  <c r="B25" i="7"/>
  <c r="AC18" i="15"/>
  <c r="AZ18" i="15" s="1"/>
  <c r="AY13" i="15"/>
  <c r="AZ11" i="7"/>
  <c r="AC16" i="15"/>
  <c r="AZ16" i="15" s="1"/>
  <c r="AC12" i="15"/>
  <c r="AY16" i="15"/>
  <c r="AZ12" i="7"/>
  <c r="AC17" i="15"/>
  <c r="AC13" i="15"/>
  <c r="AZ13" i="15" s="1"/>
  <c r="AC14" i="15"/>
  <c r="AZ14" i="15" s="1"/>
  <c r="AC15" i="15"/>
  <c r="AY14" i="15"/>
  <c r="C34" i="15"/>
  <c r="B35" i="15" s="1"/>
  <c r="AE5" i="12"/>
  <c r="AZ10" i="9"/>
  <c r="BB14" i="11"/>
  <c r="CO23" i="9" a="1"/>
  <c r="CO23" i="9" s="1"/>
  <c r="CO21" i="9" a="1"/>
  <c r="CO21" i="9" s="1"/>
  <c r="DM16" i="9" a="1"/>
  <c r="DM16" i="9" s="1"/>
  <c r="DM15" i="9" a="1"/>
  <c r="DM15" i="9" s="1"/>
  <c r="CO22" i="9" a="1"/>
  <c r="CO22" i="9" s="1"/>
  <c r="CO20" i="9" a="1"/>
  <c r="CO20" i="9" s="1"/>
  <c r="DM14" i="9" a="1"/>
  <c r="DM14" i="9" s="1"/>
  <c r="CO14" i="9" a="1"/>
  <c r="CO14" i="9" s="1"/>
  <c r="DM24" i="9" a="1"/>
  <c r="DM24" i="9" s="1"/>
  <c r="CO24" i="9" a="1"/>
  <c r="CO24" i="9" s="1"/>
  <c r="DM23" i="9" a="1"/>
  <c r="DM23" i="9" s="1"/>
  <c r="DM21" i="9" a="1"/>
  <c r="DM21" i="9" s="1"/>
  <c r="CO19" i="9" a="1"/>
  <c r="CO19" i="9" s="1"/>
  <c r="CO17" i="9" a="1"/>
  <c r="CO17" i="9" s="1"/>
  <c r="DM13" i="9" a="1"/>
  <c r="DM13" i="9" s="1"/>
  <c r="CO18" i="9" a="1"/>
  <c r="CO18" i="9" s="1"/>
  <c r="DM17" i="9" a="1"/>
  <c r="DM17" i="9" s="1"/>
  <c r="CO16" i="9" a="1"/>
  <c r="CO16" i="9" s="1"/>
  <c r="CO15" i="9" a="1"/>
  <c r="CO15" i="9" s="1"/>
  <c r="DM22" i="9" a="1"/>
  <c r="DM22" i="9" s="1"/>
  <c r="DM19" i="9" a="1"/>
  <c r="DM19" i="9" s="1"/>
  <c r="DM20" i="9" a="1"/>
  <c r="DM20" i="9" s="1"/>
  <c r="DM18" i="9" a="1"/>
  <c r="DM18" i="9" s="1"/>
  <c r="DM12" i="9" a="1"/>
  <c r="DM12" i="9" s="1"/>
  <c r="AD7" i="9" a="1"/>
  <c r="AD7" i="9" s="1"/>
  <c r="DM11" i="9" a="1"/>
  <c r="DM11" i="9" s="1"/>
  <c r="CO11" i="9" a="1"/>
  <c r="CO11" i="9" s="1"/>
  <c r="CO12" i="9" a="1"/>
  <c r="CO12" i="9" s="1"/>
  <c r="DM7" i="9" a="1"/>
  <c r="DM7" i="9" s="1"/>
  <c r="CO7" i="9" a="1"/>
  <c r="CO7" i="9" s="1"/>
  <c r="CO13" i="9" a="1"/>
  <c r="CO13" i="9" s="1"/>
  <c r="CO8" i="9" a="1"/>
  <c r="CO8" i="9" s="1"/>
  <c r="DM9" i="9" a="1"/>
  <c r="DM9" i="9" s="1"/>
  <c r="CO9" i="9" a="1"/>
  <c r="CO9" i="9" s="1"/>
  <c r="DM8" i="9" a="1"/>
  <c r="DM8" i="9" s="1"/>
  <c r="AD7" i="7" a="1"/>
  <c r="AD7" i="7" s="1"/>
  <c r="BA7" i="7" s="1"/>
  <c r="AD10" i="7" a="1"/>
  <c r="AD10" i="7" s="1"/>
  <c r="AD14" i="7" a="1"/>
  <c r="AD14" i="7" s="1"/>
  <c r="AD13" i="7" a="1"/>
  <c r="AD13" i="7" s="1"/>
  <c r="AD12" i="7" a="1"/>
  <c r="AD12" i="7" s="1"/>
  <c r="BA12" i="7" s="1"/>
  <c r="AD22" i="7" a="1"/>
  <c r="AD22" i="7" s="1"/>
  <c r="BA22" i="7" s="1"/>
  <c r="AD16" i="7" a="1"/>
  <c r="AD16" i="7" s="1"/>
  <c r="BA16" i="7" s="1"/>
  <c r="AD11" i="7" a="1"/>
  <c r="AD11" i="7" s="1"/>
  <c r="BA11" i="7" s="1"/>
  <c r="AD21" i="7" a="1"/>
  <c r="AD21" i="7" s="1"/>
  <c r="BA21" i="7" s="1"/>
  <c r="AD19" i="7" a="1"/>
  <c r="AD19" i="7" s="1"/>
  <c r="AD23" i="7" a="1"/>
  <c r="AD23" i="7" s="1"/>
  <c r="BA23" i="7" s="1"/>
  <c r="AD24" i="7" a="1"/>
  <c r="AD24" i="7" s="1"/>
  <c r="AD15" i="7" a="1"/>
  <c r="AD15" i="7" s="1"/>
  <c r="BA15" i="7" s="1"/>
  <c r="AD20" i="7" a="1"/>
  <c r="AD20" i="7" s="1"/>
  <c r="AD18" i="7" a="1"/>
  <c r="AD18" i="7" s="1"/>
  <c r="BA18" i="7" s="1"/>
  <c r="AD8" i="9" a="1"/>
  <c r="AD8" i="9" s="1"/>
  <c r="BA8" i="9" s="1"/>
  <c r="DO9" i="11" a="1"/>
  <c r="DO9" i="11" s="1"/>
  <c r="CQ9" i="11" a="1"/>
  <c r="CQ9" i="11" s="1"/>
  <c r="CO10" i="9" a="1"/>
  <c r="CO10" i="9" s="1"/>
  <c r="AD10" i="9" a="1"/>
  <c r="AD10" i="9" s="1"/>
  <c r="BA10" i="9" s="1"/>
  <c r="DM10" i="9" a="1"/>
  <c r="DM10" i="9" s="1"/>
  <c r="AD9" i="9" a="1"/>
  <c r="AD9" i="9" s="1"/>
  <c r="BA9" i="9" s="1"/>
  <c r="DO10" i="11" a="1"/>
  <c r="DO10" i="11" s="1"/>
  <c r="AF9" i="11" a="1"/>
  <c r="AF9" i="11" s="1"/>
  <c r="BC9" i="11" s="1"/>
  <c r="CQ10" i="11" a="1"/>
  <c r="CQ10" i="11" s="1"/>
  <c r="AF10" i="11" a="1"/>
  <c r="AF10" i="11" s="1"/>
  <c r="BC10" i="11" s="1"/>
  <c r="AD11" i="9" a="1"/>
  <c r="AD11" i="9" s="1"/>
  <c r="BA11" i="9" s="1"/>
  <c r="CQ11" i="11" a="1"/>
  <c r="CQ11" i="11" s="1"/>
  <c r="DO11" i="11" a="1"/>
  <c r="DO11" i="11" s="1"/>
  <c r="AF11" i="11" a="1"/>
  <c r="AF11" i="11" s="1"/>
  <c r="BC11" i="11" s="1"/>
  <c r="CQ12" i="11" a="1"/>
  <c r="CQ12" i="11" s="1"/>
  <c r="DO12" i="11" a="1"/>
  <c r="DO12" i="11" s="1"/>
  <c r="AD12" i="9" a="1"/>
  <c r="AD12" i="9" s="1"/>
  <c r="BA12" i="9" s="1"/>
  <c r="AD14" i="9" a="1"/>
  <c r="AD14" i="9" s="1"/>
  <c r="BA14" i="9" s="1"/>
  <c r="AD13" i="9" a="1"/>
  <c r="AD13" i="9" s="1"/>
  <c r="CQ13" i="11" a="1"/>
  <c r="CQ13" i="11" s="1"/>
  <c r="DO13" i="11" a="1"/>
  <c r="DO13" i="11" s="1"/>
  <c r="AF12" i="11" a="1"/>
  <c r="AF12" i="11" s="1"/>
  <c r="CQ14" i="11" a="1"/>
  <c r="CQ14" i="11" s="1"/>
  <c r="DO14" i="11" a="1"/>
  <c r="DO14" i="11" s="1"/>
  <c r="AF13" i="11" a="1"/>
  <c r="AF13" i="11" s="1"/>
  <c r="BC13" i="11" s="1"/>
  <c r="AD15" i="9" a="1"/>
  <c r="AD15" i="9" s="1"/>
  <c r="BA15" i="9" s="1"/>
  <c r="AF14" i="11" a="1"/>
  <c r="AF14" i="11" s="1"/>
  <c r="AD16" i="9" a="1"/>
  <c r="AD16" i="9" s="1"/>
  <c r="BA16" i="9" s="1"/>
  <c r="AD17" i="9" a="1"/>
  <c r="AD17" i="9" s="1"/>
  <c r="BA17" i="9" s="1"/>
  <c r="AD18" i="9" a="1"/>
  <c r="AD18" i="9" s="1"/>
  <c r="BA18" i="9" s="1"/>
  <c r="AD19" i="9" a="1"/>
  <c r="AD19" i="9" s="1"/>
  <c r="BA19" i="9" s="1"/>
  <c r="AD20" i="9" a="1"/>
  <c r="AD20" i="9" s="1"/>
  <c r="BA20" i="9" s="1"/>
  <c r="AD21" i="9" a="1"/>
  <c r="AD21" i="9" s="1"/>
  <c r="BA21" i="9" s="1"/>
  <c r="AD22" i="9" a="1"/>
  <c r="AD22" i="9" s="1"/>
  <c r="AD23" i="9" a="1"/>
  <c r="AD23" i="9" s="1"/>
  <c r="AD24" i="9" a="1"/>
  <c r="AD24" i="9" s="1"/>
  <c r="BA24" i="9" s="1"/>
  <c r="CN32" i="5" a="1"/>
  <c r="CJ32" i="5"/>
  <c r="CJ22" i="5"/>
  <c r="CN22" i="5" s="1" a="1"/>
  <c r="AZ22" i="9"/>
  <c r="BA20" i="7"/>
  <c r="AZ12" i="9"/>
  <c r="AZ23" i="9"/>
  <c r="CJ28" i="5"/>
  <c r="CN28" i="5" s="1" a="1"/>
  <c r="AZ7" i="9"/>
  <c r="AZ18" i="7"/>
  <c r="BB9" i="11"/>
  <c r="BB10" i="11"/>
  <c r="BA10" i="7"/>
  <c r="AZ11" i="9"/>
  <c r="AZ14" i="9"/>
  <c r="AZ19" i="7"/>
  <c r="AZ10" i="7"/>
  <c r="CJ33" i="5"/>
  <c r="CN33" i="5" s="1" a="1"/>
  <c r="BA14" i="7"/>
  <c r="AZ13" i="9"/>
  <c r="AZ14" i="7"/>
  <c r="BB12" i="11"/>
  <c r="AZ20" i="7"/>
  <c r="AZ16" i="9"/>
  <c r="AZ22" i="7"/>
  <c r="AZ13" i="7"/>
  <c r="AZ7" i="7"/>
  <c r="AZ15" i="9"/>
  <c r="BL24" i="9" a="1"/>
  <c r="BL24" i="9" s="1"/>
  <c r="AZ8" i="9"/>
  <c r="AZ16" i="7"/>
  <c r="AZ21" i="7"/>
  <c r="CL423" i="5"/>
  <c r="CL191" i="5"/>
  <c r="CL348" i="5"/>
  <c r="CL103" i="5"/>
  <c r="CL194" i="5"/>
  <c r="CL526" i="5"/>
  <c r="CL504" i="5"/>
  <c r="CL396" i="5"/>
  <c r="CL264" i="5"/>
  <c r="CL444" i="5"/>
  <c r="CL268" i="5"/>
  <c r="CL481" i="5"/>
  <c r="CL472" i="5"/>
  <c r="CL391" i="5"/>
  <c r="CL484" i="5"/>
  <c r="CL434" i="5"/>
  <c r="CL330" i="5"/>
  <c r="CL499" i="5"/>
  <c r="CL126" i="5"/>
  <c r="CL101" i="5"/>
  <c r="CL512" i="5"/>
  <c r="CL437" i="5"/>
  <c r="CL443" i="5"/>
  <c r="CL459" i="5"/>
  <c r="CL322" i="5"/>
  <c r="CK70" i="5"/>
  <c r="CL411" i="5"/>
  <c r="CL416" i="5"/>
  <c r="CL525" i="5"/>
  <c r="CL414" i="5"/>
  <c r="CL362" i="5"/>
  <c r="CL417" i="5"/>
  <c r="CL349" i="5"/>
  <c r="CL524" i="5"/>
  <c r="CL262" i="5"/>
  <c r="CL296" i="5"/>
  <c r="CL470" i="5"/>
  <c r="CL453" i="5"/>
  <c r="CL473" i="5"/>
  <c r="CL446" i="5"/>
  <c r="CL514" i="5"/>
  <c r="CL129" i="5"/>
  <c r="CL413" i="5"/>
  <c r="CL451" i="5"/>
  <c r="CL507" i="5"/>
  <c r="CL530" i="5"/>
  <c r="CL483" i="5"/>
  <c r="CL398" i="5"/>
  <c r="CL465" i="5"/>
  <c r="CL523" i="5"/>
  <c r="CL265" i="5"/>
  <c r="CL340" i="5"/>
  <c r="CL204" i="5"/>
  <c r="CL244" i="5"/>
  <c r="CL67" i="5"/>
  <c r="CL495" i="5"/>
  <c r="CL366" i="5"/>
  <c r="CL447" i="5"/>
  <c r="CL364" i="5"/>
  <c r="CL141" i="5"/>
  <c r="CL427" i="5"/>
  <c r="CL289" i="5"/>
  <c r="CL460" i="5"/>
  <c r="CL477" i="5"/>
  <c r="CL291" i="5"/>
  <c r="CL202" i="5"/>
  <c r="CL415" i="5"/>
  <c r="CL513" i="5"/>
  <c r="CL222" i="5"/>
  <c r="CL157" i="5"/>
  <c r="CL286" i="5"/>
  <c r="CL335" i="5"/>
  <c r="CL88" i="5"/>
  <c r="CL409" i="5"/>
  <c r="CL121" i="5"/>
  <c r="CL430" i="5"/>
  <c r="CL490" i="5"/>
  <c r="CL471" i="5"/>
  <c r="CL536" i="5"/>
  <c r="CL153" i="5"/>
  <c r="CL270" i="5"/>
  <c r="CL500" i="5"/>
  <c r="CL519" i="5"/>
  <c r="CL478" i="5"/>
  <c r="CL488" i="5"/>
  <c r="CL327" i="5"/>
  <c r="CL418" i="5"/>
  <c r="CL535" i="5"/>
  <c r="CL511" i="5"/>
  <c r="CL294" i="5"/>
  <c r="CL162" i="5"/>
  <c r="CL298" i="5"/>
  <c r="CL188" i="5"/>
  <c r="CK47" i="5"/>
  <c r="CL406" i="5"/>
  <c r="CL424" i="5"/>
  <c r="CL200" i="5"/>
  <c r="CL163" i="5"/>
  <c r="CL485" i="5"/>
  <c r="CL309" i="5"/>
  <c r="CL138" i="5"/>
  <c r="CL382" i="5"/>
  <c r="CL392" i="5"/>
  <c r="CL399" i="5"/>
  <c r="CL528" i="5"/>
  <c r="CL49" i="5"/>
  <c r="CL333" i="5"/>
  <c r="CL353" i="5"/>
  <c r="CL303" i="5"/>
  <c r="CL375" i="5"/>
  <c r="CL410" i="5"/>
  <c r="CL534" i="5"/>
  <c r="CL466" i="5"/>
  <c r="CL361" i="5"/>
  <c r="CL237" i="5"/>
  <c r="CL505" i="5"/>
  <c r="CL533" i="5"/>
  <c r="CL438" i="5"/>
  <c r="CL146" i="5"/>
  <c r="CL456" i="5"/>
  <c r="CL464" i="5"/>
  <c r="CL133" i="5"/>
  <c r="CL118" i="5"/>
  <c r="CL351" i="5"/>
  <c r="CL527" i="5"/>
  <c r="CL529" i="5"/>
  <c r="CL28" i="5"/>
  <c r="CL363" i="5"/>
  <c r="CL475" i="5"/>
  <c r="CL144" i="5"/>
  <c r="CL532" i="5"/>
  <c r="CL302" i="5"/>
  <c r="CL515" i="5"/>
  <c r="CL386" i="5"/>
  <c r="CL370" i="5"/>
  <c r="CL476" i="5"/>
  <c r="CL412" i="5"/>
  <c r="CL462" i="5"/>
  <c r="CL332" i="5"/>
  <c r="CL383" i="5"/>
  <c r="CL356" i="5"/>
  <c r="CL503" i="5"/>
  <c r="CL211" i="5"/>
  <c r="CL455" i="5"/>
  <c r="CL496" i="5"/>
  <c r="CL385" i="5"/>
  <c r="CL421" i="5"/>
  <c r="CL123" i="5"/>
  <c r="CL498" i="5"/>
  <c r="CL425" i="5"/>
  <c r="CL516" i="5"/>
  <c r="CL315" i="5"/>
  <c r="CL376" i="5"/>
  <c r="CL480" i="5"/>
  <c r="CL378" i="5"/>
  <c r="CL422" i="5"/>
  <c r="CL408" i="5"/>
  <c r="CL183" i="5"/>
  <c r="CL343" i="5"/>
  <c r="CL201" i="5"/>
  <c r="CL489" i="5"/>
  <c r="CL441" i="5"/>
  <c r="CL501" i="5"/>
  <c r="CL377" i="5"/>
  <c r="CL381" i="5"/>
  <c r="CL328" i="5"/>
  <c r="CL492" i="5"/>
  <c r="CL520" i="5"/>
  <c r="CL388" i="5"/>
  <c r="CL518" i="5"/>
  <c r="CL448" i="5"/>
  <c r="CL132" i="5"/>
  <c r="CL442" i="5"/>
  <c r="CL508" i="5"/>
  <c r="CL171" i="5"/>
  <c r="CL397" i="5"/>
  <c r="CL521" i="5"/>
  <c r="CL165" i="5"/>
  <c r="CL130" i="5"/>
  <c r="CL215" i="5"/>
  <c r="CL517" i="5"/>
  <c r="CL426" i="5"/>
  <c r="CL393" i="5"/>
  <c r="CL479" i="5"/>
  <c r="CL219" i="5"/>
  <c r="CL142" i="5"/>
  <c r="CL310" i="5"/>
  <c r="CL196" i="5"/>
  <c r="CL432" i="5"/>
  <c r="CL285" i="5"/>
  <c r="CL497" i="5"/>
  <c r="CL487" i="5"/>
  <c r="CL147" i="5"/>
  <c r="CL149" i="5"/>
  <c r="CL435" i="5"/>
  <c r="CL510" i="5"/>
  <c r="CL474" i="5"/>
  <c r="CL493" i="5"/>
  <c r="CL336" i="5"/>
  <c r="CL400" i="5"/>
  <c r="CL469" i="5"/>
  <c r="CK256" i="5"/>
  <c r="CL311" i="5"/>
  <c r="CL433" i="5"/>
  <c r="CL143" i="5"/>
  <c r="CL271" i="5"/>
  <c r="CL436" i="5"/>
  <c r="CL120" i="5"/>
  <c r="CL114" i="5"/>
  <c r="CL134" i="5"/>
  <c r="CL509" i="5"/>
  <c r="CL387" i="5"/>
  <c r="CL135" i="5"/>
  <c r="CL531" i="5"/>
  <c r="CL428" i="5"/>
  <c r="CL299" i="5"/>
  <c r="CL452" i="5"/>
  <c r="CL491" i="5"/>
  <c r="CK90" i="5"/>
  <c r="CL46" i="5"/>
  <c r="CL177" i="5"/>
  <c r="CL217" i="5"/>
  <c r="CL100" i="5"/>
  <c r="CL63" i="5"/>
  <c r="CL257" i="5"/>
  <c r="CL74" i="5"/>
  <c r="CL304" i="5"/>
  <c r="CL221" i="5"/>
  <c r="CL190" i="5"/>
  <c r="CL339" i="5"/>
  <c r="CL212" i="5"/>
  <c r="CL278" i="5"/>
  <c r="CL251" i="5"/>
  <c r="CL220" i="5"/>
  <c r="CL203" i="5"/>
  <c r="CL255" i="5"/>
  <c r="CL48" i="5"/>
  <c r="CL113" i="5"/>
  <c r="CL223" i="5"/>
  <c r="CL61" i="5"/>
  <c r="CL59" i="5"/>
  <c r="CL252" i="5"/>
  <c r="CL350" i="5"/>
  <c r="CL374" i="5"/>
  <c r="CL122" i="5"/>
  <c r="CL407" i="5"/>
  <c r="CL55" i="5"/>
  <c r="CL91" i="5"/>
  <c r="CL249" i="5"/>
  <c r="CL109" i="5"/>
  <c r="CL50" i="5"/>
  <c r="CL108" i="5"/>
  <c r="CL269" i="5"/>
  <c r="CL208" i="5"/>
  <c r="CL178" i="5"/>
  <c r="CL51" i="5"/>
  <c r="CL47" i="5"/>
  <c r="CL205" i="5"/>
  <c r="CL76" i="5"/>
  <c r="CL282" i="5"/>
  <c r="CL199" i="5"/>
  <c r="CL57" i="5"/>
  <c r="CL43" i="5"/>
  <c r="CL89" i="5"/>
  <c r="CL92" i="5"/>
  <c r="CL368" i="5"/>
  <c r="CL206" i="5"/>
  <c r="CL125" i="5"/>
  <c r="CL66" i="5"/>
  <c r="CL169" i="5"/>
  <c r="CL84" i="5"/>
  <c r="CL90" i="5"/>
  <c r="CL305" i="5"/>
  <c r="CL274" i="5"/>
  <c r="CL209" i="5"/>
  <c r="CL56" i="5"/>
  <c r="CL419" i="5"/>
  <c r="CL352" i="5"/>
  <c r="CL240" i="5"/>
  <c r="CL198" i="5"/>
  <c r="CL313" i="5"/>
  <c r="CL115" i="5"/>
  <c r="CL62" i="5"/>
  <c r="CL248" i="5"/>
  <c r="CL158" i="5"/>
  <c r="CL154" i="5"/>
  <c r="CL78" i="5"/>
  <c r="CL344" i="5"/>
  <c r="CL195" i="5"/>
  <c r="CL288" i="5"/>
  <c r="CL225" i="5"/>
  <c r="CL112" i="5"/>
  <c r="CL345" i="5"/>
  <c r="CL69" i="5"/>
  <c r="CL40" i="5"/>
  <c r="CL139" i="5"/>
  <c r="CL334" i="5"/>
  <c r="CL308" i="5"/>
  <c r="CL238" i="5"/>
  <c r="CL236" i="5"/>
  <c r="CL216" i="5"/>
  <c r="CL420" i="5"/>
  <c r="CL318" i="5"/>
  <c r="CL75" i="5"/>
  <c r="CL167" i="5"/>
  <c r="CN20" i="5" a="1"/>
  <c r="CL230" i="5"/>
  <c r="CL254" i="5"/>
  <c r="CL213" i="5"/>
  <c r="CL260" i="5"/>
  <c r="CL277" i="5"/>
  <c r="CL243" i="5"/>
  <c r="CL283" i="5"/>
  <c r="CL107" i="5"/>
  <c r="CL440" i="5"/>
  <c r="CL111" i="5"/>
  <c r="CL58" i="5"/>
  <c r="CL247" i="5"/>
  <c r="CL214" i="5"/>
  <c r="CL234" i="5"/>
  <c r="CL159" i="5"/>
  <c r="CL42" i="5"/>
  <c r="CL354" i="5"/>
  <c r="CL347" i="5"/>
  <c r="CL81" i="5"/>
  <c r="CL358" i="5"/>
  <c r="CL185" i="5"/>
  <c r="CL86" i="5"/>
  <c r="CL20" i="5"/>
  <c r="CL104" i="5"/>
  <c r="CL127" i="5"/>
  <c r="CN295" i="5" a="1"/>
  <c r="CN295" i="5" s="1"/>
  <c r="CL54" i="5"/>
  <c r="CL33" i="5"/>
  <c r="CL85" i="5"/>
  <c r="CL53" i="5"/>
  <c r="CN352" i="5" a="1"/>
  <c r="CN293" i="5" a="1"/>
  <c r="CN293" i="5" s="1"/>
  <c r="CL170" i="5"/>
  <c r="CL93" i="5"/>
  <c r="CL151" i="5"/>
  <c r="CL22" i="5"/>
  <c r="CL155" i="5"/>
  <c r="CL279" i="5"/>
  <c r="CL96" i="5"/>
  <c r="CL71" i="5"/>
  <c r="CL32" i="5"/>
  <c r="CL403" i="5"/>
  <c r="CL293" i="5"/>
  <c r="CL105" i="5"/>
  <c r="CL229" i="5"/>
  <c r="CN206" i="5" a="1"/>
  <c r="CN206" i="5" s="1"/>
  <c r="CL77" i="5"/>
  <c r="CL41" i="5"/>
  <c r="CL290" i="5"/>
  <c r="CL110" i="5"/>
  <c r="CL186" i="5"/>
  <c r="CL172" i="5"/>
  <c r="CL73" i="5"/>
  <c r="CL329" i="5"/>
  <c r="CL228" i="5"/>
  <c r="CL365" i="5"/>
  <c r="CN20" i="5"/>
  <c r="CL295" i="5"/>
  <c r="CL227" i="5"/>
  <c r="CL316" i="5"/>
  <c r="CL342" i="5"/>
  <c r="CL317" i="5"/>
  <c r="CL83" i="5"/>
  <c r="CL140" i="5"/>
  <c r="CL68" i="5"/>
  <c r="CN492" i="5"/>
  <c r="CN132" i="5"/>
  <c r="CN485" i="5"/>
  <c r="CN159" i="5"/>
  <c r="CN172" i="5"/>
  <c r="CN352" i="5"/>
  <c r="CN171" i="5"/>
  <c r="CN484" i="5"/>
  <c r="CN351" i="5"/>
  <c r="CN217" i="5"/>
  <c r="CN397" i="5"/>
  <c r="CN67" i="5"/>
  <c r="CN165" i="5"/>
  <c r="CN269" i="5"/>
  <c r="CN435" i="5"/>
  <c r="CL23" i="5"/>
  <c r="CJ281" i="5"/>
  <c r="CN281" i="5" s="1" a="1"/>
  <c r="CN281" i="5" s="1"/>
  <c r="CJ522" i="5"/>
  <c r="CN522" i="5" s="1" a="1"/>
  <c r="CN522" i="5" s="1"/>
  <c r="CJ454" i="5"/>
  <c r="CN454" i="5" s="1" a="1"/>
  <c r="CL373" i="5"/>
  <c r="CL263" i="5"/>
  <c r="CL402" i="5"/>
  <c r="CL457" i="5"/>
  <c r="CJ256" i="5"/>
  <c r="CN256" i="5" s="1" a="1"/>
  <c r="CN256" i="5" s="1"/>
  <c r="CJ359" i="5"/>
  <c r="CN359" i="5" s="1" a="1"/>
  <c r="CJ461" i="5"/>
  <c r="CN461" i="5" s="1" a="1"/>
  <c r="CN461" i="5" s="1"/>
  <c r="CJ276" i="5"/>
  <c r="CN276" i="5" s="1" a="1"/>
  <c r="CN276" i="5" s="1"/>
  <c r="CJ373" i="5"/>
  <c r="CN373" i="5" s="1" a="1"/>
  <c r="CN373" i="5" s="1"/>
  <c r="CL235" i="5"/>
  <c r="CL281" i="5"/>
  <c r="CL321" i="5"/>
  <c r="CL331" i="5"/>
  <c r="CN27" i="5" a="1"/>
  <c r="CN27" i="5" s="1"/>
  <c r="CL245" i="5"/>
  <c r="CJ70" i="5"/>
  <c r="CN70" i="5" s="1" a="1"/>
  <c r="CN70" i="5" s="1"/>
  <c r="CL27" i="5"/>
  <c r="CJ263" i="5"/>
  <c r="CN263" i="5" s="1" a="1"/>
  <c r="CN263" i="5" s="1"/>
  <c r="CL174" i="5"/>
  <c r="CL522" i="5"/>
  <c r="CL137" i="5"/>
  <c r="CL70" i="5"/>
  <c r="CJ245" i="5"/>
  <c r="CN245" i="5" s="1" a="1"/>
  <c r="CN245" i="5" s="1"/>
  <c r="CL359" i="5"/>
  <c r="CL193" i="5"/>
  <c r="CL102" i="5"/>
  <c r="CJ50" i="5"/>
  <c r="CN50" i="5" s="1" a="1"/>
  <c r="CN50" i="5" s="1"/>
  <c r="CJ401" i="5"/>
  <c r="CN401" i="5" s="1" a="1"/>
  <c r="CN401" i="5" s="1"/>
  <c r="CJ267" i="5"/>
  <c r="CN267" i="5" s="1" a="1"/>
  <c r="CL357" i="5"/>
  <c r="CL256" i="5"/>
  <c r="CJ321" i="5"/>
  <c r="CN321" i="5" s="1" a="1"/>
  <c r="CN321" i="5" s="1"/>
  <c r="CJ250" i="5"/>
  <c r="CN250" i="5" s="1" a="1"/>
  <c r="CN250" i="5" s="1"/>
  <c r="CJ207" i="5"/>
  <c r="CN207" i="5" s="1" a="1"/>
  <c r="CN207" i="5" s="1"/>
  <c r="CJ331" i="5"/>
  <c r="CN331" i="5" s="1" a="1"/>
  <c r="CJ357" i="5"/>
  <c r="CN357" i="5" s="1" a="1"/>
  <c r="CN357" i="5" s="1"/>
  <c r="CJ102" i="5"/>
  <c r="CN102" i="5" s="1" a="1"/>
  <c r="CN102" i="5" s="1"/>
  <c r="CL207" i="5"/>
  <c r="CL250" i="5"/>
  <c r="CL267" i="5"/>
  <c r="CJ90" i="5"/>
  <c r="CN90" i="5" s="1" a="1"/>
  <c r="CN90" i="5" s="1"/>
  <c r="CJ402" i="5"/>
  <c r="CN402" i="5" s="1" a="1"/>
  <c r="CN402" i="5" s="1"/>
  <c r="CJ389" i="5"/>
  <c r="CN389" i="5" s="1" a="1"/>
  <c r="CN389" i="5" s="1"/>
  <c r="CJ235" i="5"/>
  <c r="CN235" i="5" s="1" a="1"/>
  <c r="CN235" i="5" s="1"/>
  <c r="CJ193" i="5"/>
  <c r="CN193" i="5" s="1" a="1"/>
  <c r="CN193" i="5" s="1"/>
  <c r="CJ174" i="5"/>
  <c r="CN174" i="5" s="1" a="1"/>
  <c r="CN174" i="5" s="1"/>
  <c r="CJ137" i="5"/>
  <c r="CN137" i="5" s="1" a="1"/>
  <c r="CN137" i="5" s="1"/>
  <c r="CJ80" i="5"/>
  <c r="CN80" i="5" s="1" a="1"/>
  <c r="CN80" i="5" s="1"/>
  <c r="CL389" i="5"/>
  <c r="CJ47" i="5"/>
  <c r="CN47" i="5" s="1" a="1"/>
  <c r="CN47" i="5" s="1"/>
  <c r="CL323" i="5"/>
  <c r="CL401" i="5"/>
  <c r="CL454" i="5"/>
  <c r="CL276" i="5"/>
  <c r="CJ249" i="5"/>
  <c r="CN249" i="5" s="1" a="1"/>
  <c r="CN249" i="5" s="1"/>
  <c r="CN23" i="5" a="1"/>
  <c r="CJ116" i="5"/>
  <c r="CN116" i="5" s="1" a="1"/>
  <c r="CJ259" i="5"/>
  <c r="CN259" i="5" s="1" a="1"/>
  <c r="CN259" i="5" s="1"/>
  <c r="CJ457" i="5"/>
  <c r="CN457" i="5" s="1" a="1"/>
  <c r="CN457" i="5" s="1"/>
  <c r="CJ323" i="5"/>
  <c r="CN323" i="5" s="1" a="1"/>
  <c r="CN323" i="5" s="1"/>
  <c r="CJ273" i="5"/>
  <c r="CN273" i="5" s="1" a="1"/>
  <c r="CN273" i="5" s="1"/>
  <c r="CL116" i="5"/>
  <c r="CL461" i="5"/>
  <c r="CL80" i="5"/>
  <c r="CL259" i="5"/>
  <c r="CL273" i="5"/>
  <c r="CK200" i="5"/>
  <c r="CK83" i="5"/>
  <c r="CK309" i="5"/>
  <c r="CK382" i="5"/>
  <c r="CK54" i="5"/>
  <c r="CK155" i="5"/>
  <c r="CK313" i="5"/>
  <c r="CK411" i="5"/>
  <c r="CK67" i="5"/>
  <c r="CK426" i="5"/>
  <c r="CK208" i="5"/>
  <c r="CK289" i="5"/>
  <c r="CK78" i="5"/>
  <c r="CK479" i="5"/>
  <c r="CK219" i="5"/>
  <c r="CK194" i="5"/>
  <c r="CK416" i="5"/>
  <c r="CK118" i="5"/>
  <c r="CK370" i="5"/>
  <c r="CK140" i="5"/>
  <c r="CK476" i="5"/>
  <c r="CK240" i="5"/>
  <c r="CK412" i="5"/>
  <c r="CK374" i="5"/>
  <c r="CK178" i="5"/>
  <c r="CK111" i="5"/>
  <c r="CK112" i="5"/>
  <c r="CK422" i="5"/>
  <c r="CK51" i="5"/>
  <c r="CK305" i="5"/>
  <c r="CK130" i="5"/>
  <c r="CK211" i="5"/>
  <c r="CK121" i="5"/>
  <c r="CK514" i="5"/>
  <c r="CK62" i="5"/>
  <c r="CK215" i="5"/>
  <c r="CK496" i="5"/>
  <c r="CK385" i="5"/>
  <c r="CK421" i="5"/>
  <c r="CK471" i="5"/>
  <c r="CK368" i="5"/>
  <c r="CK93" i="5"/>
  <c r="CK104" i="5"/>
  <c r="CK229" i="5"/>
  <c r="CK512" i="5"/>
  <c r="CK437" i="5"/>
  <c r="CK400" i="5"/>
  <c r="CK388" i="5"/>
  <c r="CK365" i="5"/>
  <c r="CK518" i="5"/>
  <c r="CK154" i="5"/>
  <c r="CK359" i="5"/>
  <c r="CK193" i="5"/>
  <c r="CK174" i="5"/>
  <c r="CK522" i="5"/>
  <c r="CK137" i="5"/>
  <c r="CK230" i="5"/>
  <c r="CK322" i="5"/>
  <c r="CK108" i="5"/>
  <c r="CK167" i="5"/>
  <c r="CK378" i="5"/>
  <c r="CK532" i="5"/>
  <c r="CK247" i="5"/>
  <c r="CK339" i="5"/>
  <c r="CK77" i="5"/>
  <c r="CK58" i="5"/>
  <c r="CK76" i="5"/>
  <c r="CK133" i="5"/>
  <c r="CK71" i="5"/>
  <c r="CK521" i="5"/>
  <c r="CK333" i="5"/>
  <c r="CK526" i="5"/>
  <c r="CK383" i="5"/>
  <c r="CK295" i="5"/>
  <c r="CK356" i="5"/>
  <c r="CK345" i="5"/>
  <c r="CK481" i="5"/>
  <c r="CK527" i="5"/>
  <c r="CK455" i="5"/>
  <c r="CK329" i="5"/>
  <c r="CK410" i="5"/>
  <c r="CK484" i="5"/>
  <c r="CK436" i="5"/>
  <c r="CK487" i="5"/>
  <c r="CK147" i="5"/>
  <c r="CK500" i="5"/>
  <c r="CK478" i="5"/>
  <c r="CK318" i="5"/>
  <c r="CK493" i="5"/>
  <c r="CK419" i="5"/>
  <c r="CK81" i="5"/>
  <c r="CK377" i="5"/>
  <c r="CK465" i="5"/>
  <c r="CK279" i="5"/>
  <c r="CK523" i="5"/>
  <c r="CK135" i="5"/>
  <c r="CK531" i="5"/>
  <c r="CK342" i="5"/>
  <c r="CK533" i="5"/>
  <c r="CK102" i="5"/>
  <c r="CK452" i="5"/>
  <c r="CK491" i="5"/>
  <c r="CK475" i="5"/>
  <c r="CK107" i="5"/>
  <c r="CK198" i="5"/>
  <c r="CK364" i="5"/>
  <c r="CK144" i="5"/>
  <c r="CK257" i="5"/>
  <c r="CK141" i="5"/>
  <c r="CK424" i="5"/>
  <c r="CK216" i="5"/>
  <c r="CK159" i="5"/>
  <c r="CK302" i="5"/>
  <c r="CK417" i="5"/>
  <c r="CK348" i="5"/>
  <c r="CK103" i="5"/>
  <c r="CK291" i="5"/>
  <c r="CK350" i="5"/>
  <c r="CK260" i="5"/>
  <c r="CK344" i="5"/>
  <c r="CK195" i="5"/>
  <c r="CK288" i="5"/>
  <c r="CK525" i="5"/>
  <c r="CK529" i="5"/>
  <c r="CK255" i="5"/>
  <c r="CK209" i="5"/>
  <c r="CK285" i="5"/>
  <c r="CK110" i="5"/>
  <c r="CK497" i="5"/>
  <c r="CK123" i="5"/>
  <c r="CK139" i="5"/>
  <c r="CK56" i="5"/>
  <c r="CK120" i="5"/>
  <c r="CK186" i="5"/>
  <c r="CK507" i="5"/>
  <c r="CK330" i="5"/>
  <c r="CK466" i="5"/>
  <c r="CK304" i="5"/>
  <c r="CK535" i="5"/>
  <c r="CK511" i="5"/>
  <c r="CK443" i="5"/>
  <c r="CK428" i="5"/>
  <c r="CK113" i="5"/>
  <c r="CK207" i="5"/>
  <c r="CK250" i="5"/>
  <c r="CK357" i="5"/>
  <c r="CK352" i="5"/>
  <c r="CK293" i="5"/>
  <c r="CK366" i="5"/>
  <c r="CK393" i="5"/>
  <c r="CK427" i="5"/>
  <c r="CK138" i="5"/>
  <c r="CK447" i="5"/>
  <c r="CK363" i="5"/>
  <c r="CK41" i="5"/>
  <c r="CK389" i="5"/>
  <c r="CK172" i="5"/>
  <c r="CK423" i="5"/>
  <c r="CK495" i="5"/>
  <c r="CK462" i="5"/>
  <c r="CK513" i="5"/>
  <c r="CK122" i="5"/>
  <c r="CK504" i="5"/>
  <c r="CK206" i="5"/>
  <c r="CK59" i="5"/>
  <c r="CK310" i="5"/>
  <c r="CK115" i="5"/>
  <c r="CK432" i="5"/>
  <c r="CK88" i="5"/>
  <c r="CK409" i="5"/>
  <c r="CK453" i="5"/>
  <c r="CK63" i="5"/>
  <c r="CK274" i="5"/>
  <c r="CK243" i="5"/>
  <c r="CK433" i="5"/>
  <c r="CK183" i="5"/>
  <c r="CK343" i="5"/>
  <c r="CK536" i="5"/>
  <c r="CK451" i="5"/>
  <c r="CK434" i="5"/>
  <c r="CK149" i="5"/>
  <c r="CK425" i="5"/>
  <c r="CK278" i="5"/>
  <c r="CK57" i="5"/>
  <c r="CK519" i="5"/>
  <c r="CK354" i="5"/>
  <c r="CK516" i="5"/>
  <c r="CK499" i="5"/>
  <c r="CK126" i="5"/>
  <c r="CK114" i="5"/>
  <c r="CK134" i="5"/>
  <c r="CK361" i="5"/>
  <c r="CK237" i="5"/>
  <c r="CK84" i="5"/>
  <c r="CK265" i="5"/>
  <c r="CK459" i="5"/>
  <c r="CK317" i="5"/>
  <c r="CK290" i="5"/>
  <c r="CK323" i="5"/>
  <c r="CK267" i="5"/>
  <c r="CK448" i="5"/>
  <c r="CK132" i="5"/>
  <c r="CK61" i="5"/>
  <c r="CK438" i="5"/>
  <c r="CK298" i="5"/>
  <c r="CK204" i="5"/>
  <c r="CK244" i="5"/>
  <c r="CK236" i="5"/>
  <c r="CK460" i="5"/>
  <c r="CK397" i="5"/>
  <c r="CK386" i="5"/>
  <c r="CK282" i="5"/>
  <c r="CK353" i="5"/>
  <c r="CK296" i="5"/>
  <c r="CK73" i="5"/>
  <c r="CK157" i="5"/>
  <c r="CK264" i="5"/>
  <c r="CK351" i="5"/>
  <c r="CK227" i="5"/>
  <c r="CK472" i="5"/>
  <c r="CK391" i="5"/>
  <c r="CK86" i="5"/>
  <c r="CK334" i="5"/>
  <c r="CK530" i="5"/>
  <c r="CK101" i="5"/>
  <c r="CK381" i="5"/>
  <c r="CK248" i="5"/>
  <c r="CK480" i="5"/>
  <c r="CK294" i="5"/>
  <c r="CK221" i="5"/>
  <c r="CK116" i="5"/>
  <c r="CK461" i="5"/>
  <c r="CK401" i="5"/>
  <c r="CK454" i="5"/>
  <c r="CK276" i="5"/>
  <c r="CK442" i="5"/>
  <c r="CK406" i="5"/>
  <c r="CK74" i="5"/>
  <c r="CK362" i="5"/>
  <c r="CK217" i="5"/>
  <c r="CK349" i="5"/>
  <c r="CK440" i="5"/>
  <c r="CK100" i="5"/>
  <c r="CK524" i="5"/>
  <c r="CK262" i="5"/>
  <c r="CK225" i="5"/>
  <c r="CK332" i="5"/>
  <c r="CK396" i="5"/>
  <c r="CK444" i="5"/>
  <c r="CK268" i="5"/>
  <c r="CK214" i="5"/>
  <c r="CK212" i="5"/>
  <c r="CK277" i="5"/>
  <c r="CK473" i="5"/>
  <c r="CK446" i="5"/>
  <c r="CK414" i="5"/>
  <c r="CK42" i="5"/>
  <c r="CK129" i="5"/>
  <c r="CK228" i="5"/>
  <c r="CK143" i="5"/>
  <c r="CK271" i="5"/>
  <c r="CK201" i="5"/>
  <c r="CK489" i="5"/>
  <c r="CK234" i="5"/>
  <c r="CK92" i="5"/>
  <c r="CK153" i="5"/>
  <c r="CK270" i="5"/>
  <c r="CK435" i="5"/>
  <c r="CK223" i="5"/>
  <c r="CK220" i="5"/>
  <c r="CK105" i="5"/>
  <c r="CK488" i="5"/>
  <c r="CK373" i="5"/>
  <c r="CK327" i="5"/>
  <c r="CK418" i="5"/>
  <c r="CK483" i="5"/>
  <c r="CK398" i="5"/>
  <c r="CK326" i="5"/>
  <c r="CK328" i="5"/>
  <c r="CK203" i="5"/>
  <c r="CK492" i="5"/>
  <c r="CK109" i="5"/>
  <c r="CK238" i="5"/>
  <c r="CK505" i="5"/>
  <c r="CK403" i="5"/>
  <c r="CK358" i="5"/>
  <c r="CK263" i="5"/>
  <c r="CK80" i="5"/>
  <c r="CK75" i="5"/>
  <c r="CK177" i="5"/>
  <c r="CK508" i="5"/>
  <c r="CK146" i="5"/>
  <c r="CK254" i="5"/>
  <c r="CK251" i="5"/>
  <c r="CK347" i="5"/>
  <c r="CK456" i="5"/>
  <c r="CK163" i="5"/>
  <c r="CK485" i="5"/>
  <c r="CK517" i="5"/>
  <c r="CK420" i="5"/>
  <c r="CK191" i="5"/>
  <c r="CK515" i="5"/>
  <c r="CK477" i="5"/>
  <c r="CK464" i="5"/>
  <c r="CK202" i="5"/>
  <c r="CK415" i="5"/>
  <c r="CK311" i="5"/>
  <c r="CK165" i="5"/>
  <c r="CK303" i="5"/>
  <c r="CK375" i="5"/>
  <c r="CK470" i="5"/>
  <c r="CK503" i="5"/>
  <c r="CK430" i="5"/>
  <c r="CK490" i="5"/>
  <c r="CK316" i="5"/>
  <c r="CK441" i="5"/>
  <c r="CK510" i="5"/>
  <c r="CK501" i="5"/>
  <c r="CK474" i="5"/>
  <c r="CK91" i="5"/>
  <c r="CK127" i="5"/>
  <c r="CK283" i="5"/>
  <c r="CK336" i="5"/>
  <c r="CK158" i="5"/>
  <c r="CK252" i="5"/>
  <c r="CK162" i="5"/>
  <c r="CK96" i="5"/>
  <c r="CK235" i="5"/>
  <c r="CK281" i="5"/>
  <c r="CK321" i="5"/>
  <c r="CK331" i="5"/>
  <c r="CK402" i="5"/>
  <c r="CK457" i="5"/>
  <c r="CK299" i="5"/>
  <c r="CK469" i="5"/>
  <c r="CK188" i="5"/>
  <c r="CK46" i="5"/>
  <c r="CK392" i="5"/>
  <c r="CK170" i="5"/>
  <c r="CK399" i="5"/>
  <c r="CK528" i="5"/>
  <c r="CK49" i="5"/>
  <c r="CK142" i="5"/>
  <c r="CK222" i="5"/>
  <c r="CK269" i="5"/>
  <c r="CK196" i="5"/>
  <c r="CK286" i="5"/>
  <c r="CK335" i="5"/>
  <c r="CK408" i="5"/>
  <c r="CK407" i="5"/>
  <c r="CK55" i="5"/>
  <c r="CK205" i="5"/>
  <c r="CK69" i="5"/>
  <c r="CK43" i="5"/>
  <c r="CK89" i="5"/>
  <c r="CK40" i="5"/>
  <c r="CK413" i="5"/>
  <c r="CK53" i="5"/>
  <c r="CK498" i="5"/>
  <c r="CK68" i="5"/>
  <c r="CK213" i="5"/>
  <c r="CK185" i="5"/>
  <c r="CK125" i="5"/>
  <c r="CK315" i="5"/>
  <c r="CK66" i="5"/>
  <c r="CK376" i="5"/>
  <c r="CK169" i="5"/>
  <c r="CK190" i="5"/>
  <c r="CK534" i="5"/>
  <c r="CK85" i="5"/>
  <c r="CK308" i="5"/>
  <c r="CK509" i="5"/>
  <c r="CK151" i="5"/>
  <c r="CK387" i="5"/>
  <c r="CK520" i="5"/>
  <c r="CK48" i="5"/>
  <c r="CK340" i="5"/>
  <c r="CK199" i="5"/>
  <c r="CK171" i="5"/>
  <c r="CK245" i="5"/>
  <c r="CD7" i="5"/>
  <c r="CD8" i="5"/>
  <c r="BG7" i="5"/>
  <c r="L24" i="7" l="1" a="1"/>
  <c r="L24" i="7" s="1"/>
  <c r="L19" i="15" s="1"/>
  <c r="Y24" i="7" a="1"/>
  <c r="Y24" i="7" s="1"/>
  <c r="Y19" i="15" s="1"/>
  <c r="BJ18" i="15"/>
  <c r="P74" i="14"/>
  <c r="AG24" i="7" a="1"/>
  <c r="AG24" i="7" s="1"/>
  <c r="AG19" i="15" s="1"/>
  <c r="W24" i="7" a="1"/>
  <c r="W24" i="7" s="1"/>
  <c r="AC24" i="7" a="1"/>
  <c r="AC24" i="7" s="1"/>
  <c r="AC19" i="15" s="1"/>
  <c r="Q24" i="7" a="1"/>
  <c r="Q24" i="7" s="1"/>
  <c r="Q19" i="15" s="1"/>
  <c r="V24" i="7" a="1"/>
  <c r="V24" i="7" s="1"/>
  <c r="E80" i="14" s="1"/>
  <c r="R24" i="7" a="1"/>
  <c r="R24" i="7" s="1"/>
  <c r="M24" i="7" a="1"/>
  <c r="M24" i="7" s="1"/>
  <c r="M19" i="15" s="1"/>
  <c r="P24" i="7" a="1"/>
  <c r="P24" i="7" s="1"/>
  <c r="U24" i="7" a="1"/>
  <c r="U24" i="7" s="1"/>
  <c r="AA24" i="7" a="1"/>
  <c r="AA24" i="7" s="1"/>
  <c r="AA19" i="15" s="1"/>
  <c r="S24" i="7" a="1"/>
  <c r="S24" i="7" s="1"/>
  <c r="S19" i="15" s="1"/>
  <c r="N24" i="7" a="1"/>
  <c r="N24" i="7" s="1"/>
  <c r="C80" i="14" s="1"/>
  <c r="T24" i="7" a="1"/>
  <c r="T24" i="7" s="1"/>
  <c r="AQ24" i="7" s="1"/>
  <c r="Z24" i="7" a="1"/>
  <c r="Z24" i="7" s="1"/>
  <c r="F80" i="14" s="1"/>
  <c r="AB24" i="7" a="1"/>
  <c r="AB24" i="7" s="1"/>
  <c r="G80" i="14" s="1"/>
  <c r="J24" i="7" a="1"/>
  <c r="J24" i="7" s="1"/>
  <c r="K24" i="7" a="1"/>
  <c r="K24" i="7" s="1"/>
  <c r="O24" i="7" a="1"/>
  <c r="O24" i="7" s="1"/>
  <c r="X24" i="7" a="1"/>
  <c r="X24" i="7" s="1"/>
  <c r="AJ24" i="7"/>
  <c r="C25" i="7"/>
  <c r="I25" i="7" a="1"/>
  <c r="I25" i="7" s="1"/>
  <c r="H25" i="7" a="1"/>
  <c r="H25" i="7" s="1"/>
  <c r="AG25" i="7" s="1" a="1"/>
  <c r="AG25" i="7" s="1"/>
  <c r="D25" i="7"/>
  <c r="W25" i="7" a="1"/>
  <c r="W25" i="7" s="1"/>
  <c r="AJ19" i="15"/>
  <c r="AB19" i="15"/>
  <c r="AY19" i="15" s="1"/>
  <c r="AF7" i="12"/>
  <c r="BA13" i="7"/>
  <c r="AD18" i="15"/>
  <c r="BA18" i="15" s="1"/>
  <c r="AD12" i="15"/>
  <c r="BA12" i="15" s="1"/>
  <c r="AD16" i="15"/>
  <c r="BA16" i="15" s="1"/>
  <c r="AD17" i="15"/>
  <c r="AZ12" i="15"/>
  <c r="AD19" i="15"/>
  <c r="AD15" i="15"/>
  <c r="AD13" i="15"/>
  <c r="BA13" i="15" s="1"/>
  <c r="AD14" i="15"/>
  <c r="BA14" i="15" s="1"/>
  <c r="AZ15" i="15"/>
  <c r="D34" i="15"/>
  <c r="C35" i="15"/>
  <c r="B36" i="15" s="1"/>
  <c r="AF5" i="12"/>
  <c r="AF6" i="12"/>
  <c r="CN32" i="5"/>
  <c r="BC14" i="11"/>
  <c r="BA22" i="9"/>
  <c r="BA13" i="9"/>
  <c r="CP22" i="9" a="1"/>
  <c r="CP22" i="9" s="1"/>
  <c r="CP20" i="9" a="1"/>
  <c r="CP20" i="9" s="1"/>
  <c r="DN14" i="9" a="1"/>
  <c r="DN14" i="9" s="1"/>
  <c r="CP14" i="9" a="1"/>
  <c r="CP14" i="9" s="1"/>
  <c r="DN24" i="9" a="1"/>
  <c r="DN24" i="9" s="1"/>
  <c r="CP24" i="9" a="1"/>
  <c r="CP24" i="9" s="1"/>
  <c r="DN23" i="9" a="1"/>
  <c r="DN23" i="9" s="1"/>
  <c r="DN21" i="9" a="1"/>
  <c r="DN21" i="9" s="1"/>
  <c r="CP19" i="9" a="1"/>
  <c r="CP19" i="9" s="1"/>
  <c r="CP17" i="9" a="1"/>
  <c r="CP17" i="9" s="1"/>
  <c r="DN13" i="9" a="1"/>
  <c r="DN13" i="9" s="1"/>
  <c r="CP18" i="9" a="1"/>
  <c r="CP18" i="9" s="1"/>
  <c r="CP16" i="9" a="1"/>
  <c r="CP16" i="9" s="1"/>
  <c r="CP13" i="9" a="1"/>
  <c r="CP13" i="9" s="1"/>
  <c r="DN12" i="9" a="1"/>
  <c r="DN12" i="9" s="1"/>
  <c r="DN17" i="9" a="1"/>
  <c r="DN17" i="9" s="1"/>
  <c r="CP15" i="9" a="1"/>
  <c r="CP15" i="9" s="1"/>
  <c r="DN22" i="9" a="1"/>
  <c r="DN22" i="9" s="1"/>
  <c r="DN19" i="9" a="1"/>
  <c r="DN19" i="9" s="1"/>
  <c r="DN20" i="9" a="1"/>
  <c r="DN20" i="9" s="1"/>
  <c r="DN18" i="9" a="1"/>
  <c r="DN18" i="9" s="1"/>
  <c r="CP23" i="9" a="1"/>
  <c r="CP23" i="9" s="1"/>
  <c r="CP21" i="9" a="1"/>
  <c r="CP21" i="9" s="1"/>
  <c r="DN16" i="9" a="1"/>
  <c r="DN16" i="9" s="1"/>
  <c r="DN15" i="9" a="1"/>
  <c r="DN15" i="9" s="1"/>
  <c r="DN11" i="9" a="1"/>
  <c r="DN11" i="9" s="1"/>
  <c r="CP12" i="9" a="1"/>
  <c r="CP12" i="9" s="1"/>
  <c r="DN7" i="9" a="1"/>
  <c r="DN7" i="9" s="1"/>
  <c r="CP7" i="9" a="1"/>
  <c r="CP7" i="9" s="1"/>
  <c r="CP8" i="9" a="1"/>
  <c r="CP8" i="9" s="1"/>
  <c r="DN9" i="9" a="1"/>
  <c r="DN9" i="9" s="1"/>
  <c r="CP9" i="9" a="1"/>
  <c r="CP9" i="9" s="1"/>
  <c r="DN8" i="9" a="1"/>
  <c r="DN8" i="9" s="1"/>
  <c r="CP11" i="9" a="1"/>
  <c r="CP11" i="9" s="1"/>
  <c r="AE7" i="9" a="1"/>
  <c r="AE7" i="9" s="1"/>
  <c r="AE10" i="7" a="1"/>
  <c r="AE10" i="7" s="1"/>
  <c r="AE11" i="7" a="1"/>
  <c r="AE11" i="7" s="1"/>
  <c r="BB11" i="7" s="1"/>
  <c r="AE7" i="7" a="1"/>
  <c r="AE7" i="7" s="1"/>
  <c r="AE12" i="7" a="1"/>
  <c r="AE12" i="7" s="1"/>
  <c r="BB12" i="7" s="1"/>
  <c r="AE16" i="7" a="1"/>
  <c r="AE16" i="7" s="1"/>
  <c r="AE14" i="7" a="1"/>
  <c r="AE14" i="7" s="1"/>
  <c r="BB14" i="7" s="1"/>
  <c r="AE13" i="7" a="1"/>
  <c r="AE13" i="7" s="1"/>
  <c r="AE22" i="7" a="1"/>
  <c r="AE22" i="7" s="1"/>
  <c r="BB22" i="7" s="1"/>
  <c r="AE24" i="7" a="1"/>
  <c r="AE24" i="7" s="1"/>
  <c r="AE21" i="7" a="1"/>
  <c r="AE21" i="7" s="1"/>
  <c r="BB21" i="7" s="1"/>
  <c r="AE15" i="7" a="1"/>
  <c r="AE15" i="7" s="1"/>
  <c r="AE19" i="7" a="1"/>
  <c r="AE19" i="7" s="1"/>
  <c r="AE23" i="7" a="1"/>
  <c r="AE23" i="7" s="1"/>
  <c r="AE20" i="7" a="1"/>
  <c r="AE20" i="7" s="1"/>
  <c r="AE18" i="7" a="1"/>
  <c r="AE18" i="7" s="1"/>
  <c r="BB18" i="7" s="1"/>
  <c r="AE8" i="9" a="1"/>
  <c r="AE8" i="9" s="1"/>
  <c r="BB8" i="9" s="1"/>
  <c r="CR9" i="11" a="1"/>
  <c r="CR9" i="11" s="1"/>
  <c r="DP9" i="11" a="1"/>
  <c r="DP9" i="11" s="1"/>
  <c r="CP10" i="9" a="1"/>
  <c r="CP10" i="9" s="1"/>
  <c r="AG9" i="11" a="1"/>
  <c r="AG9" i="11" s="1"/>
  <c r="DN10" i="9" a="1"/>
  <c r="DN10" i="9" s="1"/>
  <c r="AE10" i="9" a="1"/>
  <c r="AE10" i="9" s="1"/>
  <c r="BB10" i="9" s="1"/>
  <c r="AE9" i="9" a="1"/>
  <c r="AE9" i="9" s="1"/>
  <c r="BB9" i="9" s="1"/>
  <c r="DP10" i="11" a="1"/>
  <c r="DP10" i="11" s="1"/>
  <c r="AG10" i="11" a="1"/>
  <c r="AG10" i="11" s="1"/>
  <c r="BD10" i="11" s="1"/>
  <c r="CR10" i="11" a="1"/>
  <c r="CR10" i="11" s="1"/>
  <c r="AE11" i="9" a="1"/>
  <c r="AE11" i="9" s="1"/>
  <c r="CR11" i="11" a="1"/>
  <c r="CR11" i="11" s="1"/>
  <c r="DP11" i="11" a="1"/>
  <c r="DP11" i="11" s="1"/>
  <c r="AG11" i="11" a="1"/>
  <c r="AG11" i="11" s="1"/>
  <c r="BD11" i="11" s="1"/>
  <c r="AE12" i="9" a="1"/>
  <c r="AE12" i="9" s="1"/>
  <c r="BB12" i="9" s="1"/>
  <c r="CR12" i="11" a="1"/>
  <c r="CR12" i="11" s="1"/>
  <c r="DP12" i="11" a="1"/>
  <c r="DP12" i="11" s="1"/>
  <c r="AG12" i="11" a="1"/>
  <c r="AG12" i="11" s="1"/>
  <c r="BD12" i="11" s="1"/>
  <c r="DP13" i="11" a="1"/>
  <c r="DP13" i="11" s="1"/>
  <c r="AE13" i="9" a="1"/>
  <c r="AE13" i="9" s="1"/>
  <c r="CR13" i="11" a="1"/>
  <c r="CR13" i="11" s="1"/>
  <c r="AE14" i="9" a="1"/>
  <c r="AE14" i="9" s="1"/>
  <c r="BB14" i="9" s="1"/>
  <c r="AG13" i="11" a="1"/>
  <c r="AG13" i="11" s="1"/>
  <c r="DP14" i="11" a="1"/>
  <c r="DP14" i="11" s="1"/>
  <c r="CR14" i="11" a="1"/>
  <c r="CR14" i="11" s="1"/>
  <c r="AG5" i="12" s="1"/>
  <c r="AG14" i="11" a="1"/>
  <c r="AG14" i="11" s="1"/>
  <c r="AG7" i="12" s="1"/>
  <c r="AE15" i="9" a="1"/>
  <c r="AE15" i="9" s="1"/>
  <c r="AE16" i="9" a="1"/>
  <c r="AE16" i="9" s="1"/>
  <c r="BB16" i="9" s="1"/>
  <c r="AE17" i="9" a="1"/>
  <c r="AE17" i="9" s="1"/>
  <c r="BB17" i="9" s="1"/>
  <c r="AE18" i="9" a="1"/>
  <c r="AE18" i="9" s="1"/>
  <c r="BB18" i="9" s="1"/>
  <c r="AE19" i="9" a="1"/>
  <c r="AE19" i="9" s="1"/>
  <c r="BB19" i="9" s="1"/>
  <c r="AE20" i="9" a="1"/>
  <c r="AE20" i="9" s="1"/>
  <c r="BB20" i="9" s="1"/>
  <c r="AE21" i="9" a="1"/>
  <c r="AE21" i="9" s="1"/>
  <c r="BB21" i="9" s="1"/>
  <c r="AE22" i="9" a="1"/>
  <c r="AE22" i="9" s="1"/>
  <c r="AE23" i="9" a="1"/>
  <c r="AE23" i="9" s="1"/>
  <c r="AE24" i="9" a="1"/>
  <c r="AE24" i="9" s="1"/>
  <c r="CN28" i="5"/>
  <c r="BB16" i="7"/>
  <c r="BB7" i="7"/>
  <c r="BA19" i="7"/>
  <c r="CN22" i="5"/>
  <c r="BB24" i="7"/>
  <c r="CN33" i="5"/>
  <c r="BA23" i="9"/>
  <c r="BA7" i="9"/>
  <c r="BC12" i="11"/>
  <c r="CN267" i="5"/>
  <c r="CN359" i="5"/>
  <c r="CN454" i="5"/>
  <c r="CN116" i="5"/>
  <c r="CN331" i="5"/>
  <c r="CN23" i="5"/>
  <c r="CE7" i="5"/>
  <c r="CE8" i="5"/>
  <c r="BH7" i="5"/>
  <c r="AK24" i="7" l="1"/>
  <c r="AO24" i="7"/>
  <c r="D80" i="14"/>
  <c r="R25" i="7" a="1"/>
  <c r="R25" i="7" s="1"/>
  <c r="D81" i="14" s="1"/>
  <c r="AH24" i="7"/>
  <c r="AP24" i="7"/>
  <c r="AA25" i="7" a="1"/>
  <c r="AA25" i="7" s="1"/>
  <c r="AA20" i="15" s="1"/>
  <c r="R19" i="15"/>
  <c r="AP19" i="15" s="1"/>
  <c r="BA24" i="7"/>
  <c r="AB25" i="7" a="1"/>
  <c r="AB25" i="7" s="1"/>
  <c r="X25" i="7" a="1"/>
  <c r="X25" i="7" s="1"/>
  <c r="AU25" i="7" s="1"/>
  <c r="S25" i="7" a="1"/>
  <c r="S25" i="7" s="1"/>
  <c r="AP25" i="7" s="1"/>
  <c r="AI24" i="7"/>
  <c r="BE24" i="7" s="1"/>
  <c r="K80" i="14" s="1"/>
  <c r="K19" i="15"/>
  <c r="AI19" i="15" s="1"/>
  <c r="Z19" i="15"/>
  <c r="AX24" i="7"/>
  <c r="W19" i="15"/>
  <c r="AU24" i="7"/>
  <c r="AR24" i="7"/>
  <c r="T19" i="15"/>
  <c r="AS24" i="7"/>
  <c r="U19" i="15"/>
  <c r="V19" i="15"/>
  <c r="AT24" i="7"/>
  <c r="Z25" i="7" a="1"/>
  <c r="Z25" i="7" s="1"/>
  <c r="F81" i="14" s="1"/>
  <c r="V25" i="7" a="1"/>
  <c r="V25" i="7" s="1"/>
  <c r="E81" i="14" s="1"/>
  <c r="Q25" i="7" a="1"/>
  <c r="Q25" i="7" s="1"/>
  <c r="AO25" i="7" s="1"/>
  <c r="AV24" i="7"/>
  <c r="X19" i="15"/>
  <c r="AV19" i="15" s="1"/>
  <c r="AY24" i="7"/>
  <c r="AZ24" i="7"/>
  <c r="AL24" i="7"/>
  <c r="N19" i="15"/>
  <c r="AN24" i="7"/>
  <c r="P19" i="15"/>
  <c r="AN19" i="15" s="1"/>
  <c r="AE25" i="7" a="1"/>
  <c r="AE25" i="7" s="1"/>
  <c r="AE20" i="15" s="1"/>
  <c r="AC25" i="7" a="1"/>
  <c r="AC25" i="7" s="1"/>
  <c r="Y25" i="7" a="1"/>
  <c r="Y25" i="7" s="1"/>
  <c r="AW25" i="7" s="1"/>
  <c r="U25" i="7" a="1"/>
  <c r="U25" i="7" s="1"/>
  <c r="AS25" i="7" s="1"/>
  <c r="P25" i="7" a="1"/>
  <c r="P25" i="7" s="1"/>
  <c r="P20" i="15" s="1"/>
  <c r="J19" i="15"/>
  <c r="O19" i="15"/>
  <c r="AM24" i="7"/>
  <c r="AW24" i="7"/>
  <c r="AZ19" i="15"/>
  <c r="O25" i="7" a="1"/>
  <c r="O25" i="7" s="1"/>
  <c r="O20" i="15" s="1"/>
  <c r="N25" i="7" a="1"/>
  <c r="N25" i="7" s="1"/>
  <c r="K25" i="7" a="1"/>
  <c r="K25" i="7" s="1"/>
  <c r="K20" i="15" s="1"/>
  <c r="T25" i="7" a="1"/>
  <c r="T25" i="7" s="1"/>
  <c r="T20" i="15" s="1"/>
  <c r="J25" i="7" a="1"/>
  <c r="J25" i="7" s="1"/>
  <c r="AY25" i="7"/>
  <c r="R20" i="15"/>
  <c r="Y20" i="15"/>
  <c r="AG20" i="15"/>
  <c r="AV25" i="7"/>
  <c r="X20" i="15"/>
  <c r="W20" i="15"/>
  <c r="H20" i="15"/>
  <c r="I20" i="15"/>
  <c r="AC20" i="15"/>
  <c r="M25" i="7" a="1"/>
  <c r="M25" i="7" s="1"/>
  <c r="B26" i="7"/>
  <c r="AD25" i="7" a="1"/>
  <c r="AD25" i="7" s="1"/>
  <c r="BB25" i="7" s="1"/>
  <c r="AZ25" i="7"/>
  <c r="L25" i="7" a="1"/>
  <c r="L25" i="7" s="1"/>
  <c r="D35" i="15"/>
  <c r="AG6" i="12"/>
  <c r="BB23" i="7"/>
  <c r="AE17" i="15"/>
  <c r="AE12" i="15"/>
  <c r="BB12" i="15" s="1"/>
  <c r="AE16" i="15"/>
  <c r="BB16" i="15" s="1"/>
  <c r="AE18" i="15"/>
  <c r="BB18" i="15" s="1"/>
  <c r="BA19" i="15"/>
  <c r="AE15" i="15"/>
  <c r="BB15" i="15" s="1"/>
  <c r="AE13" i="15"/>
  <c r="AE14" i="15"/>
  <c r="BB14" i="15" s="1"/>
  <c r="AE19" i="15"/>
  <c r="BB19" i="15" s="1"/>
  <c r="BA15" i="15"/>
  <c r="BB15" i="7"/>
  <c r="C36" i="15"/>
  <c r="B37" i="15" s="1"/>
  <c r="DO24" i="9" a="1"/>
  <c r="DO24" i="9" s="1"/>
  <c r="CQ24" i="9" a="1"/>
  <c r="CQ24" i="9" s="1"/>
  <c r="DO23" i="9" a="1"/>
  <c r="DO23" i="9" s="1"/>
  <c r="DO21" i="9" a="1"/>
  <c r="DO21" i="9" s="1"/>
  <c r="CQ19" i="9" a="1"/>
  <c r="CQ19" i="9" s="1"/>
  <c r="CQ17" i="9" a="1"/>
  <c r="CQ17" i="9" s="1"/>
  <c r="DO13" i="9" a="1"/>
  <c r="DO13" i="9" s="1"/>
  <c r="CQ18" i="9" a="1"/>
  <c r="CQ18" i="9" s="1"/>
  <c r="DO17" i="9" a="1"/>
  <c r="DO17" i="9" s="1"/>
  <c r="CQ16" i="9" a="1"/>
  <c r="CQ16" i="9" s="1"/>
  <c r="DO22" i="9" a="1"/>
  <c r="DO22" i="9" s="1"/>
  <c r="DO19" i="9" a="1"/>
  <c r="DO19" i="9" s="1"/>
  <c r="CQ15" i="9" a="1"/>
  <c r="CQ15" i="9" s="1"/>
  <c r="DO20" i="9" a="1"/>
  <c r="DO20" i="9" s="1"/>
  <c r="DO18" i="9" a="1"/>
  <c r="DO18" i="9" s="1"/>
  <c r="CQ23" i="9" a="1"/>
  <c r="CQ23" i="9" s="1"/>
  <c r="CQ22" i="9" a="1"/>
  <c r="CQ22" i="9" s="1"/>
  <c r="CQ21" i="9" a="1"/>
  <c r="CQ21" i="9" s="1"/>
  <c r="DO16" i="9" a="1"/>
  <c r="DO16" i="9" s="1"/>
  <c r="DO15" i="9" a="1"/>
  <c r="DO15" i="9" s="1"/>
  <c r="CQ14" i="9" a="1"/>
  <c r="CQ14" i="9" s="1"/>
  <c r="CQ20" i="9" a="1"/>
  <c r="CQ20" i="9" s="1"/>
  <c r="DO14" i="9" a="1"/>
  <c r="DO14" i="9" s="1"/>
  <c r="CQ12" i="9" a="1"/>
  <c r="CQ12" i="9" s="1"/>
  <c r="CQ8" i="9" a="1"/>
  <c r="CQ8" i="9" s="1"/>
  <c r="DO7" i="9" a="1"/>
  <c r="DO7" i="9" s="1"/>
  <c r="CQ7" i="9" a="1"/>
  <c r="CQ7" i="9" s="1"/>
  <c r="CQ13" i="9" a="1"/>
  <c r="CQ13" i="9" s="1"/>
  <c r="DO9" i="9" a="1"/>
  <c r="DO9" i="9" s="1"/>
  <c r="CQ9" i="9" a="1"/>
  <c r="CQ9" i="9" s="1"/>
  <c r="DO8" i="9" a="1"/>
  <c r="DO8" i="9" s="1"/>
  <c r="CQ11" i="9" a="1"/>
  <c r="CQ11" i="9" s="1"/>
  <c r="DO12" i="9" a="1"/>
  <c r="DO12" i="9" s="1"/>
  <c r="DO11" i="9" a="1"/>
  <c r="DO11" i="9" s="1"/>
  <c r="AF22" i="7" a="1"/>
  <c r="AF22" i="7" s="1"/>
  <c r="AF7" i="7" a="1"/>
  <c r="AF7" i="7" s="1"/>
  <c r="H66" i="14" s="1"/>
  <c r="AF12" i="7" a="1"/>
  <c r="AF12" i="7" s="1"/>
  <c r="H69" i="14" s="1"/>
  <c r="AF14" i="7" a="1"/>
  <c r="AF14" i="7" s="1"/>
  <c r="H71" i="14" s="1"/>
  <c r="AF10" i="7" a="1"/>
  <c r="AF10" i="7" s="1"/>
  <c r="H67" i="14" s="1"/>
  <c r="AF16" i="7" a="1"/>
  <c r="AF16" i="7" s="1"/>
  <c r="H73" i="14" s="1"/>
  <c r="AF13" i="7" a="1"/>
  <c r="AF13" i="7" s="1"/>
  <c r="H70" i="14" s="1"/>
  <c r="AF11" i="7" a="1"/>
  <c r="AF11" i="7" s="1"/>
  <c r="H68" i="14" s="1"/>
  <c r="AF7" i="9" a="1"/>
  <c r="AF7" i="9" s="1"/>
  <c r="BC7" i="9" s="1"/>
  <c r="AF15" i="7" a="1"/>
  <c r="AF15" i="7" s="1"/>
  <c r="AF19" i="7" a="1"/>
  <c r="AF19" i="7" s="1"/>
  <c r="H75" i="14" s="1"/>
  <c r="AF23" i="7" a="1"/>
  <c r="AF23" i="7" s="1"/>
  <c r="AF24" i="7" a="1"/>
  <c r="AF24" i="7" s="1"/>
  <c r="AF21" i="7" a="1"/>
  <c r="AF21" i="7" s="1"/>
  <c r="AF25" i="7" a="1"/>
  <c r="AF25" i="7" s="1"/>
  <c r="AF20" i="7" a="1"/>
  <c r="AF20" i="7" s="1"/>
  <c r="AF18" i="7" a="1"/>
  <c r="AF18" i="7" s="1"/>
  <c r="H74" i="14" s="1"/>
  <c r="AF8" i="9" a="1"/>
  <c r="AF8" i="9" s="1"/>
  <c r="BC8" i="9" s="1"/>
  <c r="DQ9" i="11" a="1"/>
  <c r="DQ9" i="11" s="1"/>
  <c r="CS9" i="11" a="1"/>
  <c r="CS9" i="11" s="1"/>
  <c r="CQ10" i="9" a="1"/>
  <c r="CQ10" i="9" s="1"/>
  <c r="AF9" i="9" a="1"/>
  <c r="AF9" i="9" s="1"/>
  <c r="BC9" i="9" s="1"/>
  <c r="DO10" i="9" a="1"/>
  <c r="DO10" i="9" s="1"/>
  <c r="AF10" i="9" a="1"/>
  <c r="AF10" i="9" s="1"/>
  <c r="BC10" i="9" s="1"/>
  <c r="AH9" i="11" a="1"/>
  <c r="AH9" i="11" s="1"/>
  <c r="AF11" i="9" a="1"/>
  <c r="AF11" i="9" s="1"/>
  <c r="DQ10" i="11" a="1"/>
  <c r="DQ10" i="11" s="1"/>
  <c r="CS10" i="11" a="1"/>
  <c r="CS10" i="11" s="1"/>
  <c r="AH10" i="11" a="1"/>
  <c r="AH10" i="11" s="1"/>
  <c r="BE10" i="11" s="1"/>
  <c r="BI10" i="11" s="1"/>
  <c r="BM10" i="11" s="1" a="1"/>
  <c r="BM10" i="11" s="1"/>
  <c r="DQ11" i="11" a="1"/>
  <c r="DQ11" i="11" s="1"/>
  <c r="CS11" i="11" a="1"/>
  <c r="CS11" i="11" s="1"/>
  <c r="AH11" i="11" a="1"/>
  <c r="AH11" i="11" s="1"/>
  <c r="CS12" i="11" a="1"/>
  <c r="CS12" i="11" s="1"/>
  <c r="AF12" i="9" a="1"/>
  <c r="AF12" i="9" s="1"/>
  <c r="BC12" i="9" s="1"/>
  <c r="DQ12" i="11" a="1"/>
  <c r="DQ12" i="11" s="1"/>
  <c r="AH12" i="11" a="1"/>
  <c r="AH12" i="11" s="1"/>
  <c r="BE12" i="11" s="1"/>
  <c r="BI12" i="11" s="1"/>
  <c r="BM12" i="11" s="1" a="1"/>
  <c r="BM12" i="11" s="1"/>
  <c r="DQ13" i="11" a="1"/>
  <c r="DQ13" i="11" s="1"/>
  <c r="AF14" i="9" a="1"/>
  <c r="AF14" i="9" s="1"/>
  <c r="BC14" i="9" s="1"/>
  <c r="AF13" i="9" a="1"/>
  <c r="AF13" i="9" s="1"/>
  <c r="BC13" i="9" s="1"/>
  <c r="CS13" i="11" a="1"/>
  <c r="CS13" i="11" s="1"/>
  <c r="AH13" i="11" a="1"/>
  <c r="AH13" i="11" s="1"/>
  <c r="BE13" i="11" s="1"/>
  <c r="DQ14" i="11" a="1"/>
  <c r="DQ14" i="11" s="1"/>
  <c r="CS14" i="11" a="1"/>
  <c r="CS14" i="11" s="1"/>
  <c r="AF15" i="9" a="1"/>
  <c r="AF15" i="9" s="1"/>
  <c r="AH14" i="11" a="1"/>
  <c r="AH14" i="11" s="1"/>
  <c r="AF16" i="9" a="1"/>
  <c r="AF16" i="9" s="1"/>
  <c r="BC16" i="9" s="1"/>
  <c r="AF17" i="9" a="1"/>
  <c r="AF17" i="9" s="1"/>
  <c r="BC17" i="9" s="1"/>
  <c r="BG17" i="9" s="1"/>
  <c r="BK17" i="9" s="1" a="1"/>
  <c r="BK17" i="9" s="1"/>
  <c r="AF18" i="9" a="1"/>
  <c r="AF18" i="9" s="1"/>
  <c r="BC18" i="9" s="1"/>
  <c r="BG18" i="9" s="1"/>
  <c r="BK18" i="9" s="1" a="1"/>
  <c r="BK18" i="9" s="1"/>
  <c r="AF19" i="9" a="1"/>
  <c r="AF19" i="9" s="1"/>
  <c r="BC19" i="9" s="1"/>
  <c r="AF20" i="9" a="1"/>
  <c r="AF20" i="9" s="1"/>
  <c r="BC20" i="9" s="1"/>
  <c r="AF21" i="9" a="1"/>
  <c r="AF21" i="9" s="1"/>
  <c r="BC21" i="9" s="1"/>
  <c r="AF22" i="9" a="1"/>
  <c r="AF22" i="9" s="1"/>
  <c r="AF23" i="9" a="1"/>
  <c r="AF23" i="9" s="1"/>
  <c r="AF24" i="9" a="1"/>
  <c r="AF24" i="9" s="1"/>
  <c r="BC24" i="9" s="1"/>
  <c r="BD9" i="11"/>
  <c r="BC16" i="7"/>
  <c r="BB24" i="9"/>
  <c r="BB15" i="9"/>
  <c r="BD13" i="11"/>
  <c r="BC12" i="7"/>
  <c r="BB22" i="9"/>
  <c r="BB11" i="9"/>
  <c r="BC7" i="7"/>
  <c r="BB23" i="9"/>
  <c r="BB7" i="9"/>
  <c r="BB20" i="7"/>
  <c r="BB13" i="9"/>
  <c r="BC19" i="7"/>
  <c r="BC11" i="7"/>
  <c r="BB10" i="7"/>
  <c r="BD14" i="11"/>
  <c r="BB13" i="7"/>
  <c r="BC13" i="7"/>
  <c r="BB19" i="7"/>
  <c r="CG7" i="5"/>
  <c r="CS7" i="5"/>
  <c r="CR7" i="5"/>
  <c r="CO7" i="5"/>
  <c r="CP7" i="5"/>
  <c r="CQ7" i="5"/>
  <c r="CF7" i="5"/>
  <c r="CJ7" i="5" s="1"/>
  <c r="CG8" i="5"/>
  <c r="CF8" i="5"/>
  <c r="V20" i="15" l="1"/>
  <c r="AT25" i="7"/>
  <c r="Z20" i="15"/>
  <c r="BC10" i="7"/>
  <c r="BF24" i="7"/>
  <c r="AO19" i="15"/>
  <c r="BJ24" i="7"/>
  <c r="L80" i="14"/>
  <c r="AL25" i="7"/>
  <c r="C81" i="14"/>
  <c r="BC15" i="7"/>
  <c r="H72" i="14"/>
  <c r="AM25" i="7"/>
  <c r="AT19" i="15"/>
  <c r="BC14" i="7"/>
  <c r="BC22" i="7"/>
  <c r="H78" i="14"/>
  <c r="AX25" i="7"/>
  <c r="BC20" i="7"/>
  <c r="H76" i="14"/>
  <c r="BC23" i="7"/>
  <c r="H79" i="14"/>
  <c r="BC25" i="7"/>
  <c r="H81" i="14"/>
  <c r="BC21" i="7"/>
  <c r="H77" i="14"/>
  <c r="AH25" i="7"/>
  <c r="BC24" i="7"/>
  <c r="BG24" i="7" s="1"/>
  <c r="H80" i="14"/>
  <c r="AB20" i="15"/>
  <c r="AY20" i="15" s="1"/>
  <c r="G81" i="14"/>
  <c r="BG8" i="9"/>
  <c r="BK8" i="9" a="1"/>
  <c r="AM19" i="15"/>
  <c r="AW19" i="15"/>
  <c r="AX19" i="15"/>
  <c r="BG20" i="9"/>
  <c r="BK20" i="9" a="1"/>
  <c r="AR19" i="15"/>
  <c r="AQ19" i="15"/>
  <c r="BG19" i="9"/>
  <c r="BK19" i="9" a="1"/>
  <c r="N162" i="16" a="1"/>
  <c r="N162" i="16" s="1"/>
  <c r="U20" i="15"/>
  <c r="AR20" i="15" s="1"/>
  <c r="AN25" i="7"/>
  <c r="Q20" i="15"/>
  <c r="AN20" i="15" s="1"/>
  <c r="S20" i="15"/>
  <c r="AP20" i="15" s="1"/>
  <c r="BR19" i="15"/>
  <c r="BS19" i="15"/>
  <c r="Z72" i="14" s="1"/>
  <c r="BP19" i="15"/>
  <c r="X72" i="14" s="1"/>
  <c r="BO19" i="15"/>
  <c r="W72" i="14" s="1"/>
  <c r="BT19" i="15"/>
  <c r="AA72" i="14" s="1"/>
  <c r="BN19" i="15"/>
  <c r="BQ19" i="15"/>
  <c r="Y72" i="14" s="1"/>
  <c r="AH19" i="15"/>
  <c r="BE19" i="15" s="1"/>
  <c r="O75" i="14" s="1"/>
  <c r="BM19" i="15"/>
  <c r="V72" i="14" s="1"/>
  <c r="AL19" i="15"/>
  <c r="AK19" i="15"/>
  <c r="AS19" i="15"/>
  <c r="BG16" i="9"/>
  <c r="BK16" i="9" a="1"/>
  <c r="BG12" i="9"/>
  <c r="BK12" i="9" s="1" a="1"/>
  <c r="BK21" i="9" a="1"/>
  <c r="BK13" i="9" a="1"/>
  <c r="AU19" i="15"/>
  <c r="N20" i="15"/>
  <c r="AL20" i="15" s="1"/>
  <c r="AM20" i="15"/>
  <c r="BR25" i="7"/>
  <c r="AR25" i="7"/>
  <c r="AQ25" i="7"/>
  <c r="AH6" i="12"/>
  <c r="J20" i="15"/>
  <c r="AH20" i="15" s="1"/>
  <c r="AU20" i="15"/>
  <c r="BG21" i="7"/>
  <c r="M77" i="14" s="1"/>
  <c r="BK21" i="7" a="1"/>
  <c r="AJ25" i="7"/>
  <c r="AK25" i="7"/>
  <c r="M20" i="15"/>
  <c r="AI25" i="7"/>
  <c r="BE25" i="7" s="1"/>
  <c r="K81" i="14" s="1"/>
  <c r="C26" i="7"/>
  <c r="B27" i="7" s="1"/>
  <c r="D26" i="7"/>
  <c r="I26" i="7" a="1"/>
  <c r="I26" i="7" s="1"/>
  <c r="H26" i="7" a="1"/>
  <c r="H26" i="7" s="1"/>
  <c r="BG12" i="7"/>
  <c r="M69" i="14" s="1"/>
  <c r="L20" i="15"/>
  <c r="BQ25" i="7"/>
  <c r="AV20" i="15"/>
  <c r="BS25" i="7"/>
  <c r="AW20" i="15"/>
  <c r="AX20" i="15"/>
  <c r="AQ20" i="15"/>
  <c r="BG16" i="7"/>
  <c r="M73" i="14" s="1"/>
  <c r="BK16" i="7" a="1"/>
  <c r="BT25" i="7"/>
  <c r="BA25" i="7"/>
  <c r="AD20" i="15"/>
  <c r="BA20" i="15" s="1"/>
  <c r="AS20" i="15"/>
  <c r="AT20" i="15"/>
  <c r="AO20" i="15"/>
  <c r="AH7" i="12"/>
  <c r="BD14" i="7"/>
  <c r="BH14" i="7" s="1"/>
  <c r="N71" i="14" s="1"/>
  <c r="AF19" i="15"/>
  <c r="BC19" i="15" s="1"/>
  <c r="BD21" i="7"/>
  <c r="BH21" i="7" s="1"/>
  <c r="N77" i="14" s="1"/>
  <c r="AF18" i="15"/>
  <c r="BD18" i="15" s="1"/>
  <c r="BB13" i="15"/>
  <c r="AF14" i="15"/>
  <c r="BC14" i="15" s="1"/>
  <c r="BG14" i="15" s="1"/>
  <c r="AF15" i="15"/>
  <c r="AF13" i="15"/>
  <c r="BC13" i="15" s="1"/>
  <c r="AF12" i="15"/>
  <c r="AF20" i="15"/>
  <c r="AF16" i="15"/>
  <c r="AF17" i="15"/>
  <c r="C37" i="15"/>
  <c r="B38" i="15" s="1"/>
  <c r="D36" i="15"/>
  <c r="BG13" i="7"/>
  <c r="M70" i="14" s="1"/>
  <c r="AH5" i="12"/>
  <c r="BG24" i="9"/>
  <c r="BK24" i="9" s="1" a="1"/>
  <c r="BK24" i="9" s="1"/>
  <c r="BD23" i="9"/>
  <c r="BO23" i="9"/>
  <c r="BN23" i="9"/>
  <c r="BL23" i="9" a="1"/>
  <c r="BL23" i="9" s="1"/>
  <c r="BD18" i="7"/>
  <c r="BN18" i="7"/>
  <c r="BL18" i="7" a="1"/>
  <c r="BL18" i="7" s="1"/>
  <c r="BM18" i="7"/>
  <c r="BD15" i="9"/>
  <c r="BM15" i="9"/>
  <c r="BN15" i="9"/>
  <c r="BL15" i="9" a="1"/>
  <c r="BL15" i="9" s="1"/>
  <c r="BO15" i="9"/>
  <c r="BD12" i="7"/>
  <c r="BO12" i="7"/>
  <c r="BL12" i="7" a="1"/>
  <c r="BL12" i="7" s="1"/>
  <c r="BM12" i="7"/>
  <c r="BN12" i="7"/>
  <c r="BF14" i="11"/>
  <c r="BU14" i="11"/>
  <c r="C19" i="12" s="1"/>
  <c r="BP14" i="11"/>
  <c r="BR14" i="11"/>
  <c r="C17" i="12" s="1"/>
  <c r="BN14" i="11" a="1"/>
  <c r="BN14" i="11" s="1"/>
  <c r="BT14" i="11"/>
  <c r="BS14" i="11"/>
  <c r="C18" i="12" s="1"/>
  <c r="BV14" i="11"/>
  <c r="C20" i="12" s="1"/>
  <c r="BQ14" i="11"/>
  <c r="C16" i="12" s="1"/>
  <c r="BO14" i="11"/>
  <c r="BD22" i="9"/>
  <c r="BL22" i="9" a="1"/>
  <c r="BL22" i="9" s="1"/>
  <c r="BO22" i="9"/>
  <c r="BF12" i="11"/>
  <c r="BP12" i="11"/>
  <c r="BQ12" i="11"/>
  <c r="BN12" i="11" a="1"/>
  <c r="BN12" i="11" s="1"/>
  <c r="BR12" i="11"/>
  <c r="BO12" i="11"/>
  <c r="BC18" i="7"/>
  <c r="BG21" i="9"/>
  <c r="BD21" i="9"/>
  <c r="BN21" i="9"/>
  <c r="BL21" i="9" a="1"/>
  <c r="BL21" i="9" s="1"/>
  <c r="BQ21" i="9"/>
  <c r="BM21" i="9"/>
  <c r="BP21" i="9"/>
  <c r="BO21" i="9"/>
  <c r="BF10" i="11"/>
  <c r="BP10" i="11"/>
  <c r="BN10" i="11" a="1"/>
  <c r="BN10" i="11" s="1"/>
  <c r="BQ10" i="11"/>
  <c r="BO10" i="11"/>
  <c r="BD12" i="9"/>
  <c r="BP12" i="9"/>
  <c r="BO12" i="9"/>
  <c r="BM12" i="9"/>
  <c r="BL12" i="9" a="1"/>
  <c r="BL12" i="9" s="1"/>
  <c r="BQ12" i="9"/>
  <c r="BN12" i="9"/>
  <c r="BD11" i="9"/>
  <c r="BP11" i="9"/>
  <c r="BQ11" i="9"/>
  <c r="BL11" i="9" a="1"/>
  <c r="BL11" i="9" s="1"/>
  <c r="BN11" i="9"/>
  <c r="BS11" i="9"/>
  <c r="BM11" i="9"/>
  <c r="BR11" i="9"/>
  <c r="BO11" i="9"/>
  <c r="BD8" i="9"/>
  <c r="BO8" i="9"/>
  <c r="BN8" i="9"/>
  <c r="BM8" i="9"/>
  <c r="BL8" i="9" a="1"/>
  <c r="BL8" i="9" s="1"/>
  <c r="BD20" i="7"/>
  <c r="BM20" i="7"/>
  <c r="BL20" i="7" a="1"/>
  <c r="BL20" i="7" s="1"/>
  <c r="BD19" i="7"/>
  <c r="BL19" i="7" a="1"/>
  <c r="BL19" i="7" s="1"/>
  <c r="BM19" i="7"/>
  <c r="BN19" i="7"/>
  <c r="BC11" i="9"/>
  <c r="BG10" i="7"/>
  <c r="M67" i="14" s="1"/>
  <c r="BD20" i="9"/>
  <c r="BP20" i="9"/>
  <c r="BN20" i="9"/>
  <c r="BQ20" i="9"/>
  <c r="BL20" i="9" a="1"/>
  <c r="BL20" i="9" s="1"/>
  <c r="BO20" i="9"/>
  <c r="BM20" i="9"/>
  <c r="BG15" i="7"/>
  <c r="BC23" i="9"/>
  <c r="BC22" i="9"/>
  <c r="BD19" i="9"/>
  <c r="BS19" i="9"/>
  <c r="BL19" i="9" a="1"/>
  <c r="BL19" i="9" s="1"/>
  <c r="BO19" i="9"/>
  <c r="BM19" i="9"/>
  <c r="BP19" i="9"/>
  <c r="BQ19" i="9"/>
  <c r="BN19" i="9"/>
  <c r="BF13" i="11"/>
  <c r="BS13" i="11"/>
  <c r="BN13" i="11" a="1"/>
  <c r="BN13" i="11" s="1"/>
  <c r="BU13" i="11"/>
  <c r="BP13" i="11"/>
  <c r="BQ13" i="11"/>
  <c r="BO13" i="11"/>
  <c r="BR13" i="11"/>
  <c r="BT13" i="11"/>
  <c r="BF9" i="11"/>
  <c r="BN9" i="11" a="1"/>
  <c r="BN9" i="11" s="1"/>
  <c r="BO9" i="11"/>
  <c r="BD13" i="7"/>
  <c r="BN13" i="7"/>
  <c r="BM13" i="7"/>
  <c r="BL13" i="7" a="1"/>
  <c r="BL13" i="7" s="1"/>
  <c r="BC15" i="9"/>
  <c r="BG15" i="9" s="1"/>
  <c r="BK15" i="9" s="1" a="1"/>
  <c r="BK15" i="9" s="1"/>
  <c r="BD10" i="9"/>
  <c r="BQ10" i="9"/>
  <c r="BM10" i="9"/>
  <c r="BR10" i="9"/>
  <c r="BL10" i="9" a="1"/>
  <c r="BL10" i="9" s="1"/>
  <c r="BO10" i="9"/>
  <c r="BN10" i="9"/>
  <c r="BP10" i="9"/>
  <c r="BD25" i="7"/>
  <c r="BN25" i="7"/>
  <c r="BO25" i="7"/>
  <c r="BP25" i="7"/>
  <c r="BM25" i="7"/>
  <c r="BL25" i="7" a="1"/>
  <c r="BL25" i="7" s="1"/>
  <c r="BD24" i="7"/>
  <c r="BT24" i="7"/>
  <c r="BS24" i="7"/>
  <c r="BL24" i="7" a="1"/>
  <c r="BL24" i="7" s="1"/>
  <c r="BQ24" i="7"/>
  <c r="BR24" i="7"/>
  <c r="BN24" i="7"/>
  <c r="BO24" i="7"/>
  <c r="BM24" i="7"/>
  <c r="BP24" i="7"/>
  <c r="BD23" i="7"/>
  <c r="BM23" i="7"/>
  <c r="BN23" i="7"/>
  <c r="BO23" i="7"/>
  <c r="BL23" i="7" a="1"/>
  <c r="BL23" i="7" s="1"/>
  <c r="BD18" i="9"/>
  <c r="BO18" i="9"/>
  <c r="BL18" i="9" a="1"/>
  <c r="BL18" i="9" s="1"/>
  <c r="BN18" i="9"/>
  <c r="BM18" i="9"/>
  <c r="BD17" i="9"/>
  <c r="BL17" i="9" a="1"/>
  <c r="BL17" i="9" s="1"/>
  <c r="BO17" i="9"/>
  <c r="BQ17" i="9"/>
  <c r="BM17" i="9"/>
  <c r="BN17" i="9"/>
  <c r="BP17" i="9"/>
  <c r="BD13" i="9"/>
  <c r="BM13" i="9"/>
  <c r="BL13" i="9" a="1"/>
  <c r="BL13" i="9" s="1"/>
  <c r="BO13" i="9"/>
  <c r="BQ13" i="9"/>
  <c r="BN13" i="9"/>
  <c r="BP13" i="9"/>
  <c r="BD10" i="7"/>
  <c r="BL10" i="7" a="1"/>
  <c r="BL10" i="7" s="1"/>
  <c r="BL7" i="7" a="1"/>
  <c r="BL7" i="7" s="1"/>
  <c r="BD7" i="7"/>
  <c r="BH7" i="7" s="1"/>
  <c r="N66" i="14" s="1"/>
  <c r="BE9" i="11"/>
  <c r="BI9" i="11" s="1"/>
  <c r="BM9" i="11" s="1" a="1"/>
  <c r="BM9" i="11" s="1"/>
  <c r="BG19" i="7"/>
  <c r="M75" i="14" s="1"/>
  <c r="BG7" i="9"/>
  <c r="BK7" i="9" s="1" a="1"/>
  <c r="BK7" i="9" s="1"/>
  <c r="BG10" i="9"/>
  <c r="BK10" i="9" s="1" a="1"/>
  <c r="BG23" i="7"/>
  <c r="M79" i="14" s="1"/>
  <c r="BG9" i="9"/>
  <c r="BG20" i="7"/>
  <c r="M76" i="14" s="1"/>
  <c r="BF11" i="11"/>
  <c r="BO11" i="11"/>
  <c r="BQ11" i="11"/>
  <c r="BP11" i="11"/>
  <c r="BN11" i="11" a="1"/>
  <c r="BN11" i="11" s="1"/>
  <c r="BS11" i="11"/>
  <c r="BR11" i="11"/>
  <c r="BG11" i="7"/>
  <c r="M68" i="14" s="1"/>
  <c r="BI7" i="7"/>
  <c r="BG7" i="7"/>
  <c r="BE11" i="11"/>
  <c r="BG13" i="9"/>
  <c r="BG14" i="7"/>
  <c r="M71" i="14" s="1"/>
  <c r="BG22" i="7"/>
  <c r="M78" i="14" s="1"/>
  <c r="BG14" i="9"/>
  <c r="BI13" i="11"/>
  <c r="BM13" i="11" s="1" a="1"/>
  <c r="BM13" i="11" s="1"/>
  <c r="BE14" i="11"/>
  <c r="BD24" i="9"/>
  <c r="BQ24" i="9"/>
  <c r="BO24" i="9"/>
  <c r="BM24" i="9"/>
  <c r="BP24" i="9"/>
  <c r="BD16" i="9"/>
  <c r="BO16" i="9"/>
  <c r="BQ16" i="9"/>
  <c r="BM16" i="9"/>
  <c r="BN16" i="9"/>
  <c r="BP16" i="9"/>
  <c r="BL16" i="9" a="1"/>
  <c r="BL16" i="9" s="1"/>
  <c r="BD14" i="9"/>
  <c r="BL14" i="9" a="1"/>
  <c r="BL14" i="9" s="1"/>
  <c r="BN14" i="9"/>
  <c r="BM14" i="9"/>
  <c r="BP14" i="9"/>
  <c r="BO14" i="9"/>
  <c r="BD9" i="9"/>
  <c r="BN9" i="9"/>
  <c r="BM9" i="9"/>
  <c r="BO9" i="9"/>
  <c r="BL9" i="9" a="1"/>
  <c r="BL9" i="9" s="1"/>
  <c r="BD7" i="9"/>
  <c r="BL7" i="9" a="1"/>
  <c r="BL7" i="9" s="1"/>
  <c r="BD22" i="7"/>
  <c r="BN22" i="7"/>
  <c r="BO22" i="7"/>
  <c r="BM22" i="7"/>
  <c r="BL22" i="7" a="1"/>
  <c r="BL22" i="7" s="1"/>
  <c r="BD15" i="7"/>
  <c r="BN15" i="7"/>
  <c r="BL15" i="7" a="1"/>
  <c r="BL15" i="7" s="1"/>
  <c r="BM15" i="7"/>
  <c r="BD11" i="7"/>
  <c r="BN11" i="7"/>
  <c r="BL11" i="7" a="1"/>
  <c r="BL11" i="7" s="1"/>
  <c r="BD16" i="7"/>
  <c r="BQ16" i="7"/>
  <c r="BN16" i="7"/>
  <c r="BM16" i="7"/>
  <c r="BO16" i="7"/>
  <c r="BL16" i="7" a="1"/>
  <c r="BL16" i="7" s="1"/>
  <c r="CK7" i="5"/>
  <c r="CJ8" i="5"/>
  <c r="N99" i="16" s="1" a="1"/>
  <c r="N99" i="16" s="1"/>
  <c r="CN8" i="5" a="1"/>
  <c r="CN7" i="5" a="1"/>
  <c r="CN7" i="5" s="1"/>
  <c r="CL7" i="5"/>
  <c r="CL8" i="5"/>
  <c r="CK8" i="5"/>
  <c r="AZ20" i="15" l="1"/>
  <c r="N133" i="16" a="1"/>
  <c r="N133" i="16" s="1"/>
  <c r="N69" i="16" a="1"/>
  <c r="N69" i="16" s="1"/>
  <c r="X14" i="16" a="1"/>
  <c r="X14" i="16" s="1"/>
  <c r="N144" i="16" a="1"/>
  <c r="N144" i="16" s="1"/>
  <c r="N60" i="16" a="1"/>
  <c r="N60" i="16" s="1"/>
  <c r="N90" i="16" a="1"/>
  <c r="N90" i="16" s="1"/>
  <c r="N131" i="16" a="1"/>
  <c r="N131" i="16" s="1"/>
  <c r="M49" i="16" a="1"/>
  <c r="M49" i="16" s="1"/>
  <c r="BF19" i="15"/>
  <c r="BJ19" i="15" s="1"/>
  <c r="N27" i="16" a="1"/>
  <c r="N27" i="16" s="1"/>
  <c r="X145" i="16" a="1"/>
  <c r="X145" i="16" s="1"/>
  <c r="BK24" i="7" a="1"/>
  <c r="M80" i="14"/>
  <c r="N158" i="16" a="1"/>
  <c r="N158" i="16" s="1"/>
  <c r="N86" i="16" a="1"/>
  <c r="N86" i="16" s="1"/>
  <c r="N17" i="16" a="1"/>
  <c r="N17" i="16" s="1"/>
  <c r="X161" i="16" a="1"/>
  <c r="X161" i="16" s="1"/>
  <c r="N129" i="16" a="1"/>
  <c r="N129" i="16" s="1"/>
  <c r="N65" i="16" a="1"/>
  <c r="N65" i="16" s="1"/>
  <c r="X21" i="16" a="1"/>
  <c r="X21" i="16" s="1"/>
  <c r="N140" i="16" a="1"/>
  <c r="N140" i="16" s="1"/>
  <c r="N52" i="16" a="1"/>
  <c r="N52" i="16" s="1"/>
  <c r="N115" i="16" a="1"/>
  <c r="N115" i="16" s="1"/>
  <c r="BK7" i="7" a="1"/>
  <c r="BK7" i="7" s="1"/>
  <c r="M66" i="14"/>
  <c r="BK15" i="7" a="1"/>
  <c r="M72" i="14"/>
  <c r="N142" i="16" a="1"/>
  <c r="N142" i="16" s="1"/>
  <c r="N74" i="16" a="1"/>
  <c r="N74" i="16" s="1"/>
  <c r="X13" i="16" a="1"/>
  <c r="X13" i="16" s="1"/>
  <c r="N166" i="16" a="1"/>
  <c r="N166" i="16" s="1"/>
  <c r="N117" i="16" a="1"/>
  <c r="N117" i="16" s="1"/>
  <c r="N53" i="16" a="1"/>
  <c r="N53" i="16" s="1"/>
  <c r="X43" i="16" a="1"/>
  <c r="X43" i="16" s="1"/>
  <c r="N124" i="16" a="1"/>
  <c r="N124" i="16" s="1"/>
  <c r="N36" i="16" a="1"/>
  <c r="N36" i="16" s="1"/>
  <c r="BG19" i="15"/>
  <c r="N134" i="16" a="1"/>
  <c r="N134" i="16" s="1"/>
  <c r="N70" i="16" a="1"/>
  <c r="N70" i="16" s="1"/>
  <c r="X20" i="16" a="1"/>
  <c r="X20" i="16" s="1"/>
  <c r="N154" i="16" a="1"/>
  <c r="N154" i="16" s="1"/>
  <c r="N113" i="16" a="1"/>
  <c r="N113" i="16" s="1"/>
  <c r="N49" i="16" a="1"/>
  <c r="N49" i="16" s="1"/>
  <c r="X51" i="16" a="1"/>
  <c r="X51" i="16" s="1"/>
  <c r="N116" i="16" a="1"/>
  <c r="N116" i="16" s="1"/>
  <c r="N32" i="16" a="1"/>
  <c r="N32" i="16" s="1"/>
  <c r="AK20" i="15"/>
  <c r="N122" i="16" a="1"/>
  <c r="N122" i="16" s="1"/>
  <c r="N58" i="16" a="1"/>
  <c r="N58" i="16" s="1"/>
  <c r="X42" i="16" a="1"/>
  <c r="X42" i="16" s="1"/>
  <c r="N165" i="16" a="1"/>
  <c r="N165" i="16" s="1"/>
  <c r="N101" i="16" a="1"/>
  <c r="N101" i="16" s="1"/>
  <c r="N37" i="16" a="1"/>
  <c r="N37" i="16" s="1"/>
  <c r="X88" i="16" a="1"/>
  <c r="X88" i="16" s="1"/>
  <c r="N100" i="16" a="1"/>
  <c r="N100" i="16" s="1"/>
  <c r="N19" i="16" a="1"/>
  <c r="N19" i="16" s="1"/>
  <c r="N118" i="16" a="1"/>
  <c r="N118" i="16" s="1"/>
  <c r="N54" i="16" a="1"/>
  <c r="N54" i="16" s="1"/>
  <c r="X50" i="16" a="1"/>
  <c r="X50" i="16" s="1"/>
  <c r="N161" i="16" a="1"/>
  <c r="N161" i="16" s="1"/>
  <c r="N97" i="16" a="1"/>
  <c r="N97" i="16" s="1"/>
  <c r="N33" i="16" a="1"/>
  <c r="N33" i="16" s="1"/>
  <c r="X104" i="16" a="1"/>
  <c r="X104" i="16" s="1"/>
  <c r="N96" i="16" a="1"/>
  <c r="N96" i="16" s="1"/>
  <c r="N15" i="16" a="1"/>
  <c r="N15" i="16" s="1"/>
  <c r="BK14" i="15" a="1"/>
  <c r="BK14" i="15" s="1"/>
  <c r="Q71" i="14"/>
  <c r="N106" i="16" a="1"/>
  <c r="N106" i="16" s="1"/>
  <c r="N42" i="16" a="1"/>
  <c r="N42" i="16" s="1"/>
  <c r="X85" i="16" a="1"/>
  <c r="X85" i="16" s="1"/>
  <c r="N149" i="16" a="1"/>
  <c r="N149" i="16" s="1"/>
  <c r="N85" i="16" a="1"/>
  <c r="N85" i="16" s="1"/>
  <c r="N20" i="16" a="1"/>
  <c r="N20" i="16" s="1"/>
  <c r="X149" i="16" a="1"/>
  <c r="X149" i="16" s="1"/>
  <c r="N80" i="16" a="1"/>
  <c r="N80" i="16" s="1"/>
  <c r="X62" i="16" a="1"/>
  <c r="X62" i="16" s="1"/>
  <c r="N159" i="16" a="1"/>
  <c r="N159" i="16" s="1"/>
  <c r="N102" i="16" a="1"/>
  <c r="N102" i="16" s="1"/>
  <c r="N38" i="16" a="1"/>
  <c r="N38" i="16" s="1"/>
  <c r="X100" i="16" a="1"/>
  <c r="X100" i="16" s="1"/>
  <c r="N145" i="16" a="1"/>
  <c r="N145" i="16" s="1"/>
  <c r="N81" i="16" a="1"/>
  <c r="N81" i="16" s="1"/>
  <c r="N16" i="16" a="1"/>
  <c r="N16" i="16" s="1"/>
  <c r="N156" i="16" a="1"/>
  <c r="N156" i="16" s="1"/>
  <c r="N76" i="16" a="1"/>
  <c r="N76" i="16" s="1"/>
  <c r="X123" i="16" a="1"/>
  <c r="X123" i="16" s="1"/>
  <c r="BK21" i="9"/>
  <c r="N130" i="16" a="1"/>
  <c r="N130" i="16" s="1"/>
  <c r="N114" i="16" a="1"/>
  <c r="N114" i="16" s="1"/>
  <c r="N98" i="16" a="1"/>
  <c r="N98" i="16" s="1"/>
  <c r="N82" i="16" a="1"/>
  <c r="N82" i="16" s="1"/>
  <c r="N66" i="16" a="1"/>
  <c r="N66" i="16" s="1"/>
  <c r="N50" i="16" a="1"/>
  <c r="N50" i="16" s="1"/>
  <c r="N34" i="16" a="1"/>
  <c r="N34" i="16" s="1"/>
  <c r="N12" i="16" a="1"/>
  <c r="N12" i="16" s="1"/>
  <c r="X28" i="16" a="1"/>
  <c r="X28" i="16" s="1"/>
  <c r="X57" i="16" a="1"/>
  <c r="X57" i="16" s="1"/>
  <c r="X115" i="16" a="1"/>
  <c r="X115" i="16" s="1"/>
  <c r="N160" i="16" a="1"/>
  <c r="N160" i="16" s="1"/>
  <c r="N146" i="16" a="1"/>
  <c r="N146" i="16" s="1"/>
  <c r="N157" i="16" a="1"/>
  <c r="N157" i="16" s="1"/>
  <c r="N141" i="16" a="1"/>
  <c r="N141" i="16" s="1"/>
  <c r="N125" i="16" a="1"/>
  <c r="N125" i="16" s="1"/>
  <c r="N109" i="16" a="1"/>
  <c r="N109" i="16" s="1"/>
  <c r="N93" i="16" a="1"/>
  <c r="N93" i="16" s="1"/>
  <c r="N77" i="16" a="1"/>
  <c r="N77" i="16" s="1"/>
  <c r="N61" i="16" a="1"/>
  <c r="N61" i="16" s="1"/>
  <c r="N45" i="16" a="1"/>
  <c r="N45" i="16" s="1"/>
  <c r="N26" i="16" a="1"/>
  <c r="N26" i="16" s="1"/>
  <c r="N11" i="16" a="1"/>
  <c r="N11" i="16" s="1"/>
  <c r="X29" i="16" a="1"/>
  <c r="X29" i="16" s="1"/>
  <c r="X58" i="16" a="1"/>
  <c r="X58" i="16" s="1"/>
  <c r="X119" i="16" a="1"/>
  <c r="X119" i="16" s="1"/>
  <c r="N152" i="16" a="1"/>
  <c r="N152" i="16" s="1"/>
  <c r="N132" i="16" a="1"/>
  <c r="N132" i="16" s="1"/>
  <c r="N112" i="16" a="1"/>
  <c r="N112" i="16" s="1"/>
  <c r="N92" i="16" a="1"/>
  <c r="N92" i="16" s="1"/>
  <c r="N68" i="16" a="1"/>
  <c r="N68" i="16" s="1"/>
  <c r="N48" i="16" a="1"/>
  <c r="N48" i="16" s="1"/>
  <c r="N29" i="16" a="1"/>
  <c r="N29" i="16" s="1"/>
  <c r="X10" i="16" a="1"/>
  <c r="X10" i="16" s="1"/>
  <c r="N164" i="16" a="1"/>
  <c r="N164" i="16" s="1"/>
  <c r="BK14" i="9" a="1"/>
  <c r="BK14" i="9" s="1"/>
  <c r="BG22" i="9"/>
  <c r="BK22" i="9" s="1" a="1"/>
  <c r="BK9" i="9" a="1"/>
  <c r="BK9" i="9" s="1"/>
  <c r="BK16" i="9"/>
  <c r="Y166" i="16" a="1"/>
  <c r="Y166" i="16" s="1"/>
  <c r="Y150" i="16" a="1"/>
  <c r="Y150" i="16" s="1"/>
  <c r="Y134" i="16" a="1"/>
  <c r="Y134" i="16" s="1"/>
  <c r="Y118" i="16" a="1"/>
  <c r="Y118" i="16" s="1"/>
  <c r="Y102" i="16" a="1"/>
  <c r="Y102" i="16" s="1"/>
  <c r="Y86" i="16" a="1"/>
  <c r="Y86" i="16" s="1"/>
  <c r="Y70" i="16" a="1"/>
  <c r="Y70" i="16" s="1"/>
  <c r="Y54" i="16" a="1"/>
  <c r="Y54" i="16" s="1"/>
  <c r="Y38" i="16" a="1"/>
  <c r="Y38" i="16" s="1"/>
  <c r="Y22" i="16" a="1"/>
  <c r="Y22" i="16" s="1"/>
  <c r="X166" i="16" a="1"/>
  <c r="X166" i="16" s="1"/>
  <c r="X152" i="16" a="1"/>
  <c r="X152" i="16" s="1"/>
  <c r="X130" i="16" a="1"/>
  <c r="X130" i="16" s="1"/>
  <c r="X114" i="16" a="1"/>
  <c r="X114" i="16" s="1"/>
  <c r="X99" i="16" a="1"/>
  <c r="X99" i="16" s="1"/>
  <c r="X84" i="16" a="1"/>
  <c r="X84" i="16" s="1"/>
  <c r="X68" i="16" a="1"/>
  <c r="X68" i="16" s="1"/>
  <c r="Y161" i="16" a="1"/>
  <c r="Y161" i="16" s="1"/>
  <c r="Y145" i="16" a="1"/>
  <c r="Y145" i="16" s="1"/>
  <c r="Z145" i="16" s="1"/>
  <c r="Y129" i="16" a="1"/>
  <c r="Y129" i="16" s="1"/>
  <c r="Y113" i="16" a="1"/>
  <c r="Y113" i="16" s="1"/>
  <c r="Y97" i="16" a="1"/>
  <c r="Y97" i="16" s="1"/>
  <c r="Y81" i="16" a="1"/>
  <c r="Y81" i="16" s="1"/>
  <c r="Y65" i="16" a="1"/>
  <c r="Y65" i="16" s="1"/>
  <c r="Y49" i="16" a="1"/>
  <c r="Y49" i="16" s="1"/>
  <c r="Y33" i="16" a="1"/>
  <c r="Y33" i="16" s="1"/>
  <c r="Y17" i="16" a="1"/>
  <c r="Y17" i="16" s="1"/>
  <c r="X159" i="16" a="1"/>
  <c r="X159" i="16" s="1"/>
  <c r="X144" i="16" a="1"/>
  <c r="X144" i="16" s="1"/>
  <c r="X129" i="16" a="1"/>
  <c r="X129" i="16" s="1"/>
  <c r="X113" i="16" a="1"/>
  <c r="X113" i="16" s="1"/>
  <c r="Z113" i="16" s="1"/>
  <c r="X98" i="16" a="1"/>
  <c r="X98" i="16" s="1"/>
  <c r="X83" i="16" a="1"/>
  <c r="X83" i="16" s="1"/>
  <c r="X67" i="16" a="1"/>
  <c r="X67" i="16" s="1"/>
  <c r="X53" i="16" a="1"/>
  <c r="X53" i="16" s="1"/>
  <c r="X34" i="16" a="1"/>
  <c r="X34" i="16" s="1"/>
  <c r="X19" i="16" a="1"/>
  <c r="X19" i="16" s="1"/>
  <c r="Y160" i="16" a="1"/>
  <c r="Y160" i="16" s="1"/>
  <c r="Y144" i="16" a="1"/>
  <c r="Y144" i="16" s="1"/>
  <c r="Y128" i="16" a="1"/>
  <c r="Y128" i="16" s="1"/>
  <c r="Y112" i="16" a="1"/>
  <c r="Y112" i="16" s="1"/>
  <c r="Y96" i="16" a="1"/>
  <c r="Y96" i="16" s="1"/>
  <c r="Y80" i="16" a="1"/>
  <c r="Y80" i="16" s="1"/>
  <c r="Y64" i="16" a="1"/>
  <c r="Y64" i="16" s="1"/>
  <c r="Y48" i="16" a="1"/>
  <c r="Y48" i="16" s="1"/>
  <c r="Y32" i="16" a="1"/>
  <c r="Y32" i="16" s="1"/>
  <c r="Y16" i="16" a="1"/>
  <c r="Y16" i="16" s="1"/>
  <c r="X162" i="16" a="1"/>
  <c r="X162" i="16" s="1"/>
  <c r="X146" i="16" a="1"/>
  <c r="X146" i="16" s="1"/>
  <c r="X132" i="16" a="1"/>
  <c r="X132" i="16" s="1"/>
  <c r="X116" i="16" a="1"/>
  <c r="X116" i="16" s="1"/>
  <c r="X97" i="16" a="1"/>
  <c r="X97" i="16" s="1"/>
  <c r="X78" i="16" a="1"/>
  <c r="X78" i="16" s="1"/>
  <c r="X63" i="16" a="1"/>
  <c r="X63" i="16" s="1"/>
  <c r="X48" i="16" a="1"/>
  <c r="X48" i="16" s="1"/>
  <c r="Z48" i="16" s="1"/>
  <c r="X30" i="16" a="1"/>
  <c r="X30" i="16" s="1"/>
  <c r="X15" i="16" a="1"/>
  <c r="X15" i="16" s="1"/>
  <c r="N13" i="16" a="1"/>
  <c r="N13" i="16" s="1"/>
  <c r="Y151" i="16" a="1"/>
  <c r="Y151" i="16" s="1"/>
  <c r="Y135" i="16" a="1"/>
  <c r="Y135" i="16" s="1"/>
  <c r="Y119" i="16" a="1"/>
  <c r="Y119" i="16" s="1"/>
  <c r="Y103" i="16" a="1"/>
  <c r="Y103" i="16" s="1"/>
  <c r="Y87" i="16" a="1"/>
  <c r="Y87" i="16" s="1"/>
  <c r="Y71" i="16" a="1"/>
  <c r="Y71" i="16" s="1"/>
  <c r="Y55" i="16" a="1"/>
  <c r="Y55" i="16" s="1"/>
  <c r="Y39" i="16" a="1"/>
  <c r="Y39" i="16" s="1"/>
  <c r="Y23" i="16" a="1"/>
  <c r="Y23" i="16" s="1"/>
  <c r="X157" i="16" a="1"/>
  <c r="X157" i="16" s="1"/>
  <c r="X96" i="16" a="1"/>
  <c r="X96" i="16" s="1"/>
  <c r="X39" i="16" a="1"/>
  <c r="X39" i="16" s="1"/>
  <c r="N8" i="16" a="1"/>
  <c r="N8" i="16" s="1"/>
  <c r="N24" i="16" a="1"/>
  <c r="N24" i="16" s="1"/>
  <c r="N39" i="16" a="1"/>
  <c r="N39" i="16" s="1"/>
  <c r="N55" i="16" a="1"/>
  <c r="N55" i="16" s="1"/>
  <c r="N71" i="16" a="1"/>
  <c r="N71" i="16" s="1"/>
  <c r="N87" i="16" a="1"/>
  <c r="N87" i="16" s="1"/>
  <c r="N103" i="16" a="1"/>
  <c r="N103" i="16" s="1"/>
  <c r="N119" i="16" a="1"/>
  <c r="N119" i="16" s="1"/>
  <c r="N135" i="16" a="1"/>
  <c r="N135" i="16" s="1"/>
  <c r="N151" i="16" a="1"/>
  <c r="N151" i="16" s="1"/>
  <c r="Y7" i="16" a="1"/>
  <c r="Y7" i="16" s="1"/>
  <c r="X107" i="16" a="1"/>
  <c r="X107" i="16" s="1"/>
  <c r="X46" i="16" a="1"/>
  <c r="X46" i="16" s="1"/>
  <c r="X16" i="16" a="1"/>
  <c r="X16" i="16" s="1"/>
  <c r="Z16" i="16" s="1"/>
  <c r="Y162" i="16" a="1"/>
  <c r="Y162" i="16" s="1"/>
  <c r="Y146" i="16" a="1"/>
  <c r="Y146" i="16" s="1"/>
  <c r="Y130" i="16" a="1"/>
  <c r="Y130" i="16" s="1"/>
  <c r="Y114" i="16" a="1"/>
  <c r="Y114" i="16" s="1"/>
  <c r="Y98" i="16" a="1"/>
  <c r="Y98" i="16" s="1"/>
  <c r="Y82" i="16" a="1"/>
  <c r="Y82" i="16" s="1"/>
  <c r="Y66" i="16" a="1"/>
  <c r="Y66" i="16" s="1"/>
  <c r="Y50" i="16" a="1"/>
  <c r="Y50" i="16" s="1"/>
  <c r="Y34" i="16" a="1"/>
  <c r="Y34" i="16" s="1"/>
  <c r="Y18" i="16" a="1"/>
  <c r="Y18" i="16" s="1"/>
  <c r="X163" i="16" a="1"/>
  <c r="X163" i="16" s="1"/>
  <c r="X148" i="16" a="1"/>
  <c r="X148" i="16" s="1"/>
  <c r="X126" i="16" a="1"/>
  <c r="X126" i="16" s="1"/>
  <c r="X110" i="16" a="1"/>
  <c r="X110" i="16" s="1"/>
  <c r="X95" i="16" a="1"/>
  <c r="X95" i="16" s="1"/>
  <c r="X80" i="16" a="1"/>
  <c r="X80" i="16" s="1"/>
  <c r="X65" i="16" a="1"/>
  <c r="X65" i="16" s="1"/>
  <c r="Y157" i="16" a="1"/>
  <c r="Y157" i="16" s="1"/>
  <c r="Y141" i="16" a="1"/>
  <c r="Y141" i="16" s="1"/>
  <c r="Y125" i="16" a="1"/>
  <c r="Y125" i="16" s="1"/>
  <c r="Y109" i="16" a="1"/>
  <c r="Y109" i="16" s="1"/>
  <c r="Y93" i="16" a="1"/>
  <c r="Y93" i="16" s="1"/>
  <c r="Y77" i="16" a="1"/>
  <c r="Y77" i="16" s="1"/>
  <c r="Y61" i="16" a="1"/>
  <c r="Y61" i="16" s="1"/>
  <c r="Y45" i="16" a="1"/>
  <c r="Y45" i="16" s="1"/>
  <c r="Y29" i="16" a="1"/>
  <c r="Y29" i="16" s="1"/>
  <c r="Y13" i="16" a="1"/>
  <c r="Y13" i="16" s="1"/>
  <c r="X155" i="16" a="1"/>
  <c r="X155" i="16" s="1"/>
  <c r="X140" i="16" a="1"/>
  <c r="X140" i="16" s="1"/>
  <c r="X125" i="16" a="1"/>
  <c r="X125" i="16" s="1"/>
  <c r="Z125" i="16" s="1"/>
  <c r="X109" i="16" a="1"/>
  <c r="X109" i="16" s="1"/>
  <c r="X94" i="16" a="1"/>
  <c r="X94" i="16" s="1"/>
  <c r="X79" i="16" a="1"/>
  <c r="X79" i="16" s="1"/>
  <c r="X64" i="16" a="1"/>
  <c r="X64" i="16" s="1"/>
  <c r="X49" i="16" a="1"/>
  <c r="X49" i="16" s="1"/>
  <c r="X31" i="16" a="1"/>
  <c r="X31" i="16" s="1"/>
  <c r="X12" i="16" a="1"/>
  <c r="X12" i="16" s="1"/>
  <c r="Y156" i="16" a="1"/>
  <c r="Y156" i="16" s="1"/>
  <c r="Y140" i="16" a="1"/>
  <c r="Y140" i="16" s="1"/>
  <c r="Y124" i="16" a="1"/>
  <c r="Y124" i="16" s="1"/>
  <c r="Y108" i="16" a="1"/>
  <c r="Y108" i="16" s="1"/>
  <c r="Y92" i="16" a="1"/>
  <c r="Y92" i="16" s="1"/>
  <c r="Y76" i="16" a="1"/>
  <c r="Y76" i="16" s="1"/>
  <c r="Y60" i="16" a="1"/>
  <c r="Y60" i="16" s="1"/>
  <c r="Y44" i="16" a="1"/>
  <c r="Y44" i="16" s="1"/>
  <c r="Y28" i="16" a="1"/>
  <c r="Y28" i="16" s="1"/>
  <c r="Y12" i="16" a="1"/>
  <c r="Y12" i="16" s="1"/>
  <c r="X158" i="16" a="1"/>
  <c r="X158" i="16" s="1"/>
  <c r="X143" i="16" a="1"/>
  <c r="X143" i="16" s="1"/>
  <c r="X128" i="16" a="1"/>
  <c r="X128" i="16" s="1"/>
  <c r="Z128" i="16" s="1"/>
  <c r="X112" i="16" a="1"/>
  <c r="X112" i="16" s="1"/>
  <c r="X93" i="16" a="1"/>
  <c r="X93" i="16" s="1"/>
  <c r="X74" i="16" a="1"/>
  <c r="X74" i="16" s="1"/>
  <c r="X59" i="16" a="1"/>
  <c r="X59" i="16" s="1"/>
  <c r="X44" i="16" a="1"/>
  <c r="X44" i="16" s="1"/>
  <c r="X26" i="16" a="1"/>
  <c r="X26" i="16" s="1"/>
  <c r="X11" i="16" a="1"/>
  <c r="X11" i="16" s="1"/>
  <c r="Y163" i="16" a="1"/>
  <c r="Y163" i="16" s="1"/>
  <c r="Y147" i="16" a="1"/>
  <c r="Y147" i="16" s="1"/>
  <c r="Y131" i="16" a="1"/>
  <c r="Y131" i="16" s="1"/>
  <c r="Y115" i="16" a="1"/>
  <c r="Y115" i="16" s="1"/>
  <c r="Y99" i="16" a="1"/>
  <c r="Y99" i="16" s="1"/>
  <c r="Y83" i="16" a="1"/>
  <c r="Y83" i="16" s="1"/>
  <c r="Y67" i="16" a="1"/>
  <c r="Y67" i="16" s="1"/>
  <c r="Y51" i="16" a="1"/>
  <c r="Y51" i="16" s="1"/>
  <c r="Z51" i="16" s="1"/>
  <c r="Y35" i="16" a="1"/>
  <c r="Y35" i="16" s="1"/>
  <c r="Y19" i="16" a="1"/>
  <c r="Y19" i="16" s="1"/>
  <c r="X142" i="16" a="1"/>
  <c r="X142" i="16" s="1"/>
  <c r="X81" i="16" a="1"/>
  <c r="X81" i="16" s="1"/>
  <c r="Z81" i="16" s="1"/>
  <c r="X33" i="16" a="1"/>
  <c r="X33" i="16" s="1"/>
  <c r="Z33" i="16" s="1"/>
  <c r="N14" i="16" a="1"/>
  <c r="N14" i="16" s="1"/>
  <c r="N28" i="16" a="1"/>
  <c r="N28" i="16" s="1"/>
  <c r="N43" i="16" a="1"/>
  <c r="N43" i="16" s="1"/>
  <c r="N59" i="16" a="1"/>
  <c r="N59" i="16" s="1"/>
  <c r="N75" i="16" a="1"/>
  <c r="N75" i="16" s="1"/>
  <c r="N91" i="16" a="1"/>
  <c r="N91" i="16" s="1"/>
  <c r="N107" i="16" a="1"/>
  <c r="N107" i="16" s="1"/>
  <c r="N123" i="16" a="1"/>
  <c r="N123" i="16" s="1"/>
  <c r="N139" i="16" a="1"/>
  <c r="N139" i="16" s="1"/>
  <c r="N155" i="16" a="1"/>
  <c r="N155" i="16" s="1"/>
  <c r="X153" i="16" a="1"/>
  <c r="X153" i="16" s="1"/>
  <c r="X92" i="16" a="1"/>
  <c r="X92" i="16" s="1"/>
  <c r="Z92" i="16" s="1"/>
  <c r="X38" i="16" a="1"/>
  <c r="X38" i="16" s="1"/>
  <c r="Z38" i="16" s="1"/>
  <c r="Y158" i="16" a="1"/>
  <c r="Y158" i="16" s="1"/>
  <c r="Y142" i="16" a="1"/>
  <c r="Y142" i="16" s="1"/>
  <c r="Y126" i="16" a="1"/>
  <c r="Y126" i="16" s="1"/>
  <c r="Y110" i="16" a="1"/>
  <c r="Y110" i="16" s="1"/>
  <c r="Y94" i="16" a="1"/>
  <c r="Y94" i="16" s="1"/>
  <c r="Y78" i="16" a="1"/>
  <c r="Y78" i="16" s="1"/>
  <c r="Y62" i="16" a="1"/>
  <c r="Y62" i="16" s="1"/>
  <c r="Y46" i="16" a="1"/>
  <c r="Y46" i="16" s="1"/>
  <c r="Y30" i="16" a="1"/>
  <c r="Y30" i="16" s="1"/>
  <c r="Y14" i="16" a="1"/>
  <c r="Y14" i="16" s="1"/>
  <c r="Z14" i="16" s="1"/>
  <c r="X160" i="16" a="1"/>
  <c r="X160" i="16" s="1"/>
  <c r="Z160" i="16" s="1"/>
  <c r="X141" i="16" a="1"/>
  <c r="X141" i="16" s="1"/>
  <c r="Z141" i="16" s="1"/>
  <c r="X122" i="16" a="1"/>
  <c r="X122" i="16" s="1"/>
  <c r="X106" i="16" a="1"/>
  <c r="X106" i="16" s="1"/>
  <c r="X91" i="16" a="1"/>
  <c r="X91" i="16" s="1"/>
  <c r="X76" i="16" a="1"/>
  <c r="X76" i="16" s="1"/>
  <c r="Z76" i="16" s="1"/>
  <c r="X61" i="16" a="1"/>
  <c r="X61" i="16" s="1"/>
  <c r="Y153" i="16" a="1"/>
  <c r="Y153" i="16" s="1"/>
  <c r="Y137" i="16" a="1"/>
  <c r="Y137" i="16" s="1"/>
  <c r="Y121" i="16" a="1"/>
  <c r="Y121" i="16" s="1"/>
  <c r="Y105" i="16" a="1"/>
  <c r="Y105" i="16" s="1"/>
  <c r="Y89" i="16" a="1"/>
  <c r="Y89" i="16" s="1"/>
  <c r="Y73" i="16" a="1"/>
  <c r="Y73" i="16" s="1"/>
  <c r="Y57" i="16" a="1"/>
  <c r="Y57" i="16" s="1"/>
  <c r="Y41" i="16" a="1"/>
  <c r="Y41" i="16" s="1"/>
  <c r="Y25" i="16" a="1"/>
  <c r="Y25" i="16" s="1"/>
  <c r="Y9" i="16" a="1"/>
  <c r="Y9" i="16" s="1"/>
  <c r="X151" i="16" a="1"/>
  <c r="X151" i="16" s="1"/>
  <c r="Z151" i="16" s="1"/>
  <c r="X137" i="16" a="1"/>
  <c r="X137" i="16" s="1"/>
  <c r="X121" i="16" a="1"/>
  <c r="X121" i="16" s="1"/>
  <c r="X105" i="16" a="1"/>
  <c r="X105" i="16" s="1"/>
  <c r="X90" i="16" a="1"/>
  <c r="X90" i="16" s="1"/>
  <c r="X75" i="16" a="1"/>
  <c r="X75" i="16" s="1"/>
  <c r="X60" i="16" a="1"/>
  <c r="X60" i="16" s="1"/>
  <c r="Z60" i="16" s="1"/>
  <c r="X45" i="16" a="1"/>
  <c r="X45" i="16" s="1"/>
  <c r="Z45" i="16" s="1"/>
  <c r="X27" i="16" a="1"/>
  <c r="X27" i="16" s="1"/>
  <c r="X9" i="16" a="1"/>
  <c r="X9" i="16" s="1"/>
  <c r="Y152" i="16" a="1"/>
  <c r="Y152" i="16" s="1"/>
  <c r="Y136" i="16" a="1"/>
  <c r="Y136" i="16" s="1"/>
  <c r="Y120" i="16" a="1"/>
  <c r="Y120" i="16" s="1"/>
  <c r="Y104" i="16" a="1"/>
  <c r="Y104" i="16" s="1"/>
  <c r="Z104" i="16" s="1"/>
  <c r="Y88" i="16" a="1"/>
  <c r="Y88" i="16" s="1"/>
  <c r="Y72" i="16" a="1"/>
  <c r="Y72" i="16" s="1"/>
  <c r="Y56" i="16" a="1"/>
  <c r="Y56" i="16" s="1"/>
  <c r="Y40" i="16" a="1"/>
  <c r="Y40" i="16" s="1"/>
  <c r="Y24" i="16" a="1"/>
  <c r="Y24" i="16" s="1"/>
  <c r="Y8" i="16" a="1"/>
  <c r="Y8" i="16" s="1"/>
  <c r="X154" i="16" a="1"/>
  <c r="X154" i="16" s="1"/>
  <c r="X139" i="16" a="1"/>
  <c r="X139" i="16" s="1"/>
  <c r="X124" i="16" a="1"/>
  <c r="X124" i="16" s="1"/>
  <c r="Z124" i="16" s="1"/>
  <c r="X108" i="16" a="1"/>
  <c r="X108" i="16" s="1"/>
  <c r="Z108" i="16" s="1"/>
  <c r="X89" i="16" a="1"/>
  <c r="X89" i="16" s="1"/>
  <c r="Z89" i="16" s="1"/>
  <c r="X70" i="16" a="1"/>
  <c r="X70" i="16" s="1"/>
  <c r="Z70" i="16" s="1"/>
  <c r="X55" i="16" a="1"/>
  <c r="X55" i="16" s="1"/>
  <c r="X40" i="16" a="1"/>
  <c r="X40" i="16" s="1"/>
  <c r="X22" i="16" a="1"/>
  <c r="X22" i="16" s="1"/>
  <c r="Z22" i="16" s="1"/>
  <c r="X8" i="16" a="1"/>
  <c r="X8" i="16" s="1"/>
  <c r="Y159" i="16" a="1"/>
  <c r="Y159" i="16" s="1"/>
  <c r="Y143" i="16" a="1"/>
  <c r="Y143" i="16" s="1"/>
  <c r="Y127" i="16" a="1"/>
  <c r="Y127" i="16" s="1"/>
  <c r="Y111" i="16" a="1"/>
  <c r="Y111" i="16" s="1"/>
  <c r="Y95" i="16" a="1"/>
  <c r="Y95" i="16" s="1"/>
  <c r="Y79" i="16" a="1"/>
  <c r="Y79" i="16" s="1"/>
  <c r="Y63" i="16" a="1"/>
  <c r="Y63" i="16" s="1"/>
  <c r="Y47" i="16" a="1"/>
  <c r="Y47" i="16" s="1"/>
  <c r="Y31" i="16" a="1"/>
  <c r="Y31" i="16" s="1"/>
  <c r="Y15" i="16" a="1"/>
  <c r="Y15" i="16" s="1"/>
  <c r="X127" i="16" a="1"/>
  <c r="X127" i="16" s="1"/>
  <c r="X54" i="16" a="1"/>
  <c r="X54" i="16" s="1"/>
  <c r="Z54" i="16" s="1"/>
  <c r="X25" i="16" a="1"/>
  <c r="X25" i="16" s="1"/>
  <c r="N18" i="16" a="1"/>
  <c r="N18" i="16" s="1"/>
  <c r="N31" i="16" a="1"/>
  <c r="N31" i="16" s="1"/>
  <c r="N47" i="16" a="1"/>
  <c r="N47" i="16" s="1"/>
  <c r="N63" i="16" a="1"/>
  <c r="N63" i="16" s="1"/>
  <c r="N79" i="16" a="1"/>
  <c r="N79" i="16" s="1"/>
  <c r="N95" i="16" a="1"/>
  <c r="N95" i="16" s="1"/>
  <c r="N111" i="16" a="1"/>
  <c r="N111" i="16" s="1"/>
  <c r="N127" i="16" a="1"/>
  <c r="N127" i="16" s="1"/>
  <c r="N143" i="16" a="1"/>
  <c r="N143" i="16" s="1"/>
  <c r="N167" i="16" a="1"/>
  <c r="N167" i="16" s="1"/>
  <c r="X138" i="16" a="1"/>
  <c r="X138" i="16" s="1"/>
  <c r="X77" i="16" a="1"/>
  <c r="X77" i="16" s="1"/>
  <c r="X32" i="16" a="1"/>
  <c r="X32" i="16" s="1"/>
  <c r="Z32" i="16" s="1"/>
  <c r="N10" i="16" a="1"/>
  <c r="N10" i="16" s="1"/>
  <c r="N25" i="16" a="1"/>
  <c r="N25" i="16" s="1"/>
  <c r="N40" i="16" a="1"/>
  <c r="N40" i="16" s="1"/>
  <c r="N56" i="16" a="1"/>
  <c r="N56" i="16" s="1"/>
  <c r="N72" i="16" a="1"/>
  <c r="N72" i="16" s="1"/>
  <c r="N88" i="16" a="1"/>
  <c r="N88" i="16" s="1"/>
  <c r="N104" i="16" a="1"/>
  <c r="N104" i="16" s="1"/>
  <c r="N120" i="16" a="1"/>
  <c r="N120" i="16" s="1"/>
  <c r="N136" i="16" a="1"/>
  <c r="N136" i="16" s="1"/>
  <c r="Y154" i="16" a="1"/>
  <c r="Y154" i="16" s="1"/>
  <c r="Y138" i="16" a="1"/>
  <c r="Y138" i="16" s="1"/>
  <c r="Y122" i="16" a="1"/>
  <c r="Y122" i="16" s="1"/>
  <c r="Y106" i="16" a="1"/>
  <c r="Y106" i="16" s="1"/>
  <c r="Y90" i="16" a="1"/>
  <c r="Y90" i="16" s="1"/>
  <c r="Y74" i="16" a="1"/>
  <c r="Y74" i="16" s="1"/>
  <c r="Y58" i="16" a="1"/>
  <c r="Y58" i="16" s="1"/>
  <c r="Y42" i="16" a="1"/>
  <c r="Y42" i="16" s="1"/>
  <c r="Z42" i="16" s="1"/>
  <c r="Y26" i="16" a="1"/>
  <c r="Y26" i="16" s="1"/>
  <c r="Y10" i="16" a="1"/>
  <c r="Y10" i="16" s="1"/>
  <c r="X156" i="16" a="1"/>
  <c r="X156" i="16" s="1"/>
  <c r="Z156" i="16" s="1"/>
  <c r="X134" i="16" a="1"/>
  <c r="X134" i="16" s="1"/>
  <c r="X118" i="16" a="1"/>
  <c r="X118" i="16" s="1"/>
  <c r="Z118" i="16" s="1"/>
  <c r="X103" i="16" a="1"/>
  <c r="X103" i="16" s="1"/>
  <c r="Z103" i="16" s="1"/>
  <c r="X87" i="16" a="1"/>
  <c r="X87" i="16" s="1"/>
  <c r="Z87" i="16" s="1"/>
  <c r="X72" i="16" a="1"/>
  <c r="X72" i="16" s="1"/>
  <c r="Z72" i="16" s="1"/>
  <c r="Y165" i="16" a="1"/>
  <c r="Y165" i="16" s="1"/>
  <c r="Y149" i="16" a="1"/>
  <c r="Y149" i="16" s="1"/>
  <c r="Y133" i="16" a="1"/>
  <c r="Y133" i="16" s="1"/>
  <c r="Y117" i="16" a="1"/>
  <c r="Y117" i="16" s="1"/>
  <c r="Y101" i="16" a="1"/>
  <c r="Y101" i="16" s="1"/>
  <c r="Y85" i="16" a="1"/>
  <c r="Y85" i="16" s="1"/>
  <c r="Z85" i="16" s="1"/>
  <c r="Y69" i="16" a="1"/>
  <c r="Y69" i="16" s="1"/>
  <c r="Y53" i="16" a="1"/>
  <c r="Y53" i="16" s="1"/>
  <c r="Y37" i="16" a="1"/>
  <c r="Y37" i="16" s="1"/>
  <c r="Y21" i="16" a="1"/>
  <c r="Y21" i="16" s="1"/>
  <c r="Z21" i="16" s="1"/>
  <c r="X165" i="16" a="1"/>
  <c r="X165" i="16" s="1"/>
  <c r="X147" i="16" a="1"/>
  <c r="X147" i="16" s="1"/>
  <c r="Z147" i="16" s="1"/>
  <c r="X133" i="16" a="1"/>
  <c r="X133" i="16" s="1"/>
  <c r="X117" i="16" a="1"/>
  <c r="X117" i="16" s="1"/>
  <c r="X102" i="16" a="1"/>
  <c r="X102" i="16" s="1"/>
  <c r="Z102" i="16" s="1"/>
  <c r="X86" i="16" a="1"/>
  <c r="X86" i="16" s="1"/>
  <c r="Z86" i="16" s="1"/>
  <c r="X71" i="16" a="1"/>
  <c r="X71" i="16" s="1"/>
  <c r="Z71" i="16" s="1"/>
  <c r="X56" i="16" a="1"/>
  <c r="X56" i="16" s="1"/>
  <c r="X41" i="16" a="1"/>
  <c r="X41" i="16" s="1"/>
  <c r="Z41" i="16" s="1"/>
  <c r="X23" i="16" a="1"/>
  <c r="X23" i="16" s="1"/>
  <c r="Y164" i="16" a="1"/>
  <c r="Y164" i="16" s="1"/>
  <c r="Y148" i="16" a="1"/>
  <c r="Y148" i="16" s="1"/>
  <c r="Y132" i="16" a="1"/>
  <c r="Y132" i="16" s="1"/>
  <c r="Y116" i="16" a="1"/>
  <c r="Y116" i="16" s="1"/>
  <c r="Y100" i="16" a="1"/>
  <c r="Y100" i="16" s="1"/>
  <c r="Z100" i="16" s="1"/>
  <c r="Y84" i="16" a="1"/>
  <c r="Y84" i="16" s="1"/>
  <c r="Y68" i="16" a="1"/>
  <c r="Y68" i="16" s="1"/>
  <c r="Y52" i="16" a="1"/>
  <c r="Y52" i="16" s="1"/>
  <c r="Y36" i="16" a="1"/>
  <c r="Y36" i="16" s="1"/>
  <c r="Y20" i="16" a="1"/>
  <c r="Y20" i="16" s="1"/>
  <c r="X164" i="16" a="1"/>
  <c r="X164" i="16" s="1"/>
  <c r="X150" i="16" a="1"/>
  <c r="X150" i="16" s="1"/>
  <c r="Z150" i="16" s="1"/>
  <c r="X136" i="16" a="1"/>
  <c r="X136" i="16" s="1"/>
  <c r="Z136" i="16" s="1"/>
  <c r="X120" i="16" a="1"/>
  <c r="X120" i="16" s="1"/>
  <c r="X101" i="16" a="1"/>
  <c r="X101" i="16" s="1"/>
  <c r="Z101" i="16" s="1"/>
  <c r="X82" i="16" a="1"/>
  <c r="X82" i="16" s="1"/>
  <c r="Z82" i="16" s="1"/>
  <c r="X66" i="16" a="1"/>
  <c r="X66" i="16" s="1"/>
  <c r="X52" i="16" a="1"/>
  <c r="X52" i="16" s="1"/>
  <c r="X37" i="16" a="1"/>
  <c r="X37" i="16" s="1"/>
  <c r="X18" i="16" a="1"/>
  <c r="X18" i="16" s="1"/>
  <c r="Z18" i="16" s="1"/>
  <c r="N9" i="16" a="1"/>
  <c r="N9" i="16" s="1"/>
  <c r="Y155" i="16" a="1"/>
  <c r="Y155" i="16" s="1"/>
  <c r="Y139" i="16" a="1"/>
  <c r="Y139" i="16" s="1"/>
  <c r="Y123" i="16" a="1"/>
  <c r="Y123" i="16" s="1"/>
  <c r="Z123" i="16" s="1"/>
  <c r="Y107" i="16" a="1"/>
  <c r="Y107" i="16" s="1"/>
  <c r="Y91" i="16" a="1"/>
  <c r="Y91" i="16" s="1"/>
  <c r="Y75" i="16" a="1"/>
  <c r="Y75" i="16" s="1"/>
  <c r="Y59" i="16" a="1"/>
  <c r="Y59" i="16" s="1"/>
  <c r="Y43" i="16" a="1"/>
  <c r="Y43" i="16" s="1"/>
  <c r="Z43" i="16" s="1"/>
  <c r="Y27" i="16" a="1"/>
  <c r="Y27" i="16" s="1"/>
  <c r="Y11" i="16" a="1"/>
  <c r="Y11" i="16" s="1"/>
  <c r="X111" i="16" a="1"/>
  <c r="X111" i="16" s="1"/>
  <c r="X47" i="16" a="1"/>
  <c r="X47" i="16" s="1"/>
  <c r="Z47" i="16" s="1"/>
  <c r="X17" i="16" a="1"/>
  <c r="X17" i="16" s="1"/>
  <c r="N21" i="16" a="1"/>
  <c r="N21" i="16" s="1"/>
  <c r="N35" i="16" a="1"/>
  <c r="N35" i="16" s="1"/>
  <c r="N51" i="16" a="1"/>
  <c r="N51" i="16" s="1"/>
  <c r="N67" i="16" a="1"/>
  <c r="N67" i="16" s="1"/>
  <c r="N83" i="16" a="1"/>
  <c r="N83" i="16" s="1"/>
  <c r="BG23" i="9"/>
  <c r="BK23" i="9" s="1" a="1"/>
  <c r="BK16" i="7"/>
  <c r="BF25" i="7"/>
  <c r="N150" i="16" a="1"/>
  <c r="N150" i="16" s="1"/>
  <c r="N126" i="16" a="1"/>
  <c r="N126" i="16" s="1"/>
  <c r="N110" i="16" a="1"/>
  <c r="N110" i="16" s="1"/>
  <c r="N94" i="16" a="1"/>
  <c r="N94" i="16" s="1"/>
  <c r="N78" i="16" a="1"/>
  <c r="N78" i="16" s="1"/>
  <c r="N62" i="16" a="1"/>
  <c r="N62" i="16" s="1"/>
  <c r="N46" i="16" a="1"/>
  <c r="N46" i="16" s="1"/>
  <c r="N30" i="16" a="1"/>
  <c r="N30" i="16" s="1"/>
  <c r="N7" i="16" a="1"/>
  <c r="N7" i="16" s="1"/>
  <c r="X35" i="16" a="1"/>
  <c r="X35" i="16" s="1"/>
  <c r="Z35" i="16" s="1"/>
  <c r="X69" i="16" a="1"/>
  <c r="X69" i="16" s="1"/>
  <c r="Z69" i="16" s="1"/>
  <c r="X131" i="16" a="1"/>
  <c r="X131" i="16" s="1"/>
  <c r="Z131" i="16" s="1"/>
  <c r="N163" i="16" a="1"/>
  <c r="N163" i="16" s="1"/>
  <c r="N138" i="16" a="1"/>
  <c r="N138" i="16" s="1"/>
  <c r="N153" i="16" a="1"/>
  <c r="N153" i="16" s="1"/>
  <c r="N137" i="16" a="1"/>
  <c r="N137" i="16" s="1"/>
  <c r="N121" i="16" a="1"/>
  <c r="N121" i="16" s="1"/>
  <c r="N105" i="16" a="1"/>
  <c r="N105" i="16" s="1"/>
  <c r="N89" i="16" a="1"/>
  <c r="N89" i="16" s="1"/>
  <c r="N73" i="16" a="1"/>
  <c r="N73" i="16" s="1"/>
  <c r="N57" i="16" a="1"/>
  <c r="N57" i="16" s="1"/>
  <c r="N41" i="16" a="1"/>
  <c r="N41" i="16" s="1"/>
  <c r="N23" i="16" a="1"/>
  <c r="N23" i="16" s="1"/>
  <c r="X7" i="16" a="1"/>
  <c r="X7" i="16" s="1"/>
  <c r="X36" i="16" a="1"/>
  <c r="X36" i="16" s="1"/>
  <c r="Z36" i="16" s="1"/>
  <c r="X73" i="16" a="1"/>
  <c r="X73" i="16" s="1"/>
  <c r="Z73" i="16" s="1"/>
  <c r="X135" i="16" a="1"/>
  <c r="X135" i="16" s="1"/>
  <c r="Z135" i="16" s="1"/>
  <c r="N148" i="16" a="1"/>
  <c r="N148" i="16" s="1"/>
  <c r="N128" i="16" a="1"/>
  <c r="N128" i="16" s="1"/>
  <c r="N108" i="16" a="1"/>
  <c r="N108" i="16" s="1"/>
  <c r="N84" i="16" a="1"/>
  <c r="N84" i="16" s="1"/>
  <c r="N64" i="16" a="1"/>
  <c r="N64" i="16" s="1"/>
  <c r="N44" i="16" a="1"/>
  <c r="N44" i="16" s="1"/>
  <c r="N22" i="16" a="1"/>
  <c r="N22" i="16" s="1"/>
  <c r="X24" i="16" a="1"/>
  <c r="X24" i="16" s="1"/>
  <c r="Z24" i="16" s="1"/>
  <c r="N147" i="16" a="1"/>
  <c r="N147" i="16" s="1"/>
  <c r="Z88" i="16"/>
  <c r="Z149" i="16"/>
  <c r="Z62" i="16"/>
  <c r="BK10" i="9"/>
  <c r="BK12" i="9"/>
  <c r="Z13" i="16"/>
  <c r="BK13" i="9"/>
  <c r="BI21" i="7"/>
  <c r="Z20" i="16"/>
  <c r="Z50" i="16"/>
  <c r="BK19" i="9"/>
  <c r="BK20" i="9"/>
  <c r="BK8" i="9"/>
  <c r="M39" i="16" a="1"/>
  <c r="M39" i="16" s="1"/>
  <c r="M38" i="16" a="1"/>
  <c r="M38" i="16" s="1"/>
  <c r="M41" i="16" a="1"/>
  <c r="M41" i="16" s="1"/>
  <c r="M45" i="16" a="1"/>
  <c r="M45" i="16" s="1"/>
  <c r="M37" i="16" a="1"/>
  <c r="M37" i="16" s="1"/>
  <c r="O37" i="16" s="1"/>
  <c r="M40" i="16" a="1"/>
  <c r="M40" i="16" s="1"/>
  <c r="M34" i="16" a="1"/>
  <c r="M34" i="16" s="1"/>
  <c r="M28" i="16" a="1"/>
  <c r="M28" i="16" s="1"/>
  <c r="M23" i="16" a="1"/>
  <c r="M23" i="16" s="1"/>
  <c r="M22" i="16" a="1"/>
  <c r="M22" i="16" s="1"/>
  <c r="M31" i="16" a="1"/>
  <c r="M31" i="16" s="1"/>
  <c r="O31" i="16" s="1"/>
  <c r="M27" i="16" a="1"/>
  <c r="M27" i="16" s="1"/>
  <c r="O27" i="16" s="1"/>
  <c r="M19" i="16" a="1"/>
  <c r="M19" i="16" s="1"/>
  <c r="M18" i="16" a="1"/>
  <c r="M18" i="16" s="1"/>
  <c r="M17" i="16" a="1"/>
  <c r="M17" i="16" s="1"/>
  <c r="M16" i="16" a="1"/>
  <c r="M16" i="16" s="1"/>
  <c r="M21" i="16" a="1"/>
  <c r="M21" i="16" s="1"/>
  <c r="M20" i="16" a="1"/>
  <c r="M20" i="16" s="1"/>
  <c r="M25" i="16" a="1"/>
  <c r="M25" i="16" s="1"/>
  <c r="C88" i="16" a="1"/>
  <c r="C88" i="16" s="1"/>
  <c r="M157" i="16" a="1"/>
  <c r="M157" i="16" s="1"/>
  <c r="M161" i="16" a="1"/>
  <c r="M161" i="16" s="1"/>
  <c r="M24" i="16" a="1"/>
  <c r="M24" i="16" s="1"/>
  <c r="O24" i="16" s="1"/>
  <c r="M164" i="16" a="1"/>
  <c r="M164" i="16" s="1"/>
  <c r="M162" i="16" a="1"/>
  <c r="M162" i="16" s="1"/>
  <c r="O162" i="16" s="1"/>
  <c r="M26" i="16" a="1"/>
  <c r="M26" i="16" s="1"/>
  <c r="O26" i="16" s="1"/>
  <c r="M160" i="16" a="1"/>
  <c r="M160" i="16" s="1"/>
  <c r="M158" i="16" a="1"/>
  <c r="M158" i="16" s="1"/>
  <c r="O158" i="16" s="1"/>
  <c r="M167" i="16" a="1"/>
  <c r="M167" i="16" s="1"/>
  <c r="M156" i="16" a="1"/>
  <c r="M156" i="16" s="1"/>
  <c r="O156" i="16" s="1"/>
  <c r="M29" i="16" a="1"/>
  <c r="M29" i="16" s="1"/>
  <c r="O29" i="16" s="1"/>
  <c r="M8" i="16" a="1"/>
  <c r="M8" i="16" s="1"/>
  <c r="O8" i="16" s="1"/>
  <c r="M30" i="16" a="1"/>
  <c r="M30" i="16" s="1"/>
  <c r="M159" i="16" a="1"/>
  <c r="M159" i="16" s="1"/>
  <c r="O159" i="16" s="1"/>
  <c r="M11" i="16" a="1"/>
  <c r="M11" i="16" s="1"/>
  <c r="O11" i="16" s="1"/>
  <c r="M32" i="16" a="1"/>
  <c r="M32" i="16" s="1"/>
  <c r="O32" i="16" s="1"/>
  <c r="M33" i="16" a="1"/>
  <c r="M33" i="16" s="1"/>
  <c r="O33" i="16" s="1"/>
  <c r="M166" i="16" a="1"/>
  <c r="M166" i="16" s="1"/>
  <c r="O166" i="16" s="1"/>
  <c r="M7" i="16" a="1"/>
  <c r="M7" i="16" s="1"/>
  <c r="M12" i="16" a="1"/>
  <c r="M12" i="16" s="1"/>
  <c r="O12" i="16" s="1"/>
  <c r="M35" i="16" a="1"/>
  <c r="M35" i="16" s="1"/>
  <c r="O35" i="16" s="1"/>
  <c r="M13" i="16" a="1"/>
  <c r="M13" i="16" s="1"/>
  <c r="O13" i="16" s="1"/>
  <c r="M36" i="16" a="1"/>
  <c r="M36" i="16" s="1"/>
  <c r="O36" i="16" s="1"/>
  <c r="M9" i="16" a="1"/>
  <c r="M9" i="16" s="1"/>
  <c r="M165" i="16" a="1"/>
  <c r="M165" i="16" s="1"/>
  <c r="O165" i="16" s="1"/>
  <c r="M10" i="16" a="1"/>
  <c r="M10" i="16" s="1"/>
  <c r="M15" i="16" a="1"/>
  <c r="M15" i="16" s="1"/>
  <c r="M163" i="16" a="1"/>
  <c r="M163" i="16" s="1"/>
  <c r="M155" i="16" a="1"/>
  <c r="M155" i="16" s="1"/>
  <c r="O155" i="16" s="1"/>
  <c r="M46" i="16" a="1"/>
  <c r="M46" i="16" s="1"/>
  <c r="O46" i="16" s="1"/>
  <c r="M54" i="16" a="1"/>
  <c r="M54" i="16" s="1"/>
  <c r="O54" i="16" s="1"/>
  <c r="M53" i="16" a="1"/>
  <c r="M53" i="16" s="1"/>
  <c r="M56" i="16" a="1"/>
  <c r="M56" i="16" s="1"/>
  <c r="M55" i="16" a="1"/>
  <c r="M55" i="16" s="1"/>
  <c r="M48" i="16" a="1"/>
  <c r="M48" i="16" s="1"/>
  <c r="M52" i="16" a="1"/>
  <c r="M52" i="16" s="1"/>
  <c r="M51" i="16" a="1"/>
  <c r="M51" i="16" s="1"/>
  <c r="M50" i="16" a="1"/>
  <c r="M50" i="16" s="1"/>
  <c r="O50" i="16" s="1"/>
  <c r="M14" i="16" a="1"/>
  <c r="M14" i="16" s="1"/>
  <c r="M47" i="16" a="1"/>
  <c r="M47" i="16" s="1"/>
  <c r="O47" i="16" s="1"/>
  <c r="M44" i="16" a="1"/>
  <c r="M44" i="16" s="1"/>
  <c r="O44" i="16" s="1"/>
  <c r="M42" i="16" a="1"/>
  <c r="M42" i="16" s="1"/>
  <c r="O42" i="16" s="1"/>
  <c r="O49" i="16"/>
  <c r="M43" i="16" a="1"/>
  <c r="M43" i="16" s="1"/>
  <c r="BQ20" i="15"/>
  <c r="Y73" i="14" s="1"/>
  <c r="AJ20" i="15"/>
  <c r="BF20" i="15" s="1"/>
  <c r="AI20" i="15"/>
  <c r="BE20" i="15" s="1"/>
  <c r="O76" i="14" s="1"/>
  <c r="H21" i="15"/>
  <c r="J26" i="7" a="1"/>
  <c r="J26" i="7" s="1"/>
  <c r="Q26" i="7" a="1"/>
  <c r="Q26" i="7" s="1"/>
  <c r="Y26" i="7" a="1"/>
  <c r="Y26" i="7" s="1"/>
  <c r="AG26" i="7" a="1"/>
  <c r="AG26" i="7" s="1"/>
  <c r="R26" i="7" a="1"/>
  <c r="R26" i="7" s="1"/>
  <c r="D82" i="14" s="1"/>
  <c r="Z26" i="7" a="1"/>
  <c r="Z26" i="7" s="1"/>
  <c r="F82" i="14" s="1"/>
  <c r="K26" i="7" a="1"/>
  <c r="K26" i="7" s="1"/>
  <c r="S26" i="7" a="1"/>
  <c r="S26" i="7" s="1"/>
  <c r="AA26" i="7" a="1"/>
  <c r="AA26" i="7" s="1"/>
  <c r="L26" i="7" a="1"/>
  <c r="L26" i="7" s="1"/>
  <c r="T26" i="7" a="1"/>
  <c r="T26" i="7" s="1"/>
  <c r="AB26" i="7" a="1"/>
  <c r="AB26" i="7" s="1"/>
  <c r="G82" i="14" s="1"/>
  <c r="M26" i="7" a="1"/>
  <c r="M26" i="7" s="1"/>
  <c r="U26" i="7" a="1"/>
  <c r="U26" i="7" s="1"/>
  <c r="AC26" i="7" a="1"/>
  <c r="AC26" i="7" s="1"/>
  <c r="AF26" i="7" a="1"/>
  <c r="AF26" i="7" s="1"/>
  <c r="H82" i="14" s="1"/>
  <c r="N26" i="7" a="1"/>
  <c r="N26" i="7" s="1"/>
  <c r="C82" i="14" s="1"/>
  <c r="V26" i="7" a="1"/>
  <c r="V26" i="7" s="1"/>
  <c r="E82" i="14" s="1"/>
  <c r="AD26" i="7" a="1"/>
  <c r="AD26" i="7" s="1"/>
  <c r="O26" i="7" a="1"/>
  <c r="O26" i="7" s="1"/>
  <c r="W26" i="7" a="1"/>
  <c r="W26" i="7" s="1"/>
  <c r="AE26" i="7" a="1"/>
  <c r="AE26" i="7" s="1"/>
  <c r="P26" i="7" a="1"/>
  <c r="P26" i="7" s="1"/>
  <c r="X26" i="7" a="1"/>
  <c r="X26" i="7" s="1"/>
  <c r="BK23" i="7" a="1"/>
  <c r="BK23" i="7" s="1"/>
  <c r="BK11" i="7"/>
  <c r="BK11" i="7" a="1"/>
  <c r="BK20" i="7" a="1"/>
  <c r="BK20" i="7" s="1"/>
  <c r="BK22" i="7"/>
  <c r="BK22" i="7" a="1"/>
  <c r="BG25" i="7"/>
  <c r="BK14" i="7" a="1"/>
  <c r="BK14" i="7" s="1"/>
  <c r="BK13" i="7" a="1"/>
  <c r="BK13" i="7" s="1"/>
  <c r="BK19" i="7" a="1"/>
  <c r="BK19" i="7" s="1"/>
  <c r="BG18" i="7"/>
  <c r="BK12" i="7"/>
  <c r="BK12" i="7" a="1"/>
  <c r="I21" i="15"/>
  <c r="BT20" i="15"/>
  <c r="AA73" i="14" s="1"/>
  <c r="BB20" i="15"/>
  <c r="C27" i="7"/>
  <c r="B28" i="7" s="1"/>
  <c r="D27" i="7"/>
  <c r="BP20" i="15"/>
  <c r="X73" i="14" s="1"/>
  <c r="BS20" i="15"/>
  <c r="Z73" i="14" s="1"/>
  <c r="BN20" i="15"/>
  <c r="BK10" i="7" a="1"/>
  <c r="BK10" i="7" s="1"/>
  <c r="BK15" i="7"/>
  <c r="BK24" i="7"/>
  <c r="BO20" i="15"/>
  <c r="W73" i="14" s="1"/>
  <c r="BK21" i="7"/>
  <c r="BR20" i="15"/>
  <c r="BI14" i="7"/>
  <c r="D14" i="16" a="1"/>
  <c r="D14" i="16" s="1"/>
  <c r="D49" i="16" a="1"/>
  <c r="D49" i="16" s="1"/>
  <c r="M68" i="16" a="1"/>
  <c r="M68" i="16" s="1"/>
  <c r="M126" i="16" a="1"/>
  <c r="M126" i="16" s="1"/>
  <c r="C151" i="16" a="1"/>
  <c r="C151" i="16" s="1"/>
  <c r="C119" i="16" a="1"/>
  <c r="C119" i="16" s="1"/>
  <c r="C87" i="16" a="1"/>
  <c r="C87" i="16" s="1"/>
  <c r="M74" i="16" a="1"/>
  <c r="M74" i="16" s="1"/>
  <c r="M135" i="16" a="1"/>
  <c r="M135" i="16" s="1"/>
  <c r="M98" i="16" a="1"/>
  <c r="M98" i="16" s="1"/>
  <c r="C166" i="16" a="1"/>
  <c r="C166" i="16" s="1"/>
  <c r="C134" i="16" a="1"/>
  <c r="C134" i="16" s="1"/>
  <c r="C102" i="16" a="1"/>
  <c r="C102" i="16" s="1"/>
  <c r="M99" i="16" a="1"/>
  <c r="M99" i="16" s="1"/>
  <c r="D165" i="16" a="1"/>
  <c r="D165" i="16" s="1"/>
  <c r="D133" i="16" a="1"/>
  <c r="D133" i="16" s="1"/>
  <c r="D101" i="16" a="1"/>
  <c r="D101" i="16" s="1"/>
  <c r="M107" i="16" a="1"/>
  <c r="M107" i="16" s="1"/>
  <c r="O107" i="16" s="1"/>
  <c r="C161" i="16" a="1"/>
  <c r="C161" i="16" s="1"/>
  <c r="M71" i="16" a="1"/>
  <c r="M71" i="16" s="1"/>
  <c r="M131" i="16" a="1"/>
  <c r="M131" i="16" s="1"/>
  <c r="O131" i="16" s="1"/>
  <c r="D148" i="16" a="1"/>
  <c r="D148" i="16" s="1"/>
  <c r="D116" i="16" a="1"/>
  <c r="D116" i="16" s="1"/>
  <c r="D84" i="16" a="1"/>
  <c r="D84" i="16" s="1"/>
  <c r="M79" i="16" a="1"/>
  <c r="M79" i="16" s="1"/>
  <c r="M140" i="16" a="1"/>
  <c r="M140" i="16" s="1"/>
  <c r="C144" i="16" a="1"/>
  <c r="C144" i="16" s="1"/>
  <c r="C112" i="16" a="1"/>
  <c r="C112" i="16" s="1"/>
  <c r="M110" i="16" a="1"/>
  <c r="M110" i="16" s="1"/>
  <c r="D159" i="16" a="1"/>
  <c r="D159" i="16" s="1"/>
  <c r="D127" i="16" a="1"/>
  <c r="D127" i="16" s="1"/>
  <c r="D95" i="16" a="1"/>
  <c r="D95" i="16" s="1"/>
  <c r="C101" i="16" a="1"/>
  <c r="C101" i="16" s="1"/>
  <c r="C53" i="16" a="1"/>
  <c r="C53" i="16" s="1"/>
  <c r="C22" i="16" a="1"/>
  <c r="C22" i="16" s="1"/>
  <c r="D130" i="16" a="1"/>
  <c r="D130" i="16" s="1"/>
  <c r="D60" i="16" a="1"/>
  <c r="D60" i="16" s="1"/>
  <c r="C97" i="16" a="1"/>
  <c r="C97" i="16" s="1"/>
  <c r="C52" i="16" a="1"/>
  <c r="C52" i="16" s="1"/>
  <c r="C21" i="16" a="1"/>
  <c r="C21" i="16" s="1"/>
  <c r="D126" i="16" a="1"/>
  <c r="D126" i="16" s="1"/>
  <c r="D59" i="16" a="1"/>
  <c r="D59" i="16" s="1"/>
  <c r="D28" i="16" a="1"/>
  <c r="D28" i="16" s="1"/>
  <c r="D11" i="16" a="1"/>
  <c r="D11" i="16" s="1"/>
  <c r="C67" i="16" a="1"/>
  <c r="C67" i="16" s="1"/>
  <c r="C36" i="16" a="1"/>
  <c r="C36" i="16" s="1"/>
  <c r="C43" i="16" a="1"/>
  <c r="C43" i="16" s="1"/>
  <c r="D74" i="16" a="1"/>
  <c r="D74" i="16" s="1"/>
  <c r="D23" i="16" a="1"/>
  <c r="D23" i="16" s="1"/>
  <c r="C66" i="16" a="1"/>
  <c r="C66" i="16" s="1"/>
  <c r="C27" i="16" a="1"/>
  <c r="C27" i="16" s="1"/>
  <c r="D37" i="16" a="1"/>
  <c r="D37" i="16" s="1"/>
  <c r="D73" i="16" a="1"/>
  <c r="D73" i="16" s="1"/>
  <c r="D42" i="16" a="1"/>
  <c r="D42" i="16" s="1"/>
  <c r="D33" i="16" a="1"/>
  <c r="D33" i="16" s="1"/>
  <c r="M73" i="16" a="1"/>
  <c r="M73" i="16" s="1"/>
  <c r="M134" i="16" a="1"/>
  <c r="M134" i="16" s="1"/>
  <c r="C147" i="16" a="1"/>
  <c r="C147" i="16" s="1"/>
  <c r="C115" i="16" a="1"/>
  <c r="C115" i="16" s="1"/>
  <c r="C83" i="16" a="1"/>
  <c r="C83" i="16" s="1"/>
  <c r="M82" i="16" a="1"/>
  <c r="M82" i="16" s="1"/>
  <c r="M143" i="16" a="1"/>
  <c r="M143" i="16" s="1"/>
  <c r="M105" i="16" a="1"/>
  <c r="M105" i="16" s="1"/>
  <c r="C162" i="16" a="1"/>
  <c r="C162" i="16" s="1"/>
  <c r="C130" i="16" a="1"/>
  <c r="C130" i="16" s="1"/>
  <c r="C98" i="16" a="1"/>
  <c r="C98" i="16" s="1"/>
  <c r="M106" i="16" a="1"/>
  <c r="M106" i="16" s="1"/>
  <c r="O106" i="16" s="1"/>
  <c r="D161" i="16" a="1"/>
  <c r="D161" i="16" s="1"/>
  <c r="D129" i="16" a="1"/>
  <c r="D129" i="16" s="1"/>
  <c r="D97" i="16" a="1"/>
  <c r="D97" i="16" s="1"/>
  <c r="M115" i="16" a="1"/>
  <c r="M115" i="16" s="1"/>
  <c r="C157" i="16" a="1"/>
  <c r="C157" i="16" s="1"/>
  <c r="M78" i="16" a="1"/>
  <c r="M78" i="16" s="1"/>
  <c r="M139" i="16" a="1"/>
  <c r="M139" i="16" s="1"/>
  <c r="D144" i="16" a="1"/>
  <c r="D144" i="16" s="1"/>
  <c r="D112" i="16" a="1"/>
  <c r="D112" i="16" s="1"/>
  <c r="D80" i="16" a="1"/>
  <c r="D80" i="16" s="1"/>
  <c r="M87" i="16" a="1"/>
  <c r="M87" i="16" s="1"/>
  <c r="M148" i="16" a="1"/>
  <c r="M148" i="16" s="1"/>
  <c r="C140" i="16" a="1"/>
  <c r="C140" i="16" s="1"/>
  <c r="C108" i="16" a="1"/>
  <c r="C108" i="16" s="1"/>
  <c r="M59" i="16" a="1"/>
  <c r="M59" i="16" s="1"/>
  <c r="M118" i="16" a="1"/>
  <c r="M118" i="16" s="1"/>
  <c r="D155" i="16" a="1"/>
  <c r="D155" i="16" s="1"/>
  <c r="D123" i="16" a="1"/>
  <c r="D123" i="16" s="1"/>
  <c r="D91" i="16" a="1"/>
  <c r="D91" i="16" s="1"/>
  <c r="D86" i="16" a="1"/>
  <c r="D86" i="16" s="1"/>
  <c r="C49" i="16" a="1"/>
  <c r="C49" i="16" s="1"/>
  <c r="C18" i="16" a="1"/>
  <c r="C18" i="16" s="1"/>
  <c r="D114" i="16" a="1"/>
  <c r="D114" i="16" s="1"/>
  <c r="D56" i="16" a="1"/>
  <c r="D56" i="16" s="1"/>
  <c r="C84" i="16" a="1"/>
  <c r="C84" i="16" s="1"/>
  <c r="E84" i="16" s="1"/>
  <c r="C48" i="16" a="1"/>
  <c r="C48" i="16" s="1"/>
  <c r="C17" i="16" a="1"/>
  <c r="C17" i="16" s="1"/>
  <c r="D110" i="16" a="1"/>
  <c r="D110" i="16" s="1"/>
  <c r="D55" i="16" a="1"/>
  <c r="D55" i="16" s="1"/>
  <c r="D24" i="16" a="1"/>
  <c r="D24" i="16" s="1"/>
  <c r="C141" i="16" a="1"/>
  <c r="C141" i="16" s="1"/>
  <c r="C63" i="16" a="1"/>
  <c r="C63" i="16" s="1"/>
  <c r="C32" i="16" a="1"/>
  <c r="C32" i="16" s="1"/>
  <c r="D31" i="16" a="1"/>
  <c r="D31" i="16" s="1"/>
  <c r="D70" i="16" a="1"/>
  <c r="D70" i="16" s="1"/>
  <c r="C137" i="16" a="1"/>
  <c r="C137" i="16" s="1"/>
  <c r="C62" i="16" a="1"/>
  <c r="C62" i="16" s="1"/>
  <c r="C23" i="16" a="1"/>
  <c r="C23" i="16" s="1"/>
  <c r="E23" i="16" s="1"/>
  <c r="D21" i="16" a="1"/>
  <c r="D21" i="16" s="1"/>
  <c r="D69" i="16" a="1"/>
  <c r="D69" i="16" s="1"/>
  <c r="D38" i="16" a="1"/>
  <c r="D38" i="16" s="1"/>
  <c r="D17" i="16" a="1"/>
  <c r="D17" i="16" s="1"/>
  <c r="M81" i="16" a="1"/>
  <c r="M81" i="16" s="1"/>
  <c r="M142" i="16" a="1"/>
  <c r="M142" i="16" s="1"/>
  <c r="C143" i="16" a="1"/>
  <c r="C143" i="16" s="1"/>
  <c r="C111" i="16" a="1"/>
  <c r="C111" i="16" s="1"/>
  <c r="C79" i="16" a="1"/>
  <c r="C79" i="16" s="1"/>
  <c r="M90" i="16" a="1"/>
  <c r="M90" i="16" s="1"/>
  <c r="M151" i="16" a="1"/>
  <c r="M151" i="16" s="1"/>
  <c r="M113" i="16" a="1"/>
  <c r="M113" i="16" s="1"/>
  <c r="C158" i="16" a="1"/>
  <c r="C158" i="16" s="1"/>
  <c r="C126" i="16" a="1"/>
  <c r="C126" i="16" s="1"/>
  <c r="C94" i="16" a="1"/>
  <c r="C94" i="16" s="1"/>
  <c r="M114" i="16" a="1"/>
  <c r="M114" i="16" s="1"/>
  <c r="O114" i="16" s="1"/>
  <c r="D157" i="16" a="1"/>
  <c r="D157" i="16" s="1"/>
  <c r="D125" i="16" a="1"/>
  <c r="D125" i="16" s="1"/>
  <c r="D93" i="16" a="1"/>
  <c r="D93" i="16" s="1"/>
  <c r="M64" i="16" a="1"/>
  <c r="M64" i="16" s="1"/>
  <c r="M122" i="16" a="1"/>
  <c r="M122" i="16" s="1"/>
  <c r="C153" i="16" a="1"/>
  <c r="C153" i="16" s="1"/>
  <c r="M86" i="16" a="1"/>
  <c r="M86" i="16" s="1"/>
  <c r="M147" i="16" a="1"/>
  <c r="M147" i="16" s="1"/>
  <c r="D140" i="16" a="1"/>
  <c r="D140" i="16" s="1"/>
  <c r="D108" i="16" a="1"/>
  <c r="D108" i="16" s="1"/>
  <c r="M95" i="16" a="1"/>
  <c r="M95" i="16" s="1"/>
  <c r="C136" i="16" a="1"/>
  <c r="C136" i="16" s="1"/>
  <c r="C104" i="16" a="1"/>
  <c r="C104" i="16" s="1"/>
  <c r="M67" i="16" a="1"/>
  <c r="M67" i="16" s="1"/>
  <c r="M125" i="16" a="1"/>
  <c r="M125" i="16" s="1"/>
  <c r="D151" i="16" a="1"/>
  <c r="D151" i="16" s="1"/>
  <c r="D119" i="16" a="1"/>
  <c r="D119" i="16" s="1"/>
  <c r="D87" i="16" a="1"/>
  <c r="D87" i="16" s="1"/>
  <c r="C77" i="16" a="1"/>
  <c r="C77" i="16" s="1"/>
  <c r="D45" i="16" a="1"/>
  <c r="D45" i="16" s="1"/>
  <c r="C14" i="16" a="1"/>
  <c r="C14" i="16" s="1"/>
  <c r="D98" i="16" a="1"/>
  <c r="D98" i="16" s="1"/>
  <c r="D52" i="16" a="1"/>
  <c r="D52" i="16" s="1"/>
  <c r="C76" i="16" a="1"/>
  <c r="C76" i="16" s="1"/>
  <c r="D44" i="16" a="1"/>
  <c r="D44" i="16" s="1"/>
  <c r="C13" i="16" a="1"/>
  <c r="C13" i="16" s="1"/>
  <c r="D94" i="16" a="1"/>
  <c r="D94" i="16" s="1"/>
  <c r="D51" i="16" a="1"/>
  <c r="D51" i="16" s="1"/>
  <c r="D20" i="16" a="1"/>
  <c r="D20" i="16" s="1"/>
  <c r="C125" i="16" a="1"/>
  <c r="C125" i="16" s="1"/>
  <c r="C59" i="16" a="1"/>
  <c r="C59" i="16" s="1"/>
  <c r="C28" i="16" a="1"/>
  <c r="C28" i="16" s="1"/>
  <c r="D15" i="16" a="1"/>
  <c r="D15" i="16" s="1"/>
  <c r="D66" i="16" a="1"/>
  <c r="D66" i="16" s="1"/>
  <c r="C121" i="16" a="1"/>
  <c r="C121" i="16" s="1"/>
  <c r="C58" i="16" a="1"/>
  <c r="C58" i="16" s="1"/>
  <c r="C19" i="16" a="1"/>
  <c r="C19" i="16" s="1"/>
  <c r="D9" i="16" a="1"/>
  <c r="D9" i="16" s="1"/>
  <c r="D65" i="16" a="1"/>
  <c r="D65" i="16" s="1"/>
  <c r="D34" i="16" a="1"/>
  <c r="D34" i="16" s="1"/>
  <c r="M89" i="16" a="1"/>
  <c r="M89" i="16" s="1"/>
  <c r="M150" i="16" a="1"/>
  <c r="M150" i="16" s="1"/>
  <c r="C139" i="16" a="1"/>
  <c r="C139" i="16" s="1"/>
  <c r="C107" i="16" a="1"/>
  <c r="C107" i="16" s="1"/>
  <c r="D166" i="16" a="1"/>
  <c r="D166" i="16" s="1"/>
  <c r="M62" i="16" a="1"/>
  <c r="M62" i="16" s="1"/>
  <c r="C154" i="16" a="1"/>
  <c r="C154" i="16" s="1"/>
  <c r="C122" i="16" a="1"/>
  <c r="C122" i="16" s="1"/>
  <c r="C90" i="16" a="1"/>
  <c r="C90" i="16" s="1"/>
  <c r="M63" i="16" a="1"/>
  <c r="M63" i="16" s="1"/>
  <c r="O63" i="16" s="1"/>
  <c r="M121" i="16" a="1"/>
  <c r="M121" i="16" s="1"/>
  <c r="O121" i="16" s="1"/>
  <c r="D153" i="16" a="1"/>
  <c r="D153" i="16" s="1"/>
  <c r="D121" i="16" a="1"/>
  <c r="D121" i="16" s="1"/>
  <c r="D89" i="16" a="1"/>
  <c r="D89" i="16" s="1"/>
  <c r="M130" i="16" a="1"/>
  <c r="M130" i="16" s="1"/>
  <c r="M94" i="16" a="1"/>
  <c r="M94" i="16" s="1"/>
  <c r="D136" i="16" a="1"/>
  <c r="D136" i="16" s="1"/>
  <c r="D104" i="16" a="1"/>
  <c r="D104" i="16" s="1"/>
  <c r="M102" i="16" a="1"/>
  <c r="M102" i="16" s="1"/>
  <c r="C164" i="16" a="1"/>
  <c r="C164" i="16" s="1"/>
  <c r="C132" i="16" a="1"/>
  <c r="C132" i="16" s="1"/>
  <c r="C100" i="16" a="1"/>
  <c r="C100" i="16" s="1"/>
  <c r="M133" i="16" a="1"/>
  <c r="M133" i="16" s="1"/>
  <c r="D147" i="16" a="1"/>
  <c r="D147" i="16" s="1"/>
  <c r="D115" i="16" a="1"/>
  <c r="D115" i="16" s="1"/>
  <c r="D83" i="16" a="1"/>
  <c r="D83" i="16" s="1"/>
  <c r="C73" i="16" a="1"/>
  <c r="C73" i="16" s="1"/>
  <c r="C42" i="16" a="1"/>
  <c r="C42" i="16" s="1"/>
  <c r="E42" i="16" s="1"/>
  <c r="C10" i="16" a="1"/>
  <c r="C10" i="16" s="1"/>
  <c r="C85" i="16" a="1"/>
  <c r="C85" i="16" s="1"/>
  <c r="D48" i="16" a="1"/>
  <c r="D48" i="16" s="1"/>
  <c r="C72" i="16" a="1"/>
  <c r="C72" i="16" s="1"/>
  <c r="C41" i="16" a="1"/>
  <c r="C41" i="16" s="1"/>
  <c r="C9" i="16" a="1"/>
  <c r="C9" i="16" s="1"/>
  <c r="D82" i="16" a="1"/>
  <c r="D82" i="16" s="1"/>
  <c r="D47" i="16" a="1"/>
  <c r="D47" i="16" s="1"/>
  <c r="D16" i="16" a="1"/>
  <c r="D16" i="16" s="1"/>
  <c r="C109" i="16" a="1"/>
  <c r="C109" i="16" s="1"/>
  <c r="C55" i="16" a="1"/>
  <c r="C55" i="16" s="1"/>
  <c r="E55" i="16" s="1"/>
  <c r="C24" i="16" a="1"/>
  <c r="C24" i="16" s="1"/>
  <c r="E24" i="16" s="1"/>
  <c r="D138" i="16" a="1"/>
  <c r="D138" i="16" s="1"/>
  <c r="D62" i="16" a="1"/>
  <c r="D62" i="16" s="1"/>
  <c r="C105" i="16" a="1"/>
  <c r="C105" i="16" s="1"/>
  <c r="C54" i="16" a="1"/>
  <c r="C54" i="16" s="1"/>
  <c r="C15" i="16" a="1"/>
  <c r="C15" i="16" s="1"/>
  <c r="D134" i="16" a="1"/>
  <c r="D134" i="16" s="1"/>
  <c r="D61" i="16" a="1"/>
  <c r="D61" i="16" s="1"/>
  <c r="D30" i="16" a="1"/>
  <c r="D30" i="16" s="1"/>
  <c r="M97" i="16" a="1"/>
  <c r="M97" i="16" s="1"/>
  <c r="C167" i="16" a="1"/>
  <c r="C167" i="16" s="1"/>
  <c r="C135" i="16" a="1"/>
  <c r="C135" i="16" s="1"/>
  <c r="C103" i="16" a="1"/>
  <c r="C103" i="16" s="1"/>
  <c r="M104" i="16" a="1"/>
  <c r="M104" i="16" s="1"/>
  <c r="D162" i="16" a="1"/>
  <c r="D162" i="16" s="1"/>
  <c r="M128" i="16" a="1"/>
  <c r="M128" i="16" s="1"/>
  <c r="C150" i="16" a="1"/>
  <c r="C150" i="16" s="1"/>
  <c r="C118" i="16" a="1"/>
  <c r="C118" i="16" s="1"/>
  <c r="C86" i="16" a="1"/>
  <c r="C86" i="16" s="1"/>
  <c r="E86" i="16" s="1"/>
  <c r="M70" i="16" a="1"/>
  <c r="M70" i="16" s="1"/>
  <c r="O70" i="16" s="1"/>
  <c r="M129" i="16" a="1"/>
  <c r="M129" i="16" s="1"/>
  <c r="O129" i="16" s="1"/>
  <c r="D149" i="16" a="1"/>
  <c r="D149" i="16" s="1"/>
  <c r="D117" i="16" a="1"/>
  <c r="D117" i="16" s="1"/>
  <c r="D85" i="16" a="1"/>
  <c r="D85" i="16" s="1"/>
  <c r="M77" i="16" a="1"/>
  <c r="M77" i="16" s="1"/>
  <c r="M138" i="16" a="1"/>
  <c r="M138" i="16" s="1"/>
  <c r="M101" i="16" a="1"/>
  <c r="M101" i="16" s="1"/>
  <c r="D164" i="16" a="1"/>
  <c r="D164" i="16" s="1"/>
  <c r="D132" i="16" a="1"/>
  <c r="D132" i="16" s="1"/>
  <c r="D100" i="16" a="1"/>
  <c r="D100" i="16" s="1"/>
  <c r="M109" i="16" a="1"/>
  <c r="M109" i="16" s="1"/>
  <c r="C160" i="16" a="1"/>
  <c r="C160" i="16" s="1"/>
  <c r="C128" i="16" a="1"/>
  <c r="C128" i="16" s="1"/>
  <c r="C96" i="16" a="1"/>
  <c r="C96" i="16" s="1"/>
  <c r="M80" i="16" a="1"/>
  <c r="M80" i="16" s="1"/>
  <c r="O80" i="16" s="1"/>
  <c r="M141" i="16" a="1"/>
  <c r="M141" i="16" s="1"/>
  <c r="D143" i="16" a="1"/>
  <c r="D143" i="16" s="1"/>
  <c r="D111" i="16" a="1"/>
  <c r="D111" i="16" s="1"/>
  <c r="D79" i="16" a="1"/>
  <c r="D79" i="16" s="1"/>
  <c r="C69" i="16" a="1"/>
  <c r="C69" i="16" s="1"/>
  <c r="C38" i="16" a="1"/>
  <c r="C38" i="16" s="1"/>
  <c r="E38" i="16" s="1"/>
  <c r="D41" i="16" a="1"/>
  <c r="D41" i="16" s="1"/>
  <c r="D76" i="16" a="1"/>
  <c r="D76" i="16" s="1"/>
  <c r="D29" i="16" a="1"/>
  <c r="D29" i="16" s="1"/>
  <c r="C68" i="16" a="1"/>
  <c r="C68" i="16" s="1"/>
  <c r="C37" i="16" a="1"/>
  <c r="C37" i="16" s="1"/>
  <c r="E37" i="16" s="1"/>
  <c r="D35" i="16" a="1"/>
  <c r="D35" i="16" s="1"/>
  <c r="D75" i="16" a="1"/>
  <c r="D75" i="16" s="1"/>
  <c r="C44" i="16" a="1"/>
  <c r="C44" i="16" s="1"/>
  <c r="D12" i="16" a="1"/>
  <c r="D12" i="16" s="1"/>
  <c r="C93" i="16" a="1"/>
  <c r="C93" i="16" s="1"/>
  <c r="C51" i="16" a="1"/>
  <c r="C51" i="16" s="1"/>
  <c r="C20" i="16" a="1"/>
  <c r="C20" i="16" s="1"/>
  <c r="E20" i="16" s="1"/>
  <c r="D122" i="16" a="1"/>
  <c r="D122" i="16" s="1"/>
  <c r="D58" i="16" a="1"/>
  <c r="D58" i="16" s="1"/>
  <c r="C89" i="16" a="1"/>
  <c r="C89" i="16" s="1"/>
  <c r="E89" i="16" s="1"/>
  <c r="C50" i="16" a="1"/>
  <c r="C50" i="16" s="1"/>
  <c r="C11" i="16" a="1"/>
  <c r="C11" i="16" s="1"/>
  <c r="E11" i="16" s="1"/>
  <c r="D118" i="16" a="1"/>
  <c r="D118" i="16" s="1"/>
  <c r="D57" i="16" a="1"/>
  <c r="D57" i="16" s="1"/>
  <c r="D26" i="16" a="1"/>
  <c r="D26" i="16" s="1"/>
  <c r="M103" i="16" a="1"/>
  <c r="M103" i="16" s="1"/>
  <c r="O103" i="16" s="1"/>
  <c r="C163" i="16" a="1"/>
  <c r="C163" i="16" s="1"/>
  <c r="C131" i="16" a="1"/>
  <c r="C131" i="16" s="1"/>
  <c r="C99" i="16" a="1"/>
  <c r="C99" i="16" s="1"/>
  <c r="M112" i="16" a="1"/>
  <c r="M112" i="16" s="1"/>
  <c r="D158" i="16" a="1"/>
  <c r="D158" i="16" s="1"/>
  <c r="M75" i="16" a="1"/>
  <c r="M75" i="16" s="1"/>
  <c r="M136" i="16" a="1"/>
  <c r="M136" i="16" s="1"/>
  <c r="C146" i="16" a="1"/>
  <c r="C146" i="16" s="1"/>
  <c r="C114" i="16" a="1"/>
  <c r="C114" i="16" s="1"/>
  <c r="C82" i="16" a="1"/>
  <c r="C82" i="16" s="1"/>
  <c r="M76" i="16" a="1"/>
  <c r="M76" i="16" s="1"/>
  <c r="O76" i="16" s="1"/>
  <c r="M137" i="16" a="1"/>
  <c r="M137" i="16" s="1"/>
  <c r="D145" i="16" a="1"/>
  <c r="D145" i="16" s="1"/>
  <c r="D113" i="16" a="1"/>
  <c r="D113" i="16" s="1"/>
  <c r="D81" i="16" a="1"/>
  <c r="D81" i="16" s="1"/>
  <c r="M85" i="16" a="1"/>
  <c r="M85" i="16" s="1"/>
  <c r="O85" i="16" s="1"/>
  <c r="M146" i="16" a="1"/>
  <c r="M146" i="16" s="1"/>
  <c r="O146" i="16" s="1"/>
  <c r="M108" i="16" a="1"/>
  <c r="M108" i="16" s="1"/>
  <c r="D160" i="16" a="1"/>
  <c r="D160" i="16" s="1"/>
  <c r="D128" i="16" a="1"/>
  <c r="D128" i="16" s="1"/>
  <c r="D96" i="16" a="1"/>
  <c r="D96" i="16" s="1"/>
  <c r="M58" i="16" a="1"/>
  <c r="M58" i="16" s="1"/>
  <c r="M117" i="16" a="1"/>
  <c r="M117" i="16" s="1"/>
  <c r="C156" i="16" a="1"/>
  <c r="C156" i="16" s="1"/>
  <c r="C124" i="16" a="1"/>
  <c r="C124" i="16" s="1"/>
  <c r="C92" i="16" a="1"/>
  <c r="C92" i="16" s="1"/>
  <c r="M88" i="16" a="1"/>
  <c r="M88" i="16" s="1"/>
  <c r="O88" i="16" s="1"/>
  <c r="M149" i="16" a="1"/>
  <c r="M149" i="16" s="1"/>
  <c r="D139" i="16" a="1"/>
  <c r="D139" i="16" s="1"/>
  <c r="D107" i="16" a="1"/>
  <c r="D107" i="16" s="1"/>
  <c r="C149" i="16" a="1"/>
  <c r="C149" i="16" s="1"/>
  <c r="E149" i="16" s="1"/>
  <c r="C65" i="16" a="1"/>
  <c r="C65" i="16" s="1"/>
  <c r="C34" i="16" a="1"/>
  <c r="C34" i="16" s="1"/>
  <c r="D25" i="16" a="1"/>
  <c r="D25" i="16" s="1"/>
  <c r="D72" i="16" a="1"/>
  <c r="D72" i="16" s="1"/>
  <c r="C145" i="16" a="1"/>
  <c r="C145" i="16" s="1"/>
  <c r="C64" i="16" a="1"/>
  <c r="C64" i="16" s="1"/>
  <c r="C33" i="16" a="1"/>
  <c r="C33" i="16" s="1"/>
  <c r="E33" i="16" s="1"/>
  <c r="D19" i="16" a="1"/>
  <c r="D19" i="16" s="1"/>
  <c r="D71" i="16" a="1"/>
  <c r="D71" i="16" s="1"/>
  <c r="D40" i="16" a="1"/>
  <c r="D40" i="16" s="1"/>
  <c r="D8" i="16" a="1"/>
  <c r="D8" i="16" s="1"/>
  <c r="C81" i="16" a="1"/>
  <c r="C81" i="16" s="1"/>
  <c r="C47" i="16" a="1"/>
  <c r="C47" i="16" s="1"/>
  <c r="C16" i="16" a="1"/>
  <c r="C16" i="16" s="1"/>
  <c r="D106" i="16" a="1"/>
  <c r="D106" i="16" s="1"/>
  <c r="D54" i="16" a="1"/>
  <c r="D54" i="16" s="1"/>
  <c r="D78" i="16" a="1"/>
  <c r="D78" i="16" s="1"/>
  <c r="C39" i="16" a="1"/>
  <c r="C39" i="16" s="1"/>
  <c r="C7" i="16" a="1"/>
  <c r="C7" i="16" s="1"/>
  <c r="D102" i="16" a="1"/>
  <c r="D102" i="16" s="1"/>
  <c r="D53" i="16" a="1"/>
  <c r="D53" i="16" s="1"/>
  <c r="D22" i="16" a="1"/>
  <c r="D22" i="16" s="1"/>
  <c r="M111" i="16" a="1"/>
  <c r="M111" i="16" s="1"/>
  <c r="O111" i="16" s="1"/>
  <c r="C159" i="16" a="1"/>
  <c r="C159" i="16" s="1"/>
  <c r="E159" i="16" s="1"/>
  <c r="C127" i="16" a="1"/>
  <c r="C127" i="16" s="1"/>
  <c r="E127" i="16" s="1"/>
  <c r="C95" i="16" a="1"/>
  <c r="C95" i="16" s="1"/>
  <c r="E95" i="16" s="1"/>
  <c r="M61" i="16" a="1"/>
  <c r="M61" i="16" s="1"/>
  <c r="O61" i="16" s="1"/>
  <c r="M120" i="16" a="1"/>
  <c r="M120" i="16" s="1"/>
  <c r="O120" i="16" s="1"/>
  <c r="D154" i="16" a="1"/>
  <c r="D154" i="16" s="1"/>
  <c r="M83" i="16" a="1"/>
  <c r="M83" i="16" s="1"/>
  <c r="O83" i="16" s="1"/>
  <c r="M144" i="16" a="1"/>
  <c r="M144" i="16" s="1"/>
  <c r="O144" i="16" s="1"/>
  <c r="C142" i="16" a="1"/>
  <c r="C142" i="16" s="1"/>
  <c r="C110" i="16" a="1"/>
  <c r="C110" i="16" s="1"/>
  <c r="E110" i="16" s="1"/>
  <c r="C78" i="16" a="1"/>
  <c r="C78" i="16" s="1"/>
  <c r="M84" i="16" a="1"/>
  <c r="M84" i="16" s="1"/>
  <c r="M145" i="16" a="1"/>
  <c r="M145" i="16" s="1"/>
  <c r="O145" i="16" s="1"/>
  <c r="D141" i="16" a="1"/>
  <c r="D141" i="16" s="1"/>
  <c r="D109" i="16" a="1"/>
  <c r="D109" i="16" s="1"/>
  <c r="M93" i="16" a="1"/>
  <c r="M93" i="16" s="1"/>
  <c r="M154" i="16" a="1"/>
  <c r="M154" i="16" s="1"/>
  <c r="M57" i="16" a="1"/>
  <c r="M57" i="16" s="1"/>
  <c r="O57" i="16" s="1"/>
  <c r="M116" i="16" a="1"/>
  <c r="M116" i="16" s="1"/>
  <c r="D156" i="16" a="1"/>
  <c r="D156" i="16" s="1"/>
  <c r="D124" i="16" a="1"/>
  <c r="D124" i="16" s="1"/>
  <c r="D92" i="16" a="1"/>
  <c r="D92" i="16" s="1"/>
  <c r="M66" i="16" a="1"/>
  <c r="M66" i="16" s="1"/>
  <c r="M124" i="16" a="1"/>
  <c r="M124" i="16" s="1"/>
  <c r="C152" i="16" a="1"/>
  <c r="C152" i="16" s="1"/>
  <c r="C120" i="16" a="1"/>
  <c r="C120" i="16" s="1"/>
  <c r="M96" i="16" a="1"/>
  <c r="M96" i="16" s="1"/>
  <c r="O96" i="16" s="1"/>
  <c r="D167" i="16" a="1"/>
  <c r="D167" i="16" s="1"/>
  <c r="D135" i="16" a="1"/>
  <c r="D135" i="16" s="1"/>
  <c r="D103" i="16" a="1"/>
  <c r="D103" i="16" s="1"/>
  <c r="C133" i="16" a="1"/>
  <c r="C133" i="16" s="1"/>
  <c r="E133" i="16" s="1"/>
  <c r="C61" i="16" a="1"/>
  <c r="C61" i="16" s="1"/>
  <c r="E61" i="16" s="1"/>
  <c r="C30" i="16" a="1"/>
  <c r="C30" i="16" s="1"/>
  <c r="D13" i="16" a="1"/>
  <c r="D13" i="16" s="1"/>
  <c r="D68" i="16" a="1"/>
  <c r="D68" i="16" s="1"/>
  <c r="C129" i="16" a="1"/>
  <c r="C129" i="16" s="1"/>
  <c r="C60" i="16" a="1"/>
  <c r="C60" i="16" s="1"/>
  <c r="C29" i="16" a="1"/>
  <c r="C29" i="16" s="1"/>
  <c r="E29" i="16" s="1"/>
  <c r="D7" i="16" a="1"/>
  <c r="D7" i="16" s="1"/>
  <c r="D67" i="16" a="1"/>
  <c r="D67" i="16" s="1"/>
  <c r="D36" i="16" a="1"/>
  <c r="D36" i="16" s="1"/>
  <c r="D39" i="16" a="1"/>
  <c r="D39" i="16" s="1"/>
  <c r="C75" i="16" a="1"/>
  <c r="C75" i="16" s="1"/>
  <c r="D43" i="16" a="1"/>
  <c r="D43" i="16" s="1"/>
  <c r="C12" i="16" a="1"/>
  <c r="C12" i="16" s="1"/>
  <c r="D90" i="16" a="1"/>
  <c r="D90" i="16" s="1"/>
  <c r="D50" i="16" a="1"/>
  <c r="D50" i="16" s="1"/>
  <c r="C74" i="16" a="1"/>
  <c r="C74" i="16" s="1"/>
  <c r="E74" i="16" s="1"/>
  <c r="C35" i="16" a="1"/>
  <c r="C35" i="16" s="1"/>
  <c r="E35" i="16" s="1"/>
  <c r="D18" i="16" a="1"/>
  <c r="D18" i="16" s="1"/>
  <c r="M60" i="16" a="1"/>
  <c r="M60" i="16" s="1"/>
  <c r="O60" i="16" s="1"/>
  <c r="M119" i="16" a="1"/>
  <c r="M119" i="16" s="1"/>
  <c r="O119" i="16" s="1"/>
  <c r="C155" i="16" a="1"/>
  <c r="C155" i="16" s="1"/>
  <c r="E155" i="16" s="1"/>
  <c r="C123" i="16" a="1"/>
  <c r="C123" i="16" s="1"/>
  <c r="E123" i="16" s="1"/>
  <c r="C91" i="16" a="1"/>
  <c r="C91" i="16" s="1"/>
  <c r="E91" i="16" s="1"/>
  <c r="M69" i="16" a="1"/>
  <c r="M69" i="16" s="1"/>
  <c r="O69" i="16" s="1"/>
  <c r="M127" i="16" a="1"/>
  <c r="M127" i="16" s="1"/>
  <c r="O127" i="16" s="1"/>
  <c r="D150" i="16" a="1"/>
  <c r="D150" i="16" s="1"/>
  <c r="M91" i="16" a="1"/>
  <c r="M91" i="16" s="1"/>
  <c r="M152" i="16" a="1"/>
  <c r="M152" i="16" s="1"/>
  <c r="C138" i="16" a="1"/>
  <c r="C138" i="16" s="1"/>
  <c r="C106" i="16" a="1"/>
  <c r="C106" i="16" s="1"/>
  <c r="M92" i="16" a="1"/>
  <c r="M92" i="16" s="1"/>
  <c r="O92" i="16" s="1"/>
  <c r="M153" i="16" a="1"/>
  <c r="M153" i="16" s="1"/>
  <c r="O153" i="16" s="1"/>
  <c r="D137" i="16" a="1"/>
  <c r="D137" i="16" s="1"/>
  <c r="D105" i="16" a="1"/>
  <c r="D105" i="16" s="1"/>
  <c r="M100" i="16" a="1"/>
  <c r="M100" i="16" s="1"/>
  <c r="C165" i="16" a="1"/>
  <c r="C165" i="16" s="1"/>
  <c r="E165" i="16" s="1"/>
  <c r="M65" i="16" a="1"/>
  <c r="M65" i="16" s="1"/>
  <c r="M123" i="16" a="1"/>
  <c r="M123" i="16" s="1"/>
  <c r="D152" i="16" a="1"/>
  <c r="D152" i="16" s="1"/>
  <c r="D120" i="16" a="1"/>
  <c r="D120" i="16" s="1"/>
  <c r="D88" i="16" a="1"/>
  <c r="D88" i="16" s="1"/>
  <c r="E88" i="16" s="1"/>
  <c r="M72" i="16" a="1"/>
  <c r="M72" i="16" s="1"/>
  <c r="M132" i="16" a="1"/>
  <c r="M132" i="16" s="1"/>
  <c r="O132" i="16" s="1"/>
  <c r="C148" i="16" a="1"/>
  <c r="C148" i="16" s="1"/>
  <c r="E148" i="16" s="1"/>
  <c r="C116" i="16" a="1"/>
  <c r="C116" i="16" s="1"/>
  <c r="E116" i="16" s="1"/>
  <c r="D163" i="16" a="1"/>
  <c r="D163" i="16" s="1"/>
  <c r="D131" i="16" a="1"/>
  <c r="D131" i="16" s="1"/>
  <c r="D99" i="16" a="1"/>
  <c r="D99" i="16" s="1"/>
  <c r="C117" i="16" a="1"/>
  <c r="C117" i="16" s="1"/>
  <c r="E117" i="16" s="1"/>
  <c r="C57" i="16" a="1"/>
  <c r="C57" i="16" s="1"/>
  <c r="E57" i="16" s="1"/>
  <c r="C26" i="16" a="1"/>
  <c r="C26" i="16" s="1"/>
  <c r="D146" i="16" a="1"/>
  <c r="D146" i="16" s="1"/>
  <c r="D64" i="16" a="1"/>
  <c r="D64" i="16" s="1"/>
  <c r="C113" i="16" a="1"/>
  <c r="C113" i="16" s="1"/>
  <c r="E113" i="16" s="1"/>
  <c r="C56" i="16" a="1"/>
  <c r="C56" i="16" s="1"/>
  <c r="E56" i="16" s="1"/>
  <c r="C25" i="16" a="1"/>
  <c r="C25" i="16" s="1"/>
  <c r="E25" i="16" s="1"/>
  <c r="D142" i="16" a="1"/>
  <c r="D142" i="16" s="1"/>
  <c r="D63" i="16" a="1"/>
  <c r="D63" i="16" s="1"/>
  <c r="D32" i="16" a="1"/>
  <c r="D32" i="16" s="1"/>
  <c r="D27" i="16" a="1"/>
  <c r="D27" i="16" s="1"/>
  <c r="C71" i="16" a="1"/>
  <c r="C71" i="16" s="1"/>
  <c r="E71" i="16" s="1"/>
  <c r="C40" i="16" a="1"/>
  <c r="C40" i="16" s="1"/>
  <c r="E40" i="16" s="1"/>
  <c r="C8" i="16" a="1"/>
  <c r="C8" i="16" s="1"/>
  <c r="E8" i="16" s="1"/>
  <c r="C80" i="16" a="1"/>
  <c r="C80" i="16" s="1"/>
  <c r="D46" i="16" a="1"/>
  <c r="D46" i="16" s="1"/>
  <c r="C70" i="16" a="1"/>
  <c r="C70" i="16" s="1"/>
  <c r="E70" i="16" s="1"/>
  <c r="C31" i="16" a="1"/>
  <c r="C31" i="16" s="1"/>
  <c r="D10" i="16" a="1"/>
  <c r="D10" i="16" s="1"/>
  <c r="D77" i="16" a="1"/>
  <c r="D77" i="16" s="1"/>
  <c r="C46" i="16" a="1"/>
  <c r="C46" i="16" s="1"/>
  <c r="C45" i="16" a="1"/>
  <c r="C45" i="16" s="1"/>
  <c r="E45" i="16" s="1"/>
  <c r="BG13" i="15"/>
  <c r="Q70" i="14" s="1"/>
  <c r="BD16" i="15"/>
  <c r="BL16" i="15" a="1"/>
  <c r="BL16" i="15" s="1"/>
  <c r="U70" i="14" s="1"/>
  <c r="BD12" i="15"/>
  <c r="BL12" i="15" a="1"/>
  <c r="BL12" i="15" s="1"/>
  <c r="U66" i="14" s="1"/>
  <c r="BD20" i="15"/>
  <c r="BM20" i="15"/>
  <c r="V73" i="14" s="1"/>
  <c r="BL20" i="15" a="1"/>
  <c r="BL20" i="15" s="1"/>
  <c r="U73" i="14" s="1"/>
  <c r="BC18" i="15"/>
  <c r="BC12" i="15"/>
  <c r="BG12" i="15" s="1"/>
  <c r="BC16" i="15"/>
  <c r="BG16" i="15" s="1"/>
  <c r="BD13" i="15"/>
  <c r="BL13" i="15" a="1"/>
  <c r="BL13" i="15" s="1"/>
  <c r="U67" i="14" s="1"/>
  <c r="BC20" i="15"/>
  <c r="BG20" i="15" s="1"/>
  <c r="BH18" i="15"/>
  <c r="R74" i="14" s="1"/>
  <c r="BD15" i="15"/>
  <c r="BL15" i="15" a="1"/>
  <c r="BL15" i="15" s="1"/>
  <c r="U69" i="14" s="1"/>
  <c r="BD14" i="15"/>
  <c r="BM14" i="15"/>
  <c r="V68" i="14" s="1"/>
  <c r="BD19" i="15"/>
  <c r="BL19" i="15" a="1"/>
  <c r="BL19" i="15" s="1"/>
  <c r="U72" i="14" s="1"/>
  <c r="BC15" i="15"/>
  <c r="D37" i="15"/>
  <c r="C38" i="15"/>
  <c r="B39" i="15" s="1"/>
  <c r="C14" i="12"/>
  <c r="C15" i="12"/>
  <c r="CN8" i="5"/>
  <c r="BH16" i="7"/>
  <c r="N73" i="14" s="1"/>
  <c r="BI16" i="7"/>
  <c r="BH7" i="9"/>
  <c r="BI7" i="9"/>
  <c r="BH24" i="9"/>
  <c r="BI24" i="9"/>
  <c r="BJ11" i="11"/>
  <c r="BK11" i="11"/>
  <c r="BH20" i="9"/>
  <c r="BI20" i="9"/>
  <c r="BH11" i="9"/>
  <c r="BI11" i="9"/>
  <c r="BH10" i="9"/>
  <c r="BI10" i="9"/>
  <c r="BJ12" i="11"/>
  <c r="BK12" i="11"/>
  <c r="BH10" i="7"/>
  <c r="N67" i="14" s="1"/>
  <c r="BI10" i="7"/>
  <c r="BH23" i="7"/>
  <c r="N79" i="14" s="1"/>
  <c r="BI23" i="7"/>
  <c r="BH13" i="7"/>
  <c r="N70" i="14" s="1"/>
  <c r="BI13" i="7"/>
  <c r="BH19" i="7"/>
  <c r="N75" i="14" s="1"/>
  <c r="BI19" i="7"/>
  <c r="BJ10" i="11"/>
  <c r="BK10" i="11"/>
  <c r="BH15" i="9"/>
  <c r="BI15" i="9"/>
  <c r="BH11" i="7"/>
  <c r="N68" i="14" s="1"/>
  <c r="BI11" i="7"/>
  <c r="BH16" i="9"/>
  <c r="BI16" i="9"/>
  <c r="BI11" i="11"/>
  <c r="BM11" i="11" s="1" a="1"/>
  <c r="BH18" i="9"/>
  <c r="BI18" i="9"/>
  <c r="BJ9" i="11"/>
  <c r="BK9" i="11"/>
  <c r="BH21" i="9"/>
  <c r="BI21" i="9"/>
  <c r="BH23" i="9"/>
  <c r="BI23" i="9"/>
  <c r="BH14" i="9"/>
  <c r="BI14" i="9"/>
  <c r="BH24" i="7"/>
  <c r="N80" i="14" s="1"/>
  <c r="BI24" i="7"/>
  <c r="BJ13" i="11"/>
  <c r="BK13" i="11"/>
  <c r="BH19" i="9"/>
  <c r="BI19" i="9"/>
  <c r="BH22" i="9"/>
  <c r="BI22" i="9"/>
  <c r="BH25" i="7"/>
  <c r="N81" i="14" s="1"/>
  <c r="BI25" i="7"/>
  <c r="BG11" i="9"/>
  <c r="BH20" i="7"/>
  <c r="N76" i="14" s="1"/>
  <c r="BI20" i="7"/>
  <c r="BH22" i="7"/>
  <c r="N78" i="14" s="1"/>
  <c r="BI22" i="7"/>
  <c r="BH9" i="9"/>
  <c r="BI9" i="9"/>
  <c r="BI14" i="11"/>
  <c r="BM14" i="11" s="1" a="1"/>
  <c r="BH17" i="9"/>
  <c r="BI17" i="9"/>
  <c r="BJ14" i="11"/>
  <c r="BK14" i="11"/>
  <c r="BH12" i="7"/>
  <c r="N69" i="14" s="1"/>
  <c r="BI12" i="7"/>
  <c r="BH15" i="7"/>
  <c r="N72" i="14" s="1"/>
  <c r="BI15" i="7"/>
  <c r="BH13" i="9"/>
  <c r="BI13" i="9"/>
  <c r="BH8" i="9"/>
  <c r="BI8" i="9"/>
  <c r="BH12" i="9"/>
  <c r="BI12" i="9"/>
  <c r="BH18" i="7"/>
  <c r="N74" i="14" s="1"/>
  <c r="BI18" i="7"/>
  <c r="E28" i="16" l="1"/>
  <c r="E130" i="16"/>
  <c r="E82" i="16"/>
  <c r="E69" i="16"/>
  <c r="E138" i="16"/>
  <c r="E12" i="16"/>
  <c r="E60" i="16"/>
  <c r="E81" i="16"/>
  <c r="E44" i="16"/>
  <c r="O51" i="16"/>
  <c r="Z61" i="16"/>
  <c r="E129" i="16"/>
  <c r="E59" i="16"/>
  <c r="E49" i="16"/>
  <c r="O30" i="16"/>
  <c r="Z111" i="16"/>
  <c r="Z112" i="16"/>
  <c r="Z49" i="16"/>
  <c r="P75" i="14"/>
  <c r="E47" i="16"/>
  <c r="E31" i="16"/>
  <c r="E26" i="16"/>
  <c r="E114" i="16"/>
  <c r="Z40" i="16"/>
  <c r="Z105" i="16"/>
  <c r="Z64" i="16"/>
  <c r="E15" i="16"/>
  <c r="Z25" i="16"/>
  <c r="Z55" i="16"/>
  <c r="E80" i="16"/>
  <c r="E51" i="16"/>
  <c r="E73" i="16"/>
  <c r="Z27" i="16"/>
  <c r="Z44" i="16"/>
  <c r="Z109" i="16"/>
  <c r="Z166" i="16"/>
  <c r="Z119" i="16"/>
  <c r="Z161" i="16"/>
  <c r="Z37" i="16"/>
  <c r="Z110" i="16"/>
  <c r="E34" i="16"/>
  <c r="E126" i="16"/>
  <c r="BK18" i="7" a="1"/>
  <c r="M74" i="14"/>
  <c r="BJ25" i="7"/>
  <c r="L81" i="14"/>
  <c r="Z17" i="16"/>
  <c r="Z77" i="16"/>
  <c r="BK16" i="15" a="1"/>
  <c r="BK16" i="15" s="1"/>
  <c r="Q73" i="14"/>
  <c r="E14" i="16"/>
  <c r="O10" i="16"/>
  <c r="Z66" i="16"/>
  <c r="Z133" i="16"/>
  <c r="Z138" i="16"/>
  <c r="Z8" i="16"/>
  <c r="Z142" i="16"/>
  <c r="Z162" i="16"/>
  <c r="Z98" i="16"/>
  <c r="Z127" i="16"/>
  <c r="E30" i="16"/>
  <c r="Z23" i="16"/>
  <c r="Z134" i="16"/>
  <c r="BK19" i="15" a="1"/>
  <c r="BK19" i="15" s="1"/>
  <c r="Q75" i="14"/>
  <c r="O71" i="16"/>
  <c r="O53" i="16"/>
  <c r="Z39" i="16"/>
  <c r="BK25" i="7" a="1"/>
  <c r="BK25" i="7" s="1"/>
  <c r="M81" i="14"/>
  <c r="O14" i="16"/>
  <c r="Z121" i="16"/>
  <c r="Z96" i="16"/>
  <c r="BK20" i="15" a="1"/>
  <c r="BK20" i="15" s="1"/>
  <c r="Q76" i="14"/>
  <c r="BK12" i="15" a="1"/>
  <c r="BK12" i="15" s="1"/>
  <c r="Q69" i="14"/>
  <c r="BJ20" i="15"/>
  <c r="P76" i="14"/>
  <c r="Z80" i="16"/>
  <c r="Z97" i="16"/>
  <c r="Z34" i="16"/>
  <c r="I27" i="7" a="1"/>
  <c r="I27" i="7" s="1"/>
  <c r="Z139" i="16"/>
  <c r="Z9" i="16"/>
  <c r="Z75" i="16"/>
  <c r="Z137" i="16"/>
  <c r="Z122" i="16"/>
  <c r="Z26" i="16"/>
  <c r="Z93" i="16"/>
  <c r="Z158" i="16"/>
  <c r="Z31" i="16"/>
  <c r="Z94" i="16"/>
  <c r="Z155" i="16"/>
  <c r="Z148" i="16"/>
  <c r="Z157" i="16"/>
  <c r="Z30" i="16"/>
  <c r="Z159" i="16"/>
  <c r="Z84" i="16"/>
  <c r="Z152" i="16"/>
  <c r="Z10" i="16"/>
  <c r="Z57" i="16"/>
  <c r="BK23" i="9"/>
  <c r="Z154" i="16"/>
  <c r="Z90" i="16"/>
  <c r="Z95" i="16"/>
  <c r="Z163" i="16"/>
  <c r="Z46" i="16"/>
  <c r="Z116" i="16"/>
  <c r="Z53" i="16"/>
  <c r="Z99" i="16"/>
  <c r="Z58" i="16"/>
  <c r="Z28" i="16"/>
  <c r="D38" i="15"/>
  <c r="AA7" i="16"/>
  <c r="Z7" i="16"/>
  <c r="Z164" i="16"/>
  <c r="Z165" i="16"/>
  <c r="Z91" i="16"/>
  <c r="Z59" i="16"/>
  <c r="Z107" i="16"/>
  <c r="Z63" i="16"/>
  <c r="Z132" i="16"/>
  <c r="Z67" i="16"/>
  <c r="Z129" i="16"/>
  <c r="Z114" i="16"/>
  <c r="Z29" i="16"/>
  <c r="BM11" i="11"/>
  <c r="AD27" i="7" a="1"/>
  <c r="AD27" i="7" s="1"/>
  <c r="H27" i="7" a="1"/>
  <c r="H27" i="7" s="1"/>
  <c r="S27" i="7" s="1" a="1"/>
  <c r="S27" i="7" s="1"/>
  <c r="S22" i="15" s="1"/>
  <c r="O163" i="16"/>
  <c r="BK11" i="9" a="1"/>
  <c r="BK11" i="9" s="1"/>
  <c r="Z52" i="16"/>
  <c r="Z120" i="16"/>
  <c r="Z56" i="16"/>
  <c r="Z117" i="16"/>
  <c r="Z106" i="16"/>
  <c r="Z153" i="16"/>
  <c r="Z11" i="16"/>
  <c r="Z74" i="16"/>
  <c r="Z143" i="16"/>
  <c r="Z12" i="16"/>
  <c r="Z79" i="16"/>
  <c r="Z140" i="16"/>
  <c r="Z65" i="16"/>
  <c r="Z126" i="16"/>
  <c r="AB7" i="16"/>
  <c r="AB8" i="16"/>
  <c r="AD7" i="16" a="1"/>
  <c r="AD7" i="16" s="1"/>
  <c r="Z15" i="16"/>
  <c r="Z78" i="16"/>
  <c r="Z146" i="16"/>
  <c r="Z19" i="16"/>
  <c r="Z83" i="16"/>
  <c r="Z144" i="16"/>
  <c r="Z68" i="16"/>
  <c r="Z130" i="16"/>
  <c r="BK22" i="9"/>
  <c r="Z115" i="16"/>
  <c r="S7" i="16" a="1"/>
  <c r="S7" i="16" s="1"/>
  <c r="E125" i="16"/>
  <c r="O41" i="16"/>
  <c r="O99" i="16"/>
  <c r="AC27" i="7" a="1"/>
  <c r="AC27" i="7" s="1"/>
  <c r="O43" i="16"/>
  <c r="O161" i="16"/>
  <c r="Q8" i="16"/>
  <c r="Q7" i="16"/>
  <c r="O9" i="16"/>
  <c r="O157" i="16"/>
  <c r="O25" i="16"/>
  <c r="O21" i="16"/>
  <c r="O55" i="16"/>
  <c r="O7" i="16"/>
  <c r="O84" i="16"/>
  <c r="O16" i="16"/>
  <c r="O22" i="16"/>
  <c r="O38" i="16"/>
  <c r="O100" i="16"/>
  <c r="O154" i="16"/>
  <c r="O138" i="16"/>
  <c r="O130" i="16"/>
  <c r="O15" i="16"/>
  <c r="P7" i="16"/>
  <c r="O17" i="16"/>
  <c r="O23" i="16"/>
  <c r="O28" i="16"/>
  <c r="O39" i="16"/>
  <c r="O122" i="16"/>
  <c r="N27" i="7" a="1"/>
  <c r="N27" i="7" s="1"/>
  <c r="C83" i="14" s="1"/>
  <c r="O52" i="16"/>
  <c r="O56" i="16"/>
  <c r="O160" i="16"/>
  <c r="O18" i="16"/>
  <c r="O34" i="16"/>
  <c r="O48" i="16"/>
  <c r="O167" i="16"/>
  <c r="O164" i="16"/>
  <c r="O20" i="16"/>
  <c r="O19" i="16"/>
  <c r="O40" i="16"/>
  <c r="O45" i="16"/>
  <c r="O93" i="16"/>
  <c r="O141" i="16"/>
  <c r="O77" i="16"/>
  <c r="O139" i="16"/>
  <c r="O64" i="16"/>
  <c r="O78" i="16"/>
  <c r="O152" i="16"/>
  <c r="O108" i="16"/>
  <c r="O123" i="16"/>
  <c r="O91" i="16"/>
  <c r="O116" i="16"/>
  <c r="O147" i="16"/>
  <c r="O72" i="16"/>
  <c r="O112" i="16"/>
  <c r="O65" i="16"/>
  <c r="O149" i="16"/>
  <c r="O137" i="16"/>
  <c r="O101" i="16"/>
  <c r="O94" i="16"/>
  <c r="O86" i="16"/>
  <c r="O115" i="16"/>
  <c r="E78" i="16"/>
  <c r="E145" i="16"/>
  <c r="E9" i="16"/>
  <c r="Z27" i="7" a="1"/>
  <c r="Z27" i="7" s="1"/>
  <c r="R27" i="7" a="1"/>
  <c r="R27" i="7" s="1"/>
  <c r="D83" i="14" s="1"/>
  <c r="E46" i="16"/>
  <c r="E101" i="16"/>
  <c r="Y27" i="7" a="1"/>
  <c r="Y27" i="7" s="1"/>
  <c r="Q27" i="7" a="1"/>
  <c r="Q27" i="7" s="1"/>
  <c r="Q22" i="15" s="1"/>
  <c r="E106" i="16"/>
  <c r="E93" i="16"/>
  <c r="AF27" i="7" a="1"/>
  <c r="AF27" i="7" s="1"/>
  <c r="H83" i="14" s="1"/>
  <c r="X27" i="7" a="1"/>
  <c r="X27" i="7" s="1"/>
  <c r="X22" i="15" s="1"/>
  <c r="P27" i="7" a="1"/>
  <c r="P27" i="7" s="1"/>
  <c r="P22" i="15" s="1"/>
  <c r="E65" i="16"/>
  <c r="AE27" i="7" a="1"/>
  <c r="AE27" i="7" s="1"/>
  <c r="AE22" i="15" s="1"/>
  <c r="W27" i="7" a="1"/>
  <c r="W27" i="7" s="1"/>
  <c r="W22" i="15" s="1"/>
  <c r="O27" i="7" a="1"/>
  <c r="O27" i="7" s="1"/>
  <c r="E75" i="16"/>
  <c r="E16" i="16"/>
  <c r="AB27" i="7" a="1"/>
  <c r="AB27" i="7" s="1"/>
  <c r="T27" i="7" a="1"/>
  <c r="T27" i="7" s="1"/>
  <c r="T22" i="15" s="1"/>
  <c r="O117" i="16"/>
  <c r="O82" i="16"/>
  <c r="O73" i="16"/>
  <c r="O135" i="16"/>
  <c r="O126" i="16"/>
  <c r="O58" i="16"/>
  <c r="O113" i="16"/>
  <c r="O74" i="16"/>
  <c r="O68" i="16"/>
  <c r="O109" i="16"/>
  <c r="O62" i="16"/>
  <c r="O105" i="16"/>
  <c r="O98" i="16"/>
  <c r="O133" i="16"/>
  <c r="O102" i="16"/>
  <c r="O95" i="16"/>
  <c r="O148" i="16"/>
  <c r="O136" i="16"/>
  <c r="O104" i="16"/>
  <c r="O97" i="16"/>
  <c r="O125" i="16"/>
  <c r="O118" i="16"/>
  <c r="O87" i="16"/>
  <c r="O140" i="16"/>
  <c r="O124" i="16"/>
  <c r="O75" i="16"/>
  <c r="O150" i="16"/>
  <c r="O67" i="16"/>
  <c r="O151" i="16"/>
  <c r="O142" i="16"/>
  <c r="O59" i="16"/>
  <c r="O110" i="16"/>
  <c r="O79" i="16"/>
  <c r="O66" i="16"/>
  <c r="O128" i="16"/>
  <c r="O89" i="16"/>
  <c r="O90" i="16"/>
  <c r="O81" i="16"/>
  <c r="O143" i="16"/>
  <c r="O134" i="16"/>
  <c r="E99" i="16"/>
  <c r="E128" i="16"/>
  <c r="E105" i="16"/>
  <c r="E154" i="16"/>
  <c r="E58" i="16"/>
  <c r="E153" i="16"/>
  <c r="E158" i="16"/>
  <c r="E62" i="16"/>
  <c r="E27" i="16"/>
  <c r="E22" i="16"/>
  <c r="E102" i="16"/>
  <c r="E131" i="16"/>
  <c r="E68" i="16"/>
  <c r="E160" i="16"/>
  <c r="E100" i="16"/>
  <c r="E121" i="16"/>
  <c r="E77" i="16"/>
  <c r="E137" i="16"/>
  <c r="E157" i="16"/>
  <c r="E162" i="16"/>
  <c r="E66" i="16"/>
  <c r="E53" i="16"/>
  <c r="E134" i="16"/>
  <c r="E142" i="16"/>
  <c r="E7" i="16"/>
  <c r="E163" i="16"/>
  <c r="E103" i="16"/>
  <c r="E41" i="16"/>
  <c r="E132" i="16"/>
  <c r="E13" i="16"/>
  <c r="E104" i="16"/>
  <c r="E17" i="16"/>
  <c r="E108" i="16"/>
  <c r="E161" i="16"/>
  <c r="E166" i="16"/>
  <c r="E39" i="16"/>
  <c r="E135" i="16"/>
  <c r="E72" i="16"/>
  <c r="E164" i="16"/>
  <c r="E136" i="16"/>
  <c r="E79" i="16"/>
  <c r="E48" i="16"/>
  <c r="E140" i="16"/>
  <c r="E21" i="16"/>
  <c r="E112" i="16"/>
  <c r="E120" i="16"/>
  <c r="E146" i="16"/>
  <c r="E167" i="16"/>
  <c r="E107" i="16"/>
  <c r="E76" i="16"/>
  <c r="E111" i="16"/>
  <c r="E32" i="16"/>
  <c r="E83" i="16"/>
  <c r="E43" i="16"/>
  <c r="E52" i="16"/>
  <c r="E144" i="16"/>
  <c r="E152" i="16"/>
  <c r="E92" i="16"/>
  <c r="E50" i="16"/>
  <c r="E118" i="16"/>
  <c r="E109" i="16"/>
  <c r="E85" i="16"/>
  <c r="E139" i="16"/>
  <c r="E143" i="16"/>
  <c r="E63" i="16"/>
  <c r="E115" i="16"/>
  <c r="E36" i="16"/>
  <c r="E97" i="16"/>
  <c r="E87" i="16"/>
  <c r="E124" i="16"/>
  <c r="E150" i="16"/>
  <c r="E10" i="16"/>
  <c r="E90" i="16"/>
  <c r="E94" i="16"/>
  <c r="E141" i="16"/>
  <c r="E147" i="16"/>
  <c r="E67" i="16"/>
  <c r="E119" i="16"/>
  <c r="E64" i="16"/>
  <c r="E156" i="16"/>
  <c r="E96" i="16"/>
  <c r="E54" i="16"/>
  <c r="E122" i="16"/>
  <c r="E19" i="16"/>
  <c r="E18" i="16"/>
  <c r="E98" i="16"/>
  <c r="E151" i="16"/>
  <c r="I7" i="16" a="1"/>
  <c r="I7" i="16" s="1"/>
  <c r="AT26" i="7"/>
  <c r="V21" i="15"/>
  <c r="AJ26" i="7"/>
  <c r="L21" i="15"/>
  <c r="AO26" i="7"/>
  <c r="Q21" i="15"/>
  <c r="H22" i="15"/>
  <c r="BK18" i="7"/>
  <c r="AL26" i="7"/>
  <c r="N21" i="15"/>
  <c r="AA21" i="15"/>
  <c r="AH26" i="7"/>
  <c r="BT26" i="7"/>
  <c r="J21" i="15"/>
  <c r="BR26" i="7"/>
  <c r="BN26" i="7"/>
  <c r="BO26" i="7"/>
  <c r="BM26" i="7"/>
  <c r="BP26" i="7"/>
  <c r="BL26" i="7" a="1"/>
  <c r="BL26" i="7" s="1"/>
  <c r="BQ26" i="7"/>
  <c r="BS26" i="7"/>
  <c r="I22" i="15"/>
  <c r="AV26" i="7"/>
  <c r="X21" i="15"/>
  <c r="BD26" i="7"/>
  <c r="BH26" i="7" s="1"/>
  <c r="N82" i="14" s="1"/>
  <c r="AF21" i="15"/>
  <c r="S21" i="15"/>
  <c r="N22" i="15"/>
  <c r="AN26" i="7"/>
  <c r="P21" i="15"/>
  <c r="BA26" i="7"/>
  <c r="AC21" i="15"/>
  <c r="AC22" i="15"/>
  <c r="AI26" i="7"/>
  <c r="K21" i="15"/>
  <c r="BA27" i="7"/>
  <c r="M27" i="7" a="1"/>
  <c r="M27" i="7" s="1"/>
  <c r="C28" i="7"/>
  <c r="B29" i="7" s="1"/>
  <c r="AE21" i="15"/>
  <c r="BC26" i="7"/>
  <c r="AS26" i="7"/>
  <c r="U21" i="15"/>
  <c r="AX26" i="7"/>
  <c r="Z21" i="15"/>
  <c r="L27" i="7" a="1"/>
  <c r="L27" i="7" s="1"/>
  <c r="AU26" i="7"/>
  <c r="W21" i="15"/>
  <c r="AK26" i="7"/>
  <c r="M21" i="15"/>
  <c r="AK21" i="15" s="1"/>
  <c r="AP26" i="7"/>
  <c r="R21" i="15"/>
  <c r="K27" i="7" a="1"/>
  <c r="K27" i="7" s="1"/>
  <c r="AM26" i="7"/>
  <c r="O21" i="15"/>
  <c r="AY26" i="7"/>
  <c r="AZ26" i="7"/>
  <c r="AB21" i="15"/>
  <c r="AG21" i="15"/>
  <c r="J27" i="7" a="1"/>
  <c r="J27" i="7" s="1"/>
  <c r="BB26" i="7"/>
  <c r="AD21" i="15"/>
  <c r="AD22" i="15"/>
  <c r="AQ26" i="7"/>
  <c r="AR26" i="7"/>
  <c r="T21" i="15"/>
  <c r="AW26" i="7"/>
  <c r="Y22" i="15"/>
  <c r="Y21" i="15"/>
  <c r="BI18" i="15"/>
  <c r="BK13" i="15" a="1"/>
  <c r="BK13" i="15" s="1"/>
  <c r="G8" i="16"/>
  <c r="G7" i="16"/>
  <c r="F7" i="16"/>
  <c r="BG18" i="15"/>
  <c r="BH12" i="15"/>
  <c r="R69" i="14" s="1"/>
  <c r="BI12" i="15"/>
  <c r="BH19" i="15"/>
  <c r="R75" i="14" s="1"/>
  <c r="BI19" i="15"/>
  <c r="BH14" i="15"/>
  <c r="R71" i="14" s="1"/>
  <c r="BI14" i="15"/>
  <c r="BH20" i="15"/>
  <c r="R76" i="14" s="1"/>
  <c r="BI20" i="15"/>
  <c r="BH16" i="15"/>
  <c r="R73" i="14" s="1"/>
  <c r="BI16" i="15"/>
  <c r="BH15" i="15"/>
  <c r="R72" i="14" s="1"/>
  <c r="BI15" i="15"/>
  <c r="BH13" i="15"/>
  <c r="R70" i="14" s="1"/>
  <c r="BI13" i="15"/>
  <c r="BG15" i="15"/>
  <c r="Q72" i="14" s="1"/>
  <c r="C39" i="15"/>
  <c r="B40" i="15" s="1"/>
  <c r="C10" i="12"/>
  <c r="C9" i="12"/>
  <c r="BM14" i="11"/>
  <c r="C11" i="12"/>
  <c r="AW27" i="7" l="1"/>
  <c r="AO27" i="7"/>
  <c r="BK18" i="15" a="1"/>
  <c r="Q74" i="14"/>
  <c r="Z22" i="15"/>
  <c r="F83" i="14"/>
  <c r="AZ27" i="7"/>
  <c r="G83" i="14"/>
  <c r="H28" i="7" a="1"/>
  <c r="H28" i="7" s="1"/>
  <c r="V28" i="7" s="1" a="1"/>
  <c r="V28" i="7" s="1"/>
  <c r="E84" i="14" s="1"/>
  <c r="I28" i="7" a="1"/>
  <c r="I28" i="7" s="1"/>
  <c r="AI21" i="15"/>
  <c r="AV21" i="15"/>
  <c r="AU21" i="15"/>
  <c r="AA28" i="7" a="1"/>
  <c r="AA28" i="7" s="1"/>
  <c r="T28" i="7" a="1"/>
  <c r="T28" i="7" s="1"/>
  <c r="T23" i="15" s="1"/>
  <c r="D28" i="7"/>
  <c r="AN27" i="7"/>
  <c r="AG27" i="7" a="1"/>
  <c r="AG27" i="7" s="1"/>
  <c r="AG22" i="15" s="1"/>
  <c r="U27" i="7" a="1"/>
  <c r="U27" i="7" s="1"/>
  <c r="V27" i="7" a="1"/>
  <c r="V27" i="7" s="1"/>
  <c r="AP27" i="7"/>
  <c r="AA27" i="7" a="1"/>
  <c r="AA27" i="7" s="1"/>
  <c r="BL27" i="7" s="1" a="1"/>
  <c r="BL27" i="7" s="1"/>
  <c r="AV27" i="7"/>
  <c r="R22" i="15"/>
  <c r="AD28" i="7" a="1"/>
  <c r="AD28" i="7" s="1"/>
  <c r="AD23" i="15" s="1"/>
  <c r="R28" i="7" a="1"/>
  <c r="R28" i="7" s="1"/>
  <c r="AF22" i="15"/>
  <c r="AC28" i="7" a="1"/>
  <c r="AC28" i="7" s="1"/>
  <c r="AQ27" i="7"/>
  <c r="AR27" i="7"/>
  <c r="BC27" i="7"/>
  <c r="AB22" i="15"/>
  <c r="BA21" i="15"/>
  <c r="AZ21" i="15"/>
  <c r="AP21" i="15"/>
  <c r="Y28" i="7" a="1"/>
  <c r="Y28" i="7" s="1"/>
  <c r="Y23" i="15" s="1"/>
  <c r="BB27" i="7"/>
  <c r="AS21" i="15"/>
  <c r="AB28" i="7" a="1"/>
  <c r="AB28" i="7" s="1"/>
  <c r="S28" i="7" a="1"/>
  <c r="S28" i="7" s="1"/>
  <c r="AV22" i="15"/>
  <c r="AM21" i="15"/>
  <c r="W28" i="7" a="1"/>
  <c r="W28" i="7" s="1"/>
  <c r="M28" i="7" a="1"/>
  <c r="M28" i="7" s="1"/>
  <c r="J28" i="7" a="1"/>
  <c r="J28" i="7" s="1"/>
  <c r="J23" i="15" s="1"/>
  <c r="AM27" i="7"/>
  <c r="AU27" i="7"/>
  <c r="AL27" i="7"/>
  <c r="AN22" i="15"/>
  <c r="BC22" i="15"/>
  <c r="AF28" i="7" a="1"/>
  <c r="AF28" i="7" s="1"/>
  <c r="X28" i="7" a="1"/>
  <c r="X28" i="7" s="1"/>
  <c r="AU28" i="7" s="1"/>
  <c r="P28" i="7" a="1"/>
  <c r="P28" i="7" s="1"/>
  <c r="O28" i="7" a="1"/>
  <c r="O28" i="7" s="1"/>
  <c r="O23" i="15" s="1"/>
  <c r="O22" i="15"/>
  <c r="AM22" i="15" s="1"/>
  <c r="AJ27" i="7"/>
  <c r="L22" i="15"/>
  <c r="H23" i="15"/>
  <c r="AT21" i="15"/>
  <c r="I23" i="15"/>
  <c r="AU22" i="15"/>
  <c r="BS21" i="15"/>
  <c r="Z74" i="14" s="1"/>
  <c r="BT21" i="15"/>
  <c r="AA74" i="14" s="1"/>
  <c r="AH21" i="15"/>
  <c r="BQ21" i="15"/>
  <c r="Y74" i="14" s="1"/>
  <c r="BP21" i="15"/>
  <c r="X74" i="14" s="1"/>
  <c r="BR21" i="15"/>
  <c r="BO21" i="15"/>
  <c r="W74" i="14" s="1"/>
  <c r="BN21" i="15"/>
  <c r="BL21" i="15" a="1"/>
  <c r="BL21" i="15" s="1"/>
  <c r="U74" i="14" s="1"/>
  <c r="BM21" i="15"/>
  <c r="V74" i="14" s="1"/>
  <c r="AI27" i="7"/>
  <c r="K22" i="15"/>
  <c r="AI22" i="15" s="1"/>
  <c r="AW22" i="15"/>
  <c r="BF26" i="7"/>
  <c r="AX21" i="15"/>
  <c r="AY21" i="15"/>
  <c r="AP22" i="15"/>
  <c r="AQ22" i="15"/>
  <c r="AW21" i="15"/>
  <c r="C29" i="7"/>
  <c r="B30" i="7" s="1"/>
  <c r="BC21" i="15"/>
  <c r="BD21" i="15"/>
  <c r="BH21" i="15" s="1"/>
  <c r="R77" i="14" s="1"/>
  <c r="BE26" i="7"/>
  <c r="K82" i="14" s="1"/>
  <c r="BI26" i="7"/>
  <c r="AK27" i="7"/>
  <c r="M22" i="15"/>
  <c r="AK22" i="15" s="1"/>
  <c r="AL21" i="15"/>
  <c r="AJ21" i="15"/>
  <c r="BG26" i="7"/>
  <c r="AH27" i="7"/>
  <c r="BT27" i="7"/>
  <c r="BS27" i="7"/>
  <c r="BR27" i="7"/>
  <c r="BQ27" i="7"/>
  <c r="BP27" i="7"/>
  <c r="J22" i="15"/>
  <c r="BO27" i="7"/>
  <c r="K28" i="7" a="1"/>
  <c r="K28" i="7" s="1"/>
  <c r="AN21" i="15"/>
  <c r="AO21" i="15"/>
  <c r="AQ21" i="15"/>
  <c r="AR21" i="15"/>
  <c r="BA22" i="15"/>
  <c r="BB22" i="15"/>
  <c r="AZ22" i="15"/>
  <c r="BB21" i="15"/>
  <c r="AG28" i="7" a="1"/>
  <c r="AG28" i="7" s="1"/>
  <c r="AO22" i="15"/>
  <c r="BK18" i="15"/>
  <c r="BK15" i="15" a="1"/>
  <c r="BK15" i="15" s="1"/>
  <c r="C40" i="15"/>
  <c r="B41" i="15" s="1"/>
  <c r="D40" i="15"/>
  <c r="D39" i="15"/>
  <c r="AQ28" i="7" l="1"/>
  <c r="AY28" i="7"/>
  <c r="Q28" i="7" a="1"/>
  <c r="Q28" i="7" s="1"/>
  <c r="AN28" i="7" s="1"/>
  <c r="BA28" i="7"/>
  <c r="U28" i="7" a="1"/>
  <c r="U28" i="7" s="1"/>
  <c r="U23" i="15" s="1"/>
  <c r="AE28" i="7" a="1"/>
  <c r="AE28" i="7" s="1"/>
  <c r="AT28" i="7"/>
  <c r="V22" i="15"/>
  <c r="AT22" i="15" s="1"/>
  <c r="E83" i="14"/>
  <c r="H84" i="14"/>
  <c r="S23" i="15"/>
  <c r="AC23" i="15"/>
  <c r="V23" i="15"/>
  <c r="R23" i="15"/>
  <c r="D84" i="14"/>
  <c r="AY27" i="7"/>
  <c r="BM27" i="7"/>
  <c r="BJ26" i="7"/>
  <c r="L82" i="14"/>
  <c r="AB23" i="15"/>
  <c r="AZ23" i="15" s="1"/>
  <c r="G84" i="14"/>
  <c r="BN27" i="7"/>
  <c r="AT27" i="7"/>
  <c r="BK26" i="7" a="1"/>
  <c r="M82" i="14"/>
  <c r="AA23" i="15"/>
  <c r="AP28" i="7"/>
  <c r="AZ28" i="7"/>
  <c r="I29" i="7" a="1"/>
  <c r="I29" i="7" s="1"/>
  <c r="I24" i="15" s="1"/>
  <c r="H29" i="7" a="1"/>
  <c r="H29" i="7" s="1"/>
  <c r="P29" i="7" s="1" a="1"/>
  <c r="P29" i="7" s="1"/>
  <c r="AL22" i="15"/>
  <c r="D29" i="7"/>
  <c r="BD22" i="15"/>
  <c r="BH22" i="15" s="1"/>
  <c r="R78" i="14" s="1"/>
  <c r="AS27" i="7"/>
  <c r="U22" i="15"/>
  <c r="BD27" i="7"/>
  <c r="BH27" i="7" s="1"/>
  <c r="N83" i="14" s="1"/>
  <c r="AX27" i="7"/>
  <c r="BG27" i="7" s="1"/>
  <c r="M83" i="14" s="1"/>
  <c r="AA22" i="15"/>
  <c r="BM22" i="15" s="1"/>
  <c r="V75" i="14" s="1"/>
  <c r="L28" i="7" a="1"/>
  <c r="L28" i="7" s="1"/>
  <c r="BT28" i="7" s="1"/>
  <c r="Z28" i="7" a="1"/>
  <c r="Z28" i="7" s="1"/>
  <c r="F84" i="14" s="1"/>
  <c r="N28" i="7" a="1"/>
  <c r="N28" i="7" s="1"/>
  <c r="W23" i="15"/>
  <c r="M23" i="15"/>
  <c r="AM28" i="7"/>
  <c r="AF23" i="15"/>
  <c r="AA29" i="7" a="1"/>
  <c r="AA29" i="7" s="1"/>
  <c r="AA24" i="15" s="1"/>
  <c r="Q29" i="7" a="1"/>
  <c r="Q29" i="7" s="1"/>
  <c r="Q24" i="15" s="1"/>
  <c r="AV28" i="7"/>
  <c r="X23" i="15"/>
  <c r="AV23" i="15" s="1"/>
  <c r="T29" i="7" a="1"/>
  <c r="T29" i="7" s="1"/>
  <c r="BI27" i="7"/>
  <c r="J29" i="7" a="1"/>
  <c r="J29" i="7" s="1"/>
  <c r="O29" i="7" a="1"/>
  <c r="O29" i="7" s="1"/>
  <c r="O24" i="15" s="1"/>
  <c r="N29" i="7" a="1"/>
  <c r="N29" i="7" s="1"/>
  <c r="C85" i="14" s="1"/>
  <c r="P23" i="15"/>
  <c r="AM23" i="15" s="1"/>
  <c r="AQ23" i="15"/>
  <c r="M29" i="7" a="1"/>
  <c r="M29" i="7" s="1"/>
  <c r="BA23" i="15"/>
  <c r="AJ22" i="15"/>
  <c r="AR23" i="15"/>
  <c r="BE27" i="7"/>
  <c r="K83" i="14" s="1"/>
  <c r="H24" i="15"/>
  <c r="BK27" i="7" a="1"/>
  <c r="BF27" i="7"/>
  <c r="AG23" i="15"/>
  <c r="BS22" i="15"/>
  <c r="Z75" i="14" s="1"/>
  <c r="BR22" i="15"/>
  <c r="BQ22" i="15"/>
  <c r="Y75" i="14" s="1"/>
  <c r="BP22" i="15"/>
  <c r="X75" i="14" s="1"/>
  <c r="BT22" i="15"/>
  <c r="AA75" i="14" s="1"/>
  <c r="AH22" i="15"/>
  <c r="BO22" i="15"/>
  <c r="W75" i="14" s="1"/>
  <c r="BL22" i="15" a="1"/>
  <c r="BL22" i="15" s="1"/>
  <c r="U75" i="14" s="1"/>
  <c r="K23" i="15"/>
  <c r="BF21" i="15"/>
  <c r="BG21" i="15"/>
  <c r="C30" i="7"/>
  <c r="B31" i="7" s="1"/>
  <c r="I30" i="7" a="1"/>
  <c r="I30" i="7" s="1"/>
  <c r="D30" i="7"/>
  <c r="H30" i="7" a="1"/>
  <c r="H30" i="7" s="1"/>
  <c r="N30" i="7" s="1" a="1"/>
  <c r="N30" i="7" s="1"/>
  <c r="C86" i="14" s="1"/>
  <c r="X30" i="7" a="1"/>
  <c r="X30" i="7" s="1"/>
  <c r="AF30" i="7" a="1"/>
  <c r="AF30" i="7" s="1"/>
  <c r="H86" i="14" s="1"/>
  <c r="BE21" i="15"/>
  <c r="O77" i="14" s="1"/>
  <c r="BI21" i="15"/>
  <c r="BD28" i="7"/>
  <c r="BH28" i="7" s="1"/>
  <c r="N84" i="14" s="1"/>
  <c r="AH28" i="7"/>
  <c r="BK26" i="7"/>
  <c r="C41" i="15"/>
  <c r="B42" i="15" s="1"/>
  <c r="BD23" i="15" l="1"/>
  <c r="BH23" i="15" s="1"/>
  <c r="R79" i="14" s="1"/>
  <c r="AB29" i="7" a="1"/>
  <c r="AB29" i="7" s="1"/>
  <c r="BK27" i="7"/>
  <c r="U29" i="7" a="1"/>
  <c r="U29" i="7" s="1"/>
  <c r="U24" i="15" s="1"/>
  <c r="AG29" i="7" a="1"/>
  <c r="AG29" i="7" s="1"/>
  <c r="AG24" i="15" s="1"/>
  <c r="AC29" i="7" a="1"/>
  <c r="AC29" i="7" s="1"/>
  <c r="AC24" i="15" s="1"/>
  <c r="K29" i="7" a="1"/>
  <c r="K29" i="7" s="1"/>
  <c r="W29" i="7" a="1"/>
  <c r="W29" i="7" s="1"/>
  <c r="W24" i="15" s="1"/>
  <c r="AE29" i="7" a="1"/>
  <c r="AE29" i="7" s="1"/>
  <c r="AE24" i="15" s="1"/>
  <c r="BN22" i="15"/>
  <c r="T24" i="15"/>
  <c r="BS28" i="7"/>
  <c r="AC30" i="7" a="1"/>
  <c r="AC30" i="7" s="1"/>
  <c r="BR28" i="7"/>
  <c r="BP28" i="7"/>
  <c r="AS28" i="7"/>
  <c r="AI28" i="7"/>
  <c r="AS23" i="15"/>
  <c r="AE23" i="15"/>
  <c r="BB28" i="7"/>
  <c r="BQ28" i="7"/>
  <c r="AR28" i="7"/>
  <c r="BC28" i="7"/>
  <c r="BN28" i="7"/>
  <c r="AE30" i="7" a="1"/>
  <c r="AE30" i="7" s="1"/>
  <c r="Q23" i="15"/>
  <c r="AO23" i="15" s="1"/>
  <c r="AO28" i="7"/>
  <c r="N23" i="15"/>
  <c r="C84" i="14"/>
  <c r="BK21" i="15" a="1"/>
  <c r="BK21" i="15" s="1"/>
  <c r="Q77" i="14"/>
  <c r="AT23" i="15"/>
  <c r="AY23" i="15"/>
  <c r="BJ21" i="15"/>
  <c r="P77" i="14"/>
  <c r="AY29" i="7"/>
  <c r="G85" i="14"/>
  <c r="BO28" i="7"/>
  <c r="W30" i="7" a="1"/>
  <c r="W30" i="7" s="1"/>
  <c r="AP23" i="15"/>
  <c r="BJ27" i="7"/>
  <c r="L83" i="14"/>
  <c r="AL29" i="7"/>
  <c r="AU23" i="15"/>
  <c r="AN29" i="7"/>
  <c r="L29" i="7" a="1"/>
  <c r="L29" i="7" s="1"/>
  <c r="BS29" i="7" s="1"/>
  <c r="Z29" i="7" a="1"/>
  <c r="Z29" i="7" s="1"/>
  <c r="Z24" i="15" s="1"/>
  <c r="AX24" i="15" s="1"/>
  <c r="R29" i="7" a="1"/>
  <c r="R29" i="7" s="1"/>
  <c r="AD29" i="7" a="1"/>
  <c r="AD29" i="7" s="1"/>
  <c r="Z23" i="15"/>
  <c r="AX28" i="7"/>
  <c r="AK28" i="7"/>
  <c r="AF29" i="7" a="1"/>
  <c r="AF29" i="7" s="1"/>
  <c r="H85" i="14" s="1"/>
  <c r="BM28" i="7"/>
  <c r="R30" i="7" a="1"/>
  <c r="R30" i="7" s="1"/>
  <c r="D86" i="14" s="1"/>
  <c r="BL28" i="7" a="1"/>
  <c r="BL28" i="7" s="1"/>
  <c r="P24" i="15"/>
  <c r="AM24" i="15" s="1"/>
  <c r="AL28" i="7"/>
  <c r="V29" i="7" a="1"/>
  <c r="V29" i="7" s="1"/>
  <c r="E85" i="14" s="1"/>
  <c r="L23" i="15"/>
  <c r="AJ23" i="15" s="1"/>
  <c r="AJ28" i="7"/>
  <c r="BF28" i="7" s="1"/>
  <c r="D41" i="15"/>
  <c r="AB30" i="7" a="1"/>
  <c r="AB30" i="7" s="1"/>
  <c r="G86" i="14" s="1"/>
  <c r="P30" i="7" a="1"/>
  <c r="P30" i="7" s="1"/>
  <c r="P25" i="15" s="1"/>
  <c r="N24" i="15"/>
  <c r="AL24" i="15" s="1"/>
  <c r="AM29" i="7"/>
  <c r="AS29" i="7"/>
  <c r="Y29" i="7" a="1"/>
  <c r="Y29" i="7" s="1"/>
  <c r="AX22" i="15"/>
  <c r="AY22" i="15"/>
  <c r="AS22" i="15"/>
  <c r="AR22" i="15"/>
  <c r="S29" i="7" a="1"/>
  <c r="S29" i="7" s="1"/>
  <c r="S24" i="15" s="1"/>
  <c r="AQ24" i="15" s="1"/>
  <c r="AW28" i="7"/>
  <c r="X29" i="7" a="1"/>
  <c r="X29" i="7" s="1"/>
  <c r="X25" i="15" s="1"/>
  <c r="AA30" i="7" a="1"/>
  <c r="AA30" i="7" s="1"/>
  <c r="AA25" i="15" s="1"/>
  <c r="Z30" i="7" a="1"/>
  <c r="Z30" i="7" s="1"/>
  <c r="F86" i="14" s="1"/>
  <c r="U30" i="7" a="1"/>
  <c r="U30" i="7" s="1"/>
  <c r="U25" i="15" s="1"/>
  <c r="AD30" i="7" a="1"/>
  <c r="AD30" i="7" s="1"/>
  <c r="BB30" i="7" s="1"/>
  <c r="S30" i="7" a="1"/>
  <c r="S30" i="7" s="1"/>
  <c r="Y30" i="7" a="1"/>
  <c r="Y30" i="7" s="1"/>
  <c r="AB24" i="15"/>
  <c r="AY24" i="15" s="1"/>
  <c r="AN23" i="15"/>
  <c r="AH29" i="7"/>
  <c r="T30" i="7" a="1"/>
  <c r="T30" i="7" s="1"/>
  <c r="J24" i="15"/>
  <c r="K24" i="15"/>
  <c r="Q30" i="7" a="1"/>
  <c r="Q30" i="7" s="1"/>
  <c r="Q25" i="15" s="1"/>
  <c r="BT29" i="7"/>
  <c r="O30" i="7" a="1"/>
  <c r="O30" i="7" s="1"/>
  <c r="V30" i="7" a="1"/>
  <c r="V30" i="7" s="1"/>
  <c r="M24" i="15"/>
  <c r="AK29" i="7"/>
  <c r="BQ29" i="7"/>
  <c r="BR29" i="7"/>
  <c r="AG30" i="7" a="1"/>
  <c r="AG30" i="7" s="1"/>
  <c r="AZ24" i="15"/>
  <c r="H25" i="15"/>
  <c r="BE28" i="7"/>
  <c r="K84" i="14" s="1"/>
  <c r="BC30" i="7"/>
  <c r="AU30" i="7"/>
  <c r="W25" i="15"/>
  <c r="AH23" i="15"/>
  <c r="N25" i="15"/>
  <c r="I25" i="15"/>
  <c r="BT23" i="15"/>
  <c r="AA76" i="14" s="1"/>
  <c r="AC25" i="15"/>
  <c r="M30" i="7" a="1"/>
  <c r="M30" i="7" s="1"/>
  <c r="C31" i="7"/>
  <c r="B32" i="7" s="1"/>
  <c r="I31" i="7" a="1"/>
  <c r="I31" i="7" s="1"/>
  <c r="H31" i="7" a="1"/>
  <c r="H31" i="7" s="1"/>
  <c r="O31" i="7" s="1" a="1"/>
  <c r="O31" i="7" s="1"/>
  <c r="X31" i="7" a="1"/>
  <c r="X31" i="7" s="1"/>
  <c r="AE25" i="15"/>
  <c r="BE22" i="15"/>
  <c r="O78" i="14" s="1"/>
  <c r="BN23" i="15"/>
  <c r="L30" i="7" a="1"/>
  <c r="L30" i="7" s="1"/>
  <c r="AF25" i="15"/>
  <c r="BO23" i="15"/>
  <c r="W76" i="14" s="1"/>
  <c r="K30" i="7" a="1"/>
  <c r="K30" i="7" s="1"/>
  <c r="AN24" i="15"/>
  <c r="BP23" i="15"/>
  <c r="X76" i="14" s="1"/>
  <c r="J30" i="7" a="1"/>
  <c r="J30" i="7" s="1"/>
  <c r="BQ23" i="15"/>
  <c r="Y76" i="14" s="1"/>
  <c r="C42" i="15"/>
  <c r="B43" i="15" s="1"/>
  <c r="AP30" i="7" l="1"/>
  <c r="AR24" i="15"/>
  <c r="AX30" i="7"/>
  <c r="AR29" i="7"/>
  <c r="AY30" i="7"/>
  <c r="AF31" i="7" a="1"/>
  <c r="AF31" i="7" s="1"/>
  <c r="AF26" i="15" s="1"/>
  <c r="AE31" i="7" a="1"/>
  <c r="AE31" i="7" s="1"/>
  <c r="R25" i="15"/>
  <c r="Z25" i="15"/>
  <c r="AX25" i="15" s="1"/>
  <c r="AC31" i="7" a="1"/>
  <c r="AC31" i="7" s="1"/>
  <c r="AB25" i="15"/>
  <c r="AQ30" i="7"/>
  <c r="AZ29" i="7"/>
  <c r="AI29" i="7"/>
  <c r="BI28" i="7"/>
  <c r="BB23" i="15"/>
  <c r="BC23" i="15"/>
  <c r="BF22" i="15"/>
  <c r="P78" i="14" s="1"/>
  <c r="BM23" i="15"/>
  <c r="V76" i="14" s="1"/>
  <c r="AD25" i="15"/>
  <c r="AH24" i="15"/>
  <c r="AZ30" i="7"/>
  <c r="U31" i="7" a="1"/>
  <c r="U31" i="7" s="1"/>
  <c r="U26" i="15" s="1"/>
  <c r="BR23" i="15"/>
  <c r="AT30" i="7"/>
  <c r="E86" i="14"/>
  <c r="BN29" i="7"/>
  <c r="T25" i="15"/>
  <c r="AR25" i="15" s="1"/>
  <c r="BL23" i="15" a="1"/>
  <c r="BL23" i="15" s="1"/>
  <c r="U76" i="14" s="1"/>
  <c r="BL29" i="7" a="1"/>
  <c r="BL29" i="7" s="1"/>
  <c r="AM30" i="7"/>
  <c r="AO29" i="7"/>
  <c r="D85" i="14"/>
  <c r="BP29" i="7"/>
  <c r="BJ28" i="7"/>
  <c r="L84" i="14"/>
  <c r="AX29" i="7"/>
  <c r="F85" i="14"/>
  <c r="S25" i="15"/>
  <c r="AR30" i="7"/>
  <c r="BO29" i="7"/>
  <c r="AK24" i="15"/>
  <c r="AW30" i="7"/>
  <c r="BI22" i="15"/>
  <c r="BS23" i="15"/>
  <c r="Z76" i="14" s="1"/>
  <c r="BG28" i="7"/>
  <c r="AK23" i="15"/>
  <c r="AL23" i="15"/>
  <c r="AV29" i="7"/>
  <c r="AU29" i="7"/>
  <c r="X24" i="15"/>
  <c r="AT29" i="7"/>
  <c r="V24" i="15"/>
  <c r="AW23" i="15"/>
  <c r="AX23" i="15"/>
  <c r="L24" i="15"/>
  <c r="AJ29" i="7"/>
  <c r="AQ29" i="7"/>
  <c r="AF24" i="15"/>
  <c r="BD29" i="7"/>
  <c r="BH29" i="7" s="1"/>
  <c r="N85" i="14" s="1"/>
  <c r="BC29" i="7"/>
  <c r="BB29" i="7"/>
  <c r="AD24" i="15"/>
  <c r="BA29" i="7"/>
  <c r="Z31" i="7" a="1"/>
  <c r="Z31" i="7" s="1"/>
  <c r="F87" i="14" s="1"/>
  <c r="Q31" i="7" a="1"/>
  <c r="Q31" i="7" s="1"/>
  <c r="BQ24" i="15"/>
  <c r="Y77" i="14" s="1"/>
  <c r="BM29" i="7"/>
  <c r="BG22" i="15"/>
  <c r="AP29" i="7"/>
  <c r="R24" i="15"/>
  <c r="BO24" i="15" s="1"/>
  <c r="W77" i="14" s="1"/>
  <c r="AI23" i="15"/>
  <c r="Y31" i="7" a="1"/>
  <c r="Y31" i="7" s="1"/>
  <c r="AW31" i="7" s="1"/>
  <c r="J31" i="7" a="1"/>
  <c r="J31" i="7" s="1"/>
  <c r="J26" i="15" s="1"/>
  <c r="Y25" i="15"/>
  <c r="AV25" i="15" s="1"/>
  <c r="AW29" i="7"/>
  <c r="Y24" i="15"/>
  <c r="AW24" i="15" s="1"/>
  <c r="P31" i="7" a="1"/>
  <c r="P31" i="7" s="1"/>
  <c r="AN31" i="7" s="1"/>
  <c r="BA30" i="7"/>
  <c r="AV30" i="7"/>
  <c r="BE29" i="7"/>
  <c r="K85" i="14" s="1"/>
  <c r="O25" i="15"/>
  <c r="AM25" i="15" s="1"/>
  <c r="AL30" i="7"/>
  <c r="V25" i="15"/>
  <c r="AN30" i="7"/>
  <c r="BP24" i="15"/>
  <c r="X77" i="14" s="1"/>
  <c r="AD31" i="7" a="1"/>
  <c r="AD31" i="7" s="1"/>
  <c r="AD26" i="15" s="1"/>
  <c r="V31" i="7" a="1"/>
  <c r="V31" i="7" s="1"/>
  <c r="E87" i="14" s="1"/>
  <c r="N31" i="7" a="1"/>
  <c r="N31" i="7" s="1"/>
  <c r="AL31" i="7" s="1"/>
  <c r="AO30" i="7"/>
  <c r="M31" i="7" a="1"/>
  <c r="M31" i="7" s="1"/>
  <c r="AB31" i="7" a="1"/>
  <c r="AB31" i="7" s="1"/>
  <c r="T31" i="7" a="1"/>
  <c r="T31" i="7" s="1"/>
  <c r="L31" i="7" a="1"/>
  <c r="L31" i="7" s="1"/>
  <c r="L26" i="15" s="1"/>
  <c r="AS25" i="15"/>
  <c r="AA31" i="7" a="1"/>
  <c r="AA31" i="7" s="1"/>
  <c r="AY31" i="7" s="1"/>
  <c r="S31" i="7" a="1"/>
  <c r="S31" i="7" s="1"/>
  <c r="AQ31" i="7" s="1"/>
  <c r="K31" i="7" a="1"/>
  <c r="K31" i="7" s="1"/>
  <c r="K26" i="15" s="1"/>
  <c r="AS30" i="7"/>
  <c r="R31" i="7" a="1"/>
  <c r="R31" i="7" s="1"/>
  <c r="AG31" i="7" a="1"/>
  <c r="AG31" i="7" s="1"/>
  <c r="BD31" i="7" s="1"/>
  <c r="BH31" i="7" s="1"/>
  <c r="N87" i="14" s="1"/>
  <c r="W31" i="7" a="1"/>
  <c r="W31" i="7" s="1"/>
  <c r="W26" i="15" s="1"/>
  <c r="AQ25" i="15"/>
  <c r="AN25" i="15"/>
  <c r="BT24" i="15"/>
  <c r="AA77" i="14" s="1"/>
  <c r="AJ24" i="15"/>
  <c r="I26" i="15"/>
  <c r="BE23" i="15"/>
  <c r="O79" i="14" s="1"/>
  <c r="BI23" i="15"/>
  <c r="K25" i="15"/>
  <c r="C32" i="7"/>
  <c r="B33" i="7" s="1"/>
  <c r="I32" i="7" a="1"/>
  <c r="I32" i="7" s="1"/>
  <c r="H32" i="7" a="1"/>
  <c r="H32" i="7" s="1"/>
  <c r="M32" i="7" s="1" a="1"/>
  <c r="M32" i="7" s="1"/>
  <c r="AC26" i="15"/>
  <c r="BB25" i="15"/>
  <c r="T26" i="15"/>
  <c r="AJ30" i="7"/>
  <c r="M25" i="15"/>
  <c r="AK25" i="15" s="1"/>
  <c r="AU25" i="15"/>
  <c r="AI30" i="7"/>
  <c r="L25" i="15"/>
  <c r="AK30" i="7"/>
  <c r="Z26" i="15"/>
  <c r="AG25" i="15"/>
  <c r="BD25" i="15" s="1"/>
  <c r="BH25" i="15" s="1"/>
  <c r="R81" i="14" s="1"/>
  <c r="AH30" i="7"/>
  <c r="BT30" i="7"/>
  <c r="BS30" i="7"/>
  <c r="BR30" i="7"/>
  <c r="BP30" i="7"/>
  <c r="BQ30" i="7"/>
  <c r="BO30" i="7"/>
  <c r="J25" i="15"/>
  <c r="BN30" i="7"/>
  <c r="BM30" i="7"/>
  <c r="BL30" i="7" a="1"/>
  <c r="BL30" i="7" s="1"/>
  <c r="Q26" i="15"/>
  <c r="AB26" i="15"/>
  <c r="BC25" i="15"/>
  <c r="AP25" i="15"/>
  <c r="X26" i="15"/>
  <c r="D31" i="7"/>
  <c r="BD30" i="7"/>
  <c r="BH30" i="7" s="1"/>
  <c r="N86" i="14" s="1"/>
  <c r="AT25" i="15"/>
  <c r="AO25" i="15"/>
  <c r="BC31" i="7"/>
  <c r="AE26" i="15"/>
  <c r="O26" i="15"/>
  <c r="H26" i="15"/>
  <c r="BA25" i="15"/>
  <c r="AY25" i="15"/>
  <c r="AZ25" i="15"/>
  <c r="D42" i="15"/>
  <c r="C43" i="15"/>
  <c r="B44" i="15" s="1"/>
  <c r="AJ31" i="7" l="1"/>
  <c r="BM24" i="15"/>
  <c r="V77" i="14" s="1"/>
  <c r="H87" i="14"/>
  <c r="BL24" i="15" a="1"/>
  <c r="BL24" i="15" s="1"/>
  <c r="U77" i="14" s="1"/>
  <c r="BN24" i="15"/>
  <c r="BJ22" i="15"/>
  <c r="P26" i="15"/>
  <c r="Y26" i="15"/>
  <c r="AM31" i="7"/>
  <c r="AV31" i="7"/>
  <c r="AL25" i="15"/>
  <c r="AW25" i="15"/>
  <c r="BG30" i="7"/>
  <c r="M86" i="14" s="1"/>
  <c r="AK31" i="7"/>
  <c r="AR31" i="7"/>
  <c r="S26" i="15"/>
  <c r="BR31" i="7"/>
  <c r="AI31" i="7"/>
  <c r="N26" i="15"/>
  <c r="C87" i="14"/>
  <c r="BI29" i="7"/>
  <c r="BT31" i="7"/>
  <c r="BA31" i="7"/>
  <c r="V26" i="15"/>
  <c r="AS26" i="15" s="1"/>
  <c r="AH31" i="7"/>
  <c r="BB31" i="7"/>
  <c r="BF23" i="15"/>
  <c r="BS31" i="7"/>
  <c r="R26" i="15"/>
  <c r="D87" i="14"/>
  <c r="AZ31" i="7"/>
  <c r="G87" i="14"/>
  <c r="BF29" i="7"/>
  <c r="BK28" i="7" a="1"/>
  <c r="BK28" i="7" s="1"/>
  <c r="M84" i="14"/>
  <c r="BK22" i="15" a="1"/>
  <c r="BK22" i="15" s="1"/>
  <c r="Q78" i="14"/>
  <c r="AO31" i="7"/>
  <c r="BA24" i="15"/>
  <c r="BB24" i="15"/>
  <c r="BD24" i="15"/>
  <c r="BH24" i="15" s="1"/>
  <c r="R80" i="14" s="1"/>
  <c r="BC24" i="15"/>
  <c r="AV24" i="15"/>
  <c r="AU24" i="15"/>
  <c r="BQ31" i="7"/>
  <c r="BA26" i="15"/>
  <c r="BN31" i="7"/>
  <c r="BG23" i="15"/>
  <c r="AE32" i="7" a="1"/>
  <c r="AE32" i="7" s="1"/>
  <c r="D32" i="7"/>
  <c r="M26" i="15"/>
  <c r="AJ26" i="15" s="1"/>
  <c r="AT24" i="15"/>
  <c r="AS24" i="15"/>
  <c r="AP24" i="15"/>
  <c r="AO24" i="15"/>
  <c r="BR24" i="15"/>
  <c r="BS24" i="15"/>
  <c r="Z77" i="14" s="1"/>
  <c r="AI24" i="15"/>
  <c r="BG29" i="7"/>
  <c r="AU31" i="7"/>
  <c r="BO31" i="7"/>
  <c r="BP31" i="7"/>
  <c r="AG26" i="15"/>
  <c r="BD26" i="15" s="1"/>
  <c r="BH26" i="15" s="1"/>
  <c r="R82" i="14" s="1"/>
  <c r="V32" i="7" a="1"/>
  <c r="V32" i="7" s="1"/>
  <c r="E88" i="14" s="1"/>
  <c r="AA26" i="15"/>
  <c r="AR26" i="15"/>
  <c r="AX31" i="7"/>
  <c r="AP31" i="7"/>
  <c r="AT31" i="7"/>
  <c r="O32" i="7" a="1"/>
  <c r="O32" i="7" s="1"/>
  <c r="BL31" i="7" a="1"/>
  <c r="BL31" i="7" s="1"/>
  <c r="AN26" i="15"/>
  <c r="BM31" i="7"/>
  <c r="AD32" i="7" a="1"/>
  <c r="AD32" i="7" s="1"/>
  <c r="W32" i="7" a="1"/>
  <c r="W32" i="7" s="1"/>
  <c r="AB32" i="7" a="1"/>
  <c r="AB32" i="7" s="1"/>
  <c r="G88" i="14" s="1"/>
  <c r="T32" i="7" a="1"/>
  <c r="T32" i="7" s="1"/>
  <c r="L32" i="7" a="1"/>
  <c r="L32" i="7" s="1"/>
  <c r="AA32" i="7" a="1"/>
  <c r="AA32" i="7" s="1"/>
  <c r="AA27" i="15" s="1"/>
  <c r="S32" i="7" a="1"/>
  <c r="S32" i="7" s="1"/>
  <c r="AQ32" i="7" s="1"/>
  <c r="K32" i="7" a="1"/>
  <c r="K32" i="7" s="1"/>
  <c r="Z32" i="7" a="1"/>
  <c r="Z32" i="7" s="1"/>
  <c r="F88" i="14" s="1"/>
  <c r="R32" i="7" a="1"/>
  <c r="R32" i="7" s="1"/>
  <c r="AG32" i="7" a="1"/>
  <c r="AG32" i="7" s="1"/>
  <c r="AO26" i="15"/>
  <c r="AU26" i="15"/>
  <c r="AQ26" i="15"/>
  <c r="Y32" i="7" a="1"/>
  <c r="Y32" i="7" s="1"/>
  <c r="Y27" i="15" s="1"/>
  <c r="Q32" i="7" a="1"/>
  <c r="Q32" i="7" s="1"/>
  <c r="Q27" i="15" s="1"/>
  <c r="J32" i="7" a="1"/>
  <c r="J32" i="7" s="1"/>
  <c r="BT32" i="7" s="1"/>
  <c r="AS31" i="7"/>
  <c r="BF31" i="7" s="1"/>
  <c r="AF32" i="7" a="1"/>
  <c r="AF32" i="7" s="1"/>
  <c r="X32" i="7" a="1"/>
  <c r="X32" i="7" s="1"/>
  <c r="X27" i="15" s="1"/>
  <c r="P32" i="7" a="1"/>
  <c r="P32" i="7" s="1"/>
  <c r="P27" i="15" s="1"/>
  <c r="N32" i="7" a="1"/>
  <c r="N32" i="7" s="1"/>
  <c r="AC32" i="7" a="1"/>
  <c r="AC32" i="7" s="1"/>
  <c r="BA32" i="7" s="1"/>
  <c r="U32" i="7" a="1"/>
  <c r="U32" i="7" s="1"/>
  <c r="AS32" i="7" s="1"/>
  <c r="AI26" i="15"/>
  <c r="AM26" i="15"/>
  <c r="BI31" i="7"/>
  <c r="BS25" i="15"/>
  <c r="Z78" i="14" s="1"/>
  <c r="BT25" i="15"/>
  <c r="AA78" i="14" s="1"/>
  <c r="AH25" i="15"/>
  <c r="BQ25" i="15"/>
  <c r="Y78" i="14" s="1"/>
  <c r="BR25" i="15"/>
  <c r="BP25" i="15"/>
  <c r="X78" i="14" s="1"/>
  <c r="BO25" i="15"/>
  <c r="W78" i="14" s="1"/>
  <c r="BN25" i="15"/>
  <c r="BL25" i="15" a="1"/>
  <c r="BL25" i="15" s="1"/>
  <c r="U78" i="14" s="1"/>
  <c r="BM25" i="15"/>
  <c r="V78" i="14" s="1"/>
  <c r="K27" i="15"/>
  <c r="Z27" i="15"/>
  <c r="AG27" i="15"/>
  <c r="BG31" i="7"/>
  <c r="M87" i="14" s="1"/>
  <c r="AX26" i="15"/>
  <c r="AY26" i="15"/>
  <c r="AZ26" i="15"/>
  <c r="AJ25" i="15"/>
  <c r="BF25" i="15" s="1"/>
  <c r="W27" i="15"/>
  <c r="O27" i="15"/>
  <c r="H27" i="15"/>
  <c r="AE27" i="15"/>
  <c r="BB32" i="7"/>
  <c r="AD27" i="15"/>
  <c r="I27" i="15"/>
  <c r="AI25" i="15"/>
  <c r="AL26" i="15"/>
  <c r="BG25" i="15"/>
  <c r="BB26" i="15"/>
  <c r="BC26" i="15"/>
  <c r="AV26" i="15"/>
  <c r="AW26" i="15"/>
  <c r="BE31" i="7"/>
  <c r="K87" i="14" s="1"/>
  <c r="M27" i="15"/>
  <c r="C33" i="7"/>
  <c r="B34" i="7" s="1"/>
  <c r="BK30" i="7" a="1"/>
  <c r="BK30" i="7" s="1"/>
  <c r="BP26" i="15"/>
  <c r="X79" i="14" s="1"/>
  <c r="BT26" i="15"/>
  <c r="AA79" i="14" s="1"/>
  <c r="BQ26" i="15"/>
  <c r="Y79" i="14" s="1"/>
  <c r="BS26" i="15"/>
  <c r="Z79" i="14" s="1"/>
  <c r="BR26" i="15"/>
  <c r="AH26" i="15"/>
  <c r="BO26" i="15"/>
  <c r="W79" i="14" s="1"/>
  <c r="BL26" i="15" a="1"/>
  <c r="BL26" i="15" s="1"/>
  <c r="U79" i="14" s="1"/>
  <c r="BE30" i="7"/>
  <c r="K86" i="14" s="1"/>
  <c r="BI30" i="7"/>
  <c r="AP26" i="15"/>
  <c r="BF30" i="7"/>
  <c r="AB27" i="15"/>
  <c r="T27" i="15"/>
  <c r="AJ32" i="7"/>
  <c r="L27" i="15"/>
  <c r="AK26" i="15"/>
  <c r="D43" i="15"/>
  <c r="C44" i="15"/>
  <c r="B45" i="15" s="1"/>
  <c r="AN27" i="15" l="1"/>
  <c r="V27" i="15"/>
  <c r="AT32" i="7"/>
  <c r="AJ27" i="15"/>
  <c r="AP32" i="7"/>
  <c r="S27" i="15"/>
  <c r="BF24" i="15"/>
  <c r="BJ24" i="15" s="1"/>
  <c r="BK23" i="15" a="1"/>
  <c r="BK23" i="15" s="1"/>
  <c r="Q79" i="14"/>
  <c r="BM26" i="15"/>
  <c r="V79" i="14" s="1"/>
  <c r="AR32" i="7"/>
  <c r="BN26" i="15"/>
  <c r="BK25" i="15" a="1"/>
  <c r="BK25" i="15" s="1"/>
  <c r="Q81" i="14"/>
  <c r="AW32" i="7"/>
  <c r="AT26" i="15"/>
  <c r="AY32" i="7"/>
  <c r="BC32" i="7"/>
  <c r="H88" i="14"/>
  <c r="N27" i="15"/>
  <c r="C88" i="14"/>
  <c r="BJ30" i="7"/>
  <c r="L86" i="14"/>
  <c r="BJ31" i="7"/>
  <c r="L87" i="14"/>
  <c r="R27" i="15"/>
  <c r="D88" i="14"/>
  <c r="BK29" i="7" a="1"/>
  <c r="BK29" i="7" s="1"/>
  <c r="M85" i="14"/>
  <c r="BJ23" i="15"/>
  <c r="P79" i="14"/>
  <c r="BJ25" i="15"/>
  <c r="P81" i="14"/>
  <c r="BD32" i="7"/>
  <c r="BH32" i="7" s="1"/>
  <c r="N88" i="14" s="1"/>
  <c r="BJ29" i="7"/>
  <c r="L85" i="14"/>
  <c r="AD33" i="7" a="1"/>
  <c r="AD33" i="7" s="1"/>
  <c r="AD28" i="15" s="1"/>
  <c r="AX32" i="7"/>
  <c r="BE24" i="15"/>
  <c r="O80" i="14" s="1"/>
  <c r="BI24" i="15"/>
  <c r="AL32" i="7"/>
  <c r="K33" i="7" a="1"/>
  <c r="K33" i="7" s="1"/>
  <c r="AB33" i="7" a="1"/>
  <c r="AB33" i="7" s="1"/>
  <c r="G89" i="14" s="1"/>
  <c r="H33" i="7" a="1"/>
  <c r="H33" i="7" s="1"/>
  <c r="N33" i="7" s="1" a="1"/>
  <c r="N33" i="7" s="1"/>
  <c r="AK32" i="7"/>
  <c r="D44" i="15"/>
  <c r="BF26" i="15"/>
  <c r="AA33" i="7" a="1"/>
  <c r="AA33" i="7" s="1"/>
  <c r="AA28" i="15" s="1"/>
  <c r="I33" i="7" a="1"/>
  <c r="I33" i="7" s="1"/>
  <c r="AO27" i="15"/>
  <c r="BG24" i="15"/>
  <c r="AY27" i="15"/>
  <c r="BS32" i="7"/>
  <c r="AC27" i="15"/>
  <c r="BO32" i="7"/>
  <c r="AZ32" i="7"/>
  <c r="BQ32" i="7"/>
  <c r="AE33" i="7" a="1"/>
  <c r="AE33" i="7" s="1"/>
  <c r="AE28" i="15" s="1"/>
  <c r="AN32" i="7"/>
  <c r="AH32" i="7"/>
  <c r="AO32" i="7"/>
  <c r="AI32" i="7"/>
  <c r="BL32" i="7" a="1"/>
  <c r="BL32" i="7" s="1"/>
  <c r="BM32" i="7"/>
  <c r="BR32" i="7"/>
  <c r="S33" i="7" a="1"/>
  <c r="S33" i="7" s="1"/>
  <c r="S28" i="15" s="1"/>
  <c r="R33" i="7" a="1"/>
  <c r="R33" i="7" s="1"/>
  <c r="D89" i="14" s="1"/>
  <c r="Y33" i="7" a="1"/>
  <c r="Y33" i="7" s="1"/>
  <c r="Y28" i="15" s="1"/>
  <c r="Q33" i="7" a="1"/>
  <c r="Q33" i="7" s="1"/>
  <c r="Q28" i="15" s="1"/>
  <c r="AV32" i="7"/>
  <c r="BN32" i="7"/>
  <c r="X33" i="7" a="1"/>
  <c r="X33" i="7" s="1"/>
  <c r="O33" i="7" a="1"/>
  <c r="O33" i="7" s="1"/>
  <c r="O28" i="15" s="1"/>
  <c r="AM32" i="7"/>
  <c r="AF27" i="15"/>
  <c r="BC27" i="15" s="1"/>
  <c r="BP32" i="7"/>
  <c r="W33" i="7" a="1"/>
  <c r="W33" i="7" s="1"/>
  <c r="AU33" i="7" s="1"/>
  <c r="V33" i="7" a="1"/>
  <c r="V33" i="7" s="1"/>
  <c r="M33" i="7" a="1"/>
  <c r="M33" i="7" s="1"/>
  <c r="M28" i="15" s="1"/>
  <c r="U27" i="15"/>
  <c r="AS27" i="15" s="1"/>
  <c r="AU32" i="7"/>
  <c r="BG32" i="7" s="1"/>
  <c r="AC33" i="7" a="1"/>
  <c r="AC33" i="7" s="1"/>
  <c r="U33" i="7" a="1"/>
  <c r="U33" i="7" s="1"/>
  <c r="AS33" i="7" s="1"/>
  <c r="L33" i="7" a="1"/>
  <c r="L33" i="7" s="1"/>
  <c r="AJ33" i="7" s="1"/>
  <c r="J27" i="15"/>
  <c r="BT27" i="15" s="1"/>
  <c r="AA80" i="14" s="1"/>
  <c r="AM27" i="15"/>
  <c r="AK27" i="15"/>
  <c r="AV27" i="15"/>
  <c r="H28" i="15"/>
  <c r="AW27" i="15"/>
  <c r="AQ27" i="15"/>
  <c r="I28" i="15"/>
  <c r="BB27" i="15"/>
  <c r="AI27" i="15"/>
  <c r="BE25" i="15"/>
  <c r="O81" i="14" s="1"/>
  <c r="BI25" i="15"/>
  <c r="C34" i="7"/>
  <c r="B35" i="7" s="1"/>
  <c r="I34" i="7" a="1"/>
  <c r="I34" i="7" s="1"/>
  <c r="BE32" i="7"/>
  <c r="K88" i="14" s="1"/>
  <c r="AY33" i="7"/>
  <c r="AB28" i="15"/>
  <c r="AZ27" i="15"/>
  <c r="BA27" i="15"/>
  <c r="BG26" i="15"/>
  <c r="K28" i="15"/>
  <c r="BE26" i="15"/>
  <c r="O82" i="14" s="1"/>
  <c r="BI26" i="15"/>
  <c r="J33" i="7" a="1"/>
  <c r="J33" i="7" s="1"/>
  <c r="AT27" i="15"/>
  <c r="BK31" i="7" a="1"/>
  <c r="BK31" i="7" s="1"/>
  <c r="AP27" i="15"/>
  <c r="AG33" i="7" a="1"/>
  <c r="AG33" i="7" s="1"/>
  <c r="AX27" i="15"/>
  <c r="X28" i="15"/>
  <c r="P33" i="7" a="1"/>
  <c r="P33" i="7" s="1"/>
  <c r="D33" i="7"/>
  <c r="AL27" i="15"/>
  <c r="AU27" i="15"/>
  <c r="C45" i="15"/>
  <c r="B46" i="15" s="1"/>
  <c r="BS27" i="15" l="1"/>
  <c r="Z80" i="14" s="1"/>
  <c r="BR27" i="15"/>
  <c r="P80" i="14"/>
  <c r="AH27" i="15"/>
  <c r="AV33" i="7"/>
  <c r="BQ27" i="15"/>
  <c r="Y80" i="14" s="1"/>
  <c r="BL27" i="15" a="1"/>
  <c r="BL27" i="15" s="1"/>
  <c r="U80" i="14" s="1"/>
  <c r="BP27" i="15"/>
  <c r="X80" i="14" s="1"/>
  <c r="BO27" i="15"/>
  <c r="W80" i="14" s="1"/>
  <c r="C89" i="14"/>
  <c r="AL33" i="7"/>
  <c r="N28" i="15"/>
  <c r="BK32" i="7" a="1"/>
  <c r="M88" i="14"/>
  <c r="BK26" i="15" a="1"/>
  <c r="BK26" i="15" s="1"/>
  <c r="Q82" i="14"/>
  <c r="BA33" i="7"/>
  <c r="BK24" i="15" a="1"/>
  <c r="BK24" i="15" s="1"/>
  <c r="Q80" i="14"/>
  <c r="AO33" i="7"/>
  <c r="BB33" i="7"/>
  <c r="BF32" i="7"/>
  <c r="AZ33" i="7"/>
  <c r="R28" i="15"/>
  <c r="AO28" i="15" s="1"/>
  <c r="V28" i="15"/>
  <c r="E89" i="14"/>
  <c r="BJ26" i="15"/>
  <c r="P82" i="14"/>
  <c r="BM27" i="15"/>
  <c r="V80" i="14" s="1"/>
  <c r="BN27" i="15"/>
  <c r="AP33" i="7"/>
  <c r="Z33" i="7" a="1"/>
  <c r="Z33" i="7" s="1"/>
  <c r="F89" i="14" s="1"/>
  <c r="AF33" i="7" a="1"/>
  <c r="AF33" i="7" s="1"/>
  <c r="H89" i="14" s="1"/>
  <c r="T33" i="7" a="1"/>
  <c r="T33" i="7" s="1"/>
  <c r="L28" i="15"/>
  <c r="AK33" i="7"/>
  <c r="AT33" i="7"/>
  <c r="AI33" i="7"/>
  <c r="H34" i="7" a="1"/>
  <c r="H34" i="7" s="1"/>
  <c r="R34" i="7" s="1" a="1"/>
  <c r="R34" i="7" s="1"/>
  <c r="BD27" i="15"/>
  <c r="BH27" i="15" s="1"/>
  <c r="R83" i="14" s="1"/>
  <c r="BI32" i="7"/>
  <c r="AJ28" i="15"/>
  <c r="AC28" i="15"/>
  <c r="BA28" i="15" s="1"/>
  <c r="W28" i="15"/>
  <c r="AU28" i="15" s="1"/>
  <c r="U28" i="15"/>
  <c r="T34" i="7" a="1"/>
  <c r="T34" i="7" s="1"/>
  <c r="T29" i="15" s="1"/>
  <c r="L34" i="7" a="1"/>
  <c r="L34" i="7" s="1"/>
  <c r="L29" i="15" s="1"/>
  <c r="AR27" i="15"/>
  <c r="BF27" i="15" s="1"/>
  <c r="BK32" i="7"/>
  <c r="C35" i="7"/>
  <c r="B36" i="7" s="1"/>
  <c r="I35" i="7" a="1"/>
  <c r="I35" i="7" s="1"/>
  <c r="H35" i="7" a="1"/>
  <c r="H35" i="7" s="1"/>
  <c r="J35" i="7" s="1" a="1"/>
  <c r="J35" i="7" s="1"/>
  <c r="R35" i="7" a="1"/>
  <c r="R35" i="7" s="1"/>
  <c r="D91" i="14" s="1"/>
  <c r="V35" i="7" a="1"/>
  <c r="V35" i="7" s="1"/>
  <c r="E91" i="14" s="1"/>
  <c r="W35" i="7" a="1"/>
  <c r="W35" i="7" s="1"/>
  <c r="AB35" i="7" a="1"/>
  <c r="AB35" i="7" s="1"/>
  <c r="G91" i="14" s="1"/>
  <c r="AC35" i="7" a="1"/>
  <c r="AC35" i="7" s="1"/>
  <c r="AD35" i="7" a="1"/>
  <c r="AD35" i="7" s="1"/>
  <c r="AE35" i="7" a="1"/>
  <c r="AE35" i="7" s="1"/>
  <c r="AF35" i="7" a="1"/>
  <c r="AF35" i="7" s="1"/>
  <c r="H91" i="14" s="1"/>
  <c r="BE27" i="15"/>
  <c r="O83" i="14" s="1"/>
  <c r="AH33" i="7"/>
  <c r="BE33" i="7" s="1"/>
  <c r="K89" i="14" s="1"/>
  <c r="BT33" i="7"/>
  <c r="BS33" i="7"/>
  <c r="BR33" i="7"/>
  <c r="BQ33" i="7"/>
  <c r="BP33" i="7"/>
  <c r="BL33" i="7" a="1"/>
  <c r="BL33" i="7" s="1"/>
  <c r="BN33" i="7"/>
  <c r="BM33" i="7"/>
  <c r="BO33" i="7"/>
  <c r="J28" i="15"/>
  <c r="BB28" i="15"/>
  <c r="AN33" i="7"/>
  <c r="P28" i="15"/>
  <c r="AN28" i="15" s="1"/>
  <c r="AV28" i="15"/>
  <c r="AI28" i="15"/>
  <c r="BG27" i="15"/>
  <c r="H29" i="15"/>
  <c r="AM33" i="7"/>
  <c r="I29" i="15"/>
  <c r="AL28" i="15"/>
  <c r="AG28" i="15"/>
  <c r="AY28" i="15"/>
  <c r="AZ28" i="15"/>
  <c r="D34" i="7"/>
  <c r="AK28" i="15"/>
  <c r="D45" i="15"/>
  <c r="C46" i="15"/>
  <c r="B47" i="15" s="1"/>
  <c r="AA34" i="7" l="1" a="1"/>
  <c r="AA34" i="7" s="1"/>
  <c r="AA29" i="15" s="1"/>
  <c r="Q34" i="7" a="1"/>
  <c r="Q34" i="7" s="1"/>
  <c r="Q29" i="15" s="1"/>
  <c r="AA35" i="7" a="1"/>
  <c r="AA35" i="7" s="1"/>
  <c r="BI27" i="15"/>
  <c r="Z35" i="7" a="1"/>
  <c r="Z35" i="7" s="1"/>
  <c r="F91" i="14" s="1"/>
  <c r="X35" i="7" a="1"/>
  <c r="X35" i="7" s="1"/>
  <c r="J34" i="7" a="1"/>
  <c r="J34" i="7" s="1"/>
  <c r="X34" i="7" a="1"/>
  <c r="X34" i="7" s="1"/>
  <c r="AE34" i="7" a="1"/>
  <c r="AE34" i="7" s="1"/>
  <c r="AE29" i="15" s="1"/>
  <c r="M34" i="7" a="1"/>
  <c r="M34" i="7" s="1"/>
  <c r="AJ34" i="7" s="1"/>
  <c r="W34" i="7" a="1"/>
  <c r="W34" i="7" s="1"/>
  <c r="W29" i="15" s="1"/>
  <c r="N34" i="7" a="1"/>
  <c r="N34" i="7" s="1"/>
  <c r="D90" i="14"/>
  <c r="R29" i="15"/>
  <c r="AO34" i="7"/>
  <c r="T35" i="7" a="1"/>
  <c r="T35" i="7" s="1"/>
  <c r="AP28" i="15"/>
  <c r="O34" i="7" a="1"/>
  <c r="O34" i="7" s="1"/>
  <c r="S35" i="7" a="1"/>
  <c r="S35" i="7" s="1"/>
  <c r="BJ27" i="15"/>
  <c r="P83" i="14"/>
  <c r="K34" i="7" a="1"/>
  <c r="K34" i="7" s="1"/>
  <c r="BS34" i="7" s="1"/>
  <c r="BD33" i="7"/>
  <c r="BH33" i="7" s="1"/>
  <c r="N89" i="14" s="1"/>
  <c r="BJ32" i="7"/>
  <c r="L88" i="14"/>
  <c r="P34" i="7" a="1"/>
  <c r="P34" i="7" s="1"/>
  <c r="BK27" i="15" a="1"/>
  <c r="BK27" i="15" s="1"/>
  <c r="Q83" i="14"/>
  <c r="J29" i="15"/>
  <c r="BR34" i="7"/>
  <c r="Z34" i="7" a="1"/>
  <c r="Z34" i="7" s="1"/>
  <c r="X29" i="15"/>
  <c r="AT28" i="15"/>
  <c r="N35" i="7" a="1"/>
  <c r="N35" i="7" s="1"/>
  <c r="C91" i="14" s="1"/>
  <c r="AG34" i="7" a="1"/>
  <c r="AG34" i="7" s="1"/>
  <c r="AG29" i="15" s="1"/>
  <c r="AC34" i="7" a="1"/>
  <c r="AC34" i="7" s="1"/>
  <c r="AD34" i="7" a="1"/>
  <c r="AD34" i="7" s="1"/>
  <c r="V34" i="7" a="1"/>
  <c r="V34" i="7" s="1"/>
  <c r="E90" i="14" s="1"/>
  <c r="Y34" i="7" a="1"/>
  <c r="Y34" i="7" s="1"/>
  <c r="U34" i="7" a="1"/>
  <c r="U34" i="7" s="1"/>
  <c r="AB34" i="7" a="1"/>
  <c r="AB34" i="7" s="1"/>
  <c r="G90" i="14" s="1"/>
  <c r="T28" i="15"/>
  <c r="AQ28" i="15" s="1"/>
  <c r="AR33" i="7"/>
  <c r="AQ33" i="7"/>
  <c r="AF34" i="7" a="1"/>
  <c r="AF34" i="7" s="1"/>
  <c r="H90" i="14" s="1"/>
  <c r="BC33" i="7"/>
  <c r="AF28" i="15"/>
  <c r="BC28" i="15" s="1"/>
  <c r="Y35" i="7" a="1"/>
  <c r="Y35" i="7" s="1"/>
  <c r="Y30" i="15" s="1"/>
  <c r="U35" i="7" a="1"/>
  <c r="U35" i="7" s="1"/>
  <c r="AS35" i="7" s="1"/>
  <c r="Q35" i="7" a="1"/>
  <c r="Q35" i="7" s="1"/>
  <c r="S34" i="7" a="1"/>
  <c r="S34" i="7" s="1"/>
  <c r="S30" i="15" s="1"/>
  <c r="AX33" i="7"/>
  <c r="AW33" i="7"/>
  <c r="Z28" i="15"/>
  <c r="P35" i="7" a="1"/>
  <c r="P35" i="7" s="1"/>
  <c r="P30" i="15" s="1"/>
  <c r="M29" i="15"/>
  <c r="AJ29" i="15" s="1"/>
  <c r="O35" i="7" a="1"/>
  <c r="O35" i="7" s="1"/>
  <c r="AL35" i="7" s="1"/>
  <c r="M35" i="7" a="1"/>
  <c r="M35" i="7" s="1"/>
  <c r="AK35" i="7" s="1"/>
  <c r="AG35" i="7" a="1"/>
  <c r="AG35" i="7" s="1"/>
  <c r="J30" i="15"/>
  <c r="AU29" i="15"/>
  <c r="L35" i="7" a="1"/>
  <c r="L35" i="7" s="1"/>
  <c r="K35" i="7" a="1"/>
  <c r="K35" i="7" s="1"/>
  <c r="AH35" i="7" s="1"/>
  <c r="AS28" i="15"/>
  <c r="AO29" i="15"/>
  <c r="BA35" i="7"/>
  <c r="AC30" i="15"/>
  <c r="C36" i="7"/>
  <c r="B37" i="7" s="1"/>
  <c r="I36" i="7" a="1"/>
  <c r="I36" i="7" s="1"/>
  <c r="H36" i="7" a="1"/>
  <c r="H36" i="7" s="1"/>
  <c r="L36" i="7" s="1" a="1"/>
  <c r="L36" i="7" s="1"/>
  <c r="Y36" i="7" a="1"/>
  <c r="Y36" i="7" s="1"/>
  <c r="AB36" i="7" a="1"/>
  <c r="AB36" i="7" s="1"/>
  <c r="G92" i="14" s="1"/>
  <c r="AH28" i="15"/>
  <c r="BS28" i="15"/>
  <c r="Z81" i="14" s="1"/>
  <c r="BR28" i="15"/>
  <c r="BQ28" i="15"/>
  <c r="Y81" i="14" s="1"/>
  <c r="BP28" i="15"/>
  <c r="X81" i="14" s="1"/>
  <c r="BT28" i="15"/>
  <c r="AA81" i="14" s="1"/>
  <c r="BM28" i="15"/>
  <c r="V81" i="14" s="1"/>
  <c r="AZ35" i="7"/>
  <c r="T30" i="15"/>
  <c r="AY35" i="7"/>
  <c r="AA30" i="15"/>
  <c r="AQ35" i="7"/>
  <c r="BK33" i="7" a="1"/>
  <c r="AM28" i="15"/>
  <c r="AX35" i="7"/>
  <c r="AP35" i="7"/>
  <c r="R30" i="15"/>
  <c r="X30" i="15"/>
  <c r="H30" i="15"/>
  <c r="BC35" i="7"/>
  <c r="AE30" i="15"/>
  <c r="AU35" i="7"/>
  <c r="W30" i="15"/>
  <c r="I30" i="15"/>
  <c r="BB35" i="7"/>
  <c r="AD30" i="15"/>
  <c r="AT35" i="7"/>
  <c r="V30" i="15"/>
  <c r="N30" i="15"/>
  <c r="D35" i="7"/>
  <c r="D46" i="15"/>
  <c r="C47" i="15"/>
  <c r="B48" i="15" s="1"/>
  <c r="BA30" i="15" l="1"/>
  <c r="K30" i="15"/>
  <c r="AH30" i="15" s="1"/>
  <c r="BO28" i="15"/>
  <c r="W81" i="14" s="1"/>
  <c r="BN28" i="15"/>
  <c r="U30" i="15"/>
  <c r="BT34" i="7"/>
  <c r="AR35" i="7"/>
  <c r="AV35" i="7"/>
  <c r="AB30" i="15"/>
  <c r="AF30" i="15"/>
  <c r="BO34" i="7"/>
  <c r="AW35" i="7"/>
  <c r="AF36" i="7" a="1"/>
  <c r="AF36" i="7" s="1"/>
  <c r="H92" i="14" s="1"/>
  <c r="AN35" i="7"/>
  <c r="BI33" i="7"/>
  <c r="AM35" i="7"/>
  <c r="BD28" i="15"/>
  <c r="BH28" i="15" s="1"/>
  <c r="R84" i="14" s="1"/>
  <c r="C90" i="14"/>
  <c r="N29" i="15"/>
  <c r="AK29" i="15" s="1"/>
  <c r="O30" i="15"/>
  <c r="BO35" i="7"/>
  <c r="BL28" i="15" a="1"/>
  <c r="BL28" i="15" s="1"/>
  <c r="U81" i="14" s="1"/>
  <c r="AK34" i="7"/>
  <c r="AU34" i="7"/>
  <c r="V36" i="7" a="1"/>
  <c r="V36" i="7" s="1"/>
  <c r="E92" i="14" s="1"/>
  <c r="AL34" i="7"/>
  <c r="AM34" i="7"/>
  <c r="O29" i="15"/>
  <c r="AE36" i="7" a="1"/>
  <c r="AE36" i="7" s="1"/>
  <c r="K29" i="15"/>
  <c r="AI34" i="7"/>
  <c r="BQ35" i="7"/>
  <c r="U36" i="7" a="1"/>
  <c r="U36" i="7" s="1"/>
  <c r="U31" i="15" s="1"/>
  <c r="BP35" i="7"/>
  <c r="AI35" i="7"/>
  <c r="BS35" i="7"/>
  <c r="R36" i="7" a="1"/>
  <c r="R36" i="7" s="1"/>
  <c r="D92" i="14" s="1"/>
  <c r="BF33" i="7"/>
  <c r="Q30" i="15"/>
  <c r="F90" i="14"/>
  <c r="AX34" i="7"/>
  <c r="AO35" i="7"/>
  <c r="BR35" i="7"/>
  <c r="L30" i="15"/>
  <c r="BT35" i="7"/>
  <c r="AJ35" i="7"/>
  <c r="AD36" i="7" a="1"/>
  <c r="AD36" i="7" s="1"/>
  <c r="BM35" i="7"/>
  <c r="AR30" i="15"/>
  <c r="AC36" i="7" a="1"/>
  <c r="AC36" i="7" s="1"/>
  <c r="N36" i="7" a="1"/>
  <c r="N36" i="7" s="1"/>
  <c r="C92" i="14" s="1"/>
  <c r="BG33" i="7"/>
  <c r="M89" i="14" s="1"/>
  <c r="AH34" i="7"/>
  <c r="BE34" i="7" s="1"/>
  <c r="K90" i="14" s="1"/>
  <c r="AG30" i="15"/>
  <c r="AN34" i="7"/>
  <c r="P29" i="15"/>
  <c r="AN29" i="15" s="1"/>
  <c r="BN35" i="7"/>
  <c r="AA36" i="7" a="1"/>
  <c r="AA36" i="7" s="1"/>
  <c r="BQ34" i="7"/>
  <c r="BN34" i="7"/>
  <c r="BP34" i="7"/>
  <c r="BD30" i="15"/>
  <c r="BH30" i="15" s="1"/>
  <c r="R86" i="14" s="1"/>
  <c r="BL35" i="7" a="1"/>
  <c r="BL35" i="7" s="1"/>
  <c r="Z30" i="15"/>
  <c r="BD35" i="7"/>
  <c r="BH35" i="7" s="1"/>
  <c r="N91" i="14" s="1"/>
  <c r="Z36" i="7" a="1"/>
  <c r="Z36" i="7" s="1"/>
  <c r="F92" i="14" s="1"/>
  <c r="AR28" i="15"/>
  <c r="BF28" i="15" s="1"/>
  <c r="Z29" i="15"/>
  <c r="AX29" i="15" s="1"/>
  <c r="X36" i="7" a="1"/>
  <c r="X36" i="7" s="1"/>
  <c r="AV36" i="7" s="1"/>
  <c r="T36" i="7" a="1"/>
  <c r="T36" i="7" s="1"/>
  <c r="T31" i="15" s="1"/>
  <c r="P36" i="7" a="1"/>
  <c r="P36" i="7" s="1"/>
  <c r="AG36" i="7" a="1"/>
  <c r="AG36" i="7" s="1"/>
  <c r="AF29" i="15"/>
  <c r="BD34" i="7"/>
  <c r="BH34" i="7" s="1"/>
  <c r="N90" i="14" s="1"/>
  <c r="BC34" i="7"/>
  <c r="AZ34" i="7"/>
  <c r="AB29" i="15"/>
  <c r="AY34" i="7"/>
  <c r="AD29" i="15"/>
  <c r="BB34" i="7"/>
  <c r="AU30" i="15"/>
  <c r="W36" i="7" a="1"/>
  <c r="W36" i="7" s="1"/>
  <c r="AT36" i="7" s="1"/>
  <c r="S36" i="7" a="1"/>
  <c r="S36" i="7" s="1"/>
  <c r="O36" i="7" a="1"/>
  <c r="O36" i="7" s="1"/>
  <c r="J36" i="7" a="1"/>
  <c r="J36" i="7" s="1"/>
  <c r="AR34" i="7"/>
  <c r="AS34" i="7"/>
  <c r="U29" i="15"/>
  <c r="BA34" i="7"/>
  <c r="AC29" i="15"/>
  <c r="S29" i="15"/>
  <c r="AP34" i="7"/>
  <c r="AQ34" i="7"/>
  <c r="BM34" i="7"/>
  <c r="BL34" i="7" a="1"/>
  <c r="BL34" i="7" s="1"/>
  <c r="Y29" i="15"/>
  <c r="AV34" i="7"/>
  <c r="AW34" i="7"/>
  <c r="Q36" i="7" a="1"/>
  <c r="Q36" i="7" s="1"/>
  <c r="Q31" i="15" s="1"/>
  <c r="K36" i="7" a="1"/>
  <c r="K36" i="7" s="1"/>
  <c r="K31" i="15" s="1"/>
  <c r="AX28" i="15"/>
  <c r="BI28" i="15" s="1"/>
  <c r="AW28" i="15"/>
  <c r="AT34" i="7"/>
  <c r="V29" i="15"/>
  <c r="AT29" i="15" s="1"/>
  <c r="M30" i="15"/>
  <c r="BT30" i="15" s="1"/>
  <c r="AA83" i="14" s="1"/>
  <c r="L31" i="15"/>
  <c r="AJ30" i="15"/>
  <c r="AQ30" i="15"/>
  <c r="AO30" i="15"/>
  <c r="M36" i="7" a="1"/>
  <c r="M36" i="7" s="1"/>
  <c r="AK36" i="7" s="1"/>
  <c r="AM30" i="15"/>
  <c r="BB30" i="15"/>
  <c r="BC30" i="15"/>
  <c r="BA36" i="7"/>
  <c r="AC31" i="15"/>
  <c r="AS36" i="7"/>
  <c r="C37" i="7"/>
  <c r="B38" i="7" s="1"/>
  <c r="I37" i="7" a="1"/>
  <c r="I37" i="7" s="1"/>
  <c r="H37" i="7" a="1"/>
  <c r="H37" i="7" s="1"/>
  <c r="J37" i="7" s="1" a="1"/>
  <c r="J37" i="7" s="1"/>
  <c r="P37" i="7" a="1"/>
  <c r="P37" i="7" s="1"/>
  <c r="X37" i="7" a="1"/>
  <c r="X37" i="7" s="1"/>
  <c r="AA37" i="7" a="1"/>
  <c r="AA37" i="7" s="1"/>
  <c r="AD37" i="7" a="1"/>
  <c r="AD37" i="7" s="1"/>
  <c r="AE37" i="7" a="1"/>
  <c r="AE37" i="7" s="1"/>
  <c r="AF37" i="7" a="1"/>
  <c r="AF37" i="7" s="1"/>
  <c r="H93" i="14" s="1"/>
  <c r="AS30" i="15"/>
  <c r="BE28" i="15"/>
  <c r="O84" i="14" s="1"/>
  <c r="AY36" i="7"/>
  <c r="AZ36" i="7"/>
  <c r="AB31" i="15"/>
  <c r="AR36" i="7"/>
  <c r="BF35" i="7"/>
  <c r="AT30" i="15"/>
  <c r="AI30" i="15"/>
  <c r="BE30" i="15" s="1"/>
  <c r="O86" i="14" s="1"/>
  <c r="AA31" i="15"/>
  <c r="AQ36" i="7"/>
  <c r="S31" i="15"/>
  <c r="AQ31" i="15" s="1"/>
  <c r="AK30" i="15"/>
  <c r="AW30" i="15"/>
  <c r="BR30" i="15"/>
  <c r="R31" i="15"/>
  <c r="AG31" i="15"/>
  <c r="BG35" i="7"/>
  <c r="AL30" i="15"/>
  <c r="BE35" i="7"/>
  <c r="K91" i="14" s="1"/>
  <c r="BI35" i="7"/>
  <c r="AP30" i="15"/>
  <c r="BQ30" i="15"/>
  <c r="Y83" i="14" s="1"/>
  <c r="AW36" i="7"/>
  <c r="Y31" i="15"/>
  <c r="AO36" i="7"/>
  <c r="AF31" i="15"/>
  <c r="P31" i="15"/>
  <c r="H31" i="15"/>
  <c r="AZ30" i="15"/>
  <c r="BC36" i="7"/>
  <c r="AE31" i="15"/>
  <c r="W31" i="15"/>
  <c r="AL36" i="7"/>
  <c r="O31" i="15"/>
  <c r="I31" i="15"/>
  <c r="BS30" i="15"/>
  <c r="Z83" i="14" s="1"/>
  <c r="BK34" i="7" a="1"/>
  <c r="AV30" i="15"/>
  <c r="AX30" i="15"/>
  <c r="AY30" i="15"/>
  <c r="BB36" i="7"/>
  <c r="AD31" i="15"/>
  <c r="V31" i="15"/>
  <c r="N31" i="15"/>
  <c r="D36" i="7"/>
  <c r="D47" i="15"/>
  <c r="C48" i="15"/>
  <c r="B49" i="15" s="1"/>
  <c r="S37" i="7" l="1" a="1"/>
  <c r="S37" i="7" s="1"/>
  <c r="AM36" i="7"/>
  <c r="AP36" i="7"/>
  <c r="AX36" i="7"/>
  <c r="N37" i="7" a="1"/>
  <c r="N37" i="7" s="1"/>
  <c r="C93" i="14" s="1"/>
  <c r="BD36" i="7"/>
  <c r="BH36" i="7" s="1"/>
  <c r="N92" i="14" s="1"/>
  <c r="AN36" i="7"/>
  <c r="BK33" i="7"/>
  <c r="AI36" i="7"/>
  <c r="AN31" i="15"/>
  <c r="AC37" i="7" a="1"/>
  <c r="AC37" i="7" s="1"/>
  <c r="BA37" i="7" s="1"/>
  <c r="Z31" i="15"/>
  <c r="AB37" i="7" a="1"/>
  <c r="AB37" i="7" s="1"/>
  <c r="G93" i="14" s="1"/>
  <c r="K37" i="7" a="1"/>
  <c r="K37" i="7" s="1"/>
  <c r="K32" i="15" s="1"/>
  <c r="V37" i="7" a="1"/>
  <c r="V37" i="7" s="1"/>
  <c r="E93" i="14" s="1"/>
  <c r="BO30" i="15"/>
  <c r="W83" i="14" s="1"/>
  <c r="T37" i="7" a="1"/>
  <c r="T37" i="7" s="1"/>
  <c r="AQ37" i="7" s="1"/>
  <c r="AH36" i="7"/>
  <c r="BJ28" i="15"/>
  <c r="P84" i="14"/>
  <c r="BN30" i="15"/>
  <c r="BM36" i="7"/>
  <c r="BK35" i="7" a="1"/>
  <c r="M91" i="14"/>
  <c r="U37" i="7" a="1"/>
  <c r="U37" i="7" s="1"/>
  <c r="AR37" i="7" s="1"/>
  <c r="M37" i="7" a="1"/>
  <c r="M37" i="7" s="1"/>
  <c r="M32" i="15" s="1"/>
  <c r="BJ33" i="7"/>
  <c r="L89" i="14"/>
  <c r="BM30" i="15"/>
  <c r="V83" i="14" s="1"/>
  <c r="BP29" i="15"/>
  <c r="X82" i="14" s="1"/>
  <c r="BT29" i="15"/>
  <c r="AA82" i="14" s="1"/>
  <c r="AH29" i="15"/>
  <c r="AI29" i="15"/>
  <c r="BS29" i="15"/>
  <c r="Z82" i="14" s="1"/>
  <c r="BR29" i="15"/>
  <c r="BQ29" i="15"/>
  <c r="Y82" i="14" s="1"/>
  <c r="BO36" i="7"/>
  <c r="BR36" i="7"/>
  <c r="BL30" i="15" a="1"/>
  <c r="BL30" i="15" s="1"/>
  <c r="U83" i="14" s="1"/>
  <c r="X31" i="15"/>
  <c r="AV31" i="15" s="1"/>
  <c r="BN36" i="7"/>
  <c r="BP30" i="15"/>
  <c r="X83" i="14" s="1"/>
  <c r="BD31" i="15"/>
  <c r="BH31" i="15" s="1"/>
  <c r="R87" i="14" s="1"/>
  <c r="BQ36" i="7"/>
  <c r="BJ35" i="7"/>
  <c r="L91" i="14"/>
  <c r="Z37" i="7" a="1"/>
  <c r="Z37" i="7" s="1"/>
  <c r="F93" i="14" s="1"/>
  <c r="R37" i="7" a="1"/>
  <c r="R37" i="7" s="1"/>
  <c r="D93" i="14" s="1"/>
  <c r="AM29" i="15"/>
  <c r="AL29" i="15"/>
  <c r="AU36" i="7"/>
  <c r="BG36" i="7" s="1"/>
  <c r="J32" i="15"/>
  <c r="BA31" i="15"/>
  <c r="BS36" i="7"/>
  <c r="AI31" i="15"/>
  <c r="AJ36" i="7"/>
  <c r="Y37" i="7" a="1"/>
  <c r="Y37" i="7" s="1"/>
  <c r="AV37" i="7" s="1"/>
  <c r="Q37" i="7" a="1"/>
  <c r="Q37" i="7" s="1"/>
  <c r="AO37" i="7" s="1"/>
  <c r="AN30" i="15"/>
  <c r="BI30" i="15" s="1"/>
  <c r="J31" i="15"/>
  <c r="BT36" i="7"/>
  <c r="BP36" i="7"/>
  <c r="BG34" i="7"/>
  <c r="M90" i="14" s="1"/>
  <c r="BL36" i="7" a="1"/>
  <c r="BL36" i="7" s="1"/>
  <c r="W37" i="7" a="1"/>
  <c r="W37" i="7" s="1"/>
  <c r="W32" i="15" s="1"/>
  <c r="O37" i="7" a="1"/>
  <c r="O37" i="7" s="1"/>
  <c r="O32" i="15" s="1"/>
  <c r="BG28" i="15"/>
  <c r="AV29" i="15"/>
  <c r="AW29" i="15"/>
  <c r="BI34" i="7"/>
  <c r="BF34" i="7"/>
  <c r="AR29" i="15"/>
  <c r="AS29" i="15"/>
  <c r="BO29" i="15"/>
  <c r="W82" i="14" s="1"/>
  <c r="AQ29" i="15"/>
  <c r="BM29" i="15"/>
  <c r="V82" i="14" s="1"/>
  <c r="BN29" i="15"/>
  <c r="BL29" i="15" a="1"/>
  <c r="BL29" i="15" s="1"/>
  <c r="U82" i="14" s="1"/>
  <c r="AP29" i="15"/>
  <c r="BA29" i="15"/>
  <c r="BB29" i="15"/>
  <c r="L37" i="7" a="1"/>
  <c r="L37" i="7" s="1"/>
  <c r="AI37" i="7" s="1"/>
  <c r="AZ29" i="15"/>
  <c r="AY29" i="15"/>
  <c r="BD29" i="15"/>
  <c r="BH29" i="15" s="1"/>
  <c r="R85" i="14" s="1"/>
  <c r="BC29" i="15"/>
  <c r="AW31" i="15"/>
  <c r="AG37" i="7" a="1"/>
  <c r="AG37" i="7" s="1"/>
  <c r="AG32" i="15" s="1"/>
  <c r="M31" i="15"/>
  <c r="BO31" i="15" s="1"/>
  <c r="W84" i="14" s="1"/>
  <c r="AM31" i="15"/>
  <c r="AP31" i="15"/>
  <c r="AT31" i="15"/>
  <c r="AH31" i="15"/>
  <c r="AD32" i="15"/>
  <c r="N32" i="15"/>
  <c r="D37" i="7"/>
  <c r="AZ31" i="15"/>
  <c r="BG30" i="15"/>
  <c r="I38" i="7" a="1"/>
  <c r="I38" i="7" s="1"/>
  <c r="C38" i="7"/>
  <c r="B39" i="7" s="1"/>
  <c r="H38" i="7" a="1"/>
  <c r="H38" i="7" s="1"/>
  <c r="J38" i="7" s="1" a="1"/>
  <c r="J38" i="7" s="1"/>
  <c r="BE36" i="7"/>
  <c r="K92" i="14" s="1"/>
  <c r="BK35" i="7"/>
  <c r="AX31" i="15"/>
  <c r="AY31" i="15"/>
  <c r="AY37" i="7"/>
  <c r="AA32" i="15"/>
  <c r="S32" i="15"/>
  <c r="AS31" i="15"/>
  <c r="AU31" i="15"/>
  <c r="AO31" i="15"/>
  <c r="AH37" i="7"/>
  <c r="AR31" i="15"/>
  <c r="BB31" i="15"/>
  <c r="BC31" i="15"/>
  <c r="AL31" i="15"/>
  <c r="AF32" i="15"/>
  <c r="X32" i="15"/>
  <c r="P32" i="15"/>
  <c r="H32" i="15"/>
  <c r="BB37" i="7"/>
  <c r="BC37" i="7"/>
  <c r="AE32" i="15"/>
  <c r="I32" i="15"/>
  <c r="D48" i="15"/>
  <c r="C49" i="15"/>
  <c r="B50" i="15" s="1"/>
  <c r="AZ37" i="7" l="1"/>
  <c r="BF30" i="15"/>
  <c r="Y32" i="15"/>
  <c r="AC32" i="15"/>
  <c r="T32" i="15"/>
  <c r="AB32" i="15"/>
  <c r="AZ32" i="15" s="1"/>
  <c r="AN37" i="7"/>
  <c r="V32" i="15"/>
  <c r="BM32" i="15" s="1"/>
  <c r="V85" i="14" s="1"/>
  <c r="BI36" i="7"/>
  <c r="BE29" i="15"/>
  <c r="O85" i="14" s="1"/>
  <c r="AU37" i="7"/>
  <c r="AM37" i="7"/>
  <c r="AW37" i="7"/>
  <c r="BT37" i="7"/>
  <c r="BK36" i="7" a="1"/>
  <c r="M92" i="14"/>
  <c r="BJ30" i="15"/>
  <c r="P86" i="14"/>
  <c r="BJ34" i="7"/>
  <c r="L90" i="14"/>
  <c r="AP37" i="7"/>
  <c r="AK37" i="7"/>
  <c r="BN37" i="7"/>
  <c r="AT37" i="7"/>
  <c r="BK30" i="15" a="1"/>
  <c r="BK30" i="15" s="1"/>
  <c r="Q86" i="14"/>
  <c r="R32" i="15"/>
  <c r="Q32" i="15"/>
  <c r="BF36" i="7"/>
  <c r="AX37" i="7"/>
  <c r="AS37" i="7"/>
  <c r="AL37" i="7"/>
  <c r="BQ31" i="15"/>
  <c r="Y84" i="14" s="1"/>
  <c r="L32" i="15"/>
  <c r="BP31" i="15"/>
  <c r="X84" i="14" s="1"/>
  <c r="Z32" i="15"/>
  <c r="U32" i="15"/>
  <c r="AR32" i="15" s="1"/>
  <c r="BL37" i="7" a="1"/>
  <c r="BL37" i="7" s="1"/>
  <c r="BK28" i="15" a="1"/>
  <c r="BK28" i="15" s="1"/>
  <c r="Q84" i="14"/>
  <c r="BK34" i="7"/>
  <c r="BI29" i="15"/>
  <c r="BF29" i="15"/>
  <c r="BO37" i="7"/>
  <c r="BQ37" i="7"/>
  <c r="AJ31" i="15"/>
  <c r="BM37" i="7"/>
  <c r="BR37" i="7"/>
  <c r="AI32" i="15"/>
  <c r="AJ37" i="7"/>
  <c r="BL31" i="15" a="1"/>
  <c r="BL31" i="15" s="1"/>
  <c r="U84" i="14" s="1"/>
  <c r="BS31" i="15"/>
  <c r="Z84" i="14" s="1"/>
  <c r="BP37" i="7"/>
  <c r="BS37" i="7"/>
  <c r="AK31" i="15"/>
  <c r="BM31" i="15"/>
  <c r="V84" i="14" s="1"/>
  <c r="BG29" i="15"/>
  <c r="BR31" i="15"/>
  <c r="AC38" i="7" a="1"/>
  <c r="AC38" i="7" s="1"/>
  <c r="BD32" i="15"/>
  <c r="BH32" i="15" s="1"/>
  <c r="R88" i="14" s="1"/>
  <c r="AQ32" i="15"/>
  <c r="BD37" i="7"/>
  <c r="BH37" i="7" s="1"/>
  <c r="N93" i="14" s="1"/>
  <c r="BE37" i="7"/>
  <c r="K93" i="14" s="1"/>
  <c r="AK32" i="15"/>
  <c r="BT31" i="15"/>
  <c r="AA84" i="14" s="1"/>
  <c r="AM32" i="15"/>
  <c r="AA38" i="7" a="1"/>
  <c r="AA38" i="7" s="1"/>
  <c r="AA33" i="15" s="1"/>
  <c r="S38" i="7" a="1"/>
  <c r="S38" i="7" s="1"/>
  <c r="AD38" i="7" a="1"/>
  <c r="AD38" i="7" s="1"/>
  <c r="Z38" i="7" a="1"/>
  <c r="Z38" i="7" s="1"/>
  <c r="F94" i="14" s="1"/>
  <c r="R38" i="7" a="1"/>
  <c r="R38" i="7" s="1"/>
  <c r="D94" i="14" s="1"/>
  <c r="V38" i="7" a="1"/>
  <c r="V38" i="7" s="1"/>
  <c r="E94" i="14" s="1"/>
  <c r="Y38" i="7" a="1"/>
  <c r="Y38" i="7" s="1"/>
  <c r="Q38" i="7" a="1"/>
  <c r="Q38" i="7" s="1"/>
  <c r="AF38" i="7" a="1"/>
  <c r="AF38" i="7" s="1"/>
  <c r="X38" i="7" a="1"/>
  <c r="X38" i="7" s="1"/>
  <c r="X33" i="15" s="1"/>
  <c r="P38" i="7" a="1"/>
  <c r="P38" i="7" s="1"/>
  <c r="P33" i="15" s="1"/>
  <c r="AE38" i="7" a="1"/>
  <c r="AE38" i="7" s="1"/>
  <c r="AE33" i="15" s="1"/>
  <c r="W38" i="7" a="1"/>
  <c r="W38" i="7" s="1"/>
  <c r="O38" i="7" a="1"/>
  <c r="O38" i="7" s="1"/>
  <c r="U38" i="7" a="1"/>
  <c r="U38" i="7" s="1"/>
  <c r="U33" i="15" s="1"/>
  <c r="BN31" i="15"/>
  <c r="AB38" i="7" a="1"/>
  <c r="AB38" i="7" s="1"/>
  <c r="T38" i="7" a="1"/>
  <c r="T38" i="7" s="1"/>
  <c r="T33" i="15" s="1"/>
  <c r="AJ32" i="15"/>
  <c r="AO32" i="15"/>
  <c r="AW32" i="15"/>
  <c r="AS32" i="15"/>
  <c r="N38" i="7" a="1"/>
  <c r="N38" i="7" s="1"/>
  <c r="M38" i="7" a="1"/>
  <c r="M38" i="7" s="1"/>
  <c r="M33" i="15" s="1"/>
  <c r="J33" i="15"/>
  <c r="BQ32" i="15"/>
  <c r="Y85" i="14" s="1"/>
  <c r="BG31" i="15"/>
  <c r="AX32" i="15"/>
  <c r="AY32" i="15"/>
  <c r="Y33" i="15"/>
  <c r="AO38" i="7"/>
  <c r="Q33" i="15"/>
  <c r="AN38" i="7"/>
  <c r="H33" i="15"/>
  <c r="C39" i="7"/>
  <c r="B40" i="7" s="1"/>
  <c r="AD33" i="15"/>
  <c r="V33" i="15"/>
  <c r="D38" i="7"/>
  <c r="BF37" i="7"/>
  <c r="AT32" i="15"/>
  <c r="BA38" i="7"/>
  <c r="AC33" i="15"/>
  <c r="I33" i="15"/>
  <c r="BK37" i="7" a="1"/>
  <c r="BG37" i="7"/>
  <c r="M93" i="14" s="1"/>
  <c r="BL32" i="15" a="1"/>
  <c r="BL32" i="15" s="1"/>
  <c r="U85" i="14" s="1"/>
  <c r="BO32" i="15"/>
  <c r="W85" i="14" s="1"/>
  <c r="AN32" i="15"/>
  <c r="BT32" i="15"/>
  <c r="AA85" i="14" s="1"/>
  <c r="BS32" i="15"/>
  <c r="Z85" i="14" s="1"/>
  <c r="L38" i="7" a="1"/>
  <c r="L38" i="7" s="1"/>
  <c r="BB32" i="15"/>
  <c r="BC32" i="15"/>
  <c r="BN32" i="15"/>
  <c r="AV32" i="15"/>
  <c r="AP32" i="15"/>
  <c r="S33" i="15"/>
  <c r="K38" i="7" a="1"/>
  <c r="K38" i="7" s="1"/>
  <c r="BA32" i="15"/>
  <c r="AL32" i="15"/>
  <c r="BE31" i="15"/>
  <c r="O87" i="14" s="1"/>
  <c r="BI31" i="15"/>
  <c r="BF31" i="15"/>
  <c r="BK36" i="7"/>
  <c r="BP32" i="15"/>
  <c r="X85" i="14" s="1"/>
  <c r="AH32" i="15"/>
  <c r="BE32" i="15" s="1"/>
  <c r="O88" i="14" s="1"/>
  <c r="AU32" i="15"/>
  <c r="BR32" i="15"/>
  <c r="AP38" i="7"/>
  <c r="R33" i="15"/>
  <c r="AG38" i="7" a="1"/>
  <c r="AG38" i="7" s="1"/>
  <c r="D49" i="15"/>
  <c r="C50" i="15"/>
  <c r="B51" i="15" s="1"/>
  <c r="AV38" i="7" l="1"/>
  <c r="AP33" i="15"/>
  <c r="BI37" i="7"/>
  <c r="BK31" i="15" a="1"/>
  <c r="BK31" i="15" s="1"/>
  <c r="Q87" i="14"/>
  <c r="BC38" i="7"/>
  <c r="H94" i="14"/>
  <c r="AX38" i="7"/>
  <c r="BJ36" i="7"/>
  <c r="L92" i="14"/>
  <c r="BJ37" i="7"/>
  <c r="L93" i="14"/>
  <c r="BJ29" i="15"/>
  <c r="P85" i="14"/>
  <c r="AS38" i="7"/>
  <c r="BB38" i="7"/>
  <c r="AW38" i="7"/>
  <c r="AZ38" i="7"/>
  <c r="G94" i="14"/>
  <c r="AL38" i="7"/>
  <c r="C94" i="14"/>
  <c r="Z33" i="15"/>
  <c r="AX33" i="15" s="1"/>
  <c r="BJ31" i="15"/>
  <c r="P87" i="14"/>
  <c r="AU38" i="7"/>
  <c r="BK29" i="15" a="1"/>
  <c r="BK29" i="15" s="1"/>
  <c r="Q85" i="14"/>
  <c r="AF33" i="15"/>
  <c r="D39" i="7"/>
  <c r="H39" i="7" a="1"/>
  <c r="H39" i="7" s="1"/>
  <c r="I39" i="7" a="1"/>
  <c r="I39" i="7" s="1"/>
  <c r="W33" i="15"/>
  <c r="AU33" i="15" s="1"/>
  <c r="AT38" i="7"/>
  <c r="Z39" i="7" a="1"/>
  <c r="Z39" i="7" s="1"/>
  <c r="F95" i="14" s="1"/>
  <c r="N33" i="15"/>
  <c r="AM38" i="7"/>
  <c r="AK33" i="15"/>
  <c r="AK38" i="7"/>
  <c r="N39" i="7" a="1"/>
  <c r="N39" i="7" s="1"/>
  <c r="C95" i="14" s="1"/>
  <c r="Y39" i="7" a="1"/>
  <c r="Y39" i="7" s="1"/>
  <c r="AY38" i="7"/>
  <c r="AR38" i="7"/>
  <c r="V39" i="7" a="1"/>
  <c r="V39" i="7" s="1"/>
  <c r="E95" i="14" s="1"/>
  <c r="AC39" i="7" a="1"/>
  <c r="AC39" i="7" s="1"/>
  <c r="U39" i="7" a="1"/>
  <c r="U39" i="7" s="1"/>
  <c r="U34" i="15" s="1"/>
  <c r="AT33" i="15"/>
  <c r="AB39" i="7" a="1"/>
  <c r="AB39" i="7" s="1"/>
  <c r="G95" i="14" s="1"/>
  <c r="T39" i="7" a="1"/>
  <c r="T39" i="7" s="1"/>
  <c r="T34" i="15" s="1"/>
  <c r="O33" i="15"/>
  <c r="AM33" i="15" s="1"/>
  <c r="AB33" i="15"/>
  <c r="BQ38" i="7"/>
  <c r="AQ33" i="15"/>
  <c r="AQ38" i="7"/>
  <c r="AA39" i="7" a="1"/>
  <c r="AA39" i="7" s="1"/>
  <c r="Q39" i="7" a="1"/>
  <c r="Q39" i="7" s="1"/>
  <c r="Q34" i="15" s="1"/>
  <c r="BF32" i="15"/>
  <c r="AF39" i="7" a="1"/>
  <c r="AF39" i="7" s="1"/>
  <c r="H95" i="14" s="1"/>
  <c r="X39" i="7" a="1"/>
  <c r="X39" i="7" s="1"/>
  <c r="AV39" i="7" s="1"/>
  <c r="AG39" i="7" a="1"/>
  <c r="AG39" i="7" s="1"/>
  <c r="P39" i="7" a="1"/>
  <c r="P39" i="7" s="1"/>
  <c r="P34" i="15" s="1"/>
  <c r="M39" i="7" a="1"/>
  <c r="M39" i="7" s="1"/>
  <c r="M34" i="15" s="1"/>
  <c r="AR33" i="15"/>
  <c r="L39" i="7" a="1"/>
  <c r="L39" i="7" s="1"/>
  <c r="L34" i="15" s="1"/>
  <c r="AN33" i="15"/>
  <c r="S39" i="7" a="1"/>
  <c r="S39" i="7" s="1"/>
  <c r="S34" i="15" s="1"/>
  <c r="K39" i="7" a="1"/>
  <c r="K39" i="7" s="1"/>
  <c r="AZ33" i="15"/>
  <c r="R39" i="7" a="1"/>
  <c r="R39" i="7" s="1"/>
  <c r="D95" i="14" s="1"/>
  <c r="AV33" i="15"/>
  <c r="BP38" i="7"/>
  <c r="Y34" i="15"/>
  <c r="BS38" i="7"/>
  <c r="AI38" i="7"/>
  <c r="AJ38" i="7"/>
  <c r="L33" i="15"/>
  <c r="AJ33" i="15" s="1"/>
  <c r="X34" i="15"/>
  <c r="AW33" i="15"/>
  <c r="BL38" i="7" a="1"/>
  <c r="BL38" i="7" s="1"/>
  <c r="BT38" i="7"/>
  <c r="H34" i="15"/>
  <c r="BC33" i="15"/>
  <c r="BO38" i="7"/>
  <c r="AH38" i="7"/>
  <c r="V34" i="15"/>
  <c r="I34" i="15"/>
  <c r="BG38" i="7"/>
  <c r="M94" i="14" s="1"/>
  <c r="K33" i="15"/>
  <c r="AH33" i="15" s="1"/>
  <c r="AS33" i="15"/>
  <c r="AC34" i="15"/>
  <c r="AS39" i="7"/>
  <c r="C40" i="7"/>
  <c r="B41" i="7" s="1"/>
  <c r="I40" i="7" a="1"/>
  <c r="I40" i="7" s="1"/>
  <c r="H40" i="7" a="1"/>
  <c r="H40" i="7" s="1"/>
  <c r="M40" i="7" s="1" a="1"/>
  <c r="M40" i="7" s="1"/>
  <c r="D40" i="7"/>
  <c r="V40" i="7" a="1"/>
  <c r="V40" i="7" s="1"/>
  <c r="E96" i="14" s="1"/>
  <c r="AA40" i="7" a="1"/>
  <c r="AA40" i="7" s="1"/>
  <c r="AB40" i="7" a="1"/>
  <c r="AB40" i="7" s="1"/>
  <c r="G96" i="14" s="1"/>
  <c r="AF40" i="7" a="1"/>
  <c r="AF40" i="7" s="1"/>
  <c r="H96" i="14" s="1"/>
  <c r="AO33" i="15"/>
  <c r="BM38" i="7"/>
  <c r="AG34" i="15"/>
  <c r="AG33" i="15"/>
  <c r="BD33" i="15" s="1"/>
  <c r="BH33" i="15" s="1"/>
  <c r="R89" i="14" s="1"/>
  <c r="BI32" i="15"/>
  <c r="AY33" i="15"/>
  <c r="BD38" i="7"/>
  <c r="BH38" i="7" s="1"/>
  <c r="N94" i="14" s="1"/>
  <c r="BG32" i="15"/>
  <c r="Q88" i="14" s="1"/>
  <c r="BA33" i="15"/>
  <c r="BB33" i="15"/>
  <c r="AR39" i="7"/>
  <c r="BN38" i="7"/>
  <c r="BK37" i="7"/>
  <c r="AA34" i="15"/>
  <c r="BL33" i="15" a="1"/>
  <c r="BL33" i="15" s="1"/>
  <c r="U86" i="14" s="1"/>
  <c r="BS33" i="15"/>
  <c r="Z86" i="14" s="1"/>
  <c r="BR38" i="7"/>
  <c r="D50" i="15"/>
  <c r="C51" i="15"/>
  <c r="B52" i="15" s="1"/>
  <c r="BR33" i="15" l="1"/>
  <c r="AB34" i="15"/>
  <c r="N34" i="15"/>
  <c r="AZ39" i="7"/>
  <c r="AY39" i="7"/>
  <c r="AV34" i="15"/>
  <c r="BJ32" i="15"/>
  <c r="P88" i="14"/>
  <c r="BN33" i="15"/>
  <c r="AX39" i="7"/>
  <c r="Z34" i="15"/>
  <c r="BQ33" i="15"/>
  <c r="Y86" i="14" s="1"/>
  <c r="BT33" i="15"/>
  <c r="AA86" i="14" s="1"/>
  <c r="BP33" i="15"/>
  <c r="X86" i="14" s="1"/>
  <c r="R40" i="7" a="1"/>
  <c r="R40" i="7" s="1"/>
  <c r="D96" i="14" s="1"/>
  <c r="AN39" i="7"/>
  <c r="AI39" i="7"/>
  <c r="BO33" i="15"/>
  <c r="W86" i="14" s="1"/>
  <c r="BM33" i="15"/>
  <c r="V86" i="14" s="1"/>
  <c r="AE40" i="7" a="1"/>
  <c r="AE40" i="7" s="1"/>
  <c r="AW39" i="7"/>
  <c r="J39" i="7" a="1"/>
  <c r="J39" i="7" s="1"/>
  <c r="J34" i="15" s="1"/>
  <c r="AE39" i="7" a="1"/>
  <c r="AE39" i="7" s="1"/>
  <c r="AE34" i="15" s="1"/>
  <c r="AD39" i="7" a="1"/>
  <c r="AD39" i="7" s="1"/>
  <c r="AD40" i="7" a="1"/>
  <c r="AD40" i="7" s="1"/>
  <c r="Z40" i="7" a="1"/>
  <c r="Z40" i="7" s="1"/>
  <c r="F96" i="14" s="1"/>
  <c r="U40" i="7" a="1"/>
  <c r="U40" i="7" s="1"/>
  <c r="Q40" i="7" a="1"/>
  <c r="Q40" i="7" s="1"/>
  <c r="Q35" i="15" s="1"/>
  <c r="W39" i="7" a="1"/>
  <c r="W39" i="7" s="1"/>
  <c r="K34" i="15"/>
  <c r="AZ34" i="15"/>
  <c r="AC40" i="7" a="1"/>
  <c r="AC40" i="7" s="1"/>
  <c r="AC35" i="15" s="1"/>
  <c r="Y40" i="7" a="1"/>
  <c r="Y40" i="7" s="1"/>
  <c r="Y35" i="15" s="1"/>
  <c r="T40" i="7" a="1"/>
  <c r="T40" i="7" s="1"/>
  <c r="J40" i="7" a="1"/>
  <c r="J40" i="7" s="1"/>
  <c r="O39" i="7" a="1"/>
  <c r="O39" i="7" s="1"/>
  <c r="AM39" i="7" s="1"/>
  <c r="AL33" i="15"/>
  <c r="BK32" i="15" a="1"/>
  <c r="BK32" i="15" s="1"/>
  <c r="X40" i="7" a="1"/>
  <c r="X40" i="7" s="1"/>
  <c r="AV40" i="7" s="1"/>
  <c r="S40" i="7" a="1"/>
  <c r="S40" i="7" s="1"/>
  <c r="AP40" i="7" s="1"/>
  <c r="AY34" i="15"/>
  <c r="W40" i="7" a="1"/>
  <c r="W40" i="7" s="1"/>
  <c r="AK39" i="7"/>
  <c r="AN34" i="15"/>
  <c r="AS34" i="15"/>
  <c r="AI34" i="15"/>
  <c r="BF38" i="7"/>
  <c r="AQ39" i="7"/>
  <c r="AP39" i="7"/>
  <c r="AF34" i="15"/>
  <c r="BD39" i="7"/>
  <c r="BH39" i="7" s="1"/>
  <c r="N95" i="14" s="1"/>
  <c r="AR34" i="15"/>
  <c r="P40" i="7" a="1"/>
  <c r="P40" i="7" s="1"/>
  <c r="N40" i="7" a="1"/>
  <c r="N40" i="7" s="1"/>
  <c r="AJ39" i="7"/>
  <c r="AQ34" i="15"/>
  <c r="R34" i="15"/>
  <c r="AO34" i="15" s="1"/>
  <c r="BG33" i="15"/>
  <c r="O40" i="7" a="1"/>
  <c r="O40" i="7" s="1"/>
  <c r="AI33" i="15"/>
  <c r="AO39" i="7"/>
  <c r="AJ34" i="15"/>
  <c r="AW34" i="15"/>
  <c r="AW40" i="7"/>
  <c r="AF35" i="15"/>
  <c r="BC40" i="7"/>
  <c r="H35" i="15"/>
  <c r="BE38" i="7"/>
  <c r="K94" i="14" s="1"/>
  <c r="BI38" i="7"/>
  <c r="BB40" i="7"/>
  <c r="AD35" i="15"/>
  <c r="V35" i="15"/>
  <c r="I35" i="15"/>
  <c r="BF33" i="15"/>
  <c r="AS40" i="7"/>
  <c r="U35" i="15"/>
  <c r="M35" i="15"/>
  <c r="C41" i="7"/>
  <c r="B42" i="7" s="1"/>
  <c r="I41" i="7" a="1"/>
  <c r="I41" i="7" s="1"/>
  <c r="H41" i="7" a="1"/>
  <c r="H41" i="7" s="1"/>
  <c r="P41" i="7" s="1" a="1"/>
  <c r="P41" i="7" s="1"/>
  <c r="D41" i="7"/>
  <c r="Z41" i="7" a="1"/>
  <c r="Z41" i="7" s="1"/>
  <c r="F97" i="14" s="1"/>
  <c r="AB41" i="7" a="1"/>
  <c r="AB41" i="7" s="1"/>
  <c r="G97" i="14" s="1"/>
  <c r="AD41" i="7" a="1"/>
  <c r="AD41" i="7" s="1"/>
  <c r="AF41" i="7" a="1"/>
  <c r="AF41" i="7" s="1"/>
  <c r="H97" i="14" s="1"/>
  <c r="BK38" i="7"/>
  <c r="BD34" i="15"/>
  <c r="BH34" i="15" s="1"/>
  <c r="R90" i="14" s="1"/>
  <c r="AZ40" i="7"/>
  <c r="AB35" i="15"/>
  <c r="AR40" i="7"/>
  <c r="T35" i="15"/>
  <c r="AR35" i="15" s="1"/>
  <c r="L40" i="7" a="1"/>
  <c r="L40" i="7" s="1"/>
  <c r="AX34" i="15"/>
  <c r="BE33" i="15"/>
  <c r="O89" i="14" s="1"/>
  <c r="AY40" i="7"/>
  <c r="AA35" i="15"/>
  <c r="K40" i="7" a="1"/>
  <c r="K40" i="7" s="1"/>
  <c r="AP34" i="15"/>
  <c r="AX40" i="7"/>
  <c r="Z35" i="15"/>
  <c r="R35" i="15"/>
  <c r="AG40" i="7" a="1"/>
  <c r="AG40" i="7" s="1"/>
  <c r="AK34" i="15"/>
  <c r="BK38" i="7" a="1"/>
  <c r="D51" i="15"/>
  <c r="C52" i="15"/>
  <c r="B53" i="15" s="1"/>
  <c r="BA40" i="7" l="1"/>
  <c r="AN40" i="7"/>
  <c r="S35" i="15"/>
  <c r="AQ40" i="7"/>
  <c r="AC41" i="7" a="1"/>
  <c r="AC41" i="7" s="1"/>
  <c r="Y41" i="7" a="1"/>
  <c r="Y41" i="7" s="1"/>
  <c r="AW41" i="7" s="1"/>
  <c r="S41" i="7" a="1"/>
  <c r="S41" i="7" s="1"/>
  <c r="X35" i="15"/>
  <c r="AU40" i="7"/>
  <c r="AA41" i="7" a="1"/>
  <c r="AA41" i="7" s="1"/>
  <c r="BI33" i="15"/>
  <c r="O35" i="15"/>
  <c r="X41" i="7" a="1"/>
  <c r="X41" i="7" s="1"/>
  <c r="AE41" i="7" a="1"/>
  <c r="AE41" i="7" s="1"/>
  <c r="BB41" i="7" s="1"/>
  <c r="V41" i="7" a="1"/>
  <c r="V41" i="7" s="1"/>
  <c r="E97" i="14" s="1"/>
  <c r="AO40" i="7"/>
  <c r="T41" i="7" a="1"/>
  <c r="T41" i="7" s="1"/>
  <c r="AQ35" i="15"/>
  <c r="K41" i="7" a="1"/>
  <c r="K41" i="7" s="1"/>
  <c r="BT34" i="15"/>
  <c r="AA87" i="14" s="1"/>
  <c r="W41" i="7" a="1"/>
  <c r="W41" i="7" s="1"/>
  <c r="AT41" i="7" s="1"/>
  <c r="AE35" i="15"/>
  <c r="BB35" i="15" s="1"/>
  <c r="BR39" i="7"/>
  <c r="BL39" i="7" a="1"/>
  <c r="BL39" i="7" s="1"/>
  <c r="BC34" i="15"/>
  <c r="BC39" i="7"/>
  <c r="J35" i="15"/>
  <c r="BJ33" i="15"/>
  <c r="P89" i="14"/>
  <c r="AK40" i="7"/>
  <c r="C96" i="14"/>
  <c r="BT39" i="7"/>
  <c r="BS34" i="15"/>
  <c r="Z87" i="14" s="1"/>
  <c r="AH39" i="7"/>
  <c r="BE39" i="7" s="1"/>
  <c r="K95" i="14" s="1"/>
  <c r="BJ38" i="7"/>
  <c r="L94" i="14"/>
  <c r="AH34" i="15"/>
  <c r="BE34" i="15" s="1"/>
  <c r="O90" i="14" s="1"/>
  <c r="BK33" i="15" a="1"/>
  <c r="BK33" i="15" s="1"/>
  <c r="Q89" i="14"/>
  <c r="BS39" i="7"/>
  <c r="BB39" i="7"/>
  <c r="AD34" i="15"/>
  <c r="BA39" i="7"/>
  <c r="BO39" i="7"/>
  <c r="BQ39" i="7"/>
  <c r="BN39" i="7"/>
  <c r="O34" i="15"/>
  <c r="BO34" i="15" s="1"/>
  <c r="W87" i="14" s="1"/>
  <c r="AL39" i="7"/>
  <c r="W34" i="15"/>
  <c r="AU39" i="7"/>
  <c r="AT40" i="7"/>
  <c r="W35" i="15"/>
  <c r="AU35" i="15" s="1"/>
  <c r="BP39" i="7"/>
  <c r="BM39" i="7"/>
  <c r="AT39" i="7"/>
  <c r="R41" i="7" a="1"/>
  <c r="R41" i="7" s="1"/>
  <c r="D97" i="14" s="1"/>
  <c r="BN40" i="7"/>
  <c r="Q41" i="7" a="1"/>
  <c r="Q41" i="7" s="1"/>
  <c r="Q36" i="15" s="1"/>
  <c r="O41" i="7" a="1"/>
  <c r="O41" i="7" s="1"/>
  <c r="AM41" i="7" s="1"/>
  <c r="M41" i="7" a="1"/>
  <c r="M41" i="7" s="1"/>
  <c r="M36" i="15" s="1"/>
  <c r="AZ35" i="15"/>
  <c r="U41" i="7" a="1"/>
  <c r="U41" i="7" s="1"/>
  <c r="AS41" i="7" s="1"/>
  <c r="N41" i="7" a="1"/>
  <c r="N41" i="7" s="1"/>
  <c r="C97" i="14" s="1"/>
  <c r="L41" i="7" a="1"/>
  <c r="L41" i="7" s="1"/>
  <c r="AI41" i="7" s="1"/>
  <c r="P35" i="15"/>
  <c r="AM35" i="15" s="1"/>
  <c r="N35" i="15"/>
  <c r="AL35" i="15" s="1"/>
  <c r="AM40" i="7"/>
  <c r="AP35" i="15"/>
  <c r="BC35" i="15"/>
  <c r="J41" i="7" a="1"/>
  <c r="J41" i="7" s="1"/>
  <c r="AS35" i="15"/>
  <c r="AL40" i="7"/>
  <c r="AG41" i="7" a="1"/>
  <c r="AG41" i="7" s="1"/>
  <c r="BD41" i="7" s="1"/>
  <c r="BH41" i="7" s="1"/>
  <c r="N97" i="14" s="1"/>
  <c r="AG35" i="15"/>
  <c r="AY35" i="15"/>
  <c r="AZ41" i="7"/>
  <c r="AB36" i="15"/>
  <c r="AQ41" i="7"/>
  <c r="T36" i="15"/>
  <c r="BD40" i="7"/>
  <c r="BH40" i="7" s="1"/>
  <c r="N96" i="14" s="1"/>
  <c r="BQ40" i="7"/>
  <c r="AY41" i="7"/>
  <c r="AA36" i="15"/>
  <c r="S36" i="15"/>
  <c r="K36" i="15"/>
  <c r="BG40" i="7"/>
  <c r="M96" i="14" s="1"/>
  <c r="BR40" i="7"/>
  <c r="AW35" i="15"/>
  <c r="AJ40" i="7"/>
  <c r="L35" i="15"/>
  <c r="AJ35" i="15" s="1"/>
  <c r="AX41" i="7"/>
  <c r="Z36" i="15"/>
  <c r="AP41" i="7"/>
  <c r="R36" i="15"/>
  <c r="BS40" i="7"/>
  <c r="Y36" i="15"/>
  <c r="BL40" i="7" a="1"/>
  <c r="BL40" i="7" s="1"/>
  <c r="BT40" i="7"/>
  <c r="AF36" i="15"/>
  <c r="AV41" i="7"/>
  <c r="X36" i="15"/>
  <c r="P36" i="15"/>
  <c r="AV35" i="15"/>
  <c r="BO40" i="7"/>
  <c r="AH40" i="7"/>
  <c r="BC41" i="7"/>
  <c r="AE36" i="15"/>
  <c r="H36" i="15"/>
  <c r="BM40" i="7"/>
  <c r="BA41" i="7"/>
  <c r="AD36" i="15"/>
  <c r="I36" i="15"/>
  <c r="AO35" i="15"/>
  <c r="AI40" i="7"/>
  <c r="K35" i="15"/>
  <c r="AX35" i="15"/>
  <c r="AC36" i="15"/>
  <c r="C42" i="7"/>
  <c r="B43" i="7" s="1"/>
  <c r="I42" i="7" a="1"/>
  <c r="I42" i="7" s="1"/>
  <c r="H42" i="7" a="1"/>
  <c r="H42" i="7" s="1"/>
  <c r="N42" i="7" s="1" a="1"/>
  <c r="N42" i="7" s="1"/>
  <c r="C98" i="14" s="1"/>
  <c r="AF42" i="7" a="1"/>
  <c r="AF42" i="7" s="1"/>
  <c r="H98" i="14" s="1"/>
  <c r="BA35" i="15"/>
  <c r="BD35" i="15"/>
  <c r="BH35" i="15" s="1"/>
  <c r="R91" i="14" s="1"/>
  <c r="BP40" i="7"/>
  <c r="D52" i="15"/>
  <c r="C53" i="15"/>
  <c r="B54" i="15" s="1"/>
  <c r="D53" i="15"/>
  <c r="V36" i="15" l="1"/>
  <c r="W36" i="15"/>
  <c r="AU41" i="7"/>
  <c r="AN41" i="7"/>
  <c r="U36" i="15"/>
  <c r="AC42" i="7" a="1"/>
  <c r="AC42" i="7" s="1"/>
  <c r="AB42" i="7" a="1"/>
  <c r="AB42" i="7" s="1"/>
  <c r="G98" i="14" s="1"/>
  <c r="AT36" i="15"/>
  <c r="AR41" i="7"/>
  <c r="X42" i="7" a="1"/>
  <c r="X42" i="7" s="1"/>
  <c r="U42" i="7" a="1"/>
  <c r="U42" i="7" s="1"/>
  <c r="T42" i="7" a="1"/>
  <c r="T42" i="7" s="1"/>
  <c r="Y42" i="7" a="1"/>
  <c r="Y42" i="7" s="1"/>
  <c r="Q42" i="7" a="1"/>
  <c r="Q42" i="7" s="1"/>
  <c r="BB36" i="15"/>
  <c r="AN35" i="15"/>
  <c r="P42" i="7" a="1"/>
  <c r="P42" i="7" s="1"/>
  <c r="AO41" i="7"/>
  <c r="BG39" i="7"/>
  <c r="AT35" i="15"/>
  <c r="AM34" i="15"/>
  <c r="BP34" i="15"/>
  <c r="X87" i="14" s="1"/>
  <c r="BQ34" i="15"/>
  <c r="Y87" i="14" s="1"/>
  <c r="AL34" i="15"/>
  <c r="BR34" i="15"/>
  <c r="AA42" i="7" a="1"/>
  <c r="AA42" i="7" s="1"/>
  <c r="S42" i="7" a="1"/>
  <c r="S42" i="7" s="1"/>
  <c r="BB34" i="15"/>
  <c r="BA34" i="15"/>
  <c r="AE42" i="7" a="1"/>
  <c r="AE42" i="7" s="1"/>
  <c r="BC42" i="7" s="1"/>
  <c r="W42" i="7" a="1"/>
  <c r="W42" i="7" s="1"/>
  <c r="M42" i="7" a="1"/>
  <c r="M42" i="7" s="1"/>
  <c r="AK42" i="7" s="1"/>
  <c r="O36" i="15"/>
  <c r="AV36" i="15"/>
  <c r="BL34" i="15" a="1"/>
  <c r="BL34" i="15" s="1"/>
  <c r="U87" i="14" s="1"/>
  <c r="AD42" i="7" a="1"/>
  <c r="AD42" i="7" s="1"/>
  <c r="BA42" i="7" s="1"/>
  <c r="Z42" i="7" a="1"/>
  <c r="Z42" i="7" s="1"/>
  <c r="F98" i="14" s="1"/>
  <c r="V42" i="7" a="1"/>
  <c r="V42" i="7" s="1"/>
  <c r="BM42" i="7" s="1"/>
  <c r="R42" i="7" a="1"/>
  <c r="R42" i="7" s="1"/>
  <c r="J42" i="7" a="1"/>
  <c r="J42" i="7" s="1"/>
  <c r="BM34" i="15"/>
  <c r="V87" i="14" s="1"/>
  <c r="AT34" i="15"/>
  <c r="AU34" i="15"/>
  <c r="BS41" i="7"/>
  <c r="BN34" i="15"/>
  <c r="BI39" i="7"/>
  <c r="BF39" i="7"/>
  <c r="AL41" i="7"/>
  <c r="O42" i="7" a="1"/>
  <c r="O42" i="7" s="1"/>
  <c r="AM42" i="7" s="1"/>
  <c r="BF40" i="7"/>
  <c r="AK41" i="7"/>
  <c r="N36" i="15"/>
  <c r="AL36" i="15" s="1"/>
  <c r="L36" i="15"/>
  <c r="BA36" i="15"/>
  <c r="AJ41" i="7"/>
  <c r="BF41" i="7" s="1"/>
  <c r="AK35" i="15"/>
  <c r="L42" i="7" a="1"/>
  <c r="L42" i="7" s="1"/>
  <c r="BS42" i="7" s="1"/>
  <c r="K42" i="7" a="1"/>
  <c r="K42" i="7" s="1"/>
  <c r="AG42" i="7" a="1"/>
  <c r="AG42" i="7" s="1"/>
  <c r="BL41" i="7" a="1"/>
  <c r="BL41" i="7" s="1"/>
  <c r="AO36" i="15"/>
  <c r="AX36" i="15"/>
  <c r="AQ36" i="15"/>
  <c r="BO41" i="7"/>
  <c r="AH41" i="7"/>
  <c r="BM41" i="7"/>
  <c r="BP41" i="7"/>
  <c r="AG36" i="15"/>
  <c r="BR41" i="7"/>
  <c r="BQ41" i="7"/>
  <c r="AY36" i="15"/>
  <c r="BG35" i="15"/>
  <c r="J36" i="15"/>
  <c r="AH36" i="15" s="1"/>
  <c r="BT41" i="7"/>
  <c r="BN41" i="7"/>
  <c r="AD37" i="15"/>
  <c r="N37" i="15"/>
  <c r="D42" i="7"/>
  <c r="AC37" i="15"/>
  <c r="U37" i="15"/>
  <c r="M37" i="15"/>
  <c r="C43" i="7"/>
  <c r="B44" i="7" s="1"/>
  <c r="H43" i="7" a="1"/>
  <c r="H43" i="7" s="1"/>
  <c r="AG43" i="7" s="1" a="1"/>
  <c r="AG43" i="7" s="1"/>
  <c r="Z43" i="7" a="1"/>
  <c r="Z43" i="7" s="1"/>
  <c r="F99" i="14" s="1"/>
  <c r="AB43" i="7" a="1"/>
  <c r="AB43" i="7" s="1"/>
  <c r="G99" i="14" s="1"/>
  <c r="AF43" i="7" a="1"/>
  <c r="AF43" i="7" s="1"/>
  <c r="H99" i="14" s="1"/>
  <c r="BG41" i="7"/>
  <c r="BF35" i="15"/>
  <c r="AG37" i="15"/>
  <c r="AZ42" i="7"/>
  <c r="AB37" i="15"/>
  <c r="AR42" i="7"/>
  <c r="T37" i="15"/>
  <c r="AR37" i="15" s="1"/>
  <c r="AJ42" i="7"/>
  <c r="AI35" i="15"/>
  <c r="BS35" i="15"/>
  <c r="Z88" i="14" s="1"/>
  <c r="BL35" i="15" a="1"/>
  <c r="BL35" i="15" s="1"/>
  <c r="U88" i="14" s="1"/>
  <c r="BO35" i="15"/>
  <c r="W88" i="14" s="1"/>
  <c r="BP35" i="15"/>
  <c r="X88" i="14" s="1"/>
  <c r="BQ35" i="15"/>
  <c r="Y88" i="14" s="1"/>
  <c r="BR35" i="15"/>
  <c r="BN35" i="15"/>
  <c r="BM35" i="15"/>
  <c r="V88" i="14" s="1"/>
  <c r="BT35" i="15"/>
  <c r="AA88" i="14" s="1"/>
  <c r="AH35" i="15"/>
  <c r="BM36" i="15"/>
  <c r="V89" i="14" s="1"/>
  <c r="BL36" i="15" a="1"/>
  <c r="BL36" i="15" s="1"/>
  <c r="U89" i="14" s="1"/>
  <c r="BQ36" i="15"/>
  <c r="Y89" i="14" s="1"/>
  <c r="BK40" i="7" a="1"/>
  <c r="BK40" i="7" s="1"/>
  <c r="AY42" i="7"/>
  <c r="AA37" i="15"/>
  <c r="AQ42" i="7"/>
  <c r="S37" i="15"/>
  <c r="AI42" i="7"/>
  <c r="K37" i="15"/>
  <c r="BE40" i="7"/>
  <c r="K96" i="14" s="1"/>
  <c r="BI40" i="7"/>
  <c r="R37" i="15"/>
  <c r="AU36" i="15"/>
  <c r="BE41" i="7"/>
  <c r="K97" i="14" s="1"/>
  <c r="AV42" i="7"/>
  <c r="Y37" i="15"/>
  <c r="AO42" i="7"/>
  <c r="Q37" i="15"/>
  <c r="AH42" i="7"/>
  <c r="BR42" i="7"/>
  <c r="J37" i="15"/>
  <c r="AS36" i="15"/>
  <c r="AN36" i="15"/>
  <c r="BD42" i="7"/>
  <c r="BH42" i="7" s="1"/>
  <c r="N98" i="14" s="1"/>
  <c r="AF37" i="15"/>
  <c r="X37" i="15"/>
  <c r="AN42" i="7"/>
  <c r="P37" i="15"/>
  <c r="H37" i="15"/>
  <c r="BD36" i="15"/>
  <c r="BH36" i="15" s="1"/>
  <c r="R92" i="14" s="1"/>
  <c r="AP36" i="15"/>
  <c r="AR36" i="15"/>
  <c r="AZ36" i="15"/>
  <c r="AU42" i="7"/>
  <c r="W37" i="15"/>
  <c r="I37" i="15"/>
  <c r="AM36" i="15"/>
  <c r="BC36" i="15"/>
  <c r="AW36" i="15"/>
  <c r="L37" i="15"/>
  <c r="C54" i="15"/>
  <c r="B55" i="15" s="1"/>
  <c r="AC43" i="7" l="1" a="1"/>
  <c r="AC43" i="7" s="1"/>
  <c r="X43" i="7" a="1"/>
  <c r="X43" i="7" s="1"/>
  <c r="V43" i="7" a="1"/>
  <c r="V43" i="7" s="1"/>
  <c r="E99" i="14" s="1"/>
  <c r="BI41" i="7"/>
  <c r="Y43" i="7" a="1"/>
  <c r="Y43" i="7" s="1"/>
  <c r="U43" i="7" a="1"/>
  <c r="U43" i="7" s="1"/>
  <c r="P43" i="7" a="1"/>
  <c r="P43" i="7" s="1"/>
  <c r="M43" i="7" a="1"/>
  <c r="M43" i="7" s="1"/>
  <c r="BP36" i="15"/>
  <c r="X89" i="14" s="1"/>
  <c r="L43" i="7" a="1"/>
  <c r="L43" i="7" s="1"/>
  <c r="BD37" i="15"/>
  <c r="BH37" i="15" s="1"/>
  <c r="R93" i="14" s="1"/>
  <c r="AD43" i="7" a="1"/>
  <c r="AD43" i="7" s="1"/>
  <c r="BA43" i="7" s="1"/>
  <c r="T43" i="7" a="1"/>
  <c r="T43" i="7" s="1"/>
  <c r="Q43" i="7" a="1"/>
  <c r="Q43" i="7" s="1"/>
  <c r="AN43" i="7" s="1"/>
  <c r="Z37" i="15"/>
  <c r="AX37" i="15" s="1"/>
  <c r="BN36" i="15"/>
  <c r="R43" i="7" a="1"/>
  <c r="R43" i="7" s="1"/>
  <c r="D99" i="14" s="1"/>
  <c r="BB42" i="7"/>
  <c r="BL42" i="7" a="1"/>
  <c r="BL42" i="7" s="1"/>
  <c r="AX42" i="7"/>
  <c r="AS42" i="7"/>
  <c r="BK39" i="7" a="1"/>
  <c r="BK39" i="7" s="1"/>
  <c r="M95" i="14"/>
  <c r="AI36" i="15"/>
  <c r="AE37" i="15"/>
  <c r="BJ40" i="7"/>
  <c r="L96" i="14"/>
  <c r="BS36" i="15"/>
  <c r="Z89" i="14" s="1"/>
  <c r="V37" i="15"/>
  <c r="AT37" i="15" s="1"/>
  <c r="E98" i="14"/>
  <c r="AP37" i="15"/>
  <c r="AJ37" i="15"/>
  <c r="BO42" i="7"/>
  <c r="AW42" i="7"/>
  <c r="BG42" i="7" s="1"/>
  <c r="M98" i="14" s="1"/>
  <c r="BR36" i="15"/>
  <c r="AJ36" i="15"/>
  <c r="BN42" i="7"/>
  <c r="BJ35" i="15"/>
  <c r="P91" i="14"/>
  <c r="BK35" i="15" a="1"/>
  <c r="BK35" i="15" s="1"/>
  <c r="Q91" i="14"/>
  <c r="BT42" i="7"/>
  <c r="AT42" i="7"/>
  <c r="BK41" i="7" a="1"/>
  <c r="M97" i="14"/>
  <c r="AL42" i="7"/>
  <c r="BI42" i="7" s="1"/>
  <c r="BJ41" i="7"/>
  <c r="L97" i="14"/>
  <c r="BJ39" i="7"/>
  <c r="L95" i="14"/>
  <c r="AP42" i="7"/>
  <c r="D98" i="14"/>
  <c r="D43" i="7"/>
  <c r="BI34" i="15"/>
  <c r="BF34" i="15"/>
  <c r="BG34" i="15"/>
  <c r="BC37" i="15"/>
  <c r="O37" i="15"/>
  <c r="AL37" i="15" s="1"/>
  <c r="BP42" i="7"/>
  <c r="BQ42" i="7"/>
  <c r="BT36" i="15"/>
  <c r="AA89" i="14" s="1"/>
  <c r="BO36" i="15"/>
  <c r="W89" i="14" s="1"/>
  <c r="AZ37" i="15"/>
  <c r="AE43" i="7" a="1"/>
  <c r="AE43" i="7" s="1"/>
  <c r="BC43" i="7" s="1"/>
  <c r="AA43" i="7" a="1"/>
  <c r="AA43" i="7" s="1"/>
  <c r="AY43" i="7" s="1"/>
  <c r="W43" i="7" a="1"/>
  <c r="W43" i="7" s="1"/>
  <c r="AU43" i="7" s="1"/>
  <c r="S43" i="7" a="1"/>
  <c r="S43" i="7" s="1"/>
  <c r="O43" i="7" a="1"/>
  <c r="O43" i="7" s="1"/>
  <c r="AM43" i="7" s="1"/>
  <c r="I43" i="7" a="1"/>
  <c r="I43" i="7" s="1"/>
  <c r="I38" i="15" s="1"/>
  <c r="N43" i="7" a="1"/>
  <c r="N43" i="7" s="1"/>
  <c r="N38" i="15" s="1"/>
  <c r="AO37" i="15"/>
  <c r="AK36" i="15"/>
  <c r="K43" i="7" a="1"/>
  <c r="K43" i="7" s="1"/>
  <c r="AI43" i="7" s="1"/>
  <c r="J43" i="7" a="1"/>
  <c r="J43" i="7" s="1"/>
  <c r="AN37" i="15"/>
  <c r="AK37" i="15"/>
  <c r="BG36" i="15"/>
  <c r="AV37" i="15"/>
  <c r="AZ43" i="7"/>
  <c r="AB38" i="15"/>
  <c r="AR43" i="7"/>
  <c r="T38" i="15"/>
  <c r="AJ43" i="7"/>
  <c r="L38" i="15"/>
  <c r="BB37" i="15"/>
  <c r="AI37" i="15"/>
  <c r="BA37" i="15"/>
  <c r="AY37" i="15"/>
  <c r="BE35" i="15"/>
  <c r="O91" i="14" s="1"/>
  <c r="BI35" i="15"/>
  <c r="Z38" i="15"/>
  <c r="AP43" i="7"/>
  <c r="AW43" i="7"/>
  <c r="Y38" i="15"/>
  <c r="BD43" i="7"/>
  <c r="BH43" i="7" s="1"/>
  <c r="N99" i="14" s="1"/>
  <c r="AF38" i="15"/>
  <c r="AV43" i="7"/>
  <c r="X38" i="15"/>
  <c r="P38" i="15"/>
  <c r="H38" i="15"/>
  <c r="AG38" i="15"/>
  <c r="BE42" i="7"/>
  <c r="K98" i="14" s="1"/>
  <c r="BE36" i="15"/>
  <c r="O92" i="14" s="1"/>
  <c r="BI36" i="15"/>
  <c r="AU37" i="15"/>
  <c r="BS37" i="15"/>
  <c r="Z90" i="14" s="1"/>
  <c r="BO37" i="15"/>
  <c r="W90" i="14" s="1"/>
  <c r="BT37" i="15"/>
  <c r="AA90" i="14" s="1"/>
  <c r="AH37" i="15"/>
  <c r="AD38" i="15"/>
  <c r="V38" i="15"/>
  <c r="AW37" i="15"/>
  <c r="AQ37" i="15"/>
  <c r="BK41" i="7"/>
  <c r="AC38" i="15"/>
  <c r="AS43" i="7"/>
  <c r="U38" i="15"/>
  <c r="M38" i="15"/>
  <c r="C44" i="7"/>
  <c r="B45" i="7" s="1"/>
  <c r="D44" i="7"/>
  <c r="I44" i="7" a="1"/>
  <c r="I44" i="7" s="1"/>
  <c r="D54" i="15"/>
  <c r="C55" i="15"/>
  <c r="B56" i="15" s="1"/>
  <c r="D55" i="15"/>
  <c r="Q38" i="15" l="1"/>
  <c r="BF36" i="15"/>
  <c r="AQ43" i="7"/>
  <c r="AM37" i="15"/>
  <c r="BQ37" i="15"/>
  <c r="Y90" i="14" s="1"/>
  <c r="BP37" i="15"/>
  <c r="X90" i="14" s="1"/>
  <c r="R38" i="15"/>
  <c r="BM37" i="15"/>
  <c r="V90" i="14" s="1"/>
  <c r="O38" i="15"/>
  <c r="AM38" i="15" s="1"/>
  <c r="W38" i="15"/>
  <c r="AT38" i="15" s="1"/>
  <c r="BB43" i="7"/>
  <c r="AE38" i="15"/>
  <c r="BC38" i="15" s="1"/>
  <c r="BR37" i="15"/>
  <c r="BJ36" i="15"/>
  <c r="P92" i="14"/>
  <c r="BF42" i="7"/>
  <c r="BK36" i="15" a="1"/>
  <c r="BK36" i="15" s="1"/>
  <c r="Q92" i="14"/>
  <c r="BN37" i="15"/>
  <c r="BL37" i="15" a="1"/>
  <c r="BL37" i="15" s="1"/>
  <c r="U90" i="14" s="1"/>
  <c r="BR43" i="7"/>
  <c r="AS37" i="15"/>
  <c r="S38" i="15"/>
  <c r="AQ38" i="15" s="1"/>
  <c r="BK34" i="15" a="1"/>
  <c r="BK34" i="15" s="1"/>
  <c r="Q90" i="14"/>
  <c r="AK43" i="7"/>
  <c r="C99" i="14"/>
  <c r="AO38" i="15"/>
  <c r="AX43" i="7"/>
  <c r="AO43" i="7"/>
  <c r="AA38" i="15"/>
  <c r="BJ34" i="15"/>
  <c r="P90" i="14"/>
  <c r="H44" i="7" a="1"/>
  <c r="H44" i="7" s="1"/>
  <c r="R44" i="7" s="1" a="1"/>
  <c r="R44" i="7" s="1"/>
  <c r="AT43" i="7"/>
  <c r="AL43" i="7"/>
  <c r="AV38" i="15"/>
  <c r="BT43" i="7"/>
  <c r="BP43" i="7"/>
  <c r="BS43" i="7"/>
  <c r="BL43" i="7" a="1"/>
  <c r="BL43" i="7" s="1"/>
  <c r="AH43" i="7"/>
  <c r="BI43" i="7" s="1"/>
  <c r="BM43" i="7"/>
  <c r="BO43" i="7"/>
  <c r="AS38" i="15"/>
  <c r="BQ43" i="7"/>
  <c r="AX38" i="15"/>
  <c r="K38" i="15"/>
  <c r="AI38" i="15" s="1"/>
  <c r="AG44" i="7" a="1"/>
  <c r="AG44" i="7" s="1"/>
  <c r="AG39" i="15" s="1"/>
  <c r="BN43" i="7"/>
  <c r="J38" i="15"/>
  <c r="AK38" i="15"/>
  <c r="BF37" i="15"/>
  <c r="AZ38" i="15"/>
  <c r="BG43" i="7"/>
  <c r="M99" i="14" s="1"/>
  <c r="AY38" i="15"/>
  <c r="BK42" i="7" a="1"/>
  <c r="BK42" i="7" s="1"/>
  <c r="I39" i="15"/>
  <c r="BE37" i="15"/>
  <c r="O93" i="14" s="1"/>
  <c r="BI37" i="15"/>
  <c r="BD38" i="15"/>
  <c r="BH38" i="15" s="1"/>
  <c r="R94" i="14" s="1"/>
  <c r="AJ38" i="15"/>
  <c r="BG37" i="15"/>
  <c r="Q93" i="14" s="1"/>
  <c r="AU38" i="15"/>
  <c r="C45" i="7"/>
  <c r="B46" i="7" s="1"/>
  <c r="H45" i="7" a="1"/>
  <c r="H45" i="7" s="1"/>
  <c r="L45" i="7" s="1" a="1"/>
  <c r="L45" i="7" s="1"/>
  <c r="I45" i="7" a="1"/>
  <c r="I45" i="7" s="1"/>
  <c r="AB45" i="7" a="1"/>
  <c r="AB45" i="7" s="1"/>
  <c r="G101" i="14" s="1"/>
  <c r="AD45" i="7" a="1"/>
  <c r="AD45" i="7" s="1"/>
  <c r="AF45" i="7" a="1"/>
  <c r="AF45" i="7" s="1"/>
  <c r="H101" i="14" s="1"/>
  <c r="BA38" i="15"/>
  <c r="AL38" i="15"/>
  <c r="AN38" i="15"/>
  <c r="AW38" i="15"/>
  <c r="AP38" i="15"/>
  <c r="AR38" i="15"/>
  <c r="C56" i="15"/>
  <c r="B57" i="15" s="1"/>
  <c r="D56" i="15"/>
  <c r="Z45" i="7" l="1" a="1"/>
  <c r="Z45" i="7" s="1"/>
  <c r="F101" i="14" s="1"/>
  <c r="V45" i="7" a="1"/>
  <c r="V45" i="7" s="1"/>
  <c r="E101" i="14" s="1"/>
  <c r="T45" i="7" a="1"/>
  <c r="T45" i="7" s="1"/>
  <c r="AE45" i="7" a="1"/>
  <c r="AE45" i="7" s="1"/>
  <c r="S45" i="7" a="1"/>
  <c r="S45" i="7" s="1"/>
  <c r="J45" i="7" a="1"/>
  <c r="J45" i="7" s="1"/>
  <c r="AC45" i="7" a="1"/>
  <c r="AC45" i="7" s="1"/>
  <c r="AA45" i="7" a="1"/>
  <c r="AA45" i="7" s="1"/>
  <c r="BF43" i="7"/>
  <c r="BB38" i="15"/>
  <c r="BE43" i="7"/>
  <c r="K99" i="14" s="1"/>
  <c r="D100" i="14"/>
  <c r="Z44" i="7" a="1"/>
  <c r="Z44" i="7" s="1"/>
  <c r="AA44" i="7" a="1"/>
  <c r="AA44" i="7" s="1"/>
  <c r="W44" i="7" a="1"/>
  <c r="W44" i="7" s="1"/>
  <c r="W39" i="15" s="1"/>
  <c r="Q44" i="7" a="1"/>
  <c r="Q44" i="7" s="1"/>
  <c r="Q39" i="15" s="1"/>
  <c r="O44" i="7" a="1"/>
  <c r="O44" i="7" s="1"/>
  <c r="N44" i="7" a="1"/>
  <c r="N44" i="7" s="1"/>
  <c r="AE44" i="7" a="1"/>
  <c r="AE44" i="7" s="1"/>
  <c r="AE39" i="15" s="1"/>
  <c r="Y44" i="7" a="1"/>
  <c r="Y44" i="7" s="1"/>
  <c r="AB44" i="7" a="1"/>
  <c r="AB44" i="7" s="1"/>
  <c r="BJ37" i="15"/>
  <c r="P93" i="14"/>
  <c r="X45" i="7" a="1"/>
  <c r="X45" i="7" s="1"/>
  <c r="BP38" i="15"/>
  <c r="X91" i="14" s="1"/>
  <c r="T44" i="7" a="1"/>
  <c r="T44" i="7" s="1"/>
  <c r="T39" i="15" s="1"/>
  <c r="AC44" i="7" a="1"/>
  <c r="AC44" i="7" s="1"/>
  <c r="AC39" i="15" s="1"/>
  <c r="M44" i="7" a="1"/>
  <c r="M44" i="7" s="1"/>
  <c r="BT38" i="15"/>
  <c r="AA91" i="14" s="1"/>
  <c r="J44" i="7" a="1"/>
  <c r="J44" i="7" s="1"/>
  <c r="P44" i="7" a="1"/>
  <c r="P44" i="7" s="1"/>
  <c r="BJ42" i="7"/>
  <c r="L98" i="14"/>
  <c r="L44" i="7" a="1"/>
  <c r="L44" i="7" s="1"/>
  <c r="L39" i="15" s="1"/>
  <c r="U45" i="7" a="1"/>
  <c r="U45" i="7" s="1"/>
  <c r="AR45" i="7" s="1"/>
  <c r="S44" i="7" a="1"/>
  <c r="S44" i="7" s="1"/>
  <c r="AP44" i="7" s="1"/>
  <c r="V44" i="7" a="1"/>
  <c r="V44" i="7" s="1"/>
  <c r="V40" i="15" s="1"/>
  <c r="X44" i="7" a="1"/>
  <c r="X44" i="7" s="1"/>
  <c r="X39" i="15" s="1"/>
  <c r="BJ43" i="7"/>
  <c r="L99" i="14"/>
  <c r="H39" i="15"/>
  <c r="AD44" i="7" a="1"/>
  <c r="AD44" i="7" s="1"/>
  <c r="BA44" i="7" s="1"/>
  <c r="AF44" i="7" a="1"/>
  <c r="AF44" i="7" s="1"/>
  <c r="H100" i="14" s="1"/>
  <c r="K44" i="7" a="1"/>
  <c r="K44" i="7" s="1"/>
  <c r="K39" i="15" s="1"/>
  <c r="U44" i="7" a="1"/>
  <c r="U44" i="7" s="1"/>
  <c r="U40" i="15" s="1"/>
  <c r="K45" i="7" a="1"/>
  <c r="K45" i="7" s="1"/>
  <c r="AI45" i="7" s="1"/>
  <c r="BK37" i="15" a="1"/>
  <c r="BK37" i="15" s="1"/>
  <c r="Y39" i="15"/>
  <c r="R39" i="15"/>
  <c r="BG38" i="15"/>
  <c r="Q45" i="7" a="1"/>
  <c r="Q45" i="7" s="1"/>
  <c r="Q40" i="15" s="1"/>
  <c r="P45" i="7" a="1"/>
  <c r="P45" i="7" s="1"/>
  <c r="BL38" i="15" a="1"/>
  <c r="BL38" i="15" s="1"/>
  <c r="U91" i="14" s="1"/>
  <c r="AH38" i="15"/>
  <c r="BI38" i="15" s="1"/>
  <c r="Y45" i="7" a="1"/>
  <c r="Y45" i="7" s="1"/>
  <c r="Y40" i="15" s="1"/>
  <c r="N45" i="7" a="1"/>
  <c r="N45" i="7" s="1"/>
  <c r="C101" i="14" s="1"/>
  <c r="BS38" i="15"/>
  <c r="Z91" i="14" s="1"/>
  <c r="BN38" i="15"/>
  <c r="J39" i="15"/>
  <c r="AH39" i="15" s="1"/>
  <c r="BM38" i="15"/>
  <c r="V91" i="14" s="1"/>
  <c r="BQ38" i="15"/>
  <c r="Y91" i="14" s="1"/>
  <c r="AU39" i="15"/>
  <c r="W45" i="7" a="1"/>
  <c r="W45" i="7" s="1"/>
  <c r="AT45" i="7" s="1"/>
  <c r="O45" i="7" a="1"/>
  <c r="O45" i="7" s="1"/>
  <c r="BR38" i="15"/>
  <c r="M45" i="7" a="1"/>
  <c r="M45" i="7" s="1"/>
  <c r="M40" i="15" s="1"/>
  <c r="R45" i="7" a="1"/>
  <c r="R45" i="7" s="1"/>
  <c r="D101" i="14" s="1"/>
  <c r="AG45" i="7" a="1"/>
  <c r="AG45" i="7" s="1"/>
  <c r="BD45" i="7" s="1"/>
  <c r="BH45" i="7" s="1"/>
  <c r="N101" i="14" s="1"/>
  <c r="BO38" i="15"/>
  <c r="W91" i="14" s="1"/>
  <c r="AZ45" i="7"/>
  <c r="BA45" i="7"/>
  <c r="C46" i="7"/>
  <c r="B47" i="7" s="1"/>
  <c r="H46" i="7" a="1"/>
  <c r="H46" i="7" s="1"/>
  <c r="O46" i="7" s="1" a="1"/>
  <c r="O46" i="7" s="1"/>
  <c r="L40" i="15"/>
  <c r="AK44" i="7"/>
  <c r="M39" i="15"/>
  <c r="AY45" i="7"/>
  <c r="AA40" i="15"/>
  <c r="AQ45" i="7"/>
  <c r="AX45" i="7"/>
  <c r="Z40" i="15"/>
  <c r="AX40" i="15" s="1"/>
  <c r="J40" i="15"/>
  <c r="AW45" i="7"/>
  <c r="BK43" i="7" a="1"/>
  <c r="BK43" i="7" s="1"/>
  <c r="X40" i="15"/>
  <c r="I40" i="15"/>
  <c r="BC45" i="7"/>
  <c r="AE40" i="15"/>
  <c r="H40" i="15"/>
  <c r="AB40" i="15"/>
  <c r="BB45" i="7"/>
  <c r="D45" i="7"/>
  <c r="BF38" i="15"/>
  <c r="C57" i="15"/>
  <c r="B58" i="15" s="1"/>
  <c r="K40" i="15" l="1"/>
  <c r="AW44" i="7"/>
  <c r="N40" i="15"/>
  <c r="AS45" i="7"/>
  <c r="AC40" i="15"/>
  <c r="AZ40" i="15" s="1"/>
  <c r="AU44" i="7"/>
  <c r="AO39" i="15"/>
  <c r="V46" i="7" a="1"/>
  <c r="V46" i="7" s="1"/>
  <c r="E102" i="14" s="1"/>
  <c r="U46" i="7" a="1"/>
  <c r="U46" i="7" s="1"/>
  <c r="BQ45" i="7"/>
  <c r="Z46" i="7" a="1"/>
  <c r="Z46" i="7" s="1"/>
  <c r="F102" i="14" s="1"/>
  <c r="AI39" i="15"/>
  <c r="AP45" i="7"/>
  <c r="AF40" i="15"/>
  <c r="Y46" i="7" a="1"/>
  <c r="Y46" i="7" s="1"/>
  <c r="AF39" i="15"/>
  <c r="BD39" i="15" s="1"/>
  <c r="BH39" i="15" s="1"/>
  <c r="R95" i="14" s="1"/>
  <c r="S40" i="15"/>
  <c r="AJ45" i="7"/>
  <c r="BC44" i="7"/>
  <c r="AF46" i="7" a="1"/>
  <c r="AF46" i="7" s="1"/>
  <c r="H102" i="14" s="1"/>
  <c r="AV39" i="15"/>
  <c r="AH45" i="7"/>
  <c r="AD46" i="7" a="1"/>
  <c r="AD46" i="7" s="1"/>
  <c r="AS44" i="7"/>
  <c r="BS44" i="7"/>
  <c r="AD40" i="15"/>
  <c r="O40" i="15"/>
  <c r="AL44" i="7"/>
  <c r="C100" i="14"/>
  <c r="AM44" i="7"/>
  <c r="O39" i="15"/>
  <c r="AM39" i="15" s="1"/>
  <c r="BJ38" i="15"/>
  <c r="P94" i="14"/>
  <c r="T40" i="15"/>
  <c r="AR40" i="15" s="1"/>
  <c r="X46" i="7" a="1"/>
  <c r="X46" i="7" s="1"/>
  <c r="AH44" i="7"/>
  <c r="BN44" i="7"/>
  <c r="BM44" i="7"/>
  <c r="AJ44" i="7"/>
  <c r="BQ44" i="7"/>
  <c r="AN44" i="7"/>
  <c r="P39" i="15"/>
  <c r="AN39" i="15" s="1"/>
  <c r="BK38" i="15" a="1"/>
  <c r="BK38" i="15" s="1"/>
  <c r="Q94" i="14"/>
  <c r="AA39" i="15"/>
  <c r="AY44" i="7"/>
  <c r="BO44" i="7"/>
  <c r="BL44" i="7" a="1"/>
  <c r="BL44" i="7" s="1"/>
  <c r="BT44" i="7"/>
  <c r="BR44" i="7"/>
  <c r="BP44" i="7"/>
  <c r="V39" i="15"/>
  <c r="AT39" i="15" s="1"/>
  <c r="E100" i="14"/>
  <c r="G100" i="14"/>
  <c r="AB39" i="15"/>
  <c r="AZ39" i="15" s="1"/>
  <c r="AZ44" i="7"/>
  <c r="F100" i="14"/>
  <c r="AX44" i="7"/>
  <c r="Z39" i="15"/>
  <c r="AW39" i="15" s="1"/>
  <c r="BB44" i="7"/>
  <c r="AL45" i="7"/>
  <c r="BE38" i="15"/>
  <c r="O94" i="14" s="1"/>
  <c r="AV45" i="7"/>
  <c r="AC46" i="7" a="1"/>
  <c r="AC46" i="7" s="1"/>
  <c r="N39" i="15"/>
  <c r="AT44" i="7"/>
  <c r="BD44" i="7"/>
  <c r="BH44" i="7" s="1"/>
  <c r="N100" i="14" s="1"/>
  <c r="S39" i="15"/>
  <c r="AQ44" i="7"/>
  <c r="AV44" i="7"/>
  <c r="AD39" i="15"/>
  <c r="AO45" i="7"/>
  <c r="R40" i="15"/>
  <c r="AB46" i="7" a="1"/>
  <c r="AB46" i="7" s="1"/>
  <c r="G102" i="14" s="1"/>
  <c r="AO44" i="7"/>
  <c r="BO45" i="7"/>
  <c r="BC40" i="15"/>
  <c r="T46" i="7" a="1"/>
  <c r="T46" i="7" s="1"/>
  <c r="T41" i="15" s="1"/>
  <c r="D46" i="7"/>
  <c r="D57" i="15"/>
  <c r="AE46" i="7" a="1"/>
  <c r="AE46" i="7" s="1"/>
  <c r="AA46" i="7" a="1"/>
  <c r="AA46" i="7" s="1"/>
  <c r="AX46" i="7" s="1"/>
  <c r="W46" i="7" a="1"/>
  <c r="W46" i="7" s="1"/>
  <c r="AT46" i="7" s="1"/>
  <c r="S46" i="7" a="1"/>
  <c r="S46" i="7" s="1"/>
  <c r="I46" i="7" a="1"/>
  <c r="I46" i="7" s="1"/>
  <c r="I41" i="15" s="1"/>
  <c r="AI44" i="7"/>
  <c r="BE44" i="7" s="1"/>
  <c r="K100" i="14" s="1"/>
  <c r="R46" i="7" a="1"/>
  <c r="R46" i="7" s="1"/>
  <c r="D102" i="14" s="1"/>
  <c r="AR44" i="7"/>
  <c r="U39" i="15"/>
  <c r="BT45" i="7"/>
  <c r="P40" i="15"/>
  <c r="AM40" i="15" s="1"/>
  <c r="BS45" i="7"/>
  <c r="W40" i="15"/>
  <c r="AV40" i="15"/>
  <c r="BM45" i="7"/>
  <c r="Q46" i="7" a="1"/>
  <c r="Q46" i="7" s="1"/>
  <c r="Q41" i="15" s="1"/>
  <c r="BR45" i="7"/>
  <c r="AM45" i="7"/>
  <c r="AN45" i="7"/>
  <c r="AU45" i="7"/>
  <c r="BP45" i="7"/>
  <c r="BN45" i="7"/>
  <c r="P46" i="7" a="1"/>
  <c r="P46" i="7" s="1"/>
  <c r="P41" i="15" s="1"/>
  <c r="BL45" i="7" a="1"/>
  <c r="BL45" i="7" s="1"/>
  <c r="N46" i="7" a="1"/>
  <c r="N46" i="7" s="1"/>
  <c r="M46" i="7" a="1"/>
  <c r="M46" i="7" s="1"/>
  <c r="AQ40" i="15"/>
  <c r="L46" i="7" a="1"/>
  <c r="L46" i="7" s="1"/>
  <c r="L41" i="15" s="1"/>
  <c r="BB40" i="15"/>
  <c r="AN40" i="15"/>
  <c r="AG46" i="7" a="1"/>
  <c r="AG46" i="7" s="1"/>
  <c r="AG41" i="15" s="1"/>
  <c r="K46" i="7" a="1"/>
  <c r="K46" i="7" s="1"/>
  <c r="AK45" i="7"/>
  <c r="BF45" i="7" s="1"/>
  <c r="AG40" i="15"/>
  <c r="BD40" i="15" s="1"/>
  <c r="BH40" i="15" s="1"/>
  <c r="R96" i="14" s="1"/>
  <c r="AW40" i="15"/>
  <c r="J46" i="7" a="1"/>
  <c r="J46" i="7" s="1"/>
  <c r="AJ40" i="15"/>
  <c r="BS39" i="15"/>
  <c r="Z92" i="14" s="1"/>
  <c r="BP39" i="15"/>
  <c r="X92" i="14" s="1"/>
  <c r="AO40" i="15"/>
  <c r="AL40" i="15"/>
  <c r="BT39" i="15"/>
  <c r="AA92" i="14" s="1"/>
  <c r="AI40" i="15"/>
  <c r="S41" i="15"/>
  <c r="Z41" i="15"/>
  <c r="BQ40" i="15"/>
  <c r="Y93" i="14" s="1"/>
  <c r="BT40" i="15"/>
  <c r="AA93" i="14" s="1"/>
  <c r="AH40" i="15"/>
  <c r="BS40" i="15"/>
  <c r="Z93" i="14" s="1"/>
  <c r="BP40" i="15"/>
  <c r="X93" i="14" s="1"/>
  <c r="BR40" i="15"/>
  <c r="BE45" i="7"/>
  <c r="K101" i="14" s="1"/>
  <c r="BE39" i="15"/>
  <c r="O95" i="14" s="1"/>
  <c r="AW46" i="7"/>
  <c r="Y41" i="15"/>
  <c r="AS40" i="15"/>
  <c r="AF41" i="15"/>
  <c r="AV46" i="7"/>
  <c r="X41" i="15"/>
  <c r="H41" i="15"/>
  <c r="AE41" i="15"/>
  <c r="AU46" i="7"/>
  <c r="W41" i="15"/>
  <c r="O41" i="15"/>
  <c r="BB46" i="7"/>
  <c r="AD41" i="15"/>
  <c r="V41" i="15"/>
  <c r="AJ39" i="15"/>
  <c r="AP40" i="15"/>
  <c r="BR39" i="15"/>
  <c r="BA46" i="7"/>
  <c r="AC41" i="15"/>
  <c r="AS46" i="7"/>
  <c r="U41" i="15"/>
  <c r="C47" i="7"/>
  <c r="B48" i="7" s="1"/>
  <c r="BA40" i="15"/>
  <c r="AY40" i="15"/>
  <c r="AZ46" i="7"/>
  <c r="AB41" i="15"/>
  <c r="AK40" i="15"/>
  <c r="C58" i="15"/>
  <c r="B59" i="15" s="1"/>
  <c r="BQ39" i="15" l="1"/>
  <c r="Y92" i="14" s="1"/>
  <c r="BC39" i="15"/>
  <c r="R41" i="15"/>
  <c r="AO46" i="7"/>
  <c r="BG45" i="7"/>
  <c r="M101" i="14" s="1"/>
  <c r="BO40" i="15"/>
  <c r="W93" i="14" s="1"/>
  <c r="AP46" i="7"/>
  <c r="AI46" i="7"/>
  <c r="BM39" i="15"/>
  <c r="V92" i="14" s="1"/>
  <c r="BC46" i="7"/>
  <c r="AL39" i="15"/>
  <c r="AY46" i="7"/>
  <c r="AK39" i="15"/>
  <c r="BF44" i="7"/>
  <c r="L100" i="14" s="1"/>
  <c r="BG44" i="7"/>
  <c r="M100" i="14" s="1"/>
  <c r="BJ44" i="7"/>
  <c r="BK44" i="7" a="1"/>
  <c r="AQ46" i="7"/>
  <c r="AM46" i="7"/>
  <c r="BL40" i="15" a="1"/>
  <c r="BL40" i="15" s="1"/>
  <c r="U93" i="14" s="1"/>
  <c r="BA39" i="15"/>
  <c r="BB39" i="15"/>
  <c r="AJ46" i="7"/>
  <c r="BF46" i="7" s="1"/>
  <c r="AV41" i="15"/>
  <c r="AK46" i="7"/>
  <c r="AQ39" i="15"/>
  <c r="AP39" i="15"/>
  <c r="AR46" i="7"/>
  <c r="BJ45" i="7"/>
  <c r="L101" i="14"/>
  <c r="AL46" i="7"/>
  <c r="C102" i="14"/>
  <c r="AY39" i="15"/>
  <c r="AX39" i="15"/>
  <c r="M41" i="15"/>
  <c r="BC41" i="15"/>
  <c r="AZ41" i="15"/>
  <c r="D47" i="7"/>
  <c r="BM40" i="15"/>
  <c r="V93" i="14" s="1"/>
  <c r="AA41" i="15"/>
  <c r="AT40" i="15"/>
  <c r="AR39" i="15"/>
  <c r="AS39" i="15"/>
  <c r="D58" i="15"/>
  <c r="H47" i="7" a="1"/>
  <c r="H47" i="7" s="1"/>
  <c r="S47" i="7" s="1" a="1"/>
  <c r="S47" i="7" s="1"/>
  <c r="BO39" i="15"/>
  <c r="W92" i="14" s="1"/>
  <c r="AU40" i="15"/>
  <c r="BG40" i="15" s="1"/>
  <c r="AN46" i="7"/>
  <c r="BN40" i="15"/>
  <c r="BN39" i="15"/>
  <c r="BL39" i="15" a="1"/>
  <c r="BL39" i="15" s="1"/>
  <c r="U92" i="14" s="1"/>
  <c r="BI44" i="7"/>
  <c r="I47" i="7" a="1"/>
  <c r="I47" i="7" s="1"/>
  <c r="I42" i="15" s="1"/>
  <c r="BO46" i="7"/>
  <c r="BK39" i="15" a="1"/>
  <c r="BF40" i="15"/>
  <c r="N41" i="15"/>
  <c r="AL41" i="15" s="1"/>
  <c r="AR41" i="15"/>
  <c r="BA41" i="15"/>
  <c r="P47" i="7" a="1"/>
  <c r="P47" i="7" s="1"/>
  <c r="BI45" i="7"/>
  <c r="BD46" i="7"/>
  <c r="BH46" i="7" s="1"/>
  <c r="N102" i="14" s="1"/>
  <c r="BP46" i="7"/>
  <c r="AS41" i="15"/>
  <c r="AO41" i="15"/>
  <c r="AN41" i="15"/>
  <c r="J41" i="15"/>
  <c r="BP41" i="15" s="1"/>
  <c r="X94" i="14" s="1"/>
  <c r="BM46" i="7"/>
  <c r="K41" i="15"/>
  <c r="AI41" i="15" s="1"/>
  <c r="AM41" i="15"/>
  <c r="BR46" i="7"/>
  <c r="BS46" i="7"/>
  <c r="BL46" i="7" a="1"/>
  <c r="BL46" i="7" s="1"/>
  <c r="AH46" i="7"/>
  <c r="BN46" i="7"/>
  <c r="BT46" i="7"/>
  <c r="BQ46" i="7"/>
  <c r="AT41" i="15"/>
  <c r="AW41" i="15"/>
  <c r="AX41" i="15"/>
  <c r="AQ41" i="15"/>
  <c r="AY41" i="15"/>
  <c r="C48" i="7"/>
  <c r="B49" i="7" s="1"/>
  <c r="H48" i="7" a="1"/>
  <c r="H48" i="7" s="1"/>
  <c r="AG48" i="7" s="1" a="1"/>
  <c r="AG48" i="7" s="1"/>
  <c r="Y48" i="7" a="1"/>
  <c r="Y48" i="7" s="1"/>
  <c r="AB48" i="7" a="1"/>
  <c r="AB48" i="7" s="1"/>
  <c r="G104" i="14" s="1"/>
  <c r="AC48" i="7" a="1"/>
  <c r="AC48" i="7" s="1"/>
  <c r="AU41" i="15"/>
  <c r="K47" i="7" a="1"/>
  <c r="K47" i="7" s="1"/>
  <c r="BB41" i="15"/>
  <c r="BE40" i="15"/>
  <c r="O96" i="14" s="1"/>
  <c r="AP41" i="15"/>
  <c r="BK45" i="7" a="1"/>
  <c r="BK45" i="7" s="1"/>
  <c r="J47" i="7" a="1"/>
  <c r="J47" i="7" s="1"/>
  <c r="AJ41" i="15"/>
  <c r="BD41" i="15"/>
  <c r="BH41" i="15" s="1"/>
  <c r="R97" i="14" s="1"/>
  <c r="C59" i="15"/>
  <c r="B60" i="15" s="1"/>
  <c r="D59" i="15"/>
  <c r="BE46" i="7" l="1"/>
  <c r="K102" i="14" s="1"/>
  <c r="BI40" i="15"/>
  <c r="BG46" i="7"/>
  <c r="BO41" i="15"/>
  <c r="W94" i="14" s="1"/>
  <c r="AH41" i="15"/>
  <c r="BS41" i="15"/>
  <c r="Z94" i="14" s="1"/>
  <c r="BM41" i="15"/>
  <c r="V94" i="14" s="1"/>
  <c r="W48" i="7" a="1"/>
  <c r="W48" i="7" s="1"/>
  <c r="U48" i="7" a="1"/>
  <c r="U48" i="7" s="1"/>
  <c r="AK41" i="15"/>
  <c r="BF39" i="15"/>
  <c r="P95" i="14" s="1"/>
  <c r="BI46" i="7"/>
  <c r="L47" i="7" a="1"/>
  <c r="L47" i="7" s="1"/>
  <c r="L42" i="15" s="1"/>
  <c r="BI39" i="15"/>
  <c r="BG39" i="15"/>
  <c r="Q95" i="14" s="1"/>
  <c r="AG47" i="7" a="1"/>
  <c r="AG47" i="7" s="1"/>
  <c r="AG42" i="15" s="1"/>
  <c r="BK44" i="7"/>
  <c r="M47" i="7" a="1"/>
  <c r="M47" i="7" s="1"/>
  <c r="BJ39" i="15"/>
  <c r="BJ46" i="7"/>
  <c r="L102" i="14"/>
  <c r="AF48" i="7" a="1"/>
  <c r="AF48" i="7" s="1"/>
  <c r="H104" i="14" s="1"/>
  <c r="S48" i="7" a="1"/>
  <c r="S48" i="7" s="1"/>
  <c r="H42" i="15"/>
  <c r="BJ40" i="15"/>
  <c r="P96" i="14"/>
  <c r="BK40" i="15" a="1"/>
  <c r="BK40" i="15" s="1"/>
  <c r="Q96" i="14"/>
  <c r="BQ41" i="15"/>
  <c r="Y94" i="14" s="1"/>
  <c r="AE48" i="7" a="1"/>
  <c r="AE48" i="7" s="1"/>
  <c r="Q48" i="7" a="1"/>
  <c r="Q48" i="7" s="1"/>
  <c r="AN48" i="7" s="1"/>
  <c r="BR41" i="15"/>
  <c r="O48" i="7" a="1"/>
  <c r="O48" i="7" s="1"/>
  <c r="BN41" i="15"/>
  <c r="AA48" i="7" a="1"/>
  <c r="AA48" i="7" s="1"/>
  <c r="BK46" i="7" a="1"/>
  <c r="M102" i="14"/>
  <c r="V47" i="7" a="1"/>
  <c r="V47" i="7" s="1"/>
  <c r="S42" i="15"/>
  <c r="X48" i="7" a="1"/>
  <c r="X48" i="7" s="1"/>
  <c r="AV48" i="7" s="1"/>
  <c r="T48" i="7" a="1"/>
  <c r="T48" i="7" s="1"/>
  <c r="AR48" i="7" s="1"/>
  <c r="P48" i="7" a="1"/>
  <c r="P48" i="7" s="1"/>
  <c r="K48" i="7" a="1"/>
  <c r="K48" i="7" s="1"/>
  <c r="AA47" i="7" a="1"/>
  <c r="AA47" i="7" s="1"/>
  <c r="N47" i="7" a="1"/>
  <c r="N47" i="7" s="1"/>
  <c r="C103" i="14" s="1"/>
  <c r="Q47" i="7" a="1"/>
  <c r="Q47" i="7" s="1"/>
  <c r="U47" i="7" a="1"/>
  <c r="U47" i="7" s="1"/>
  <c r="U43" i="15" s="1"/>
  <c r="Y47" i="7" a="1"/>
  <c r="Y47" i="7" s="1"/>
  <c r="AD47" i="7" a="1"/>
  <c r="AD47" i="7" s="1"/>
  <c r="AD43" i="15" s="1"/>
  <c r="T47" i="7" a="1"/>
  <c r="T47" i="7" s="1"/>
  <c r="Z47" i="7" a="1"/>
  <c r="Z47" i="7" s="1"/>
  <c r="F103" i="14" s="1"/>
  <c r="O47" i="7" a="1"/>
  <c r="O47" i="7" s="1"/>
  <c r="O42" i="15" s="1"/>
  <c r="AC47" i="7" a="1"/>
  <c r="AC47" i="7" s="1"/>
  <c r="AC43" i="15" s="1"/>
  <c r="AE47" i="7" a="1"/>
  <c r="AE47" i="7" s="1"/>
  <c r="AE43" i="15" s="1"/>
  <c r="X47" i="7" a="1"/>
  <c r="X47" i="7" s="1"/>
  <c r="X43" i="15" s="1"/>
  <c r="BT41" i="15"/>
  <c r="AA94" i="14" s="1"/>
  <c r="BL41" i="15" a="1"/>
  <c r="BL41" i="15" s="1"/>
  <c r="U94" i="14" s="1"/>
  <c r="AD48" i="7" a="1"/>
  <c r="AD48" i="7" s="1"/>
  <c r="BA48" i="7" s="1"/>
  <c r="Z48" i="7" a="1"/>
  <c r="Z48" i="7" s="1"/>
  <c r="Z43" i="15" s="1"/>
  <c r="V48" i="7" a="1"/>
  <c r="V48" i="7" s="1"/>
  <c r="E104" i="14" s="1"/>
  <c r="R48" i="7" a="1"/>
  <c r="R48" i="7" s="1"/>
  <c r="D104" i="14" s="1"/>
  <c r="N48" i="7" a="1"/>
  <c r="N48" i="7" s="1"/>
  <c r="C104" i="14" s="1"/>
  <c r="I48" i="7" a="1"/>
  <c r="I48" i="7" s="1"/>
  <c r="I43" i="15" s="1"/>
  <c r="R47" i="7" a="1"/>
  <c r="R47" i="7" s="1"/>
  <c r="D103" i="14" s="1"/>
  <c r="AB47" i="7" a="1"/>
  <c r="AB47" i="7" s="1"/>
  <c r="G103" i="14" s="1"/>
  <c r="L48" i="7" a="1"/>
  <c r="L48" i="7" s="1"/>
  <c r="L43" i="15" s="1"/>
  <c r="AJ47" i="7"/>
  <c r="W47" i="7" a="1"/>
  <c r="W47" i="7" s="1"/>
  <c r="W43" i="15" s="1"/>
  <c r="AF47" i="7" a="1"/>
  <c r="AF47" i="7" s="1"/>
  <c r="H103" i="14" s="1"/>
  <c r="M42" i="15"/>
  <c r="AJ42" i="15" s="1"/>
  <c r="P42" i="15"/>
  <c r="M48" i="7" a="1"/>
  <c r="M48" i="7" s="1"/>
  <c r="J48" i="7" a="1"/>
  <c r="J48" i="7" s="1"/>
  <c r="BF41" i="15"/>
  <c r="BG41" i="15"/>
  <c r="AI47" i="7"/>
  <c r="K42" i="15"/>
  <c r="AI42" i="15" s="1"/>
  <c r="C49" i="7"/>
  <c r="B50" i="7" s="1"/>
  <c r="I49" i="7" a="1"/>
  <c r="I49" i="7" s="1"/>
  <c r="H49" i="7" a="1"/>
  <c r="H49" i="7" s="1"/>
  <c r="N49" i="7" s="1" a="1"/>
  <c r="N49" i="7" s="1"/>
  <c r="C105" i="14" s="1"/>
  <c r="D49" i="7"/>
  <c r="BK46" i="7"/>
  <c r="AZ48" i="7"/>
  <c r="T43" i="15"/>
  <c r="BE41" i="15"/>
  <c r="O97" i="14" s="1"/>
  <c r="BI41" i="15"/>
  <c r="AY48" i="7"/>
  <c r="AA43" i="15"/>
  <c r="AQ48" i="7"/>
  <c r="S43" i="15"/>
  <c r="K43" i="15"/>
  <c r="AG43" i="15"/>
  <c r="AW48" i="7"/>
  <c r="AH47" i="7"/>
  <c r="J42" i="15"/>
  <c r="BD48" i="7"/>
  <c r="BH48" i="7" s="1"/>
  <c r="N104" i="14" s="1"/>
  <c r="AU48" i="7"/>
  <c r="P43" i="15"/>
  <c r="D48" i="7"/>
  <c r="BC48" i="7"/>
  <c r="AM48" i="7"/>
  <c r="H43" i="15"/>
  <c r="AT48" i="7"/>
  <c r="C60" i="15"/>
  <c r="B61" i="15" s="1"/>
  <c r="D60" i="15"/>
  <c r="N43" i="15" l="1"/>
  <c r="BQ48" i="7"/>
  <c r="J43" i="15"/>
  <c r="AH48" i="7"/>
  <c r="AK48" i="7"/>
  <c r="BR47" i="7"/>
  <c r="AL48" i="7"/>
  <c r="AU43" i="15"/>
  <c r="Y49" i="7" a="1"/>
  <c r="Y49" i="7" s="1"/>
  <c r="Y44" i="15" s="1"/>
  <c r="R49" i="7" a="1"/>
  <c r="R49" i="7" s="1"/>
  <c r="D105" i="14" s="1"/>
  <c r="BB48" i="7"/>
  <c r="AB43" i="15"/>
  <c r="R43" i="15"/>
  <c r="AE49" i="7" a="1"/>
  <c r="AE49" i="7" s="1"/>
  <c r="AE44" i="15" s="1"/>
  <c r="Q43" i="15"/>
  <c r="AO48" i="7"/>
  <c r="AB49" i="7" a="1"/>
  <c r="AB49" i="7" s="1"/>
  <c r="G105" i="14" s="1"/>
  <c r="AK47" i="7"/>
  <c r="BM47" i="7"/>
  <c r="BK39" i="15"/>
  <c r="V43" i="15"/>
  <c r="Z49" i="7" a="1"/>
  <c r="Z49" i="7" s="1"/>
  <c r="F105" i="14" s="1"/>
  <c r="AI48" i="7"/>
  <c r="AZ43" i="15"/>
  <c r="AA49" i="7" a="1"/>
  <c r="AA49" i="7" s="1"/>
  <c r="AY49" i="7" s="1"/>
  <c r="Q49" i="7" a="1"/>
  <c r="Q49" i="7" s="1"/>
  <c r="AO49" i="7" s="1"/>
  <c r="V42" i="15"/>
  <c r="E103" i="14"/>
  <c r="AF49" i="7" a="1"/>
  <c r="AF49" i="7" s="1"/>
  <c r="H105" i="14" s="1"/>
  <c r="X49" i="7" a="1"/>
  <c r="X49" i="7" s="1"/>
  <c r="X44" i="15" s="1"/>
  <c r="BK41" i="15" a="1"/>
  <c r="BK41" i="15" s="1"/>
  <c r="Q97" i="14"/>
  <c r="AX48" i="7"/>
  <c r="F104" i="14"/>
  <c r="AM42" i="15"/>
  <c r="BB43" i="15"/>
  <c r="W49" i="7" a="1"/>
  <c r="W49" i="7" s="1"/>
  <c r="BJ41" i="15"/>
  <c r="P97" i="14"/>
  <c r="BM48" i="7"/>
  <c r="AP48" i="7"/>
  <c r="AD49" i="7" a="1"/>
  <c r="AD49" i="7" s="1"/>
  <c r="AD44" i="15" s="1"/>
  <c r="V49" i="7" a="1"/>
  <c r="V49" i="7" s="1"/>
  <c r="E105" i="14" s="1"/>
  <c r="AC49" i="7" a="1"/>
  <c r="AC49" i="7" s="1"/>
  <c r="T49" i="7" a="1"/>
  <c r="T49" i="7" s="1"/>
  <c r="AS48" i="7"/>
  <c r="AW47" i="7"/>
  <c r="Y42" i="15"/>
  <c r="AA42" i="15"/>
  <c r="AY47" i="7"/>
  <c r="BO47" i="7"/>
  <c r="BP47" i="7"/>
  <c r="BN48" i="7"/>
  <c r="BR48" i="7"/>
  <c r="AU47" i="7"/>
  <c r="W42" i="15"/>
  <c r="AZ47" i="7"/>
  <c r="AB42" i="15"/>
  <c r="AV47" i="7"/>
  <c r="X42" i="15"/>
  <c r="AV42" i="15" s="1"/>
  <c r="AX47" i="7"/>
  <c r="Z42" i="15"/>
  <c r="AX42" i="15" s="1"/>
  <c r="AS47" i="7"/>
  <c r="U42" i="15"/>
  <c r="AS42" i="15" s="1"/>
  <c r="AM47" i="7"/>
  <c r="O43" i="15"/>
  <c r="AL43" i="15" s="1"/>
  <c r="BN47" i="7"/>
  <c r="BL47" i="7" a="1"/>
  <c r="BL47" i="7" s="1"/>
  <c r="BP48" i="7"/>
  <c r="BL48" i="7" a="1"/>
  <c r="BL48" i="7" s="1"/>
  <c r="AP47" i="7"/>
  <c r="R42" i="15"/>
  <c r="AP42" i="15" s="1"/>
  <c r="BC47" i="7"/>
  <c r="AE42" i="15"/>
  <c r="AR47" i="7"/>
  <c r="T42" i="15"/>
  <c r="Q42" i="15"/>
  <c r="AN47" i="7"/>
  <c r="AO47" i="7"/>
  <c r="AQ47" i="7"/>
  <c r="BD47" i="7"/>
  <c r="BH47" i="7" s="1"/>
  <c r="N103" i="14" s="1"/>
  <c r="AF42" i="15"/>
  <c r="BD42" i="15" s="1"/>
  <c r="BH42" i="15" s="1"/>
  <c r="R98" i="14" s="1"/>
  <c r="AF43" i="15"/>
  <c r="BD43" i="15" s="1"/>
  <c r="BH43" i="15" s="1"/>
  <c r="R99" i="14" s="1"/>
  <c r="BQ47" i="7"/>
  <c r="BT47" i="7"/>
  <c r="BS47" i="7"/>
  <c r="BS48" i="7"/>
  <c r="BO48" i="7"/>
  <c r="BT48" i="7"/>
  <c r="Y43" i="15"/>
  <c r="AV43" i="15" s="1"/>
  <c r="AI43" i="15"/>
  <c r="AR43" i="15"/>
  <c r="U49" i="7" a="1"/>
  <c r="U49" i="7" s="1"/>
  <c r="U44" i="15" s="1"/>
  <c r="P49" i="7" a="1"/>
  <c r="P49" i="7" s="1"/>
  <c r="AN49" i="7" s="1"/>
  <c r="AT47" i="7"/>
  <c r="AC42" i="15"/>
  <c r="BA47" i="7"/>
  <c r="BB47" i="7"/>
  <c r="AD42" i="15"/>
  <c r="AL47" i="7"/>
  <c r="N42" i="15"/>
  <c r="BP42" i="15" s="1"/>
  <c r="X95" i="14" s="1"/>
  <c r="AJ48" i="7"/>
  <c r="BF48" i="7" s="1"/>
  <c r="AN43" i="15"/>
  <c r="AY43" i="15"/>
  <c r="O49" i="7" a="1"/>
  <c r="O49" i="7" s="1"/>
  <c r="AM43" i="15"/>
  <c r="M43" i="15"/>
  <c r="AJ43" i="15" s="1"/>
  <c r="AG49" i="7" a="1"/>
  <c r="AG49" i="7" s="1"/>
  <c r="J49" i="7" a="1"/>
  <c r="J49" i="7" s="1"/>
  <c r="J44" i="15" s="1"/>
  <c r="S49" i="7" a="1"/>
  <c r="S49" i="7" s="1"/>
  <c r="AP49" i="7" s="1"/>
  <c r="AT43" i="15"/>
  <c r="AX43" i="15"/>
  <c r="AO43" i="15"/>
  <c r="BG48" i="7"/>
  <c r="AQ43" i="15"/>
  <c r="Z44" i="15"/>
  <c r="R44" i="15"/>
  <c r="BE47" i="7"/>
  <c r="K103" i="14" s="1"/>
  <c r="AH43" i="15"/>
  <c r="AS43" i="15"/>
  <c r="H44" i="15"/>
  <c r="V44" i="15"/>
  <c r="N44" i="15"/>
  <c r="I44" i="15"/>
  <c r="AH42" i="15"/>
  <c r="M49" i="7" a="1"/>
  <c r="M49" i="7" s="1"/>
  <c r="C50" i="7"/>
  <c r="B51" i="7" s="1"/>
  <c r="I50" i="7" a="1"/>
  <c r="I50" i="7" s="1"/>
  <c r="BE48" i="7"/>
  <c r="K104" i="14" s="1"/>
  <c r="AB44" i="15"/>
  <c r="L49" i="7" a="1"/>
  <c r="L49" i="7" s="1"/>
  <c r="AK43" i="15"/>
  <c r="BA43" i="15"/>
  <c r="AP43" i="15"/>
  <c r="K49" i="7" a="1"/>
  <c r="K49" i="7" s="1"/>
  <c r="C61" i="15"/>
  <c r="B62" i="15" s="1"/>
  <c r="AA44" i="15" l="1"/>
  <c r="BB49" i="7"/>
  <c r="BB44" i="15"/>
  <c r="BL43" i="15" a="1"/>
  <c r="BL43" i="15" s="1"/>
  <c r="U96" i="14" s="1"/>
  <c r="BN43" i="15"/>
  <c r="AU49" i="7"/>
  <c r="BA49" i="7"/>
  <c r="AW43" i="15"/>
  <c r="BB42" i="15"/>
  <c r="AR49" i="7"/>
  <c r="AW49" i="7"/>
  <c r="AX49" i="7"/>
  <c r="BI48" i="7"/>
  <c r="BO42" i="15"/>
  <c r="W95" i="14" s="1"/>
  <c r="AV49" i="7"/>
  <c r="BC49" i="7"/>
  <c r="BM42" i="15"/>
  <c r="V95" i="14" s="1"/>
  <c r="BS42" i="15"/>
  <c r="Z95" i="14" s="1"/>
  <c r="AT49" i="7"/>
  <c r="AF44" i="15"/>
  <c r="T44" i="15"/>
  <c r="AR44" i="15" s="1"/>
  <c r="BR42" i="15"/>
  <c r="W44" i="15"/>
  <c r="AT44" i="15" s="1"/>
  <c r="Q44" i="15"/>
  <c r="AO44" i="15" s="1"/>
  <c r="BM43" i="15"/>
  <c r="V96" i="14" s="1"/>
  <c r="BK48" i="7" a="1"/>
  <c r="M104" i="14"/>
  <c r="BD49" i="7"/>
  <c r="BH49" i="7" s="1"/>
  <c r="N105" i="14" s="1"/>
  <c r="BF47" i="7"/>
  <c r="AM49" i="7"/>
  <c r="BQ43" i="15"/>
  <c r="Y96" i="14" s="1"/>
  <c r="BA42" i="15"/>
  <c r="BJ48" i="7"/>
  <c r="L104" i="14"/>
  <c r="AS49" i="7"/>
  <c r="BR43" i="15"/>
  <c r="BC43" i="15"/>
  <c r="AC44" i="15"/>
  <c r="AZ44" i="15" s="1"/>
  <c r="AZ49" i="7"/>
  <c r="S44" i="15"/>
  <c r="AR42" i="15"/>
  <c r="AQ42" i="15"/>
  <c r="AT42" i="15"/>
  <c r="AU42" i="15"/>
  <c r="AW42" i="15"/>
  <c r="AL49" i="7"/>
  <c r="BN42" i="15"/>
  <c r="BT42" i="15"/>
  <c r="AA95" i="14" s="1"/>
  <c r="P44" i="15"/>
  <c r="AQ49" i="7"/>
  <c r="BF43" i="15"/>
  <c r="H50" i="7" a="1"/>
  <c r="H50" i="7" s="1"/>
  <c r="BL42" i="15" a="1"/>
  <c r="BL42" i="15" s="1"/>
  <c r="U95" i="14" s="1"/>
  <c r="BQ42" i="15"/>
  <c r="Y95" i="14" s="1"/>
  <c r="BG47" i="7"/>
  <c r="BC42" i="15"/>
  <c r="AZ42" i="15"/>
  <c r="BI47" i="7"/>
  <c r="AL42" i="15"/>
  <c r="AK42" i="15"/>
  <c r="AO42" i="15"/>
  <c r="AY42" i="15"/>
  <c r="AN42" i="15"/>
  <c r="BO43" i="15"/>
  <c r="W96" i="14" s="1"/>
  <c r="BS43" i="15"/>
  <c r="Z96" i="14" s="1"/>
  <c r="BP43" i="15"/>
  <c r="X96" i="14" s="1"/>
  <c r="O44" i="15"/>
  <c r="BT43" i="15"/>
  <c r="AA96" i="14" s="1"/>
  <c r="BO49" i="7"/>
  <c r="AQ44" i="15"/>
  <c r="BG43" i="15"/>
  <c r="BC44" i="15"/>
  <c r="AE50" i="7" a="1"/>
  <c r="AE50" i="7" s="1"/>
  <c r="AE45" i="15" s="1"/>
  <c r="N50" i="7" a="1"/>
  <c r="N50" i="7" s="1"/>
  <c r="C106" i="14" s="1"/>
  <c r="AG44" i="15"/>
  <c r="U50" i="7" a="1"/>
  <c r="U50" i="7" s="1"/>
  <c r="M50" i="7" a="1"/>
  <c r="M50" i="7" s="1"/>
  <c r="M45" i="15" s="1"/>
  <c r="AB50" i="7" a="1"/>
  <c r="AB50" i="7" s="1"/>
  <c r="G106" i="14" s="1"/>
  <c r="T50" i="7" a="1"/>
  <c r="T50" i="7" s="1"/>
  <c r="L50" i="7" a="1"/>
  <c r="L50" i="7" s="1"/>
  <c r="AA50" i="7" a="1"/>
  <c r="AA50" i="7" s="1"/>
  <c r="AA45" i="15" s="1"/>
  <c r="S50" i="7" a="1"/>
  <c r="S50" i="7" s="1"/>
  <c r="S45" i="15" s="1"/>
  <c r="AG50" i="7" a="1"/>
  <c r="AG50" i="7" s="1"/>
  <c r="AG45" i="15" s="1"/>
  <c r="P50" i="7" a="1"/>
  <c r="P50" i="7" s="1"/>
  <c r="AU44" i="15"/>
  <c r="D50" i="7"/>
  <c r="AM44" i="15"/>
  <c r="BP49" i="7"/>
  <c r="BK48" i="7"/>
  <c r="U45" i="15"/>
  <c r="C51" i="7"/>
  <c r="B52" i="7" s="1"/>
  <c r="BL49" i="7" a="1"/>
  <c r="BL49" i="7" s="1"/>
  <c r="AK49" i="7"/>
  <c r="M44" i="15"/>
  <c r="AK44" i="15" s="1"/>
  <c r="BE42" i="15"/>
  <c r="O98" i="14" s="1"/>
  <c r="BG49" i="7"/>
  <c r="M105" i="14" s="1"/>
  <c r="BM49" i="7"/>
  <c r="BI43" i="15"/>
  <c r="BE43" i="15"/>
  <c r="O99" i="14" s="1"/>
  <c r="AJ49" i="7"/>
  <c r="L44" i="15"/>
  <c r="AY44" i="15"/>
  <c r="AS44" i="15"/>
  <c r="BN49" i="7"/>
  <c r="AX44" i="15"/>
  <c r="AI49" i="7"/>
  <c r="K44" i="15"/>
  <c r="BR49" i="7"/>
  <c r="BS49" i="7"/>
  <c r="AW44" i="15"/>
  <c r="H45" i="15"/>
  <c r="BA44" i="15"/>
  <c r="BT49" i="7"/>
  <c r="AH49" i="7"/>
  <c r="I45" i="15"/>
  <c r="AL44" i="15"/>
  <c r="AV44" i="15"/>
  <c r="BQ49" i="7"/>
  <c r="AP44" i="15"/>
  <c r="D61" i="15"/>
  <c r="C62" i="15"/>
  <c r="B63" i="15" s="1"/>
  <c r="D62" i="15"/>
  <c r="AN44" i="15" l="1"/>
  <c r="BF49" i="7"/>
  <c r="AJ50" i="7"/>
  <c r="BI42" i="15"/>
  <c r="BD44" i="15"/>
  <c r="BH44" i="15" s="1"/>
  <c r="R100" i="14" s="1"/>
  <c r="AQ50" i="7"/>
  <c r="BJ43" i="15"/>
  <c r="P99" i="14"/>
  <c r="BS44" i="15"/>
  <c r="Z97" i="14" s="1"/>
  <c r="AY50" i="7"/>
  <c r="AB45" i="15"/>
  <c r="BK43" i="15" a="1"/>
  <c r="BK43" i="15" s="1"/>
  <c r="Q99" i="14"/>
  <c r="T45" i="15"/>
  <c r="AR45" i="15" s="1"/>
  <c r="AR50" i="7"/>
  <c r="BK47" i="7" a="1"/>
  <c r="BK47" i="7" s="1"/>
  <c r="M103" i="14"/>
  <c r="BJ49" i="7"/>
  <c r="L105" i="14"/>
  <c r="L45" i="15"/>
  <c r="BJ47" i="7"/>
  <c r="L103" i="14"/>
  <c r="K50" i="7" a="1"/>
  <c r="K50" i="7" s="1"/>
  <c r="Y50" i="7" a="1"/>
  <c r="Y50" i="7" s="1"/>
  <c r="Z50" i="7" a="1"/>
  <c r="Z50" i="7" s="1"/>
  <c r="F106" i="14" s="1"/>
  <c r="AK50" i="7"/>
  <c r="N45" i="15"/>
  <c r="V50" i="7" a="1"/>
  <c r="V50" i="7" s="1"/>
  <c r="E106" i="14" s="1"/>
  <c r="AD50" i="7" a="1"/>
  <c r="AD50" i="7" s="1"/>
  <c r="AF50" i="7" a="1"/>
  <c r="AF50" i="7" s="1"/>
  <c r="H106" i="14" s="1"/>
  <c r="P45" i="15"/>
  <c r="AC50" i="7" a="1"/>
  <c r="AC50" i="7" s="1"/>
  <c r="O50" i="7" a="1"/>
  <c r="O50" i="7" s="1"/>
  <c r="Q50" i="7" a="1"/>
  <c r="Q50" i="7" s="1"/>
  <c r="AN50" i="7" s="1"/>
  <c r="X50" i="7" a="1"/>
  <c r="X50" i="7" s="1"/>
  <c r="H51" i="7" a="1"/>
  <c r="H51" i="7" s="1"/>
  <c r="K51" i="7" s="1" a="1"/>
  <c r="K51" i="7" s="1"/>
  <c r="K46" i="15" s="1"/>
  <c r="AC51" i="7" a="1"/>
  <c r="AC51" i="7" s="1"/>
  <c r="O51" i="7" a="1"/>
  <c r="O51" i="7" s="1"/>
  <c r="I51" i="7" a="1"/>
  <c r="I51" i="7" s="1"/>
  <c r="I46" i="15" s="1"/>
  <c r="W50" i="7" a="1"/>
  <c r="W50" i="7" s="1"/>
  <c r="J50" i="7" a="1"/>
  <c r="J50" i="7" s="1"/>
  <c r="R50" i="7" a="1"/>
  <c r="R50" i="7" s="1"/>
  <c r="D106" i="14" s="1"/>
  <c r="BF42" i="15"/>
  <c r="BG42" i="15"/>
  <c r="S51" i="7" a="1"/>
  <c r="S51" i="7" s="1"/>
  <c r="S46" i="15" s="1"/>
  <c r="P51" i="7" a="1"/>
  <c r="P51" i="7" s="1"/>
  <c r="AM51" i="7" s="1"/>
  <c r="L51" i="7" a="1"/>
  <c r="L51" i="7" s="1"/>
  <c r="L46" i="15" s="1"/>
  <c r="J51" i="7" a="1"/>
  <c r="J51" i="7" s="1"/>
  <c r="J46" i="15" s="1"/>
  <c r="AJ45" i="15"/>
  <c r="BE49" i="7"/>
  <c r="K105" i="14" s="1"/>
  <c r="BP44" i="15"/>
  <c r="X97" i="14" s="1"/>
  <c r="AG51" i="7" a="1"/>
  <c r="AG51" i="7" s="1"/>
  <c r="BG44" i="15"/>
  <c r="AY45" i="15"/>
  <c r="AI44" i="15"/>
  <c r="AK45" i="15"/>
  <c r="AH44" i="15"/>
  <c r="BR44" i="15"/>
  <c r="BQ44" i="15"/>
  <c r="Y97" i="14" s="1"/>
  <c r="BI49" i="7"/>
  <c r="BO44" i="15"/>
  <c r="W97" i="14" s="1"/>
  <c r="AJ44" i="15"/>
  <c r="BF44" i="15" s="1"/>
  <c r="BK49" i="7" a="1"/>
  <c r="BK49" i="7" s="1"/>
  <c r="H46" i="15"/>
  <c r="BT44" i="15"/>
  <c r="AA97" i="14" s="1"/>
  <c r="BM44" i="15"/>
  <c r="V97" i="14" s="1"/>
  <c r="AQ45" i="15"/>
  <c r="D51" i="7"/>
  <c r="BN44" i="15"/>
  <c r="BL44" i="15" a="1"/>
  <c r="BL44" i="15" s="1"/>
  <c r="U97" i="14" s="1"/>
  <c r="C52" i="7"/>
  <c r="B53" i="7" s="1"/>
  <c r="D52" i="7"/>
  <c r="I52" i="7" a="1"/>
  <c r="I52" i="7" s="1"/>
  <c r="H52" i="7" a="1"/>
  <c r="H52" i="7" s="1"/>
  <c r="K52" i="7" s="1" a="1"/>
  <c r="K52" i="7" s="1"/>
  <c r="W52" i="7" a="1"/>
  <c r="W52" i="7" s="1"/>
  <c r="Y52" i="7" a="1"/>
  <c r="Y52" i="7" s="1"/>
  <c r="Z52" i="7" a="1"/>
  <c r="Z52" i="7" s="1"/>
  <c r="F108" i="14" s="1"/>
  <c r="AC52" i="7" a="1"/>
  <c r="AC52" i="7" s="1"/>
  <c r="AD52" i="7" a="1"/>
  <c r="AD52" i="7" s="1"/>
  <c r="AE52" i="7" a="1"/>
  <c r="AE52" i="7" s="1"/>
  <c r="AF52" i="7" a="1"/>
  <c r="AF52" i="7" s="1"/>
  <c r="H108" i="14" s="1"/>
  <c r="C63" i="15"/>
  <c r="B64" i="15" s="1"/>
  <c r="V52" i="7" l="1" a="1"/>
  <c r="V52" i="7" s="1"/>
  <c r="E108" i="14" s="1"/>
  <c r="O46" i="15"/>
  <c r="R52" i="7" a="1"/>
  <c r="R52" i="7" s="1"/>
  <c r="D108" i="14" s="1"/>
  <c r="AB52" i="7" a="1"/>
  <c r="AB52" i="7" s="1"/>
  <c r="G108" i="14" s="1"/>
  <c r="AA52" i="7" a="1"/>
  <c r="AA52" i="7" s="1"/>
  <c r="Z51" i="7" a="1"/>
  <c r="Z51" i="7" s="1"/>
  <c r="W51" i="7" a="1"/>
  <c r="W51" i="7" s="1"/>
  <c r="W46" i="15" s="1"/>
  <c r="BK44" i="15" a="1"/>
  <c r="BK44" i="15" s="1"/>
  <c r="Q100" i="14"/>
  <c r="U51" i="7" a="1"/>
  <c r="U51" i="7" s="1"/>
  <c r="U46" i="15" s="1"/>
  <c r="BK42" i="15" a="1"/>
  <c r="BK42" i="15" s="1"/>
  <c r="Q98" i="14"/>
  <c r="Y51" i="7" a="1"/>
  <c r="Y51" i="7" s="1"/>
  <c r="BJ44" i="15"/>
  <c r="P100" i="14"/>
  <c r="BJ42" i="15"/>
  <c r="P98" i="14"/>
  <c r="AA51" i="7" a="1"/>
  <c r="AA51" i="7" s="1"/>
  <c r="AA46" i="15" s="1"/>
  <c r="Q51" i="7" a="1"/>
  <c r="Q51" i="7" s="1"/>
  <c r="Q46" i="15" s="1"/>
  <c r="AM50" i="7"/>
  <c r="O45" i="15"/>
  <c r="V45" i="15"/>
  <c r="AT50" i="7"/>
  <c r="AW50" i="7"/>
  <c r="Y45" i="15"/>
  <c r="X52" i="7" a="1"/>
  <c r="X52" i="7" s="1"/>
  <c r="AV52" i="7" s="1"/>
  <c r="Q52" i="7" a="1"/>
  <c r="Q52" i="7" s="1"/>
  <c r="AO52" i="7" s="1"/>
  <c r="AP50" i="7"/>
  <c r="R45" i="15"/>
  <c r="AP45" i="15" s="1"/>
  <c r="M51" i="7" a="1"/>
  <c r="M51" i="7" s="1"/>
  <c r="BQ51" i="7" s="1"/>
  <c r="X51" i="7" a="1"/>
  <c r="X51" i="7" s="1"/>
  <c r="AB51" i="7" a="1"/>
  <c r="AB51" i="7" s="1"/>
  <c r="G107" i="14" s="1"/>
  <c r="N51" i="7" a="1"/>
  <c r="N51" i="7" s="1"/>
  <c r="C107" i="14" s="1"/>
  <c r="AF51" i="7" a="1"/>
  <c r="AF51" i="7" s="1"/>
  <c r="T51" i="7" a="1"/>
  <c r="T51" i="7" s="1"/>
  <c r="AC45" i="15"/>
  <c r="AZ50" i="7"/>
  <c r="BA50" i="7"/>
  <c r="AS50" i="7"/>
  <c r="R51" i="7" a="1"/>
  <c r="R51" i="7" s="1"/>
  <c r="D107" i="14" s="1"/>
  <c r="AI50" i="7"/>
  <c r="K45" i="15"/>
  <c r="AI45" i="15" s="1"/>
  <c r="AC46" i="15"/>
  <c r="BS50" i="7"/>
  <c r="BN50" i="7"/>
  <c r="J45" i="15"/>
  <c r="BR50" i="7"/>
  <c r="BQ50" i="7"/>
  <c r="AH50" i="7"/>
  <c r="BM50" i="7"/>
  <c r="BO50" i="7"/>
  <c r="BT50" i="7"/>
  <c r="BL50" i="7" a="1"/>
  <c r="BL50" i="7" s="1"/>
  <c r="BP50" i="7"/>
  <c r="X45" i="15"/>
  <c r="AV45" i="15" s="1"/>
  <c r="AV50" i="7"/>
  <c r="V51" i="7" a="1"/>
  <c r="V51" i="7" s="1"/>
  <c r="E107" i="14" s="1"/>
  <c r="BC50" i="7"/>
  <c r="BD50" i="7"/>
  <c r="BH50" i="7" s="1"/>
  <c r="N106" i="14" s="1"/>
  <c r="AF45" i="15"/>
  <c r="AE51" i="7" a="1"/>
  <c r="AE51" i="7" s="1"/>
  <c r="AU50" i="7"/>
  <c r="W45" i="15"/>
  <c r="AU45" i="15" s="1"/>
  <c r="AO50" i="7"/>
  <c r="Q45" i="15"/>
  <c r="AD51" i="7" a="1"/>
  <c r="AD51" i="7" s="1"/>
  <c r="AD47" i="15" s="1"/>
  <c r="BB50" i="7"/>
  <c r="AD45" i="15"/>
  <c r="BB45" i="15" s="1"/>
  <c r="Z45" i="15"/>
  <c r="AX45" i="15" s="1"/>
  <c r="AX50" i="7"/>
  <c r="AL50" i="7"/>
  <c r="P52" i="7" a="1"/>
  <c r="P52" i="7" s="1"/>
  <c r="AN52" i="7" s="1"/>
  <c r="AI46" i="15"/>
  <c r="U52" i="7" a="1"/>
  <c r="U52" i="7" s="1"/>
  <c r="AS52" i="7" s="1"/>
  <c r="T52" i="7" a="1"/>
  <c r="T52" i="7" s="1"/>
  <c r="T47" i="15" s="1"/>
  <c r="P46" i="15"/>
  <c r="S52" i="7" a="1"/>
  <c r="S52" i="7" s="1"/>
  <c r="S47" i="15" s="1"/>
  <c r="BR51" i="7"/>
  <c r="BS51" i="7"/>
  <c r="AH51" i="7"/>
  <c r="AI51" i="7"/>
  <c r="AJ51" i="7"/>
  <c r="AN51" i="7"/>
  <c r="J52" i="7" a="1"/>
  <c r="J52" i="7" s="1"/>
  <c r="AH52" i="7" s="1"/>
  <c r="N52" i="7" a="1"/>
  <c r="N52" i="7" s="1"/>
  <c r="M52" i="7" a="1"/>
  <c r="M52" i="7" s="1"/>
  <c r="AG46" i="15"/>
  <c r="L52" i="7" a="1"/>
  <c r="L52" i="7" s="1"/>
  <c r="L47" i="15" s="1"/>
  <c r="AG52" i="7" a="1"/>
  <c r="AG52" i="7" s="1"/>
  <c r="BD52" i="7" s="1"/>
  <c r="BH52" i="7" s="1"/>
  <c r="N108" i="14" s="1"/>
  <c r="O52" i="7" a="1"/>
  <c r="O52" i="7" s="1"/>
  <c r="AM52" i="7" s="1"/>
  <c r="AY52" i="7"/>
  <c r="K47" i="15"/>
  <c r="AW52" i="7"/>
  <c r="AX52" i="7"/>
  <c r="Z47" i="15"/>
  <c r="R47" i="15"/>
  <c r="Y47" i="15"/>
  <c r="Q47" i="15"/>
  <c r="AM46" i="15"/>
  <c r="H47" i="15"/>
  <c r="W47" i="15"/>
  <c r="I47" i="15"/>
  <c r="AH46" i="15"/>
  <c r="BB52" i="7"/>
  <c r="AT52" i="7"/>
  <c r="BI44" i="15"/>
  <c r="BE44" i="15"/>
  <c r="O100" i="14" s="1"/>
  <c r="BA52" i="7"/>
  <c r="AC47" i="15"/>
  <c r="C53" i="7"/>
  <c r="B54" i="7" s="1"/>
  <c r="D53" i="7"/>
  <c r="H53" i="7" a="1"/>
  <c r="H53" i="7" s="1"/>
  <c r="L53" i="7" s="1" a="1"/>
  <c r="L53" i="7" s="1"/>
  <c r="L48" i="15" s="1"/>
  <c r="I53" i="7" a="1"/>
  <c r="I53" i="7" s="1"/>
  <c r="AC53" i="7" a="1"/>
  <c r="AC53" i="7" s="1"/>
  <c r="AD53" i="7" a="1"/>
  <c r="AD53" i="7" s="1"/>
  <c r="BC52" i="7"/>
  <c r="AE47" i="15"/>
  <c r="AZ52" i="7"/>
  <c r="AB47" i="15"/>
  <c r="C64" i="15"/>
  <c r="B65" i="15" s="1"/>
  <c r="D63" i="15"/>
  <c r="BE51" i="7" l="1"/>
  <c r="K107" i="14" s="1"/>
  <c r="AZ47" i="15"/>
  <c r="AB53" i="7" a="1"/>
  <c r="AB53" i="7" s="1"/>
  <c r="G109" i="14" s="1"/>
  <c r="AA53" i="7" a="1"/>
  <c r="AA53" i="7" s="1"/>
  <c r="Y53" i="7" a="1"/>
  <c r="Y53" i="7" s="1"/>
  <c r="AQ52" i="7"/>
  <c r="W53" i="7" a="1"/>
  <c r="W53" i="7" s="1"/>
  <c r="W48" i="15" s="1"/>
  <c r="AU52" i="7"/>
  <c r="S53" i="7" a="1"/>
  <c r="S53" i="7" s="1"/>
  <c r="R53" i="7" a="1"/>
  <c r="R53" i="7" s="1"/>
  <c r="D109" i="14" s="1"/>
  <c r="X47" i="15"/>
  <c r="AP52" i="7"/>
  <c r="AR52" i="7"/>
  <c r="Z53" i="7" a="1"/>
  <c r="Z53" i="7" s="1"/>
  <c r="F109" i="14" s="1"/>
  <c r="AJ52" i="7"/>
  <c r="U47" i="15"/>
  <c r="AR47" i="15" s="1"/>
  <c r="AE53" i="7" a="1"/>
  <c r="AE53" i="7" s="1"/>
  <c r="AE48" i="15" s="1"/>
  <c r="U53" i="7" a="1"/>
  <c r="U53" i="7" s="1"/>
  <c r="U48" i="15" s="1"/>
  <c r="AN46" i="15"/>
  <c r="AF53" i="7" a="1"/>
  <c r="AF53" i="7" s="1"/>
  <c r="H109" i="14" s="1"/>
  <c r="X53" i="7" a="1"/>
  <c r="X53" i="7" s="1"/>
  <c r="AV53" i="7" s="1"/>
  <c r="P47" i="15"/>
  <c r="AN47" i="15" s="1"/>
  <c r="AA47" i="15"/>
  <c r="BP51" i="7"/>
  <c r="BT51" i="7"/>
  <c r="AP51" i="7"/>
  <c r="BN51" i="7"/>
  <c r="BM51" i="7"/>
  <c r="AF46" i="15"/>
  <c r="BD46" i="15" s="1"/>
  <c r="BH46" i="15" s="1"/>
  <c r="R102" i="14" s="1"/>
  <c r="H107" i="14"/>
  <c r="AF47" i="15"/>
  <c r="BO51" i="7"/>
  <c r="BC47" i="15"/>
  <c r="M53" i="7" a="1"/>
  <c r="M53" i="7" s="1"/>
  <c r="M48" i="15" s="1"/>
  <c r="AJ48" i="15" s="1"/>
  <c r="BL51" i="7" a="1"/>
  <c r="BL51" i="7" s="1"/>
  <c r="F107" i="14"/>
  <c r="AX51" i="7"/>
  <c r="Z46" i="15"/>
  <c r="AX46" i="15" s="1"/>
  <c r="V47" i="15"/>
  <c r="AT47" i="15" s="1"/>
  <c r="N47" i="15"/>
  <c r="C108" i="14"/>
  <c r="AW51" i="7"/>
  <c r="Y46" i="15"/>
  <c r="BB51" i="7"/>
  <c r="AD46" i="15"/>
  <c r="BQ45" i="15"/>
  <c r="Y98" i="14" s="1"/>
  <c r="BO45" i="15"/>
  <c r="W98" i="14" s="1"/>
  <c r="BL45" i="15" a="1"/>
  <c r="BL45" i="15" s="1"/>
  <c r="U98" i="14" s="1"/>
  <c r="BN45" i="15"/>
  <c r="BT45" i="15"/>
  <c r="AA98" i="14" s="1"/>
  <c r="BS45" i="15"/>
  <c r="Z98" i="14" s="1"/>
  <c r="BM45" i="15"/>
  <c r="V98" i="14" s="1"/>
  <c r="AH45" i="15"/>
  <c r="BP45" i="15"/>
  <c r="X98" i="14" s="1"/>
  <c r="BR45" i="15"/>
  <c r="BD51" i="7"/>
  <c r="BH51" i="7" s="1"/>
  <c r="N107" i="14" s="1"/>
  <c r="AL51" i="7"/>
  <c r="N46" i="15"/>
  <c r="AL46" i="15" s="1"/>
  <c r="AW45" i="15"/>
  <c r="AM45" i="15"/>
  <c r="AL45" i="15"/>
  <c r="AN45" i="15"/>
  <c r="AO45" i="15"/>
  <c r="BC51" i="7"/>
  <c r="AE46" i="15"/>
  <c r="AT51" i="7"/>
  <c r="V46" i="15"/>
  <c r="AS51" i="7"/>
  <c r="BI50" i="7"/>
  <c r="BE50" i="7"/>
  <c r="K106" i="14" s="1"/>
  <c r="AO51" i="7"/>
  <c r="R46" i="15"/>
  <c r="AZ45" i="15"/>
  <c r="BA45" i="15"/>
  <c r="AZ51" i="7"/>
  <c r="AY51" i="7"/>
  <c r="AB46" i="15"/>
  <c r="BC45" i="15"/>
  <c r="BD45" i="15"/>
  <c r="BH45" i="15" s="1"/>
  <c r="R101" i="14" s="1"/>
  <c r="AR51" i="7"/>
  <c r="AQ51" i="7"/>
  <c r="T46" i="15"/>
  <c r="AV51" i="7"/>
  <c r="X46" i="15"/>
  <c r="BG50" i="7"/>
  <c r="AU51" i="7"/>
  <c r="BF50" i="7"/>
  <c r="AK51" i="7"/>
  <c r="M46" i="15"/>
  <c r="AT45" i="15"/>
  <c r="AS45" i="15"/>
  <c r="BA51" i="7"/>
  <c r="AL52" i="7"/>
  <c r="J47" i="15"/>
  <c r="V53" i="7" a="1"/>
  <c r="V53" i="7" s="1"/>
  <c r="AT53" i="7" s="1"/>
  <c r="AO47" i="15"/>
  <c r="BM52" i="7"/>
  <c r="O53" i="7" a="1"/>
  <c r="O53" i="7" s="1"/>
  <c r="O48" i="15" s="1"/>
  <c r="O47" i="15"/>
  <c r="AK52" i="7"/>
  <c r="BS52" i="7"/>
  <c r="T53" i="7" a="1"/>
  <c r="T53" i="7" s="1"/>
  <c r="AQ53" i="7" s="1"/>
  <c r="BR52" i="7"/>
  <c r="BQ52" i="7"/>
  <c r="BO52" i="7"/>
  <c r="Q53" i="7" a="1"/>
  <c r="Q53" i="7" s="1"/>
  <c r="AO53" i="7" s="1"/>
  <c r="AU47" i="15"/>
  <c r="AG47" i="15"/>
  <c r="BD47" i="15" s="1"/>
  <c r="BH47" i="15" s="1"/>
  <c r="R103" i="14" s="1"/>
  <c r="BP52" i="7"/>
  <c r="AP47" i="15"/>
  <c r="P53" i="7" a="1"/>
  <c r="P53" i="7" s="1"/>
  <c r="BT52" i="7"/>
  <c r="AI52" i="7"/>
  <c r="BE52" i="7" s="1"/>
  <c r="K108" i="14" s="1"/>
  <c r="M47" i="15"/>
  <c r="AK47" i="15" s="1"/>
  <c r="BL52" i="7" a="1"/>
  <c r="BL52" i="7" s="1"/>
  <c r="N53" i="7" a="1"/>
  <c r="N53" i="7" s="1"/>
  <c r="AW47" i="15"/>
  <c r="BN52" i="7"/>
  <c r="K53" i="7" a="1"/>
  <c r="K53" i="7" s="1"/>
  <c r="K48" i="15" s="1"/>
  <c r="AI48" i="15" s="1"/>
  <c r="H48" i="15"/>
  <c r="AY47" i="15"/>
  <c r="AD48" i="15"/>
  <c r="BG52" i="7"/>
  <c r="M108" i="14" s="1"/>
  <c r="BA53" i="7"/>
  <c r="AC48" i="15"/>
  <c r="C54" i="7"/>
  <c r="B55" i="7" s="1"/>
  <c r="I54" i="7" a="1"/>
  <c r="I54" i="7" s="1"/>
  <c r="AH47" i="15"/>
  <c r="AB48" i="15"/>
  <c r="AI47" i="15"/>
  <c r="AY53" i="7"/>
  <c r="AA48" i="15"/>
  <c r="S48" i="15"/>
  <c r="AS47" i="15"/>
  <c r="AX53" i="7"/>
  <c r="AP53" i="7"/>
  <c r="R48" i="15"/>
  <c r="J53" i="7" a="1"/>
  <c r="J53" i="7" s="1"/>
  <c r="BB47" i="15"/>
  <c r="AV47" i="15"/>
  <c r="AW53" i="7"/>
  <c r="Y48" i="15"/>
  <c r="AG53" i="7" a="1"/>
  <c r="AG53" i="7" s="1"/>
  <c r="AX47" i="15"/>
  <c r="AQ47" i="15"/>
  <c r="I48" i="15"/>
  <c r="BA47" i="15"/>
  <c r="BE46" i="15"/>
  <c r="O102" i="14" s="1"/>
  <c r="D64" i="15"/>
  <c r="C65" i="15"/>
  <c r="B66" i="15" s="1"/>
  <c r="BI52" i="7" l="1"/>
  <c r="AU53" i="7"/>
  <c r="X48" i="15"/>
  <c r="AV48" i="15" s="1"/>
  <c r="AZ53" i="7"/>
  <c r="AM53" i="7"/>
  <c r="BN47" i="15"/>
  <c r="BB53" i="7"/>
  <c r="BR47" i="15"/>
  <c r="AR53" i="7"/>
  <c r="Z48" i="15"/>
  <c r="AM47" i="15"/>
  <c r="AW46" i="15"/>
  <c r="AJ53" i="7"/>
  <c r="BC53" i="7"/>
  <c r="BC46" i="15"/>
  <c r="T48" i="15"/>
  <c r="AR48" i="15" s="1"/>
  <c r="V48" i="15"/>
  <c r="E109" i="14"/>
  <c r="BJ50" i="7"/>
  <c r="L106" i="14"/>
  <c r="AF48" i="15"/>
  <c r="BK50" i="7" a="1"/>
  <c r="BK50" i="7" s="1"/>
  <c r="M106" i="14"/>
  <c r="AL53" i="7"/>
  <c r="C109" i="14"/>
  <c r="AT46" i="15"/>
  <c r="AS46" i="15"/>
  <c r="BG45" i="15"/>
  <c r="AR46" i="15"/>
  <c r="AQ46" i="15"/>
  <c r="BG51" i="7"/>
  <c r="BO47" i="15"/>
  <c r="W100" i="14" s="1"/>
  <c r="H54" i="7" a="1"/>
  <c r="H54" i="7" s="1"/>
  <c r="BS46" i="15"/>
  <c r="Z99" i="14" s="1"/>
  <c r="BL46" i="15" a="1"/>
  <c r="BL46" i="15" s="1"/>
  <c r="U99" i="14" s="1"/>
  <c r="AK46" i="15"/>
  <c r="BN46" i="15"/>
  <c r="BP46" i="15"/>
  <c r="X99" i="14" s="1"/>
  <c r="BO46" i="15"/>
  <c r="W99" i="14" s="1"/>
  <c r="BM46" i="15"/>
  <c r="V99" i="14" s="1"/>
  <c r="BQ46" i="15"/>
  <c r="Y99" i="14" s="1"/>
  <c r="AJ46" i="15"/>
  <c r="BT46" i="15"/>
  <c r="AA99" i="14" s="1"/>
  <c r="BR46" i="15"/>
  <c r="AY46" i="15"/>
  <c r="AZ46" i="15"/>
  <c r="BF45" i="15"/>
  <c r="BI45" i="15"/>
  <c r="BE45" i="15"/>
  <c r="O101" i="14" s="1"/>
  <c r="BA46" i="15"/>
  <c r="BB46" i="15"/>
  <c r="AE54" i="7" a="1"/>
  <c r="AE54" i="7" s="1"/>
  <c r="D54" i="7"/>
  <c r="BF52" i="7"/>
  <c r="BF51" i="7"/>
  <c r="BI51" i="7"/>
  <c r="AV46" i="15"/>
  <c r="AU46" i="15"/>
  <c r="AP46" i="15"/>
  <c r="AO46" i="15"/>
  <c r="BQ47" i="15"/>
  <c r="Y100" i="14" s="1"/>
  <c r="P48" i="15"/>
  <c r="Q48" i="15"/>
  <c r="AN53" i="7"/>
  <c r="BS47" i="15"/>
  <c r="Z100" i="14" s="1"/>
  <c r="AS53" i="7"/>
  <c r="BM47" i="15"/>
  <c r="V100" i="14" s="1"/>
  <c r="BT47" i="15"/>
  <c r="AA100" i="14" s="1"/>
  <c r="AZ48" i="15"/>
  <c r="BL47" i="15" a="1"/>
  <c r="BL47" i="15" s="1"/>
  <c r="U100" i="14" s="1"/>
  <c r="X54" i="7" a="1"/>
  <c r="X54" i="7" s="1"/>
  <c r="AF54" i="7" a="1"/>
  <c r="AF54" i="7" s="1"/>
  <c r="H110" i="14" s="1"/>
  <c r="V54" i="7" a="1"/>
  <c r="V54" i="7" s="1"/>
  <c r="E110" i="14" s="1"/>
  <c r="T54" i="7" a="1"/>
  <c r="T54" i="7" s="1"/>
  <c r="AD54" i="7" a="1"/>
  <c r="AD54" i="7" s="1"/>
  <c r="S54" i="7" a="1"/>
  <c r="S54" i="7" s="1"/>
  <c r="AI53" i="7"/>
  <c r="BP47" i="15"/>
  <c r="X100" i="14" s="1"/>
  <c r="AB54" i="7" a="1"/>
  <c r="AB54" i="7" s="1"/>
  <c r="G110" i="14" s="1"/>
  <c r="AA54" i="7" a="1"/>
  <c r="AA54" i="7" s="1"/>
  <c r="AL47" i="15"/>
  <c r="Q54" i="7" a="1"/>
  <c r="Q54" i="7" s="1"/>
  <c r="P54" i="7" a="1"/>
  <c r="P54" i="7" s="1"/>
  <c r="BG47" i="15"/>
  <c r="W54" i="7" a="1"/>
  <c r="W54" i="7" s="1"/>
  <c r="O54" i="7" a="1"/>
  <c r="O54" i="7" s="1"/>
  <c r="N54" i="7" a="1"/>
  <c r="N54" i="7" s="1"/>
  <c r="AK53" i="7"/>
  <c r="N48" i="15"/>
  <c r="AL48" i="15" s="1"/>
  <c r="U54" i="7" a="1"/>
  <c r="U54" i="7" s="1"/>
  <c r="AS54" i="7" s="1"/>
  <c r="M54" i="7" a="1"/>
  <c r="M54" i="7" s="1"/>
  <c r="L54" i="7" a="1"/>
  <c r="L54" i="7" s="1"/>
  <c r="L49" i="15" s="1"/>
  <c r="Z54" i="7" a="1"/>
  <c r="Z54" i="7" s="1"/>
  <c r="F110" i="14" s="1"/>
  <c r="R54" i="7" a="1"/>
  <c r="R54" i="7" s="1"/>
  <c r="R49" i="15" s="1"/>
  <c r="AJ47" i="15"/>
  <c r="BF47" i="15" s="1"/>
  <c r="AQ48" i="15"/>
  <c r="K54" i="7" a="1"/>
  <c r="K54" i="7" s="1"/>
  <c r="AP48" i="15"/>
  <c r="AG54" i="7" a="1"/>
  <c r="AG54" i="7" s="1"/>
  <c r="AG49" i="15" s="1"/>
  <c r="BA48" i="15"/>
  <c r="AT48" i="15"/>
  <c r="BC54" i="7"/>
  <c r="AE49" i="15"/>
  <c r="AU54" i="7"/>
  <c r="W49" i="15"/>
  <c r="AM54" i="7"/>
  <c r="O49" i="15"/>
  <c r="AG48" i="15"/>
  <c r="BD48" i="15" s="1"/>
  <c r="BH48" i="15" s="1"/>
  <c r="R104" i="14" s="1"/>
  <c r="V49" i="15"/>
  <c r="I49" i="15"/>
  <c r="C55" i="7"/>
  <c r="B56" i="7" s="1"/>
  <c r="I55" i="7" a="1"/>
  <c r="I55" i="7" s="1"/>
  <c r="H55" i="7" a="1"/>
  <c r="H55" i="7" s="1"/>
  <c r="P55" i="7" s="1" a="1"/>
  <c r="P55" i="7" s="1"/>
  <c r="D55" i="7"/>
  <c r="AU48" i="15"/>
  <c r="BB54" i="7"/>
  <c r="AD49" i="15"/>
  <c r="AX48" i="15"/>
  <c r="AW48" i="15"/>
  <c r="BF53" i="7"/>
  <c r="AB49" i="15"/>
  <c r="T49" i="15"/>
  <c r="BK52" i="7"/>
  <c r="BG53" i="7"/>
  <c r="AO48" i="15"/>
  <c r="AQ54" i="7"/>
  <c r="S49" i="15"/>
  <c r="BK52" i="7" a="1"/>
  <c r="BE47" i="15"/>
  <c r="O103" i="14" s="1"/>
  <c r="AY48" i="15"/>
  <c r="BD53" i="7"/>
  <c r="BH53" i="7" s="1"/>
  <c r="N109" i="14" s="1"/>
  <c r="Z49" i="15"/>
  <c r="BC48" i="15"/>
  <c r="AH53" i="7"/>
  <c r="BT53" i="7"/>
  <c r="BO53" i="7"/>
  <c r="BP53" i="7"/>
  <c r="BR53" i="7"/>
  <c r="BS53" i="7"/>
  <c r="BN53" i="7"/>
  <c r="BM53" i="7"/>
  <c r="BQ53" i="7"/>
  <c r="BL53" i="7" a="1"/>
  <c r="BL53" i="7" s="1"/>
  <c r="J48" i="15"/>
  <c r="Q49" i="15"/>
  <c r="AS48" i="15"/>
  <c r="BB48" i="15"/>
  <c r="AF49" i="15"/>
  <c r="X49" i="15"/>
  <c r="AN54" i="7"/>
  <c r="P49" i="15"/>
  <c r="H49" i="15"/>
  <c r="AM48" i="15"/>
  <c r="D65" i="15"/>
  <c r="C66" i="15"/>
  <c r="B67" i="15" s="1"/>
  <c r="AX54" i="7" l="1"/>
  <c r="BK47" i="15" a="1"/>
  <c r="BK47" i="15" s="1"/>
  <c r="Q103" i="14"/>
  <c r="BK45" i="15" a="1"/>
  <c r="BK45" i="15" s="1"/>
  <c r="Q101" i="14"/>
  <c r="BJ53" i="7"/>
  <c r="L109" i="14"/>
  <c r="BK53" i="7" a="1"/>
  <c r="BK53" i="7" s="1"/>
  <c r="M109" i="14"/>
  <c r="N49" i="15"/>
  <c r="C110" i="14"/>
  <c r="BJ51" i="7"/>
  <c r="L107" i="14"/>
  <c r="BJ45" i="15"/>
  <c r="P101" i="14"/>
  <c r="BK51" i="7" a="1"/>
  <c r="BK51" i="7" s="1"/>
  <c r="M107" i="14"/>
  <c r="AA49" i="15"/>
  <c r="BJ47" i="15"/>
  <c r="P103" i="14"/>
  <c r="AY54" i="7"/>
  <c r="AP54" i="7"/>
  <c r="D110" i="14"/>
  <c r="BJ52" i="7"/>
  <c r="L108" i="14"/>
  <c r="BB49" i="15"/>
  <c r="BF46" i="15"/>
  <c r="BI46" i="15"/>
  <c r="AO54" i="7"/>
  <c r="BG46" i="15"/>
  <c r="J54" i="7" a="1"/>
  <c r="J54" i="7" s="1"/>
  <c r="Y54" i="7" a="1"/>
  <c r="Y54" i="7" s="1"/>
  <c r="AC54" i="7" a="1"/>
  <c r="AC54" i="7" s="1"/>
  <c r="AA55" i="7" a="1"/>
  <c r="AA55" i="7" s="1"/>
  <c r="BI47" i="15"/>
  <c r="AR54" i="7"/>
  <c r="AJ54" i="7"/>
  <c r="AF55" i="7" a="1"/>
  <c r="AF55" i="7" s="1"/>
  <c r="Z55" i="7" a="1"/>
  <c r="Z55" i="7" s="1"/>
  <c r="F111" i="14" s="1"/>
  <c r="AN48" i="15"/>
  <c r="BD54" i="7"/>
  <c r="BH54" i="7" s="1"/>
  <c r="N110" i="14" s="1"/>
  <c r="S55" i="7" a="1"/>
  <c r="S55" i="7" s="1"/>
  <c r="AT54" i="7"/>
  <c r="AD55" i="7" a="1"/>
  <c r="AD55" i="7" s="1"/>
  <c r="AD50" i="15" s="1"/>
  <c r="R55" i="7" a="1"/>
  <c r="R55" i="7" s="1"/>
  <c r="D111" i="14" s="1"/>
  <c r="AC55" i="7" a="1"/>
  <c r="AC55" i="7" s="1"/>
  <c r="AZ55" i="7" s="1"/>
  <c r="Q55" i="7" a="1"/>
  <c r="Q55" i="7" s="1"/>
  <c r="AO55" i="7" s="1"/>
  <c r="AN49" i="15"/>
  <c r="AB55" i="7" a="1"/>
  <c r="AB55" i="7" s="1"/>
  <c r="G111" i="14" s="1"/>
  <c r="AK54" i="7"/>
  <c r="Y55" i="7" a="1"/>
  <c r="Y55" i="7" s="1"/>
  <c r="AI54" i="7"/>
  <c r="T55" i="7" a="1"/>
  <c r="T55" i="7" s="1"/>
  <c r="T50" i="15" s="1"/>
  <c r="BO54" i="7"/>
  <c r="BR54" i="7"/>
  <c r="AE55" i="7" a="1"/>
  <c r="AE55" i="7" s="1"/>
  <c r="AE50" i="15" s="1"/>
  <c r="W55" i="7" a="1"/>
  <c r="W55" i="7" s="1"/>
  <c r="W50" i="15" s="1"/>
  <c r="O55" i="7" a="1"/>
  <c r="O55" i="7" s="1"/>
  <c r="AM55" i="7" s="1"/>
  <c r="M49" i="15"/>
  <c r="AK49" i="15" s="1"/>
  <c r="AL54" i="7"/>
  <c r="BL54" i="7" a="1"/>
  <c r="BL54" i="7" s="1"/>
  <c r="K49" i="15"/>
  <c r="AI49" i="15" s="1"/>
  <c r="V55" i="7" a="1"/>
  <c r="V55" i="7" s="1"/>
  <c r="E111" i="14" s="1"/>
  <c r="N55" i="7" a="1"/>
  <c r="N55" i="7" s="1"/>
  <c r="AT49" i="15"/>
  <c r="AJ49" i="15"/>
  <c r="U55" i="7" a="1"/>
  <c r="U55" i="7" s="1"/>
  <c r="M55" i="7" a="1"/>
  <c r="M55" i="7" s="1"/>
  <c r="M50" i="15" s="1"/>
  <c r="U49" i="15"/>
  <c r="AS49" i="15" s="1"/>
  <c r="AK48" i="15"/>
  <c r="BF48" i="15" s="1"/>
  <c r="L55" i="7" a="1"/>
  <c r="L55" i="7" s="1"/>
  <c r="L50" i="15" s="1"/>
  <c r="X55" i="7" a="1"/>
  <c r="X55" i="7" s="1"/>
  <c r="BG48" i="15"/>
  <c r="AP49" i="15"/>
  <c r="P50" i="15"/>
  <c r="H50" i="15"/>
  <c r="AM49" i="15"/>
  <c r="BC49" i="15"/>
  <c r="I50" i="15"/>
  <c r="C56" i="7"/>
  <c r="B57" i="7" s="1"/>
  <c r="I56" i="7" a="1"/>
  <c r="I56" i="7" s="1"/>
  <c r="AB50" i="15"/>
  <c r="BE53" i="7"/>
  <c r="K109" i="14" s="1"/>
  <c r="BI53" i="7"/>
  <c r="BF54" i="7"/>
  <c r="AY55" i="7"/>
  <c r="AA50" i="15"/>
  <c r="S50" i="15"/>
  <c r="K55" i="7" a="1"/>
  <c r="K55" i="7" s="1"/>
  <c r="AU49" i="15"/>
  <c r="BR48" i="15"/>
  <c r="BS48" i="15"/>
  <c r="Z101" i="14" s="1"/>
  <c r="BM48" i="15"/>
  <c r="V101" i="14" s="1"/>
  <c r="BT48" i="15"/>
  <c r="AA101" i="14" s="1"/>
  <c r="BQ48" i="15"/>
  <c r="Y101" i="14" s="1"/>
  <c r="BL48" i="15" a="1"/>
  <c r="BL48" i="15" s="1"/>
  <c r="U101" i="14" s="1"/>
  <c r="BP48" i="15"/>
  <c r="X101" i="14" s="1"/>
  <c r="BO48" i="15"/>
  <c r="W101" i="14" s="1"/>
  <c r="BN48" i="15"/>
  <c r="AH48" i="15"/>
  <c r="AX49" i="15"/>
  <c r="AX55" i="7"/>
  <c r="AP55" i="7"/>
  <c r="R50" i="15"/>
  <c r="AP50" i="15" s="1"/>
  <c r="AG55" i="7" a="1"/>
  <c r="AG55" i="7" s="1"/>
  <c r="BD55" i="7" s="1"/>
  <c r="BH55" i="7" s="1"/>
  <c r="N111" i="14" s="1"/>
  <c r="AY49" i="15"/>
  <c r="BD49" i="15"/>
  <c r="BH49" i="15" s="1"/>
  <c r="R105" i="14" s="1"/>
  <c r="AO49" i="15"/>
  <c r="AQ49" i="15"/>
  <c r="Y50" i="15"/>
  <c r="J55" i="7" a="1"/>
  <c r="J55" i="7" s="1"/>
  <c r="AL49" i="15"/>
  <c r="D66" i="15"/>
  <c r="C67" i="15"/>
  <c r="B68" i="15" s="1"/>
  <c r="D67" i="15"/>
  <c r="BC55" i="7" l="1"/>
  <c r="BP54" i="7"/>
  <c r="BQ54" i="7"/>
  <c r="AN55" i="7"/>
  <c r="AJ50" i="15"/>
  <c r="AR55" i="7"/>
  <c r="AW55" i="7"/>
  <c r="Z50" i="15"/>
  <c r="AQ55" i="7"/>
  <c r="AF50" i="15"/>
  <c r="H111" i="14"/>
  <c r="Q50" i="15"/>
  <c r="BA55" i="7"/>
  <c r="AJ55" i="7"/>
  <c r="AR49" i="15"/>
  <c r="BF49" i="15" s="1"/>
  <c r="BK46" i="15" a="1"/>
  <c r="BK46" i="15" s="1"/>
  <c r="Q102" i="14"/>
  <c r="BK48" i="15" a="1"/>
  <c r="BK48" i="15" s="1"/>
  <c r="Q104" i="14"/>
  <c r="BJ54" i="7"/>
  <c r="L110" i="14"/>
  <c r="AC50" i="15"/>
  <c r="AZ50" i="15"/>
  <c r="BN54" i="7"/>
  <c r="N50" i="15"/>
  <c r="C111" i="14"/>
  <c r="BJ46" i="15"/>
  <c r="P102" i="14"/>
  <c r="BJ48" i="15"/>
  <c r="P104" i="14"/>
  <c r="H56" i="7" a="1"/>
  <c r="H56" i="7" s="1"/>
  <c r="Z56" i="7" s="1" a="1"/>
  <c r="Z56" i="7" s="1"/>
  <c r="F112" i="14" s="1"/>
  <c r="AW54" i="7"/>
  <c r="Y49" i="15"/>
  <c r="AV54" i="7"/>
  <c r="AH54" i="7"/>
  <c r="J49" i="15"/>
  <c r="BS54" i="7"/>
  <c r="BM54" i="7"/>
  <c r="BT54" i="7"/>
  <c r="AF56" i="7" a="1"/>
  <c r="AF56" i="7" s="1"/>
  <c r="H112" i="14" s="1"/>
  <c r="AA56" i="7" a="1"/>
  <c r="AA56" i="7" s="1"/>
  <c r="AA51" i="15" s="1"/>
  <c r="O56" i="7" a="1"/>
  <c r="O56" i="7" s="1"/>
  <c r="O51" i="15" s="1"/>
  <c r="D56" i="7"/>
  <c r="BA54" i="7"/>
  <c r="AZ54" i="7"/>
  <c r="AC49" i="15"/>
  <c r="U50" i="15"/>
  <c r="AR50" i="15" s="1"/>
  <c r="AV55" i="7"/>
  <c r="X50" i="15"/>
  <c r="AU50" i="15" s="1"/>
  <c r="P56" i="7" a="1"/>
  <c r="P56" i="7" s="1"/>
  <c r="AU55" i="7"/>
  <c r="AL55" i="7"/>
  <c r="AS55" i="7"/>
  <c r="AO50" i="15"/>
  <c r="AC56" i="7" a="1"/>
  <c r="AC56" i="7" s="1"/>
  <c r="U56" i="7" a="1"/>
  <c r="U56" i="7" s="1"/>
  <c r="M56" i="7" a="1"/>
  <c r="M56" i="7" s="1"/>
  <c r="L56" i="7" a="1"/>
  <c r="L56" i="7" s="1"/>
  <c r="L51" i="15" s="1"/>
  <c r="AK55" i="7"/>
  <c r="R56" i="7" a="1"/>
  <c r="R56" i="7" s="1"/>
  <c r="D112" i="14" s="1"/>
  <c r="O50" i="15"/>
  <c r="AL50" i="15" s="1"/>
  <c r="BB55" i="7"/>
  <c r="AX50" i="15"/>
  <c r="V50" i="15"/>
  <c r="AS50" i="15" s="1"/>
  <c r="AT55" i="7"/>
  <c r="BG55" i="7" s="1"/>
  <c r="M111" i="14" s="1"/>
  <c r="BB50" i="15"/>
  <c r="AK50" i="15"/>
  <c r="AQ50" i="15"/>
  <c r="BC50" i="15"/>
  <c r="AH55" i="7"/>
  <c r="BR55" i="7"/>
  <c r="BS55" i="7"/>
  <c r="BL55" i="7" a="1"/>
  <c r="BL55" i="7" s="1"/>
  <c r="BO55" i="7"/>
  <c r="BM55" i="7"/>
  <c r="BN55" i="7"/>
  <c r="BP55" i="7"/>
  <c r="BQ55" i="7"/>
  <c r="BT55" i="7"/>
  <c r="J50" i="15"/>
  <c r="AW50" i="15"/>
  <c r="AN50" i="15"/>
  <c r="AI55" i="7"/>
  <c r="K50" i="15"/>
  <c r="AI50" i="15" s="1"/>
  <c r="BA50" i="15"/>
  <c r="I51" i="15"/>
  <c r="AG50" i="15"/>
  <c r="BD50" i="15" s="1"/>
  <c r="BH50" i="15" s="1"/>
  <c r="R106" i="14" s="1"/>
  <c r="C57" i="7"/>
  <c r="B58" i="7" s="1"/>
  <c r="I57" i="7" a="1"/>
  <c r="I57" i="7" s="1"/>
  <c r="H57" i="7" a="1"/>
  <c r="H57" i="7" s="1"/>
  <c r="O57" i="7" s="1" a="1"/>
  <c r="O57" i="7" s="1"/>
  <c r="AC57" i="7" a="1"/>
  <c r="AC57" i="7" s="1"/>
  <c r="BI48" i="15"/>
  <c r="BE48" i="15"/>
  <c r="O104" i="14" s="1"/>
  <c r="AY50" i="15"/>
  <c r="AM50" i="15"/>
  <c r="AV50" i="15"/>
  <c r="C68" i="15"/>
  <c r="B69" i="15" s="1"/>
  <c r="H51" i="15" l="1"/>
  <c r="AB57" i="7" a="1"/>
  <c r="AB57" i="7" s="1"/>
  <c r="G113" i="14" s="1"/>
  <c r="AF51" i="15"/>
  <c r="R51" i="15"/>
  <c r="AT50" i="15"/>
  <c r="BF55" i="7"/>
  <c r="BJ55" i="7"/>
  <c r="L111" i="14"/>
  <c r="AD57" i="7" a="1"/>
  <c r="AD57" i="7" s="1"/>
  <c r="AM56" i="7"/>
  <c r="BJ49" i="15"/>
  <c r="P105" i="14"/>
  <c r="S56" i="7" a="1"/>
  <c r="S56" i="7" s="1"/>
  <c r="S51" i="15" s="1"/>
  <c r="AE57" i="7" a="1"/>
  <c r="AE57" i="7" s="1"/>
  <c r="W56" i="7" a="1"/>
  <c r="W56" i="7" s="1"/>
  <c r="W51" i="15" s="1"/>
  <c r="AX56" i="7"/>
  <c r="Z51" i="15"/>
  <c r="BG54" i="7"/>
  <c r="N56" i="7" a="1"/>
  <c r="N56" i="7" s="1"/>
  <c r="AV49" i="15"/>
  <c r="AW49" i="15"/>
  <c r="V56" i="7" a="1"/>
  <c r="V56" i="7" s="1"/>
  <c r="E112" i="14" s="1"/>
  <c r="BM49" i="15"/>
  <c r="V102" i="14" s="1"/>
  <c r="BS49" i="15"/>
  <c r="Z102" i="14" s="1"/>
  <c r="BO49" i="15"/>
  <c r="W102" i="14" s="1"/>
  <c r="BN49" i="15"/>
  <c r="BT49" i="15"/>
  <c r="AA102" i="14" s="1"/>
  <c r="AH49" i="15"/>
  <c r="BQ49" i="15"/>
  <c r="Y102" i="14" s="1"/>
  <c r="BP49" i="15"/>
  <c r="X102" i="14" s="1"/>
  <c r="BR49" i="15"/>
  <c r="BL49" i="15" a="1"/>
  <c r="BL49" i="15" s="1"/>
  <c r="U102" i="14" s="1"/>
  <c r="AZ49" i="15"/>
  <c r="BA49" i="15"/>
  <c r="BI54" i="7"/>
  <c r="BE54" i="7"/>
  <c r="K110" i="14" s="1"/>
  <c r="AG56" i="7" a="1"/>
  <c r="AG56" i="7" s="1"/>
  <c r="Q56" i="7" a="1"/>
  <c r="Q56" i="7" s="1"/>
  <c r="AN56" i="7" s="1"/>
  <c r="AD56" i="7" a="1"/>
  <c r="AD56" i="7" s="1"/>
  <c r="X56" i="7" a="1"/>
  <c r="X56" i="7" s="1"/>
  <c r="K56" i="7" a="1"/>
  <c r="K56" i="7" s="1"/>
  <c r="K51" i="15" s="1"/>
  <c r="T56" i="7" a="1"/>
  <c r="T56" i="7" s="1"/>
  <c r="AR56" i="7" s="1"/>
  <c r="J56" i="7" a="1"/>
  <c r="J56" i="7" s="1"/>
  <c r="AB56" i="7" a="1"/>
  <c r="AB56" i="7" s="1"/>
  <c r="G112" i="14" s="1"/>
  <c r="Y56" i="7" a="1"/>
  <c r="Y56" i="7" s="1"/>
  <c r="AE56" i="7" a="1"/>
  <c r="AE56" i="7" s="1"/>
  <c r="AE52" i="15" s="1"/>
  <c r="M51" i="15"/>
  <c r="AJ51" i="15" s="1"/>
  <c r="AA57" i="7" a="1"/>
  <c r="AA57" i="7" s="1"/>
  <c r="AA52" i="15" s="1"/>
  <c r="AC51" i="15"/>
  <c r="P51" i="15"/>
  <c r="AM51" i="15" s="1"/>
  <c r="AJ56" i="7"/>
  <c r="Y57" i="7" a="1"/>
  <c r="Y57" i="7" s="1"/>
  <c r="BA56" i="7"/>
  <c r="V57" i="7" a="1"/>
  <c r="V57" i="7" s="1"/>
  <c r="AP56" i="7"/>
  <c r="AF57" i="7" a="1"/>
  <c r="AF57" i="7" s="1"/>
  <c r="H113" i="14" s="1"/>
  <c r="K57" i="7" a="1"/>
  <c r="K57" i="7" s="1"/>
  <c r="K52" i="15" s="1"/>
  <c r="BF50" i="15"/>
  <c r="Z57" i="7" a="1"/>
  <c r="Z57" i="7" s="1"/>
  <c r="F113" i="14" s="1"/>
  <c r="X57" i="7" a="1"/>
  <c r="X57" i="7" s="1"/>
  <c r="AV57" i="7" s="1"/>
  <c r="W57" i="7" a="1"/>
  <c r="W57" i="7" s="1"/>
  <c r="W52" i="15" s="1"/>
  <c r="U51" i="15"/>
  <c r="AS56" i="7"/>
  <c r="U57" i="7" a="1"/>
  <c r="U57" i="7" s="1"/>
  <c r="AR57" i="7" s="1"/>
  <c r="T57" i="7" a="1"/>
  <c r="T57" i="7" s="1"/>
  <c r="T52" i="15" s="1"/>
  <c r="S57" i="7" a="1"/>
  <c r="S57" i="7" s="1"/>
  <c r="R57" i="7" a="1"/>
  <c r="R57" i="7" s="1"/>
  <c r="D113" i="14" s="1"/>
  <c r="AX51" i="15"/>
  <c r="N57" i="7" a="1"/>
  <c r="N57" i="7" s="1"/>
  <c r="Q57" i="7" a="1"/>
  <c r="Q57" i="7" s="1"/>
  <c r="AP51" i="15"/>
  <c r="O52" i="15"/>
  <c r="H52" i="15"/>
  <c r="I52" i="15"/>
  <c r="AC52" i="15"/>
  <c r="M57" i="7" a="1"/>
  <c r="M57" i="7" s="1"/>
  <c r="C58" i="7"/>
  <c r="B59" i="7" s="1"/>
  <c r="D58" i="7"/>
  <c r="I58" i="7" a="1"/>
  <c r="I58" i="7" s="1"/>
  <c r="H58" i="7" a="1"/>
  <c r="H58" i="7" s="1"/>
  <c r="AG58" i="7" s="1" a="1"/>
  <c r="AG58" i="7" s="1"/>
  <c r="BE55" i="7"/>
  <c r="K111" i="14" s="1"/>
  <c r="BI55" i="7"/>
  <c r="AZ57" i="7"/>
  <c r="AB52" i="15"/>
  <c r="L57" i="7" a="1"/>
  <c r="L57" i="7" s="1"/>
  <c r="AI57" i="7" s="1"/>
  <c r="AI51" i="15"/>
  <c r="AY57" i="7"/>
  <c r="AQ57" i="7"/>
  <c r="S52" i="15"/>
  <c r="AH50" i="15"/>
  <c r="BN50" i="15"/>
  <c r="BR50" i="15"/>
  <c r="BO50" i="15"/>
  <c r="W103" i="14" s="1"/>
  <c r="BP50" i="15"/>
  <c r="X103" i="14" s="1"/>
  <c r="BQ50" i="15"/>
  <c r="Y103" i="14" s="1"/>
  <c r="BM50" i="15"/>
  <c r="V103" i="14" s="1"/>
  <c r="BT50" i="15"/>
  <c r="AA103" i="14" s="1"/>
  <c r="BS50" i="15"/>
  <c r="Z103" i="14" s="1"/>
  <c r="BL50" i="15" a="1"/>
  <c r="BL50" i="15" s="1"/>
  <c r="U103" i="14" s="1"/>
  <c r="AX57" i="7"/>
  <c r="Z52" i="15"/>
  <c r="AG57" i="7" a="1"/>
  <c r="AG57" i="7" s="1"/>
  <c r="BK55" i="7" a="1"/>
  <c r="BK55" i="7" s="1"/>
  <c r="BG50" i="15"/>
  <c r="Y52" i="15"/>
  <c r="J57" i="7" a="1"/>
  <c r="J57" i="7" s="1"/>
  <c r="BA57" i="7"/>
  <c r="BB57" i="7"/>
  <c r="AD52" i="15"/>
  <c r="AF52" i="15"/>
  <c r="P57" i="7" a="1"/>
  <c r="P57" i="7" s="1"/>
  <c r="AM57" i="7" s="1"/>
  <c r="D57" i="7"/>
  <c r="D68" i="15"/>
  <c r="C69" i="15"/>
  <c r="B70" i="15" s="1"/>
  <c r="BQ56" i="7" l="1"/>
  <c r="BC57" i="7"/>
  <c r="Y58" i="7" a="1"/>
  <c r="Y58" i="7" s="1"/>
  <c r="AZ52" i="15"/>
  <c r="Q52" i="15"/>
  <c r="AW57" i="7"/>
  <c r="AE58" i="7" a="1"/>
  <c r="AE58" i="7" s="1"/>
  <c r="BT56" i="7"/>
  <c r="X52" i="15"/>
  <c r="AO57" i="7"/>
  <c r="BJ50" i="15"/>
  <c r="P106" i="14"/>
  <c r="R52" i="15"/>
  <c r="BK50" i="15" a="1"/>
  <c r="BK50" i="15" s="1"/>
  <c r="Q106" i="14"/>
  <c r="AF58" i="7" a="1"/>
  <c r="AF58" i="7" s="1"/>
  <c r="H114" i="14" s="1"/>
  <c r="BP56" i="7"/>
  <c r="AI56" i="7"/>
  <c r="AL57" i="7"/>
  <c r="C113" i="14"/>
  <c r="AK56" i="7"/>
  <c r="C112" i="14"/>
  <c r="AB58" i="7" a="1"/>
  <c r="AB58" i="7" s="1"/>
  <c r="G114" i="14" s="1"/>
  <c r="BK54" i="7" a="1"/>
  <c r="BK54" i="7" s="1"/>
  <c r="M110" i="14"/>
  <c r="V52" i="15"/>
  <c r="E113" i="14"/>
  <c r="AP57" i="7"/>
  <c r="X58" i="7" a="1"/>
  <c r="X58" i="7" s="1"/>
  <c r="BN56" i="7"/>
  <c r="AW56" i="7"/>
  <c r="Y51" i="15"/>
  <c r="AW51" i="15" s="1"/>
  <c r="BD56" i="7"/>
  <c r="BH56" i="7" s="1"/>
  <c r="N112" i="14" s="1"/>
  <c r="AG51" i="15"/>
  <c r="BD51" i="15" s="1"/>
  <c r="BH51" i="15" s="1"/>
  <c r="R107" i="14" s="1"/>
  <c r="AT56" i="7"/>
  <c r="V51" i="15"/>
  <c r="AD58" i="7" a="1"/>
  <c r="AD58" i="7" s="1"/>
  <c r="BB58" i="7" s="1"/>
  <c r="W58" i="7" a="1"/>
  <c r="W58" i="7" s="1"/>
  <c r="AS57" i="7"/>
  <c r="BM56" i="7"/>
  <c r="BO56" i="7"/>
  <c r="BR56" i="7"/>
  <c r="AB51" i="15"/>
  <c r="AY56" i="7"/>
  <c r="AU56" i="7"/>
  <c r="AV56" i="7"/>
  <c r="X51" i="15"/>
  <c r="BE49" i="15"/>
  <c r="O105" i="14" s="1"/>
  <c r="BI49" i="15"/>
  <c r="BL56" i="7" a="1"/>
  <c r="BL56" i="7" s="1"/>
  <c r="BS56" i="7"/>
  <c r="AH56" i="7"/>
  <c r="J51" i="15"/>
  <c r="AD51" i="15"/>
  <c r="BB56" i="7"/>
  <c r="BG49" i="15"/>
  <c r="AE51" i="15"/>
  <c r="BC51" i="15" s="1"/>
  <c r="BC56" i="7"/>
  <c r="AQ56" i="7"/>
  <c r="T51" i="15"/>
  <c r="Q51" i="15"/>
  <c r="AO51" i="15" s="1"/>
  <c r="AO56" i="7"/>
  <c r="AZ56" i="7"/>
  <c r="BI56" i="7" s="1"/>
  <c r="N51" i="15"/>
  <c r="AL51" i="15" s="1"/>
  <c r="AL56" i="7"/>
  <c r="T58" i="7" a="1"/>
  <c r="T58" i="7" s="1"/>
  <c r="AA58" i="7" a="1"/>
  <c r="AA58" i="7" s="1"/>
  <c r="S58" i="7" a="1"/>
  <c r="S58" i="7" s="1"/>
  <c r="U52" i="15"/>
  <c r="AR52" i="15" s="1"/>
  <c r="Z58" i="7" a="1"/>
  <c r="Z58" i="7" s="1"/>
  <c r="F114" i="14" s="1"/>
  <c r="O58" i="7" a="1"/>
  <c r="O58" i="7" s="1"/>
  <c r="O53" i="15" s="1"/>
  <c r="AU57" i="7"/>
  <c r="M58" i="7" a="1"/>
  <c r="M58" i="7" s="1"/>
  <c r="V58" i="7" a="1"/>
  <c r="V58" i="7" s="1"/>
  <c r="AT57" i="7"/>
  <c r="BG57" i="7" s="1"/>
  <c r="AC58" i="7" a="1"/>
  <c r="AC58" i="7" s="1"/>
  <c r="AC53" i="15" s="1"/>
  <c r="U58" i="7" a="1"/>
  <c r="U58" i="7" s="1"/>
  <c r="AR58" i="7" s="1"/>
  <c r="AS52" i="15"/>
  <c r="AT52" i="15"/>
  <c r="R58" i="7" a="1"/>
  <c r="R58" i="7" s="1"/>
  <c r="D114" i="14" s="1"/>
  <c r="AP52" i="15"/>
  <c r="Q58" i="7" a="1"/>
  <c r="Q58" i="7" s="1"/>
  <c r="N52" i="15"/>
  <c r="AL52" i="15" s="1"/>
  <c r="P58" i="7" a="1"/>
  <c r="P58" i="7" s="1"/>
  <c r="AM58" i="7" s="1"/>
  <c r="L58" i="7" a="1"/>
  <c r="L58" i="7" s="1"/>
  <c r="L53" i="15" s="1"/>
  <c r="AJ53" i="15" s="1"/>
  <c r="BB52" i="15"/>
  <c r="AX52" i="15"/>
  <c r="AQ52" i="15"/>
  <c r="N58" i="7" a="1"/>
  <c r="N58" i="7" s="1"/>
  <c r="K58" i="7" a="1"/>
  <c r="K58" i="7" s="1"/>
  <c r="K53" i="15" s="1"/>
  <c r="AH57" i="7"/>
  <c r="BT57" i="7"/>
  <c r="BS57" i="7"/>
  <c r="BN57" i="7"/>
  <c r="BM57" i="7"/>
  <c r="BL57" i="7" a="1"/>
  <c r="BL57" i="7" s="1"/>
  <c r="BO57" i="7"/>
  <c r="BR57" i="7"/>
  <c r="BP57" i="7"/>
  <c r="BQ57" i="7"/>
  <c r="J52" i="15"/>
  <c r="Y53" i="15"/>
  <c r="AG53" i="15"/>
  <c r="BD58" i="7"/>
  <c r="BH58" i="7" s="1"/>
  <c r="N114" i="14" s="1"/>
  <c r="AF53" i="15"/>
  <c r="AV58" i="7"/>
  <c r="X53" i="15"/>
  <c r="H53" i="15"/>
  <c r="BC58" i="7"/>
  <c r="AE53" i="15"/>
  <c r="AU58" i="7"/>
  <c r="W53" i="15"/>
  <c r="I53" i="15"/>
  <c r="AG52" i="15"/>
  <c r="BD52" i="15" s="1"/>
  <c r="BH52" i="15" s="1"/>
  <c r="R108" i="14" s="1"/>
  <c r="AV52" i="15"/>
  <c r="AT58" i="7"/>
  <c r="V53" i="15"/>
  <c r="AT53" i="15" s="1"/>
  <c r="BA52" i="15"/>
  <c r="AN57" i="7"/>
  <c r="P52" i="15"/>
  <c r="AN52" i="15" s="1"/>
  <c r="M53" i="15"/>
  <c r="C59" i="7"/>
  <c r="B60" i="7" s="1"/>
  <c r="AB53" i="15"/>
  <c r="T53" i="15"/>
  <c r="AK57" i="7"/>
  <c r="M52" i="15"/>
  <c r="BD57" i="7"/>
  <c r="BH57" i="7" s="1"/>
  <c r="N113" i="14" s="1"/>
  <c r="AW52" i="15"/>
  <c r="AO52" i="15"/>
  <c r="BE50" i="15"/>
  <c r="O106" i="14" s="1"/>
  <c r="BI50" i="15"/>
  <c r="BC52" i="15"/>
  <c r="AY52" i="15"/>
  <c r="AY58" i="7"/>
  <c r="AA53" i="15"/>
  <c r="S53" i="15"/>
  <c r="AJ57" i="7"/>
  <c r="L52" i="15"/>
  <c r="AX58" i="7"/>
  <c r="J58" i="7" a="1"/>
  <c r="J58" i="7" s="1"/>
  <c r="AU52" i="15"/>
  <c r="D69" i="15"/>
  <c r="C70" i="15"/>
  <c r="B71" i="15" s="1"/>
  <c r="AZ58" i="7" l="1"/>
  <c r="AQ58" i="7"/>
  <c r="BA58" i="7"/>
  <c r="Z53" i="15"/>
  <c r="AW58" i="7"/>
  <c r="AP58" i="7"/>
  <c r="BE56" i="7"/>
  <c r="K112" i="14" s="1"/>
  <c r="AI58" i="7"/>
  <c r="AJ58" i="7"/>
  <c r="U53" i="15"/>
  <c r="AR53" i="15" s="1"/>
  <c r="AD53" i="15"/>
  <c r="R53" i="15"/>
  <c r="BK49" i="15" a="1"/>
  <c r="BK49" i="15" s="1"/>
  <c r="Q105" i="14"/>
  <c r="BK57" i="7" a="1"/>
  <c r="M113" i="14"/>
  <c r="AZ53" i="15"/>
  <c r="AL58" i="7"/>
  <c r="C114" i="14"/>
  <c r="AK52" i="15"/>
  <c r="AS58" i="7"/>
  <c r="E114" i="14"/>
  <c r="BF56" i="7"/>
  <c r="AS51" i="15"/>
  <c r="AT51" i="15"/>
  <c r="AQ53" i="15"/>
  <c r="AE59" i="7" a="1"/>
  <c r="AE59" i="7" s="1"/>
  <c r="H59" i="7" a="1"/>
  <c r="H59" i="7" s="1"/>
  <c r="AD59" i="7" a="1"/>
  <c r="AD59" i="7" s="1"/>
  <c r="AD54" i="15" s="1"/>
  <c r="Z59" i="7" a="1"/>
  <c r="Z59" i="7" s="1"/>
  <c r="F115" i="14" s="1"/>
  <c r="V59" i="7" a="1"/>
  <c r="V59" i="7" s="1"/>
  <c r="E115" i="14" s="1"/>
  <c r="I59" i="7" a="1"/>
  <c r="I59" i="7" s="1"/>
  <c r="AV51" i="15"/>
  <c r="AU51" i="15"/>
  <c r="AZ51" i="15"/>
  <c r="AY51" i="15"/>
  <c r="BG56" i="7"/>
  <c r="BB51" i="15"/>
  <c r="BA51" i="15"/>
  <c r="AN51" i="15"/>
  <c r="AB59" i="7" a="1"/>
  <c r="AB59" i="7" s="1"/>
  <c r="X59" i="7" a="1"/>
  <c r="X59" i="7" s="1"/>
  <c r="M59" i="7" a="1"/>
  <c r="M59" i="7" s="1"/>
  <c r="M54" i="15" s="1"/>
  <c r="AQ51" i="15"/>
  <c r="AR51" i="15"/>
  <c r="AK51" i="15"/>
  <c r="BN51" i="15"/>
  <c r="BT51" i="15"/>
  <c r="AA104" i="14" s="1"/>
  <c r="AH51" i="15"/>
  <c r="BL51" i="15" a="1"/>
  <c r="BL51" i="15" s="1"/>
  <c r="U104" i="14" s="1"/>
  <c r="BQ51" i="15"/>
  <c r="Y104" i="14" s="1"/>
  <c r="BM51" i="15"/>
  <c r="V104" i="14" s="1"/>
  <c r="BS51" i="15"/>
  <c r="Z104" i="14" s="1"/>
  <c r="BP51" i="15"/>
  <c r="X104" i="14" s="1"/>
  <c r="BO51" i="15"/>
  <c r="W104" i="14" s="1"/>
  <c r="BR51" i="15"/>
  <c r="BF57" i="7"/>
  <c r="AO58" i="7"/>
  <c r="U59" i="7" a="1"/>
  <c r="U59" i="7" s="1"/>
  <c r="AS59" i="7" s="1"/>
  <c r="BC53" i="15"/>
  <c r="Q53" i="15"/>
  <c r="AJ52" i="15"/>
  <c r="P53" i="15"/>
  <c r="N59" i="7" a="1"/>
  <c r="N59" i="7" s="1"/>
  <c r="C115" i="14" s="1"/>
  <c r="T59" i="7" a="1"/>
  <c r="T59" i="7" s="1"/>
  <c r="L59" i="7" a="1"/>
  <c r="L59" i="7" s="1"/>
  <c r="L54" i="15" s="1"/>
  <c r="R59" i="7" a="1"/>
  <c r="R59" i="7" s="1"/>
  <c r="D115" i="14" s="1"/>
  <c r="AN58" i="7"/>
  <c r="Q59" i="7" a="1"/>
  <c r="Q59" i="7" s="1"/>
  <c r="P59" i="7" a="1"/>
  <c r="P59" i="7" s="1"/>
  <c r="O59" i="7" a="1"/>
  <c r="O59" i="7" s="1"/>
  <c r="O54" i="15" s="1"/>
  <c r="AK58" i="7"/>
  <c r="BF58" i="7" s="1"/>
  <c r="N53" i="15"/>
  <c r="AK53" i="15" s="1"/>
  <c r="K59" i="7" a="1"/>
  <c r="K59" i="7" s="1"/>
  <c r="K54" i="15" s="1"/>
  <c r="AI54" i="15" s="1"/>
  <c r="AM53" i="15"/>
  <c r="AP53" i="15"/>
  <c r="BK57" i="7"/>
  <c r="AG59" i="7" a="1"/>
  <c r="AG59" i="7" s="1"/>
  <c r="AG54" i="15" s="1"/>
  <c r="BG52" i="15"/>
  <c r="AX53" i="15"/>
  <c r="BA53" i="15"/>
  <c r="AK59" i="7"/>
  <c r="C60" i="7"/>
  <c r="B61" i="7" s="1"/>
  <c r="D60" i="7"/>
  <c r="I60" i="7" a="1"/>
  <c r="I60" i="7" s="1"/>
  <c r="H60" i="7" a="1"/>
  <c r="H60" i="7" s="1"/>
  <c r="AG60" i="7" s="1" a="1"/>
  <c r="AG60" i="7" s="1"/>
  <c r="S60" i="7" a="1"/>
  <c r="S60" i="7" s="1"/>
  <c r="V60" i="7" a="1"/>
  <c r="V60" i="7" s="1"/>
  <c r="E116" i="14" s="1"/>
  <c r="AC60" i="7" a="1"/>
  <c r="AC60" i="7" s="1"/>
  <c r="AE60" i="7" a="1"/>
  <c r="AE60" i="7" s="1"/>
  <c r="AW53" i="15"/>
  <c r="AJ59" i="7"/>
  <c r="AI52" i="15"/>
  <c r="AI53" i="15"/>
  <c r="AH58" i="7"/>
  <c r="BS58" i="7"/>
  <c r="BT58" i="7"/>
  <c r="BR58" i="7"/>
  <c r="BQ58" i="7"/>
  <c r="BM58" i="7"/>
  <c r="BL58" i="7" a="1"/>
  <c r="BL58" i="7" s="1"/>
  <c r="BN58" i="7"/>
  <c r="BO58" i="7"/>
  <c r="BP58" i="7"/>
  <c r="J53" i="15"/>
  <c r="Z54" i="15"/>
  <c r="BG58" i="7"/>
  <c r="M114" i="14" s="1"/>
  <c r="AN59" i="7"/>
  <c r="AV53" i="15"/>
  <c r="BM52" i="15"/>
  <c r="V105" i="14" s="1"/>
  <c r="BS52" i="15"/>
  <c r="Z105" i="14" s="1"/>
  <c r="BN52" i="15"/>
  <c r="BT52" i="15"/>
  <c r="AA105" i="14" s="1"/>
  <c r="BL52" i="15" a="1"/>
  <c r="BL52" i="15" s="1"/>
  <c r="U105" i="14" s="1"/>
  <c r="BQ52" i="15"/>
  <c r="Y105" i="14" s="1"/>
  <c r="BO52" i="15"/>
  <c r="W105" i="14" s="1"/>
  <c r="BP52" i="15"/>
  <c r="X105" i="14" s="1"/>
  <c r="AH52" i="15"/>
  <c r="BR52" i="15"/>
  <c r="BE57" i="7"/>
  <c r="K113" i="14" s="1"/>
  <c r="BI57" i="7"/>
  <c r="X54" i="15"/>
  <c r="P54" i="15"/>
  <c r="H54" i="15"/>
  <c r="BB53" i="15"/>
  <c r="AM52" i="15"/>
  <c r="BF52" i="15" s="1"/>
  <c r="AO53" i="15"/>
  <c r="AE54" i="15"/>
  <c r="AM59" i="7"/>
  <c r="I54" i="15"/>
  <c r="AS53" i="15"/>
  <c r="AU53" i="15"/>
  <c r="BK52" i="15"/>
  <c r="AY53" i="15"/>
  <c r="BB59" i="7"/>
  <c r="V54" i="15"/>
  <c r="D59" i="7"/>
  <c r="AN53" i="15"/>
  <c r="BD53" i="15"/>
  <c r="BH53" i="15" s="1"/>
  <c r="R109" i="14" s="1"/>
  <c r="D70" i="15"/>
  <c r="C71" i="15"/>
  <c r="B72" i="15" s="1"/>
  <c r="N54" i="15" l="1"/>
  <c r="W60" i="7" a="1"/>
  <c r="W60" i="7" s="1"/>
  <c r="AL59" i="7"/>
  <c r="AF60" i="7" a="1"/>
  <c r="AF60" i="7" s="1"/>
  <c r="H116" i="14" s="1"/>
  <c r="AJ54" i="15"/>
  <c r="U54" i="15"/>
  <c r="AI59" i="7"/>
  <c r="AL53" i="15"/>
  <c r="AD60" i="7" a="1"/>
  <c r="AD60" i="7" s="1"/>
  <c r="R54" i="15"/>
  <c r="AO59" i="7"/>
  <c r="BK56" i="7" a="1"/>
  <c r="BK56" i="7" s="1"/>
  <c r="M112" i="14"/>
  <c r="BJ58" i="7"/>
  <c r="L114" i="14"/>
  <c r="AA60" i="7" a="1"/>
  <c r="AA60" i="7" s="1"/>
  <c r="BJ52" i="15"/>
  <c r="P108" i="14"/>
  <c r="AR59" i="7"/>
  <c r="BJ57" i="7"/>
  <c r="L113" i="14"/>
  <c r="AB54" i="15"/>
  <c r="G115" i="14"/>
  <c r="BK52" i="15" a="1"/>
  <c r="Q108" i="14"/>
  <c r="BJ56" i="7"/>
  <c r="L112" i="14"/>
  <c r="BI51" i="15"/>
  <c r="BE51" i="15"/>
  <c r="O107" i="14" s="1"/>
  <c r="T54" i="15"/>
  <c r="AR54" i="15" s="1"/>
  <c r="Z60" i="7" a="1"/>
  <c r="Z60" i="7" s="1"/>
  <c r="F116" i="14" s="1"/>
  <c r="R60" i="7" a="1"/>
  <c r="R60" i="7" s="1"/>
  <c r="J59" i="7" a="1"/>
  <c r="J59" i="7" s="1"/>
  <c r="BT59" i="7" s="1"/>
  <c r="AF59" i="7" a="1"/>
  <c r="AF59" i="7" s="1"/>
  <c r="H115" i="14" s="1"/>
  <c r="AC59" i="7" a="1"/>
  <c r="AC59" i="7" s="1"/>
  <c r="Y59" i="7" a="1"/>
  <c r="Y59" i="7" s="1"/>
  <c r="S59" i="7" a="1"/>
  <c r="S59" i="7" s="1"/>
  <c r="BG51" i="15"/>
  <c r="Q54" i="15"/>
  <c r="N60" i="7" a="1"/>
  <c r="N60" i="7" s="1"/>
  <c r="W59" i="7" a="1"/>
  <c r="W59" i="7" s="1"/>
  <c r="W55" i="15" s="1"/>
  <c r="BF51" i="15"/>
  <c r="AA59" i="7" a="1"/>
  <c r="AA59" i="7" s="1"/>
  <c r="X60" i="7" a="1"/>
  <c r="X60" i="7" s="1"/>
  <c r="X55" i="15" s="1"/>
  <c r="P60" i="7" a="1"/>
  <c r="P60" i="7" s="1"/>
  <c r="O60" i="7" a="1"/>
  <c r="O60" i="7" s="1"/>
  <c r="O55" i="15" s="1"/>
  <c r="U60" i="7" a="1"/>
  <c r="U60" i="7" s="1"/>
  <c r="AS60" i="7" s="1"/>
  <c r="M60" i="7" a="1"/>
  <c r="M60" i="7" s="1"/>
  <c r="M55" i="15" s="1"/>
  <c r="AB60" i="7" a="1"/>
  <c r="AB60" i="7" s="1"/>
  <c r="G116" i="14" s="1"/>
  <c r="T60" i="7" a="1"/>
  <c r="T60" i="7" s="1"/>
  <c r="AQ60" i="7" s="1"/>
  <c r="K60" i="7" a="1"/>
  <c r="K60" i="7" s="1"/>
  <c r="K55" i="15" s="1"/>
  <c r="AN54" i="15"/>
  <c r="Y60" i="7" a="1"/>
  <c r="Y60" i="7" s="1"/>
  <c r="Y55" i="15" s="1"/>
  <c r="Q60" i="7" a="1"/>
  <c r="Q60" i="7" s="1"/>
  <c r="AN60" i="7" s="1"/>
  <c r="BB54" i="15"/>
  <c r="J60" i="7" a="1"/>
  <c r="J60" i="7" s="1"/>
  <c r="BR59" i="7"/>
  <c r="BF53" i="15"/>
  <c r="BG53" i="15"/>
  <c r="AA55" i="15"/>
  <c r="S55" i="15"/>
  <c r="AX60" i="7"/>
  <c r="Z55" i="15"/>
  <c r="BE58" i="7"/>
  <c r="K114" i="14" s="1"/>
  <c r="BI58" i="7"/>
  <c r="AG55" i="15"/>
  <c r="BD60" i="7"/>
  <c r="BH60" i="7" s="1"/>
  <c r="N116" i="14" s="1"/>
  <c r="AF55" i="15"/>
  <c r="P55" i="15"/>
  <c r="H55" i="15"/>
  <c r="AS54" i="15"/>
  <c r="BC60" i="7"/>
  <c r="AE55" i="15"/>
  <c r="I55" i="15"/>
  <c r="BB60" i="7"/>
  <c r="AD55" i="15"/>
  <c r="AT60" i="7"/>
  <c r="V55" i="15"/>
  <c r="BA60" i="7"/>
  <c r="AC55" i="15"/>
  <c r="C61" i="7"/>
  <c r="B62" i="7" s="1"/>
  <c r="D61" i="7"/>
  <c r="H61" i="7" a="1"/>
  <c r="H61" i="7" s="1"/>
  <c r="AG61" i="7" s="1" a="1"/>
  <c r="AG61" i="7" s="1"/>
  <c r="P61" i="7" a="1"/>
  <c r="P61" i="7" s="1"/>
  <c r="W61" i="7" a="1"/>
  <c r="W61" i="7" s="1"/>
  <c r="AE61" i="7" a="1"/>
  <c r="AE61" i="7" s="1"/>
  <c r="AF61" i="7" a="1"/>
  <c r="AF61" i="7" s="1"/>
  <c r="H117" i="14" s="1"/>
  <c r="AM54" i="15"/>
  <c r="AL54" i="15"/>
  <c r="BE52" i="15"/>
  <c r="O108" i="14" s="1"/>
  <c r="BI52" i="15"/>
  <c r="AO54" i="15"/>
  <c r="BK58" i="7" a="1"/>
  <c r="BK58" i="7" s="1"/>
  <c r="AH53" i="15"/>
  <c r="BP53" i="15"/>
  <c r="X106" i="14" s="1"/>
  <c r="BR53" i="15"/>
  <c r="BM53" i="15"/>
  <c r="V106" i="14" s="1"/>
  <c r="BL53" i="15" a="1"/>
  <c r="BL53" i="15" s="1"/>
  <c r="U106" i="14" s="1"/>
  <c r="BN53" i="15"/>
  <c r="BO53" i="15"/>
  <c r="W106" i="14" s="1"/>
  <c r="BS53" i="15"/>
  <c r="Z106" i="14" s="1"/>
  <c r="BQ53" i="15"/>
  <c r="Y106" i="14" s="1"/>
  <c r="BT53" i="15"/>
  <c r="AA106" i="14" s="1"/>
  <c r="L60" i="7" a="1"/>
  <c r="L60" i="7" s="1"/>
  <c r="AK54" i="15"/>
  <c r="D71" i="15"/>
  <c r="C72" i="15"/>
  <c r="B73" i="15" s="1"/>
  <c r="AB61" i="7" l="1" a="1"/>
  <c r="AB61" i="7" s="1"/>
  <c r="G117" i="14" s="1"/>
  <c r="X61" i="7" a="1"/>
  <c r="X61" i="7" s="1"/>
  <c r="AA61" i="7" a="1"/>
  <c r="AA61" i="7" s="1"/>
  <c r="AU60" i="7"/>
  <c r="T61" i="7" a="1"/>
  <c r="T61" i="7" s="1"/>
  <c r="S61" i="7" a="1"/>
  <c r="S61" i="7" s="1"/>
  <c r="AY60" i="7"/>
  <c r="BT60" i="7"/>
  <c r="AZ60" i="7"/>
  <c r="AB55" i="15"/>
  <c r="AZ55" i="15" s="1"/>
  <c r="AU55" i="15"/>
  <c r="O61" i="7" a="1"/>
  <c r="O61" i="7" s="1"/>
  <c r="N55" i="15"/>
  <c r="AL55" i="15" s="1"/>
  <c r="C116" i="14"/>
  <c r="R55" i="15"/>
  <c r="D116" i="14"/>
  <c r="U55" i="15"/>
  <c r="BK51" i="15" a="1"/>
  <c r="BK51" i="15" s="1"/>
  <c r="Q107" i="14"/>
  <c r="BK53" i="15" a="1"/>
  <c r="BK53" i="15" s="1"/>
  <c r="Q109" i="14"/>
  <c r="BJ53" i="15"/>
  <c r="P109" i="14"/>
  <c r="BJ51" i="15"/>
  <c r="P107" i="14"/>
  <c r="AL60" i="7"/>
  <c r="AM60" i="7"/>
  <c r="AP60" i="7"/>
  <c r="AY59" i="7"/>
  <c r="AX59" i="7"/>
  <c r="AA54" i="15"/>
  <c r="W54" i="15"/>
  <c r="AU59" i="7"/>
  <c r="AT59" i="7"/>
  <c r="AQ59" i="7"/>
  <c r="S54" i="15"/>
  <c r="AP59" i="7"/>
  <c r="BQ59" i="7"/>
  <c r="BN59" i="7"/>
  <c r="BL59" i="7" a="1"/>
  <c r="BL59" i="7" s="1"/>
  <c r="BO59" i="7"/>
  <c r="BP59" i="7"/>
  <c r="AH59" i="7"/>
  <c r="BS59" i="7"/>
  <c r="J54" i="15"/>
  <c r="BM59" i="7"/>
  <c r="AV60" i="7"/>
  <c r="AO60" i="7"/>
  <c r="AW59" i="7"/>
  <c r="AV59" i="7"/>
  <c r="Y54" i="15"/>
  <c r="AD61" i="7" a="1"/>
  <c r="AD61" i="7" s="1"/>
  <c r="BB61" i="7" s="1"/>
  <c r="Z61" i="7" a="1"/>
  <c r="Z61" i="7" s="1"/>
  <c r="F117" i="14" s="1"/>
  <c r="R61" i="7" a="1"/>
  <c r="R61" i="7" s="1"/>
  <c r="D117" i="14" s="1"/>
  <c r="AH60" i="7"/>
  <c r="BA59" i="7"/>
  <c r="AC54" i="15"/>
  <c r="T55" i="15"/>
  <c r="AR55" i="15" s="1"/>
  <c r="V61" i="7" a="1"/>
  <c r="V61" i="7" s="1"/>
  <c r="E117" i="14" s="1"/>
  <c r="N61" i="7" a="1"/>
  <c r="N61" i="7" s="1"/>
  <c r="C117" i="14" s="1"/>
  <c r="AW60" i="7"/>
  <c r="BG60" i="7" s="1"/>
  <c r="AR60" i="7"/>
  <c r="AC61" i="7" a="1"/>
  <c r="AC61" i="7" s="1"/>
  <c r="AC56" i="15" s="1"/>
  <c r="Y61" i="7" a="1"/>
  <c r="Y61" i="7" s="1"/>
  <c r="U61" i="7" a="1"/>
  <c r="U61" i="7" s="1"/>
  <c r="U56" i="15" s="1"/>
  <c r="Q61" i="7" a="1"/>
  <c r="Q61" i="7" s="1"/>
  <c r="AN61" i="7" s="1"/>
  <c r="I61" i="7" a="1"/>
  <c r="I61" i="7" s="1"/>
  <c r="I56" i="15" s="1"/>
  <c r="AK60" i="7"/>
  <c r="BC59" i="7"/>
  <c r="BD59" i="7"/>
  <c r="BH59" i="7" s="1"/>
  <c r="N115" i="14" s="1"/>
  <c r="AF54" i="15"/>
  <c r="AZ59" i="7"/>
  <c r="Q55" i="15"/>
  <c r="AN55" i="15" s="1"/>
  <c r="J55" i="15"/>
  <c r="BD55" i="15"/>
  <c r="BH55" i="15" s="1"/>
  <c r="R111" i="14" s="1"/>
  <c r="BA55" i="15"/>
  <c r="J61" i="7" a="1"/>
  <c r="J61" i="7" s="1"/>
  <c r="J56" i="15" s="1"/>
  <c r="AW55" i="15"/>
  <c r="AG56" i="15"/>
  <c r="BP60" i="7"/>
  <c r="Y56" i="15"/>
  <c r="BL60" i="7" a="1"/>
  <c r="BL60" i="7" s="1"/>
  <c r="AQ55" i="15"/>
  <c r="BD61" i="7"/>
  <c r="BH61" i="7" s="1"/>
  <c r="N117" i="14" s="1"/>
  <c r="AF56" i="15"/>
  <c r="AV61" i="7"/>
  <c r="X56" i="15"/>
  <c r="P56" i="15"/>
  <c r="BN60" i="7"/>
  <c r="AP55" i="15"/>
  <c r="BC61" i="7"/>
  <c r="AE56" i="15"/>
  <c r="AU61" i="7"/>
  <c r="W56" i="15"/>
  <c r="AU56" i="15" s="1"/>
  <c r="AM61" i="7"/>
  <c r="O56" i="15"/>
  <c r="H56" i="15"/>
  <c r="AK55" i="15"/>
  <c r="BC55" i="15"/>
  <c r="BQ60" i="7"/>
  <c r="AT55" i="15"/>
  <c r="AM55" i="15"/>
  <c r="BO60" i="7"/>
  <c r="M61" i="7" a="1"/>
  <c r="M61" i="7" s="1"/>
  <c r="C62" i="7"/>
  <c r="B63" i="7" s="1"/>
  <c r="I62" i="7" a="1"/>
  <c r="I62" i="7" s="1"/>
  <c r="D62" i="7"/>
  <c r="H62" i="7" a="1"/>
  <c r="H62" i="7" s="1"/>
  <c r="AG62" i="7" s="1" a="1"/>
  <c r="AG62" i="7" s="1"/>
  <c r="AF62" i="7" a="1"/>
  <c r="AF62" i="7" s="1"/>
  <c r="H118" i="14" s="1"/>
  <c r="AH55" i="15"/>
  <c r="BS60" i="7"/>
  <c r="AI60" i="7"/>
  <c r="BE60" i="7" s="1"/>
  <c r="K116" i="14" s="1"/>
  <c r="AY55" i="15"/>
  <c r="AZ61" i="7"/>
  <c r="AB56" i="15"/>
  <c r="AQ61" i="7"/>
  <c r="AR61" i="7"/>
  <c r="T56" i="15"/>
  <c r="L61" i="7" a="1"/>
  <c r="L61" i="7" s="1"/>
  <c r="AV55" i="15"/>
  <c r="AO55" i="15"/>
  <c r="BR60" i="7"/>
  <c r="AJ60" i="7"/>
  <c r="BF60" i="7" s="1"/>
  <c r="L55" i="15"/>
  <c r="AJ55" i="15" s="1"/>
  <c r="BI53" i="15"/>
  <c r="BE53" i="15"/>
  <c r="O109" i="14" s="1"/>
  <c r="AY61" i="7"/>
  <c r="AA56" i="15"/>
  <c r="S56" i="15"/>
  <c r="K61" i="7" a="1"/>
  <c r="K61" i="7" s="1"/>
  <c r="AS55" i="15"/>
  <c r="BB55" i="15"/>
  <c r="BM60" i="7"/>
  <c r="AX55" i="15"/>
  <c r="D72" i="15"/>
  <c r="C73" i="15"/>
  <c r="B74" i="15" s="1"/>
  <c r="AD62" i="7" l="1" a="1"/>
  <c r="AD62" i="7" s="1"/>
  <c r="AC62" i="7" a="1"/>
  <c r="AC62" i="7" s="1"/>
  <c r="AH61" i="7"/>
  <c r="AB62" i="7" a="1"/>
  <c r="AB62" i="7" s="1"/>
  <c r="G118" i="14" s="1"/>
  <c r="V62" i="7" a="1"/>
  <c r="V62" i="7" s="1"/>
  <c r="E118" i="14" s="1"/>
  <c r="AE62" i="7" a="1"/>
  <c r="AE62" i="7" s="1"/>
  <c r="AO61" i="7"/>
  <c r="AD56" i="15"/>
  <c r="R56" i="15"/>
  <c r="AP61" i="7"/>
  <c r="AA62" i="7" a="1"/>
  <c r="AA62" i="7" s="1"/>
  <c r="AA57" i="15" s="1"/>
  <c r="Z62" i="7" a="1"/>
  <c r="Z62" i="7" s="1"/>
  <c r="F118" i="14" s="1"/>
  <c r="Z56" i="15"/>
  <c r="AW61" i="7"/>
  <c r="Y62" i="7" a="1"/>
  <c r="Y62" i="7" s="1"/>
  <c r="AS61" i="7"/>
  <c r="AX61" i="7"/>
  <c r="BA56" i="15"/>
  <c r="X62" i="7" a="1"/>
  <c r="X62" i="7" s="1"/>
  <c r="BJ60" i="7"/>
  <c r="L116" i="14"/>
  <c r="W62" i="7" a="1"/>
  <c r="W62" i="7" s="1"/>
  <c r="W57" i="15" s="1"/>
  <c r="N56" i="15"/>
  <c r="AL56" i="15" s="1"/>
  <c r="AL61" i="7"/>
  <c r="U62" i="7" a="1"/>
  <c r="U62" i="7" s="1"/>
  <c r="V56" i="15"/>
  <c r="Q56" i="15"/>
  <c r="AO56" i="15" s="1"/>
  <c r="AR56" i="15"/>
  <c r="T62" i="7" a="1"/>
  <c r="T62" i="7" s="1"/>
  <c r="T57" i="15" s="1"/>
  <c r="AT61" i="7"/>
  <c r="P62" i="7" a="1"/>
  <c r="P62" i="7" s="1"/>
  <c r="P57" i="15" s="1"/>
  <c r="BA61" i="7"/>
  <c r="BK60" i="7" a="1"/>
  <c r="M116" i="14"/>
  <c r="O62" i="7" a="1"/>
  <c r="O62" i="7" s="1"/>
  <c r="BD54" i="15"/>
  <c r="BH54" i="15" s="1"/>
  <c r="R110" i="14" s="1"/>
  <c r="BC54" i="15"/>
  <c r="AV54" i="15"/>
  <c r="AW54" i="15"/>
  <c r="BI59" i="7"/>
  <c r="BE59" i="7"/>
  <c r="K115" i="14" s="1"/>
  <c r="AY54" i="15"/>
  <c r="AX54" i="15"/>
  <c r="N62" i="7" a="1"/>
  <c r="N62" i="7" s="1"/>
  <c r="C118" i="14" s="1"/>
  <c r="BG59" i="7"/>
  <c r="R62" i="7" a="1"/>
  <c r="R62" i="7" s="1"/>
  <c r="J62" i="7" a="1"/>
  <c r="J62" i="7" s="1"/>
  <c r="J57" i="15" s="1"/>
  <c r="AZ54" i="15"/>
  <c r="BA54" i="15"/>
  <c r="BS54" i="15"/>
  <c r="Z107" i="14" s="1"/>
  <c r="BT54" i="15"/>
  <c r="AA107" i="14" s="1"/>
  <c r="AH54" i="15"/>
  <c r="BM54" i="15"/>
  <c r="V107" i="14" s="1"/>
  <c r="BO54" i="15"/>
  <c r="W107" i="14" s="1"/>
  <c r="BR54" i="15"/>
  <c r="BL54" i="15" a="1"/>
  <c r="BL54" i="15" s="1"/>
  <c r="U107" i="14" s="1"/>
  <c r="BQ54" i="15"/>
  <c r="Y107" i="14" s="1"/>
  <c r="BP54" i="15"/>
  <c r="X107" i="14" s="1"/>
  <c r="BN54" i="15"/>
  <c r="BF59" i="7"/>
  <c r="AZ56" i="15"/>
  <c r="AP54" i="15"/>
  <c r="AQ54" i="15"/>
  <c r="AU54" i="15"/>
  <c r="AT54" i="15"/>
  <c r="S62" i="7" a="1"/>
  <c r="S62" i="7" s="1"/>
  <c r="Q62" i="7" a="1"/>
  <c r="Q62" i="7" s="1"/>
  <c r="AO62" i="7" s="1"/>
  <c r="AS56" i="15"/>
  <c r="BB56" i="15"/>
  <c r="AM56" i="15"/>
  <c r="BF55" i="15"/>
  <c r="L62" i="7" a="1"/>
  <c r="L62" i="7" s="1"/>
  <c r="L57" i="15" s="1"/>
  <c r="BD56" i="15"/>
  <c r="BH56" i="15" s="1"/>
  <c r="R112" i="14" s="1"/>
  <c r="AW56" i="15"/>
  <c r="BT55" i="15"/>
  <c r="AA108" i="14" s="1"/>
  <c r="BK60" i="7"/>
  <c r="AX62" i="7"/>
  <c r="AG57" i="15"/>
  <c r="BS61" i="7"/>
  <c r="Y57" i="15"/>
  <c r="AI55" i="15"/>
  <c r="BI55" i="15" s="1"/>
  <c r="BG61" i="7"/>
  <c r="M117" i="14" s="1"/>
  <c r="BT61" i="7"/>
  <c r="AX56" i="15"/>
  <c r="BD62" i="7"/>
  <c r="BH62" i="7" s="1"/>
  <c r="N118" i="14" s="1"/>
  <c r="AF57" i="15"/>
  <c r="H57" i="15"/>
  <c r="BQ61" i="7"/>
  <c r="BL61" i="7" a="1"/>
  <c r="BL61" i="7" s="1"/>
  <c r="AI61" i="7"/>
  <c r="K56" i="15"/>
  <c r="BS55" i="15"/>
  <c r="Z108" i="14" s="1"/>
  <c r="BL55" i="15" a="1"/>
  <c r="BL55" i="15" s="1"/>
  <c r="U108" i="14" s="1"/>
  <c r="BN55" i="15"/>
  <c r="BI60" i="7"/>
  <c r="AY56" i="15"/>
  <c r="BP55" i="15"/>
  <c r="X108" i="14" s="1"/>
  <c r="BM55" i="15"/>
  <c r="V108" i="14" s="1"/>
  <c r="BC62" i="7"/>
  <c r="AE57" i="15"/>
  <c r="BM61" i="7"/>
  <c r="V57" i="15"/>
  <c r="I57" i="15"/>
  <c r="BO61" i="7"/>
  <c r="AP56" i="15"/>
  <c r="BB62" i="7"/>
  <c r="AD57" i="15"/>
  <c r="BA62" i="7"/>
  <c r="AC57" i="15"/>
  <c r="AS62" i="7"/>
  <c r="U57" i="15"/>
  <c r="M62" i="7" a="1"/>
  <c r="M62" i="7" s="1"/>
  <c r="C63" i="7"/>
  <c r="B64" i="7" s="1"/>
  <c r="BG55" i="15"/>
  <c r="BC56" i="15"/>
  <c r="BN61" i="7"/>
  <c r="AZ62" i="7"/>
  <c r="AB57" i="15"/>
  <c r="AR62" i="7"/>
  <c r="AK61" i="7"/>
  <c r="M56" i="15"/>
  <c r="AK56" i="15" s="1"/>
  <c r="BP61" i="7"/>
  <c r="AJ61" i="7"/>
  <c r="L56" i="15"/>
  <c r="BR55" i="15"/>
  <c r="BQ55" i="15"/>
  <c r="Y108" i="14" s="1"/>
  <c r="AQ56" i="15"/>
  <c r="BO55" i="15"/>
  <c r="W108" i="14" s="1"/>
  <c r="AY62" i="7"/>
  <c r="K62" i="7" a="1"/>
  <c r="K62" i="7" s="1"/>
  <c r="AT56" i="15"/>
  <c r="AV56" i="15"/>
  <c r="BR61" i="7"/>
  <c r="D73" i="15"/>
  <c r="C74" i="15"/>
  <c r="B75" i="15" s="1"/>
  <c r="AL62" i="7" l="1"/>
  <c r="AU62" i="7"/>
  <c r="X57" i="15"/>
  <c r="AT62" i="7"/>
  <c r="AV62" i="7"/>
  <c r="AW62" i="7"/>
  <c r="N57" i="15"/>
  <c r="AN56" i="15"/>
  <c r="Z57" i="15"/>
  <c r="AM62" i="7"/>
  <c r="O57" i="15"/>
  <c r="AP62" i="7"/>
  <c r="BG54" i="15"/>
  <c r="BK55" i="15" a="1"/>
  <c r="BK55" i="15" s="1"/>
  <c r="Q111" i="14"/>
  <c r="AR57" i="15"/>
  <c r="R57" i="15"/>
  <c r="D118" i="14"/>
  <c r="BS62" i="7"/>
  <c r="BC57" i="15"/>
  <c r="BK59" i="7" a="1"/>
  <c r="BK59" i="7" s="1"/>
  <c r="M115" i="14"/>
  <c r="BJ55" i="15"/>
  <c r="P111" i="14"/>
  <c r="AN62" i="7"/>
  <c r="S57" i="15"/>
  <c r="BJ59" i="7"/>
  <c r="L115" i="14"/>
  <c r="AZ57" i="15"/>
  <c r="Y63" i="7" a="1"/>
  <c r="Y63" i="7" s="1"/>
  <c r="Y58" i="15" s="1"/>
  <c r="D63" i="7"/>
  <c r="AQ62" i="7"/>
  <c r="AJ62" i="7"/>
  <c r="R63" i="7" a="1"/>
  <c r="R63" i="7" s="1"/>
  <c r="D119" i="14" s="1"/>
  <c r="H63" i="7" a="1"/>
  <c r="H63" i="7" s="1"/>
  <c r="AB63" i="7" s="1" a="1"/>
  <c r="AB63" i="7" s="1"/>
  <c r="G119" i="14" s="1"/>
  <c r="AS57" i="15"/>
  <c r="BE54" i="15"/>
  <c r="O110" i="14" s="1"/>
  <c r="BI54" i="15"/>
  <c r="I63" i="7" a="1"/>
  <c r="I63" i="7" s="1"/>
  <c r="I58" i="15" s="1"/>
  <c r="BF54" i="15"/>
  <c r="BA57" i="15"/>
  <c r="Q57" i="15"/>
  <c r="AO57" i="15" s="1"/>
  <c r="AJ56" i="15"/>
  <c r="BF56" i="15" s="1"/>
  <c r="AU57" i="15"/>
  <c r="BF61" i="7"/>
  <c r="BE55" i="15"/>
  <c r="O111" i="14" s="1"/>
  <c r="AW57" i="15"/>
  <c r="K63" i="7" a="1"/>
  <c r="K63" i="7" s="1"/>
  <c r="K58" i="15" s="1"/>
  <c r="AV57" i="15"/>
  <c r="AQ57" i="15"/>
  <c r="V63" i="7" a="1"/>
  <c r="V63" i="7" s="1"/>
  <c r="E119" i="14" s="1"/>
  <c r="N63" i="7" a="1"/>
  <c r="N63" i="7" s="1"/>
  <c r="C119" i="14" s="1"/>
  <c r="BB57" i="15"/>
  <c r="BN56" i="15"/>
  <c r="BI61" i="7"/>
  <c r="AN57" i="15"/>
  <c r="BM62" i="7"/>
  <c r="BE61" i="7"/>
  <c r="K117" i="14" s="1"/>
  <c r="AI56" i="15"/>
  <c r="BQ56" i="15"/>
  <c r="Y109" i="14" s="1"/>
  <c r="BO62" i="7"/>
  <c r="H58" i="15"/>
  <c r="BR56" i="15"/>
  <c r="BN62" i="7"/>
  <c r="AP57" i="15"/>
  <c r="BL56" i="15" a="1"/>
  <c r="BL56" i="15" s="1"/>
  <c r="U109" i="14" s="1"/>
  <c r="BK61" i="7" a="1"/>
  <c r="BK61" i="7" s="1"/>
  <c r="BQ62" i="7"/>
  <c r="C64" i="7"/>
  <c r="B65" i="7" s="1"/>
  <c r="I64" i="7" a="1"/>
  <c r="I64" i="7" s="1"/>
  <c r="BG62" i="7"/>
  <c r="AH56" i="15"/>
  <c r="BR62" i="7"/>
  <c r="AK62" i="7"/>
  <c r="BF62" i="7" s="1"/>
  <c r="M57" i="15"/>
  <c r="AK57" i="15" s="1"/>
  <c r="BM56" i="15"/>
  <c r="V109" i="14" s="1"/>
  <c r="AX57" i="15"/>
  <c r="AI62" i="7"/>
  <c r="K57" i="15"/>
  <c r="AI57" i="15" s="1"/>
  <c r="AM57" i="15"/>
  <c r="BD57" i="15"/>
  <c r="BH57" i="15" s="1"/>
  <c r="R113" i="14" s="1"/>
  <c r="BT56" i="15"/>
  <c r="AA109" i="14" s="1"/>
  <c r="BP56" i="15"/>
  <c r="X109" i="14" s="1"/>
  <c r="BL62" i="7" a="1"/>
  <c r="BL62" i="7" s="1"/>
  <c r="BT62" i="7"/>
  <c r="BG56" i="15"/>
  <c r="Q112" i="14" s="1"/>
  <c r="AY57" i="15"/>
  <c r="J63" i="7" a="1"/>
  <c r="J63" i="7" s="1"/>
  <c r="AT57" i="15"/>
  <c r="BO56" i="15"/>
  <c r="W109" i="14" s="1"/>
  <c r="BS56" i="15"/>
  <c r="Z109" i="14" s="1"/>
  <c r="BP62" i="7"/>
  <c r="AH62" i="7"/>
  <c r="C75" i="15"/>
  <c r="B76" i="15" s="1"/>
  <c r="D74" i="15"/>
  <c r="AG63" i="7" l="1" a="1"/>
  <c r="AG63" i="7" s="1"/>
  <c r="AG58" i="15" s="1"/>
  <c r="AL57" i="15"/>
  <c r="BJ56" i="15"/>
  <c r="P112" i="14"/>
  <c r="BK62" i="7" a="1"/>
  <c r="M118" i="14"/>
  <c r="BJ54" i="15"/>
  <c r="P110" i="14"/>
  <c r="BJ62" i="7"/>
  <c r="L118" i="14"/>
  <c r="BJ61" i="7"/>
  <c r="L117" i="14"/>
  <c r="BK54" i="15" a="1"/>
  <c r="BK54" i="15" s="1"/>
  <c r="Q110" i="14"/>
  <c r="AB58" i="15"/>
  <c r="D75" i="15"/>
  <c r="R58" i="15"/>
  <c r="L63" i="7" a="1"/>
  <c r="L63" i="7" s="1"/>
  <c r="AI63" i="7" s="1"/>
  <c r="X63" i="7" a="1"/>
  <c r="X63" i="7" s="1"/>
  <c r="AC63" i="7" a="1"/>
  <c r="AC63" i="7" s="1"/>
  <c r="AD64" i="7" a="1"/>
  <c r="AD64" i="7" s="1"/>
  <c r="H64" i="7" a="1"/>
  <c r="H64" i="7" s="1"/>
  <c r="Q63" i="7" a="1"/>
  <c r="Q63" i="7" s="1"/>
  <c r="T63" i="7" a="1"/>
  <c r="T63" i="7" s="1"/>
  <c r="M63" i="7" a="1"/>
  <c r="M63" i="7" s="1"/>
  <c r="M58" i="15" s="1"/>
  <c r="U63" i="7" a="1"/>
  <c r="U63" i="7" s="1"/>
  <c r="U58" i="15" s="1"/>
  <c r="AD63" i="7" a="1"/>
  <c r="AD63" i="7" s="1"/>
  <c r="AE63" i="7" a="1"/>
  <c r="AE63" i="7" s="1"/>
  <c r="P63" i="7" a="1"/>
  <c r="P63" i="7" s="1"/>
  <c r="P58" i="15" s="1"/>
  <c r="W63" i="7" a="1"/>
  <c r="W63" i="7" s="1"/>
  <c r="AA63" i="7" a="1"/>
  <c r="AA63" i="7" s="1"/>
  <c r="O63" i="7" a="1"/>
  <c r="O63" i="7" s="1"/>
  <c r="Z63" i="7" a="1"/>
  <c r="Z63" i="7" s="1"/>
  <c r="F119" i="14" s="1"/>
  <c r="AF63" i="7" a="1"/>
  <c r="AF63" i="7" s="1"/>
  <c r="S63" i="7" a="1"/>
  <c r="S63" i="7" s="1"/>
  <c r="AP63" i="7" s="1"/>
  <c r="BK56" i="15" a="1"/>
  <c r="BK56" i="15" s="1"/>
  <c r="AA64" i="7" a="1"/>
  <c r="AA64" i="7" s="1"/>
  <c r="X64" i="7" a="1"/>
  <c r="X64" i="7" s="1"/>
  <c r="U64" i="7" a="1"/>
  <c r="U64" i="7" s="1"/>
  <c r="T64" i="7" a="1"/>
  <c r="T64" i="7" s="1"/>
  <c r="L64" i="7" a="1"/>
  <c r="L64" i="7" s="1"/>
  <c r="AG64" i="7" a="1"/>
  <c r="AG64" i="7" s="1"/>
  <c r="AG59" i="15" s="1"/>
  <c r="S64" i="7" a="1"/>
  <c r="S64" i="7" s="1"/>
  <c r="AQ64" i="7" s="1"/>
  <c r="Q58" i="15"/>
  <c r="BR57" i="15"/>
  <c r="R64" i="7" a="1"/>
  <c r="R64" i="7" s="1"/>
  <c r="R59" i="15" s="1"/>
  <c r="AO63" i="7"/>
  <c r="BS57" i="15"/>
  <c r="Z110" i="14" s="1"/>
  <c r="Z64" i="7" a="1"/>
  <c r="Z64" i="7" s="1"/>
  <c r="Q64" i="7" a="1"/>
  <c r="Q64" i="7" s="1"/>
  <c r="Q59" i="15" s="1"/>
  <c r="Y64" i="7" a="1"/>
  <c r="Y64" i="7" s="1"/>
  <c r="Y59" i="15" s="1"/>
  <c r="P64" i="7" a="1"/>
  <c r="P64" i="7" s="1"/>
  <c r="AH57" i="15"/>
  <c r="BE57" i="15" s="1"/>
  <c r="O113" i="14" s="1"/>
  <c r="M64" i="7" a="1"/>
  <c r="M64" i="7" s="1"/>
  <c r="BM57" i="15"/>
  <c r="V110" i="14" s="1"/>
  <c r="W64" i="7" a="1"/>
  <c r="W64" i="7" s="1"/>
  <c r="AU64" i="7" s="1"/>
  <c r="O64" i="7" a="1"/>
  <c r="O64" i="7" s="1"/>
  <c r="K64" i="7" a="1"/>
  <c r="K64" i="7" s="1"/>
  <c r="AS63" i="7"/>
  <c r="N58" i="15"/>
  <c r="J64" i="7" a="1"/>
  <c r="J64" i="7" s="1"/>
  <c r="J59" i="15" s="1"/>
  <c r="AL63" i="7"/>
  <c r="V58" i="15"/>
  <c r="AD59" i="15"/>
  <c r="I59" i="15"/>
  <c r="U59" i="15"/>
  <c r="C65" i="7"/>
  <c r="B66" i="7" s="1"/>
  <c r="I65" i="7" a="1"/>
  <c r="I65" i="7" s="1"/>
  <c r="H65" i="7" a="1"/>
  <c r="H65" i="7" s="1"/>
  <c r="AG65" i="7" s="1" a="1"/>
  <c r="AG65" i="7" s="1"/>
  <c r="BE62" i="7"/>
  <c r="K118" i="14" s="1"/>
  <c r="BI62" i="7"/>
  <c r="BG57" i="15"/>
  <c r="BT57" i="15"/>
  <c r="AA110" i="14" s="1"/>
  <c r="AR64" i="7"/>
  <c r="T59" i="15"/>
  <c r="L59" i="15"/>
  <c r="AA59" i="15"/>
  <c r="AO58" i="15"/>
  <c r="BQ57" i="15"/>
  <c r="Y110" i="14" s="1"/>
  <c r="BK62" i="7"/>
  <c r="BN57" i="15"/>
  <c r="BO57" i="15"/>
  <c r="W110" i="14" s="1"/>
  <c r="BP57" i="15"/>
  <c r="X110" i="14" s="1"/>
  <c r="BE56" i="15"/>
  <c r="O112" i="14" s="1"/>
  <c r="BI56" i="15"/>
  <c r="AH63" i="7"/>
  <c r="BT63" i="7"/>
  <c r="BL63" i="7" a="1"/>
  <c r="BL63" i="7" s="1"/>
  <c r="BQ63" i="7"/>
  <c r="BP63" i="7"/>
  <c r="BS63" i="7"/>
  <c r="BO63" i="7"/>
  <c r="BM63" i="7"/>
  <c r="BN63" i="7"/>
  <c r="BR63" i="7"/>
  <c r="J58" i="15"/>
  <c r="BL57" i="15" a="1"/>
  <c r="BL57" i="15" s="1"/>
  <c r="U110" i="14" s="1"/>
  <c r="X59" i="15"/>
  <c r="D64" i="7"/>
  <c r="AN58" i="15"/>
  <c r="H59" i="15"/>
  <c r="AJ57" i="15"/>
  <c r="BF57" i="15" s="1"/>
  <c r="C76" i="15"/>
  <c r="B77" i="15" s="1"/>
  <c r="AF58" i="15" l="1"/>
  <c r="BD58" i="15" s="1"/>
  <c r="BH58" i="15" s="1"/>
  <c r="R114" i="14" s="1"/>
  <c r="H119" i="14"/>
  <c r="BJ57" i="15"/>
  <c r="P113" i="14"/>
  <c r="AX64" i="7"/>
  <c r="F120" i="14"/>
  <c r="BK57" i="15" a="1"/>
  <c r="Q113" i="14"/>
  <c r="S59" i="15"/>
  <c r="BD63" i="7"/>
  <c r="BH63" i="7" s="1"/>
  <c r="N119" i="14" s="1"/>
  <c r="AO64" i="7"/>
  <c r="D120" i="14"/>
  <c r="AV64" i="7"/>
  <c r="AP64" i="7"/>
  <c r="AR59" i="15"/>
  <c r="AN64" i="7"/>
  <c r="Z58" i="15"/>
  <c r="AX63" i="7"/>
  <c r="N64" i="7" a="1"/>
  <c r="N64" i="7" s="1"/>
  <c r="BR64" i="7" s="1"/>
  <c r="AF64" i="7" a="1"/>
  <c r="AF64" i="7" s="1"/>
  <c r="H120" i="14" s="1"/>
  <c r="AB64" i="7" a="1"/>
  <c r="AB64" i="7" s="1"/>
  <c r="G120" i="14" s="1"/>
  <c r="AC64" i="7" a="1"/>
  <c r="AC64" i="7" s="1"/>
  <c r="AV63" i="7"/>
  <c r="X58" i="15"/>
  <c r="AV58" i="15" s="1"/>
  <c r="AW63" i="7"/>
  <c r="AM63" i="7"/>
  <c r="O58" i="15"/>
  <c r="AM58" i="15" s="1"/>
  <c r="BC63" i="7"/>
  <c r="AE58" i="15"/>
  <c r="BC58" i="15" s="1"/>
  <c r="T58" i="15"/>
  <c r="AR58" i="15" s="1"/>
  <c r="AR63" i="7"/>
  <c r="L58" i="15"/>
  <c r="AJ63" i="7"/>
  <c r="AC65" i="7" a="1"/>
  <c r="AC65" i="7" s="1"/>
  <c r="X65" i="7" a="1"/>
  <c r="X65" i="7" s="1"/>
  <c r="W59" i="15"/>
  <c r="U65" i="7" a="1"/>
  <c r="U65" i="7" s="1"/>
  <c r="S58" i="15"/>
  <c r="BN58" i="15" s="1"/>
  <c r="AQ63" i="7"/>
  <c r="AY63" i="7"/>
  <c r="AA58" i="15"/>
  <c r="AY58" i="15" s="1"/>
  <c r="BB63" i="7"/>
  <c r="AD58" i="15"/>
  <c r="AN63" i="7"/>
  <c r="V64" i="7" a="1"/>
  <c r="V64" i="7" s="1"/>
  <c r="BL64" i="7" s="1" a="1"/>
  <c r="BL64" i="7" s="1"/>
  <c r="AU63" i="7"/>
  <c r="W58" i="15"/>
  <c r="AK63" i="7"/>
  <c r="AC58" i="15"/>
  <c r="BA63" i="7"/>
  <c r="AE64" i="7" a="1"/>
  <c r="AE64" i="7" s="1"/>
  <c r="AE60" i="15" s="1"/>
  <c r="AT63" i="7"/>
  <c r="AZ63" i="7"/>
  <c r="BI63" i="7" s="1"/>
  <c r="P59" i="15"/>
  <c r="AN59" i="15" s="1"/>
  <c r="AQ59" i="15"/>
  <c r="O59" i="15"/>
  <c r="Z59" i="15"/>
  <c r="AW59" i="15" s="1"/>
  <c r="AW64" i="7"/>
  <c r="AO59" i="15"/>
  <c r="BS64" i="7"/>
  <c r="AJ64" i="7"/>
  <c r="AF65" i="7" a="1"/>
  <c r="AF65" i="7" s="1"/>
  <c r="H121" i="14" s="1"/>
  <c r="AS58" i="15"/>
  <c r="AE65" i="7" a="1"/>
  <c r="AE65" i="7" s="1"/>
  <c r="AM64" i="7"/>
  <c r="BT64" i="7"/>
  <c r="AA65" i="7" a="1"/>
  <c r="AA65" i="7" s="1"/>
  <c r="AA60" i="15" s="1"/>
  <c r="S65" i="7" a="1"/>
  <c r="S65" i="7" s="1"/>
  <c r="AQ65" i="7" s="1"/>
  <c r="AB65" i="7" a="1"/>
  <c r="AB65" i="7" s="1"/>
  <c r="G121" i="14" s="1"/>
  <c r="K59" i="15"/>
  <c r="AI59" i="15" s="1"/>
  <c r="Z65" i="7" a="1"/>
  <c r="Z65" i="7" s="1"/>
  <c r="F121" i="14" s="1"/>
  <c r="R65" i="7" a="1"/>
  <c r="R65" i="7" s="1"/>
  <c r="D121" i="14" s="1"/>
  <c r="M59" i="15"/>
  <c r="T65" i="7" a="1"/>
  <c r="T65" i="7" s="1"/>
  <c r="T60" i="15" s="1"/>
  <c r="AH64" i="7"/>
  <c r="AI64" i="7"/>
  <c r="Y65" i="7" a="1"/>
  <c r="Y65" i="7" s="1"/>
  <c r="Q65" i="7" a="1"/>
  <c r="Q65" i="7" s="1"/>
  <c r="P65" i="7" a="1"/>
  <c r="P65" i="7" s="1"/>
  <c r="P60" i="15" s="1"/>
  <c r="O65" i="7" a="1"/>
  <c r="O65" i="7" s="1"/>
  <c r="O60" i="15" s="1"/>
  <c r="W65" i="7" a="1"/>
  <c r="W65" i="7" s="1"/>
  <c r="AD65" i="7" a="1"/>
  <c r="AD65" i="7" s="1"/>
  <c r="BA65" i="7" s="1"/>
  <c r="V65" i="7" a="1"/>
  <c r="V65" i="7" s="1"/>
  <c r="E121" i="14" s="1"/>
  <c r="K65" i="7" a="1"/>
  <c r="K65" i="7" s="1"/>
  <c r="K60" i="15" s="1"/>
  <c r="N65" i="7" a="1"/>
  <c r="N65" i="7" s="1"/>
  <c r="C121" i="14" s="1"/>
  <c r="AV59" i="15"/>
  <c r="M65" i="7" a="1"/>
  <c r="M65" i="7" s="1"/>
  <c r="L65" i="7" a="1"/>
  <c r="L65" i="7" s="1"/>
  <c r="L60" i="15" s="1"/>
  <c r="J65" i="7" a="1"/>
  <c r="J65" i="7" s="1"/>
  <c r="AK58" i="15"/>
  <c r="I60" i="15"/>
  <c r="AC60" i="15"/>
  <c r="U60" i="15"/>
  <c r="C66" i="7"/>
  <c r="B67" i="7" s="1"/>
  <c r="D66" i="7"/>
  <c r="I66" i="7" a="1"/>
  <c r="I66" i="7" s="1"/>
  <c r="AP59" i="15"/>
  <c r="AH59" i="15"/>
  <c r="J60" i="15"/>
  <c r="AU59" i="15"/>
  <c r="BI57" i="15"/>
  <c r="AG60" i="15"/>
  <c r="BL58" i="15" a="1"/>
  <c r="BL58" i="15" s="1"/>
  <c r="U111" i="14" s="1"/>
  <c r="BR58" i="15"/>
  <c r="BP58" i="15"/>
  <c r="X111" i="14" s="1"/>
  <c r="BO58" i="15"/>
  <c r="W111" i="14" s="1"/>
  <c r="BQ58" i="15"/>
  <c r="Y111" i="14" s="1"/>
  <c r="BT58" i="15"/>
  <c r="AA111" i="14" s="1"/>
  <c r="AH58" i="15"/>
  <c r="BM58" i="15"/>
  <c r="V111" i="14" s="1"/>
  <c r="BS58" i="15"/>
  <c r="Z111" i="14" s="1"/>
  <c r="BE63" i="7"/>
  <c r="K119" i="14" s="1"/>
  <c r="BE64" i="7"/>
  <c r="K120" i="14" s="1"/>
  <c r="BK57" i="15"/>
  <c r="BD65" i="7"/>
  <c r="BH65" i="7" s="1"/>
  <c r="N121" i="14" s="1"/>
  <c r="AF60" i="15"/>
  <c r="X60" i="15"/>
  <c r="D65" i="7"/>
  <c r="H60" i="15"/>
  <c r="D76" i="15"/>
  <c r="C77" i="15"/>
  <c r="B78" i="15" s="1"/>
  <c r="S60" i="15" l="1"/>
  <c r="AS65" i="7"/>
  <c r="BC65" i="7"/>
  <c r="AB60" i="15"/>
  <c r="AR65" i="7"/>
  <c r="AV65" i="7"/>
  <c r="BO64" i="7"/>
  <c r="AY65" i="7"/>
  <c r="AO65" i="7"/>
  <c r="BQ64" i="7"/>
  <c r="BA58" i="15"/>
  <c r="AW65" i="7"/>
  <c r="V60" i="15"/>
  <c r="Q60" i="15"/>
  <c r="R60" i="15"/>
  <c r="AR60" i="15"/>
  <c r="AX59" i="15"/>
  <c r="Z60" i="15"/>
  <c r="AX60" i="15" s="1"/>
  <c r="AU65" i="7"/>
  <c r="BM64" i="7"/>
  <c r="E120" i="14"/>
  <c r="AN60" i="15"/>
  <c r="BF63" i="7"/>
  <c r="Y60" i="15"/>
  <c r="AZ65" i="7"/>
  <c r="BB58" i="15"/>
  <c r="AL58" i="15"/>
  <c r="AT64" i="7"/>
  <c r="N59" i="15"/>
  <c r="BP59" i="15" s="1"/>
  <c r="X112" i="14" s="1"/>
  <c r="C120" i="14"/>
  <c r="AU58" i="15"/>
  <c r="AK64" i="7"/>
  <c r="AX65" i="7"/>
  <c r="BP64" i="7"/>
  <c r="AP65" i="7"/>
  <c r="AK65" i="7"/>
  <c r="BC60" i="15"/>
  <c r="BS59" i="15"/>
  <c r="Z112" i="14" s="1"/>
  <c r="BT59" i="15"/>
  <c r="AA112" i="14" s="1"/>
  <c r="H66" i="7" a="1"/>
  <c r="H66" i="7" s="1"/>
  <c r="AE66" i="7" s="1" a="1"/>
  <c r="AE66" i="7" s="1"/>
  <c r="AH65" i="7"/>
  <c r="BB65" i="7"/>
  <c r="BN64" i="7"/>
  <c r="AM59" i="15"/>
  <c r="BG63" i="7"/>
  <c r="AZ58" i="15"/>
  <c r="AQ58" i="15"/>
  <c r="AP58" i="15"/>
  <c r="AJ58" i="15"/>
  <c r="AI58" i="15"/>
  <c r="BE58" i="15" s="1"/>
  <c r="O114" i="14" s="1"/>
  <c r="AT58" i="15"/>
  <c r="BA64" i="7"/>
  <c r="AC59" i="15"/>
  <c r="BA59" i="15" s="1"/>
  <c r="BC64" i="7"/>
  <c r="AE59" i="15"/>
  <c r="BB64" i="7"/>
  <c r="V59" i="15"/>
  <c r="AS64" i="7"/>
  <c r="AB59" i="15"/>
  <c r="AZ64" i="7"/>
  <c r="AY64" i="7"/>
  <c r="AX58" i="15"/>
  <c r="AW58" i="15"/>
  <c r="BD64" i="7"/>
  <c r="BH64" i="7" s="1"/>
  <c r="N120" i="14" s="1"/>
  <c r="AF59" i="15"/>
  <c r="BD59" i="15" s="1"/>
  <c r="BH59" i="15" s="1"/>
  <c r="R115" i="14" s="1"/>
  <c r="AL64" i="7"/>
  <c r="AI65" i="7"/>
  <c r="AN65" i="7"/>
  <c r="AZ60" i="15"/>
  <c r="AM65" i="7"/>
  <c r="BN59" i="15"/>
  <c r="AC66" i="7" a="1"/>
  <c r="AC66" i="7" s="1"/>
  <c r="AT65" i="7"/>
  <c r="R66" i="7" a="1"/>
  <c r="R66" i="7" s="1"/>
  <c r="D122" i="14" s="1"/>
  <c r="AD60" i="15"/>
  <c r="BA60" i="15" s="1"/>
  <c r="Q66" i="7" a="1"/>
  <c r="Q66" i="7" s="1"/>
  <c r="BQ65" i="7"/>
  <c r="W60" i="15"/>
  <c r="AT60" i="15" s="1"/>
  <c r="Z66" i="7" a="1"/>
  <c r="Z66" i="7" s="1"/>
  <c r="F122" i="14" s="1"/>
  <c r="BR65" i="7"/>
  <c r="U66" i="7" a="1"/>
  <c r="U66" i="7" s="1"/>
  <c r="BP65" i="7"/>
  <c r="BS65" i="7"/>
  <c r="AG66" i="7" a="1"/>
  <c r="AG66" i="7" s="1"/>
  <c r="BN65" i="7"/>
  <c r="AO60" i="15"/>
  <c r="BO65" i="7"/>
  <c r="BT65" i="7"/>
  <c r="BM65" i="7"/>
  <c r="AJ65" i="7"/>
  <c r="AV60" i="15"/>
  <c r="BL65" i="7" a="1"/>
  <c r="BL65" i="7" s="1"/>
  <c r="AS60" i="15"/>
  <c r="AL65" i="7"/>
  <c r="AJ59" i="15"/>
  <c r="AM60" i="15"/>
  <c r="AQ60" i="15"/>
  <c r="M60" i="15"/>
  <c r="N60" i="15"/>
  <c r="AW60" i="15"/>
  <c r="BE59" i="15"/>
  <c r="O115" i="14" s="1"/>
  <c r="AI60" i="15"/>
  <c r="AP60" i="15"/>
  <c r="I61" i="15"/>
  <c r="BD60" i="15"/>
  <c r="BH60" i="15" s="1"/>
  <c r="R116" i="14" s="1"/>
  <c r="AH60" i="15"/>
  <c r="AY60" i="15"/>
  <c r="N66" i="7" a="1"/>
  <c r="N66" i="7" s="1"/>
  <c r="C122" i="14" s="1"/>
  <c r="M66" i="7" a="1"/>
  <c r="M66" i="7" s="1"/>
  <c r="C67" i="7"/>
  <c r="B68" i="7" s="1"/>
  <c r="I67" i="7" a="1"/>
  <c r="I67" i="7" s="1"/>
  <c r="H67" i="7" a="1"/>
  <c r="H67" i="7" s="1"/>
  <c r="L67" i="7" s="1" a="1"/>
  <c r="L67" i="7" s="1"/>
  <c r="D77" i="15"/>
  <c r="C78" i="15"/>
  <c r="B79" i="15" s="1"/>
  <c r="D78" i="15"/>
  <c r="BG65" i="7" l="1"/>
  <c r="BF65" i="7"/>
  <c r="BB60" i="15"/>
  <c r="AE67" i="7" a="1"/>
  <c r="AE67" i="7" s="1"/>
  <c r="BO60" i="15"/>
  <c r="W113" i="14" s="1"/>
  <c r="BJ65" i="7"/>
  <c r="L121" i="14"/>
  <c r="BF58" i="15"/>
  <c r="BJ63" i="7"/>
  <c r="L119" i="14"/>
  <c r="T67" i="7" a="1"/>
  <c r="T67" i="7" s="1"/>
  <c r="BK65" i="7" a="1"/>
  <c r="M121" i="14"/>
  <c r="BK63" i="7" a="1"/>
  <c r="BK63" i="7" s="1"/>
  <c r="M119" i="14"/>
  <c r="AL59" i="15"/>
  <c r="BR59" i="15"/>
  <c r="BQ59" i="15"/>
  <c r="Y112" i="14" s="1"/>
  <c r="AO66" i="7"/>
  <c r="BE65" i="7"/>
  <c r="K121" i="14" s="1"/>
  <c r="AK59" i="15"/>
  <c r="AE61" i="15"/>
  <c r="AC61" i="15"/>
  <c r="BI58" i="15"/>
  <c r="AA66" i="7" a="1"/>
  <c r="AA66" i="7" s="1"/>
  <c r="AB66" i="7" a="1"/>
  <c r="AB66" i="7" s="1"/>
  <c r="G122" i="14" s="1"/>
  <c r="BI64" i="7"/>
  <c r="BF64" i="7"/>
  <c r="J66" i="7" a="1"/>
  <c r="J66" i="7" s="1"/>
  <c r="J61" i="15" s="1"/>
  <c r="AF66" i="7" a="1"/>
  <c r="AF66" i="7" s="1"/>
  <c r="X66" i="7" a="1"/>
  <c r="X66" i="7" s="1"/>
  <c r="Y66" i="7" a="1"/>
  <c r="Y66" i="7" s="1"/>
  <c r="Y61" i="15" s="1"/>
  <c r="O66" i="7" a="1"/>
  <c r="O66" i="7" s="1"/>
  <c r="O61" i="15" s="1"/>
  <c r="AU60" i="15"/>
  <c r="BK60" i="15" s="1" a="1"/>
  <c r="W66" i="7" a="1"/>
  <c r="W66" i="7" s="1"/>
  <c r="BI65" i="7"/>
  <c r="T66" i="7" a="1"/>
  <c r="T66" i="7" s="1"/>
  <c r="T61" i="15" s="1"/>
  <c r="V66" i="7" a="1"/>
  <c r="V66" i="7" s="1"/>
  <c r="AD66" i="7" a="1"/>
  <c r="AD66" i="7" s="1"/>
  <c r="BA66" i="7" s="1"/>
  <c r="BG64" i="7"/>
  <c r="BO59" i="15"/>
  <c r="W112" i="14" s="1"/>
  <c r="AT59" i="15"/>
  <c r="BM59" i="15"/>
  <c r="V112" i="14" s="1"/>
  <c r="BL59" i="15" a="1"/>
  <c r="BL59" i="15" s="1"/>
  <c r="U112" i="14" s="1"/>
  <c r="AS59" i="15"/>
  <c r="BF59" i="15" s="1"/>
  <c r="AW66" i="7"/>
  <c r="AY59" i="15"/>
  <c r="AZ59" i="15"/>
  <c r="BC59" i="15"/>
  <c r="BB59" i="15"/>
  <c r="BK58" i="15" a="1"/>
  <c r="BG58" i="15"/>
  <c r="Q114" i="14" s="1"/>
  <c r="AD67" i="7" a="1"/>
  <c r="AD67" i="7" s="1"/>
  <c r="AD62" i="15" s="1"/>
  <c r="W67" i="7" a="1"/>
  <c r="W67" i="7" s="1"/>
  <c r="H61" i="15"/>
  <c r="K66" i="7" a="1"/>
  <c r="K66" i="7" s="1"/>
  <c r="P66" i="7" a="1"/>
  <c r="P66" i="7" s="1"/>
  <c r="S66" i="7" a="1"/>
  <c r="S66" i="7" s="1"/>
  <c r="L66" i="7" a="1"/>
  <c r="L66" i="7" s="1"/>
  <c r="L61" i="15" s="1"/>
  <c r="AC67" i="7" a="1"/>
  <c r="AC67" i="7" s="1"/>
  <c r="S67" i="7" a="1"/>
  <c r="S67" i="7" s="1"/>
  <c r="AQ67" i="7" s="1"/>
  <c r="AS66" i="7"/>
  <c r="R67" i="7" a="1"/>
  <c r="R67" i="7" s="1"/>
  <c r="D123" i="14" s="1"/>
  <c r="Q67" i="7" a="1"/>
  <c r="Q67" i="7" s="1"/>
  <c r="AB67" i="7" a="1"/>
  <c r="AB67" i="7" s="1"/>
  <c r="Z67" i="7" a="1"/>
  <c r="Z67" i="7" s="1"/>
  <c r="F123" i="14" s="1"/>
  <c r="P67" i="7" a="1"/>
  <c r="P67" i="7" s="1"/>
  <c r="AN67" i="7" s="1"/>
  <c r="AA67" i="7" a="1"/>
  <c r="AA67" i="7" s="1"/>
  <c r="Y67" i="7" a="1"/>
  <c r="Y67" i="7" s="1"/>
  <c r="Y62" i="15" s="1"/>
  <c r="O67" i="7" a="1"/>
  <c r="O67" i="7" s="1"/>
  <c r="AF67" i="7" a="1"/>
  <c r="AF67" i="7" s="1"/>
  <c r="H123" i="14" s="1"/>
  <c r="X67" i="7" a="1"/>
  <c r="X67" i="7" s="1"/>
  <c r="AU67" i="7" s="1"/>
  <c r="AG67" i="7" a="1"/>
  <c r="AG67" i="7" s="1"/>
  <c r="BD67" i="7" s="1"/>
  <c r="BH67" i="7" s="1"/>
  <c r="N123" i="14" s="1"/>
  <c r="V67" i="7" a="1"/>
  <c r="V67" i="7" s="1"/>
  <c r="E123" i="14" s="1"/>
  <c r="N67" i="7" a="1"/>
  <c r="N67" i="7" s="1"/>
  <c r="C123" i="14" s="1"/>
  <c r="U61" i="15"/>
  <c r="Q61" i="15"/>
  <c r="AX66" i="7"/>
  <c r="K61" i="15"/>
  <c r="AH61" i="15" s="1"/>
  <c r="Z61" i="15"/>
  <c r="U67" i="7" a="1"/>
  <c r="U67" i="7" s="1"/>
  <c r="M67" i="7" a="1"/>
  <c r="M67" i="7" s="1"/>
  <c r="K67" i="7" a="1"/>
  <c r="K67" i="7" s="1"/>
  <c r="AI67" i="7" s="1"/>
  <c r="BL60" i="15" a="1"/>
  <c r="BL60" i="15" s="1"/>
  <c r="U113" i="14" s="1"/>
  <c r="BP60" i="15"/>
  <c r="X113" i="14" s="1"/>
  <c r="W61" i="15"/>
  <c r="R61" i="15"/>
  <c r="BS60" i="15"/>
  <c r="Z113" i="14" s="1"/>
  <c r="AU66" i="7"/>
  <c r="AG61" i="15"/>
  <c r="AL60" i="15"/>
  <c r="BT60" i="15"/>
  <c r="AA113" i="14" s="1"/>
  <c r="BM60" i="15"/>
  <c r="V113" i="14" s="1"/>
  <c r="AJ60" i="15"/>
  <c r="BQ60" i="15"/>
  <c r="Y113" i="14" s="1"/>
  <c r="J67" i="7" a="1"/>
  <c r="J67" i="7" s="1"/>
  <c r="AK60" i="15"/>
  <c r="BR60" i="15"/>
  <c r="BN60" i="15"/>
  <c r="AC62" i="15"/>
  <c r="C68" i="7"/>
  <c r="B69" i="7" s="1"/>
  <c r="I68" i="7" a="1"/>
  <c r="I68" i="7" s="1"/>
  <c r="H68" i="7" a="1"/>
  <c r="H68" i="7" s="1"/>
  <c r="N68" i="7" s="1" a="1"/>
  <c r="N68" i="7" s="1"/>
  <c r="C124" i="14" s="1"/>
  <c r="O68" i="7" a="1"/>
  <c r="O68" i="7" s="1"/>
  <c r="W68" i="7" a="1"/>
  <c r="W68" i="7" s="1"/>
  <c r="X68" i="7" a="1"/>
  <c r="X68" i="7" s="1"/>
  <c r="Y68" i="7" a="1"/>
  <c r="Y68" i="7" s="1"/>
  <c r="M61" i="15"/>
  <c r="AK66" i="7"/>
  <c r="AL66" i="7"/>
  <c r="N61" i="15"/>
  <c r="BK65" i="7"/>
  <c r="AJ66" i="7"/>
  <c r="R62" i="15"/>
  <c r="AO67" i="7"/>
  <c r="Q62" i="15"/>
  <c r="BE60" i="15"/>
  <c r="O116" i="14" s="1"/>
  <c r="AF62" i="15"/>
  <c r="X62" i="15"/>
  <c r="H62" i="15"/>
  <c r="AE62" i="15"/>
  <c r="W62" i="15"/>
  <c r="I62" i="15"/>
  <c r="AY67" i="7"/>
  <c r="AA62" i="15"/>
  <c r="BB67" i="7"/>
  <c r="D67" i="7"/>
  <c r="AI61" i="15"/>
  <c r="C79" i="15"/>
  <c r="B80" i="15" s="1"/>
  <c r="AM67" i="7" l="1"/>
  <c r="AL67" i="7"/>
  <c r="BC67" i="7"/>
  <c r="L62" i="15"/>
  <c r="AK67" i="7"/>
  <c r="K62" i="15"/>
  <c r="AG62" i="15"/>
  <c r="AF68" i="7" a="1"/>
  <c r="AF68" i="7" s="1"/>
  <c r="H124" i="14" s="1"/>
  <c r="BP66" i="7"/>
  <c r="BN66" i="7"/>
  <c r="BS67" i="7"/>
  <c r="V62" i="15"/>
  <c r="AX67" i="7"/>
  <c r="AT67" i="7"/>
  <c r="BO66" i="7"/>
  <c r="S62" i="15"/>
  <c r="AP62" i="15" s="1"/>
  <c r="AS67" i="7"/>
  <c r="BQ66" i="7"/>
  <c r="BG60" i="15"/>
  <c r="Q116" i="14" s="1"/>
  <c r="AW67" i="7"/>
  <c r="N62" i="15"/>
  <c r="AE68" i="7" a="1"/>
  <c r="AE68" i="7" s="1"/>
  <c r="Z62" i="15"/>
  <c r="AD68" i="7" a="1"/>
  <c r="AD68" i="7" s="1"/>
  <c r="BB68" i="7" s="1"/>
  <c r="BP67" i="7"/>
  <c r="BR67" i="7"/>
  <c r="BT67" i="7"/>
  <c r="AJ67" i="7"/>
  <c r="R68" i="7" a="1"/>
  <c r="R68" i="7" s="1"/>
  <c r="D124" i="14" s="1"/>
  <c r="AH67" i="7"/>
  <c r="BE67" i="7" s="1"/>
  <c r="K123" i="14" s="1"/>
  <c r="AR67" i="7"/>
  <c r="Z68" i="7" a="1"/>
  <c r="Z68" i="7" s="1"/>
  <c r="F124" i="14" s="1"/>
  <c r="Q68" i="7" a="1"/>
  <c r="Q68" i="7" s="1"/>
  <c r="AM66" i="7"/>
  <c r="BJ64" i="7"/>
  <c r="L120" i="14"/>
  <c r="P68" i="7" a="1"/>
  <c r="P68" i="7" s="1"/>
  <c r="AT66" i="7"/>
  <c r="AZ67" i="7"/>
  <c r="G123" i="14"/>
  <c r="V68" i="7" a="1"/>
  <c r="V68" i="7" s="1"/>
  <c r="E124" i="14" s="1"/>
  <c r="AO61" i="15"/>
  <c r="BK64" i="7" a="1"/>
  <c r="BK64" i="7" s="1"/>
  <c r="M120" i="14"/>
  <c r="BQ67" i="7"/>
  <c r="AC68" i="7" a="1"/>
  <c r="AC68" i="7" s="1"/>
  <c r="U68" i="7" a="1"/>
  <c r="U68" i="7" s="1"/>
  <c r="U63" i="15" s="1"/>
  <c r="BI60" i="15"/>
  <c r="BJ58" i="15"/>
  <c r="P114" i="14"/>
  <c r="AB68" i="7" a="1"/>
  <c r="AB68" i="7" s="1"/>
  <c r="G124" i="14" s="1"/>
  <c r="T68" i="7" a="1"/>
  <c r="T68" i="7" s="1"/>
  <c r="V61" i="15"/>
  <c r="E122" i="14"/>
  <c r="AF61" i="15"/>
  <c r="H122" i="14"/>
  <c r="AA68" i="7" a="1"/>
  <c r="AA68" i="7" s="1"/>
  <c r="AA63" i="15" s="1"/>
  <c r="BJ59" i="15"/>
  <c r="P115" i="14"/>
  <c r="AR61" i="15"/>
  <c r="AW61" i="15"/>
  <c r="BT66" i="7"/>
  <c r="BS66" i="7"/>
  <c r="BN67" i="7"/>
  <c r="BL67" i="7" a="1"/>
  <c r="BL67" i="7" s="1"/>
  <c r="AB62" i="15"/>
  <c r="AZ62" i="15" s="1"/>
  <c r="AV67" i="7"/>
  <c r="BL66" i="7" a="1"/>
  <c r="BL66" i="7" s="1"/>
  <c r="AP67" i="7"/>
  <c r="BF67" i="7" s="1"/>
  <c r="AL61" i="15"/>
  <c r="T62" i="15"/>
  <c r="AQ62" i="15" s="1"/>
  <c r="BA67" i="7"/>
  <c r="AQ66" i="7"/>
  <c r="S61" i="15"/>
  <c r="AQ61" i="15" s="1"/>
  <c r="BG59" i="15"/>
  <c r="BI59" i="15"/>
  <c r="P61" i="15"/>
  <c r="AN61" i="15" s="1"/>
  <c r="AN66" i="7"/>
  <c r="BR66" i="7"/>
  <c r="O62" i="15"/>
  <c r="BC62" i="15"/>
  <c r="AP61" i="15"/>
  <c r="P62" i="15"/>
  <c r="BO67" i="7"/>
  <c r="BM67" i="7"/>
  <c r="BK60" i="15"/>
  <c r="AI66" i="7"/>
  <c r="BK58" i="15"/>
  <c r="AP66" i="7"/>
  <c r="AZ66" i="7"/>
  <c r="AB61" i="15"/>
  <c r="AZ61" i="15" s="1"/>
  <c r="BD66" i="7"/>
  <c r="BH66" i="7" s="1"/>
  <c r="N122" i="14" s="1"/>
  <c r="BC66" i="7"/>
  <c r="BM66" i="7"/>
  <c r="AH66" i="7"/>
  <c r="BE66" i="7" s="1"/>
  <c r="K122" i="14" s="1"/>
  <c r="BB66" i="7"/>
  <c r="AD61" i="15"/>
  <c r="AV66" i="7"/>
  <c r="X61" i="15"/>
  <c r="AV61" i="15" s="1"/>
  <c r="AR66" i="7"/>
  <c r="AY66" i="7"/>
  <c r="AA61" i="15"/>
  <c r="M68" i="7" a="1"/>
  <c r="M68" i="7" s="1"/>
  <c r="AK68" i="7" s="1"/>
  <c r="M62" i="15"/>
  <c r="AJ62" i="15" s="1"/>
  <c r="L68" i="7" a="1"/>
  <c r="L68" i="7" s="1"/>
  <c r="AI68" i="7" s="1"/>
  <c r="K68" i="7" a="1"/>
  <c r="K68" i="7" s="1"/>
  <c r="K63" i="15" s="1"/>
  <c r="J62" i="15"/>
  <c r="S68" i="7" a="1"/>
  <c r="S68" i="7" s="1"/>
  <c r="AQ68" i="7" s="1"/>
  <c r="J68" i="7" a="1"/>
  <c r="J68" i="7" s="1"/>
  <c r="AG68" i="7" a="1"/>
  <c r="AG68" i="7" s="1"/>
  <c r="BD68" i="7" s="1"/>
  <c r="BH68" i="7" s="1"/>
  <c r="N124" i="14" s="1"/>
  <c r="AT62" i="15"/>
  <c r="U62" i="15"/>
  <c r="AW62" i="15"/>
  <c r="BF60" i="15"/>
  <c r="BT61" i="15"/>
  <c r="AA114" i="14" s="1"/>
  <c r="AO62" i="15"/>
  <c r="AI62" i="15"/>
  <c r="AK61" i="15"/>
  <c r="BB62" i="15"/>
  <c r="AX62" i="15"/>
  <c r="AD63" i="15"/>
  <c r="N63" i="15"/>
  <c r="D68" i="7"/>
  <c r="AV62" i="15"/>
  <c r="AJ61" i="15"/>
  <c r="AS68" i="7"/>
  <c r="C69" i="7"/>
  <c r="B70" i="7" s="1"/>
  <c r="D69" i="7"/>
  <c r="I69" i="7" a="1"/>
  <c r="I69" i="7" s="1"/>
  <c r="H69" i="7" a="1"/>
  <c r="H69" i="7" s="1"/>
  <c r="K69" i="7" s="1" a="1"/>
  <c r="K69" i="7" s="1"/>
  <c r="R69" i="7" a="1"/>
  <c r="R69" i="7" s="1"/>
  <c r="D125" i="14" s="1"/>
  <c r="AD69" i="7" a="1"/>
  <c r="AD69" i="7" s="1"/>
  <c r="AE69" i="7" a="1"/>
  <c r="AE69" i="7" s="1"/>
  <c r="BQ61" i="15"/>
  <c r="Y114" i="14" s="1"/>
  <c r="AB63" i="15"/>
  <c r="AR68" i="7"/>
  <c r="T63" i="15"/>
  <c r="BR61" i="15"/>
  <c r="AU62" i="15"/>
  <c r="BD62" i="15"/>
  <c r="BH62" i="15" s="1"/>
  <c r="R118" i="14" s="1"/>
  <c r="BL61" i="15" a="1"/>
  <c r="BL61" i="15" s="1"/>
  <c r="U114" i="14" s="1"/>
  <c r="AH62" i="15"/>
  <c r="AP68" i="7"/>
  <c r="R63" i="15"/>
  <c r="BA62" i="15"/>
  <c r="BE61" i="15"/>
  <c r="O117" i="14" s="1"/>
  <c r="Y63" i="15"/>
  <c r="AO68" i="7"/>
  <c r="Q63" i="15"/>
  <c r="AF63" i="15"/>
  <c r="AV68" i="7"/>
  <c r="X63" i="15"/>
  <c r="AN68" i="7"/>
  <c r="P63" i="15"/>
  <c r="H63" i="15"/>
  <c r="AS62" i="15"/>
  <c r="BC68" i="7"/>
  <c r="AE63" i="15"/>
  <c r="AU68" i="7"/>
  <c r="W63" i="15"/>
  <c r="AL68" i="7"/>
  <c r="AM68" i="7"/>
  <c r="O63" i="15"/>
  <c r="I63" i="15"/>
  <c r="D79" i="15"/>
  <c r="C80" i="15"/>
  <c r="B81" i="15" s="1"/>
  <c r="BA68" i="7" l="1"/>
  <c r="L63" i="15"/>
  <c r="Z63" i="15"/>
  <c r="V63" i="15"/>
  <c r="AK62" i="15"/>
  <c r="BF66" i="7"/>
  <c r="AA69" i="7" a="1"/>
  <c r="AA69" i="7" s="1"/>
  <c r="AC69" i="7" a="1"/>
  <c r="AC69" i="7" s="1"/>
  <c r="AW68" i="7"/>
  <c r="S63" i="15"/>
  <c r="Y69" i="7" a="1"/>
  <c r="Y69" i="7" s="1"/>
  <c r="AC63" i="15"/>
  <c r="AZ63" i="15" s="1"/>
  <c r="AB69" i="7" a="1"/>
  <c r="AB69" i="7" s="1"/>
  <c r="G125" i="14" s="1"/>
  <c r="AZ68" i="7"/>
  <c r="T69" i="7" a="1"/>
  <c r="T69" i="7" s="1"/>
  <c r="BS62" i="15"/>
  <c r="Z115" i="14" s="1"/>
  <c r="AY61" i="15"/>
  <c r="AU61" i="15"/>
  <c r="BS68" i="7"/>
  <c r="AG63" i="15"/>
  <c r="BQ68" i="7"/>
  <c r="AM62" i="15"/>
  <c r="AY68" i="7"/>
  <c r="AX68" i="7"/>
  <c r="BO61" i="15"/>
  <c r="W114" i="14" s="1"/>
  <c r="BL68" i="7" a="1"/>
  <c r="BL68" i="7" s="1"/>
  <c r="BQ62" i="15"/>
  <c r="Y115" i="14" s="1"/>
  <c r="AR63" i="15"/>
  <c r="BS61" i="15"/>
  <c r="Z114" i="14" s="1"/>
  <c r="BP61" i="15"/>
  <c r="X114" i="14" s="1"/>
  <c r="Z69" i="7" a="1"/>
  <c r="Z69" i="7" s="1"/>
  <c r="F125" i="14" s="1"/>
  <c r="AL62" i="15"/>
  <c r="BG66" i="7"/>
  <c r="M122" i="14" s="1"/>
  <c r="BI67" i="7"/>
  <c r="BP62" i="15"/>
  <c r="X115" i="14" s="1"/>
  <c r="M63" i="15"/>
  <c r="BT62" i="15"/>
  <c r="AA115" i="14" s="1"/>
  <c r="AJ63" i="15"/>
  <c r="AJ68" i="7"/>
  <c r="BF68" i="7" s="1"/>
  <c r="AF69" i="7" a="1"/>
  <c r="AF69" i="7" s="1"/>
  <c r="H125" i="14" s="1"/>
  <c r="U69" i="7" a="1"/>
  <c r="U69" i="7" s="1"/>
  <c r="BO68" i="7"/>
  <c r="BR68" i="7"/>
  <c r="W69" i="7" a="1"/>
  <c r="W69" i="7" s="1"/>
  <c r="W64" i="15" s="1"/>
  <c r="BJ60" i="15"/>
  <c r="P116" i="14"/>
  <c r="BD61" i="15"/>
  <c r="BH61" i="15" s="1"/>
  <c r="R117" i="14" s="1"/>
  <c r="BC61" i="15"/>
  <c r="BJ66" i="7"/>
  <c r="L122" i="14"/>
  <c r="BL62" i="15" a="1"/>
  <c r="BL62" i="15" s="1"/>
  <c r="U115" i="14" s="1"/>
  <c r="BK59" i="15" a="1"/>
  <c r="BK59" i="15" s="1"/>
  <c r="Q115" i="14"/>
  <c r="AS61" i="15"/>
  <c r="AT61" i="15"/>
  <c r="AY62" i="15"/>
  <c r="BT68" i="7"/>
  <c r="AH68" i="7"/>
  <c r="Q69" i="7" a="1"/>
  <c r="Q69" i="7" s="1"/>
  <c r="AO69" i="7" s="1"/>
  <c r="AT68" i="7"/>
  <c r="BJ67" i="7"/>
  <c r="L123" i="14"/>
  <c r="AN62" i="15"/>
  <c r="BM68" i="7"/>
  <c r="BP68" i="7"/>
  <c r="BM62" i="15"/>
  <c r="V115" i="14" s="1"/>
  <c r="BR62" i="15"/>
  <c r="J69" i="7" a="1"/>
  <c r="J69" i="7" s="1"/>
  <c r="AH69" i="7" s="1"/>
  <c r="BM61" i="15"/>
  <c r="V114" i="14" s="1"/>
  <c r="BI66" i="7"/>
  <c r="AR62" i="15"/>
  <c r="BB61" i="15"/>
  <c r="BA61" i="15"/>
  <c r="BK66" i="7" a="1"/>
  <c r="J63" i="15"/>
  <c r="BP63" i="15" s="1"/>
  <c r="X116" i="14" s="1"/>
  <c r="BN68" i="7"/>
  <c r="BO62" i="15"/>
  <c r="W115" i="14" s="1"/>
  <c r="BN62" i="15"/>
  <c r="BG67" i="7"/>
  <c r="M123" i="14" s="1"/>
  <c r="BN61" i="15"/>
  <c r="X69" i="7" a="1"/>
  <c r="X69" i="7" s="1"/>
  <c r="AV69" i="7" s="1"/>
  <c r="S69" i="7" a="1"/>
  <c r="S69" i="7" s="1"/>
  <c r="AG69" i="7" a="1"/>
  <c r="AG69" i="7" s="1"/>
  <c r="AG64" i="15" s="1"/>
  <c r="AM61" i="15"/>
  <c r="BF61" i="15" s="1"/>
  <c r="AX61" i="15"/>
  <c r="P69" i="7" a="1"/>
  <c r="P69" i="7" s="1"/>
  <c r="O69" i="7" a="1"/>
  <c r="O69" i="7" s="1"/>
  <c r="V69" i="7" a="1"/>
  <c r="V69" i="7" s="1"/>
  <c r="E125" i="14" s="1"/>
  <c r="N69" i="7" a="1"/>
  <c r="N69" i="7" s="1"/>
  <c r="C125" i="14" s="1"/>
  <c r="BD63" i="15"/>
  <c r="BH63" i="15" s="1"/>
  <c r="R119" i="14" s="1"/>
  <c r="BF62" i="15"/>
  <c r="AP63" i="15"/>
  <c r="M69" i="7" a="1"/>
  <c r="M69" i="7" s="1"/>
  <c r="L69" i="7" a="1"/>
  <c r="L69" i="7" s="1"/>
  <c r="AV63" i="15"/>
  <c r="BG62" i="15"/>
  <c r="AI63" i="15"/>
  <c r="AM63" i="15"/>
  <c r="AS63" i="15"/>
  <c r="AW63" i="15"/>
  <c r="AY63" i="15"/>
  <c r="BA63" i="15"/>
  <c r="AY69" i="7"/>
  <c r="AA64" i="15"/>
  <c r="S64" i="15"/>
  <c r="K64" i="15"/>
  <c r="AO63" i="15"/>
  <c r="BE68" i="7"/>
  <c r="K124" i="14" s="1"/>
  <c r="BK67" i="7" a="1"/>
  <c r="AP69" i="7"/>
  <c r="R64" i="15"/>
  <c r="AL63" i="15"/>
  <c r="AU63" i="15"/>
  <c r="Y64" i="15"/>
  <c r="H64" i="15"/>
  <c r="AT63" i="15"/>
  <c r="I64" i="15"/>
  <c r="BG68" i="7"/>
  <c r="AE64" i="15"/>
  <c r="BC63" i="15"/>
  <c r="AN63" i="15"/>
  <c r="BI62" i="15"/>
  <c r="BE62" i="15"/>
  <c r="O118" i="14" s="1"/>
  <c r="BB69" i="7"/>
  <c r="AD64" i="15"/>
  <c r="AX63" i="15"/>
  <c r="AQ63" i="15"/>
  <c r="BA69" i="7"/>
  <c r="AC64" i="15"/>
  <c r="U64" i="15"/>
  <c r="C70" i="7"/>
  <c r="B71" i="7" s="1"/>
  <c r="I70" i="7" a="1"/>
  <c r="I70" i="7" s="1"/>
  <c r="BB63" i="15"/>
  <c r="BL63" i="15" a="1"/>
  <c r="BL63" i="15" s="1"/>
  <c r="U116" i="14" s="1"/>
  <c r="BN63" i="15"/>
  <c r="BT63" i="15"/>
  <c r="AA116" i="14" s="1"/>
  <c r="BS63" i="15"/>
  <c r="Z116" i="14" s="1"/>
  <c r="AZ69" i="7"/>
  <c r="AB64" i="15"/>
  <c r="T64" i="15"/>
  <c r="AK63" i="15"/>
  <c r="D80" i="15"/>
  <c r="C81" i="15"/>
  <c r="B82" i="15" s="1"/>
  <c r="BM63" i="15" l="1"/>
  <c r="V116" i="14" s="1"/>
  <c r="Q64" i="15"/>
  <c r="AX69" i="7"/>
  <c r="AN69" i="7"/>
  <c r="AF64" i="15"/>
  <c r="Z64" i="15"/>
  <c r="AR64" i="15"/>
  <c r="BR63" i="15"/>
  <c r="BK67" i="7"/>
  <c r="BC69" i="7"/>
  <c r="AQ69" i="7"/>
  <c r="BQ63" i="15"/>
  <c r="Y116" i="14" s="1"/>
  <c r="AS69" i="7"/>
  <c r="AO64" i="15"/>
  <c r="AW69" i="7"/>
  <c r="BI68" i="7"/>
  <c r="AR69" i="7"/>
  <c r="V64" i="15"/>
  <c r="AT64" i="15" s="1"/>
  <c r="AU69" i="7"/>
  <c r="AH63" i="15"/>
  <c r="BK66" i="7"/>
  <c r="BK68" i="7" a="1"/>
  <c r="M124" i="14"/>
  <c r="BJ61" i="15"/>
  <c r="P117" i="14"/>
  <c r="BK62" i="15" a="1"/>
  <c r="BK62" i="15" s="1"/>
  <c r="Q118" i="14"/>
  <c r="AM69" i="7"/>
  <c r="BL69" i="7" a="1"/>
  <c r="BL69" i="7" s="1"/>
  <c r="BJ68" i="7"/>
  <c r="L124" i="14"/>
  <c r="X64" i="15"/>
  <c r="BJ62" i="15"/>
  <c r="P118" i="14"/>
  <c r="BF63" i="15"/>
  <c r="AT69" i="7"/>
  <c r="O64" i="15"/>
  <c r="AL69" i="7"/>
  <c r="L64" i="15"/>
  <c r="AZ64" i="15"/>
  <c r="BD69" i="7"/>
  <c r="BH69" i="7" s="1"/>
  <c r="N125" i="14" s="1"/>
  <c r="J64" i="15"/>
  <c r="AJ69" i="7"/>
  <c r="BO63" i="15"/>
  <c r="W116" i="14" s="1"/>
  <c r="H70" i="7" a="1"/>
  <c r="H70" i="7" s="1"/>
  <c r="J70" i="7" s="1" a="1"/>
  <c r="J70" i="7" s="1"/>
  <c r="J65" i="15" s="1"/>
  <c r="BI61" i="15"/>
  <c r="BG61" i="15"/>
  <c r="Q117" i="14" s="1"/>
  <c r="BO69" i="7"/>
  <c r="BT69" i="7"/>
  <c r="P64" i="15"/>
  <c r="N64" i="15"/>
  <c r="M64" i="15"/>
  <c r="AJ64" i="15" s="1"/>
  <c r="BQ69" i="7"/>
  <c r="AK69" i="7"/>
  <c r="BR69" i="7"/>
  <c r="BS69" i="7"/>
  <c r="BP69" i="7"/>
  <c r="BM69" i="7"/>
  <c r="BN69" i="7"/>
  <c r="AI69" i="7"/>
  <c r="AX64" i="15"/>
  <c r="BC64" i="15"/>
  <c r="BB64" i="15"/>
  <c r="AW64" i="15"/>
  <c r="D70" i="7"/>
  <c r="I65" i="15"/>
  <c r="AQ64" i="15"/>
  <c r="C71" i="7"/>
  <c r="B72" i="7" s="1"/>
  <c r="I71" i="7" a="1"/>
  <c r="I71" i="7" s="1"/>
  <c r="H71" i="7" a="1"/>
  <c r="H71" i="7" s="1"/>
  <c r="K71" i="7" s="1" a="1"/>
  <c r="K71" i="7" s="1"/>
  <c r="Q71" i="7" a="1"/>
  <c r="Q71" i="7" s="1"/>
  <c r="T71" i="7" a="1"/>
  <c r="T71" i="7" s="1"/>
  <c r="V71" i="7" a="1"/>
  <c r="V71" i="7" s="1"/>
  <c r="E127" i="14" s="1"/>
  <c r="W71" i="7" a="1"/>
  <c r="W71" i="7" s="1"/>
  <c r="X71" i="7" a="1"/>
  <c r="X71" i="7" s="1"/>
  <c r="Y71" i="7" a="1"/>
  <c r="Y71" i="7" s="1"/>
  <c r="Z71" i="7" a="1"/>
  <c r="Z71" i="7" s="1"/>
  <c r="F127" i="14" s="1"/>
  <c r="AA71" i="7" a="1"/>
  <c r="AA71" i="7" s="1"/>
  <c r="AB71" i="7" a="1"/>
  <c r="AB71" i="7" s="1"/>
  <c r="G127" i="14" s="1"/>
  <c r="AC71" i="7" a="1"/>
  <c r="AC71" i="7" s="1"/>
  <c r="AD71" i="7" a="1"/>
  <c r="AD71" i="7" s="1"/>
  <c r="AE71" i="7" a="1"/>
  <c r="AE71" i="7" s="1"/>
  <c r="AF71" i="7" a="1"/>
  <c r="AF71" i="7" s="1"/>
  <c r="H127" i="14" s="1"/>
  <c r="BG69" i="7"/>
  <c r="BG63" i="15"/>
  <c r="Q119" i="14" s="1"/>
  <c r="BE63" i="15"/>
  <c r="O119" i="14" s="1"/>
  <c r="BI63" i="15"/>
  <c r="AL64" i="15"/>
  <c r="BK68" i="7"/>
  <c r="BA64" i="15"/>
  <c r="AV64" i="15"/>
  <c r="BF69" i="7"/>
  <c r="AN64" i="15"/>
  <c r="BP64" i="15"/>
  <c r="X117" i="14" s="1"/>
  <c r="BT64" i="15"/>
  <c r="AA117" i="14" s="1"/>
  <c r="BL64" i="15" a="1"/>
  <c r="BL64" i="15" s="1"/>
  <c r="U117" i="14" s="1"/>
  <c r="BR64" i="15"/>
  <c r="BS64" i="15"/>
  <c r="Z117" i="14" s="1"/>
  <c r="AH64" i="15"/>
  <c r="BO64" i="15"/>
  <c r="W117" i="14" s="1"/>
  <c r="AU64" i="15"/>
  <c r="H65" i="15"/>
  <c r="AS64" i="15"/>
  <c r="BD64" i="15"/>
  <c r="BH64" i="15" s="1"/>
  <c r="R120" i="14" s="1"/>
  <c r="BE69" i="7"/>
  <c r="K125" i="14" s="1"/>
  <c r="BI69" i="7"/>
  <c r="AP64" i="15"/>
  <c r="AI64" i="15"/>
  <c r="AY64" i="15"/>
  <c r="D81" i="15"/>
  <c r="C82" i="15"/>
  <c r="B83" i="15" s="1"/>
  <c r="O70" i="7" l="1" a="1"/>
  <c r="O70" i="7" s="1"/>
  <c r="O65" i="15" s="1"/>
  <c r="BN64" i="15"/>
  <c r="BQ64" i="15"/>
  <c r="Y117" i="14" s="1"/>
  <c r="U71" i="7" a="1"/>
  <c r="U71" i="7" s="1"/>
  <c r="BM64" i="15"/>
  <c r="V117" i="14" s="1"/>
  <c r="S71" i="7" a="1"/>
  <c r="S71" i="7" s="1"/>
  <c r="R71" i="7" a="1"/>
  <c r="R71" i="7" s="1"/>
  <c r="D127" i="14" s="1"/>
  <c r="J71" i="7" a="1"/>
  <c r="J71" i="7" s="1"/>
  <c r="J66" i="15" s="1"/>
  <c r="AM64" i="15"/>
  <c r="AG71" i="7" a="1"/>
  <c r="AG71" i="7" s="1"/>
  <c r="BJ63" i="15"/>
  <c r="P119" i="14"/>
  <c r="BJ69" i="7"/>
  <c r="L125" i="14"/>
  <c r="BK69" i="7" a="1"/>
  <c r="M125" i="14"/>
  <c r="P71" i="7" a="1"/>
  <c r="P71" i="7" s="1"/>
  <c r="O71" i="7" a="1"/>
  <c r="O71" i="7" s="1"/>
  <c r="N71" i="7" a="1"/>
  <c r="N71" i="7" s="1"/>
  <c r="C127" i="14" s="1"/>
  <c r="M71" i="7" a="1"/>
  <c r="M71" i="7" s="1"/>
  <c r="K70" i="7" a="1"/>
  <c r="K70" i="7" s="1"/>
  <c r="S70" i="7" a="1"/>
  <c r="S70" i="7" s="1"/>
  <c r="AE70" i="7" a="1"/>
  <c r="AE70" i="7" s="1"/>
  <c r="AF70" i="7" a="1"/>
  <c r="AF70" i="7" s="1"/>
  <c r="H126" i="14" s="1"/>
  <c r="W70" i="7" a="1"/>
  <c r="W70" i="7" s="1"/>
  <c r="T70" i="7" a="1"/>
  <c r="T70" i="7" s="1"/>
  <c r="N70" i="7" a="1"/>
  <c r="N70" i="7" s="1"/>
  <c r="AA70" i="7" a="1"/>
  <c r="AA70" i="7" s="1"/>
  <c r="X70" i="7" a="1"/>
  <c r="X70" i="7" s="1"/>
  <c r="P70" i="7" a="1"/>
  <c r="P70" i="7" s="1"/>
  <c r="AM70" i="7" s="1"/>
  <c r="AB70" i="7" a="1"/>
  <c r="AB70" i="7" s="1"/>
  <c r="G126" i="14" s="1"/>
  <c r="AC70" i="7" a="1"/>
  <c r="AC70" i="7" s="1"/>
  <c r="Z70" i="7" a="1"/>
  <c r="Z70" i="7" s="1"/>
  <c r="F126" i="14" s="1"/>
  <c r="Q70" i="7" a="1"/>
  <c r="Q70" i="7" s="1"/>
  <c r="Q66" i="15" s="1"/>
  <c r="M70" i="7" a="1"/>
  <c r="M70" i="7" s="1"/>
  <c r="M66" i="15" s="1"/>
  <c r="AD70" i="7" a="1"/>
  <c r="AD70" i="7" s="1"/>
  <c r="AD66" i="15" s="1"/>
  <c r="BK63" i="15" a="1"/>
  <c r="BK63" i="15" s="1"/>
  <c r="AG70" i="7" a="1"/>
  <c r="AG70" i="7" s="1"/>
  <c r="AG65" i="15" s="1"/>
  <c r="U70" i="7" a="1"/>
  <c r="U70" i="7" s="1"/>
  <c r="U66" i="15" s="1"/>
  <c r="R70" i="7" a="1"/>
  <c r="R70" i="7" s="1"/>
  <c r="D126" i="14" s="1"/>
  <c r="L70" i="7" a="1"/>
  <c r="L70" i="7" s="1"/>
  <c r="Y70" i="7" a="1"/>
  <c r="Y70" i="7" s="1"/>
  <c r="Y66" i="15" s="1"/>
  <c r="V70" i="7" a="1"/>
  <c r="V70" i="7" s="1"/>
  <c r="E126" i="14" s="1"/>
  <c r="BK61" i="15" a="1"/>
  <c r="BK61" i="15" s="1"/>
  <c r="AL70" i="7"/>
  <c r="AK64" i="15"/>
  <c r="BI64" i="15" s="1"/>
  <c r="L71" i="7" a="1"/>
  <c r="L71" i="7" s="1"/>
  <c r="AJ71" i="7" s="1"/>
  <c r="BF64" i="15"/>
  <c r="BG64" i="15"/>
  <c r="BA71" i="7"/>
  <c r="AK71" i="7"/>
  <c r="C72" i="7"/>
  <c r="B73" i="7" s="1"/>
  <c r="I72" i="7" a="1"/>
  <c r="I72" i="7" s="1"/>
  <c r="AZ71" i="7"/>
  <c r="AQ71" i="7"/>
  <c r="AR71" i="7"/>
  <c r="T66" i="15"/>
  <c r="AY71" i="7"/>
  <c r="S66" i="15"/>
  <c r="K66" i="15"/>
  <c r="AX71" i="7"/>
  <c r="AP71" i="7"/>
  <c r="BE64" i="15"/>
  <c r="O120" i="14" s="1"/>
  <c r="AW71" i="7"/>
  <c r="AN71" i="7"/>
  <c r="AO71" i="7"/>
  <c r="BK69" i="7"/>
  <c r="BD71" i="7"/>
  <c r="BH71" i="7" s="1"/>
  <c r="N127" i="14" s="1"/>
  <c r="AU71" i="7"/>
  <c r="AV71" i="7"/>
  <c r="X66" i="15"/>
  <c r="P66" i="15"/>
  <c r="D71" i="7"/>
  <c r="BB71" i="7"/>
  <c r="BC71" i="7"/>
  <c r="AE66" i="15"/>
  <c r="W66" i="15"/>
  <c r="AM71" i="7"/>
  <c r="O66" i="15"/>
  <c r="H66" i="15"/>
  <c r="AS71" i="7"/>
  <c r="AT71" i="7"/>
  <c r="AL71" i="7"/>
  <c r="N66" i="15"/>
  <c r="I66" i="15"/>
  <c r="D82" i="15"/>
  <c r="C83" i="15"/>
  <c r="B84" i="15" s="1"/>
  <c r="AH71" i="7" l="1"/>
  <c r="AB66" i="15"/>
  <c r="Z66" i="15"/>
  <c r="BL71" i="7" a="1"/>
  <c r="BL71" i="7" s="1"/>
  <c r="R66" i="15"/>
  <c r="AO66" i="15" s="1"/>
  <c r="BP71" i="7"/>
  <c r="BM71" i="7"/>
  <c r="BK64" i="15" a="1"/>
  <c r="BK64" i="15" s="1"/>
  <c r="Q120" i="14"/>
  <c r="BQ71" i="7"/>
  <c r="BJ64" i="15"/>
  <c r="P120" i="14"/>
  <c r="AL66" i="15"/>
  <c r="BO71" i="7"/>
  <c r="BR71" i="7"/>
  <c r="AI71" i="7"/>
  <c r="BE71" i="7" s="1"/>
  <c r="K127" i="14" s="1"/>
  <c r="V66" i="15"/>
  <c r="BT71" i="7"/>
  <c r="N65" i="15"/>
  <c r="AL65" i="15" s="1"/>
  <c r="C126" i="14"/>
  <c r="AJ70" i="7"/>
  <c r="L65" i="15"/>
  <c r="BA70" i="7"/>
  <c r="AC65" i="15"/>
  <c r="BD70" i="7"/>
  <c r="BH70" i="7" s="1"/>
  <c r="N126" i="14" s="1"/>
  <c r="AF65" i="15"/>
  <c r="BD65" i="15" s="1"/>
  <c r="BH65" i="15" s="1"/>
  <c r="R121" i="14" s="1"/>
  <c r="L66" i="15"/>
  <c r="AJ66" i="15" s="1"/>
  <c r="R65" i="15"/>
  <c r="AP70" i="7"/>
  <c r="Q65" i="15"/>
  <c r="AO70" i="7"/>
  <c r="AZ70" i="7"/>
  <c r="AB65" i="15"/>
  <c r="BC70" i="7"/>
  <c r="AE65" i="15"/>
  <c r="AY70" i="7"/>
  <c r="AA65" i="15"/>
  <c r="AC66" i="15"/>
  <c r="AZ66" i="15" s="1"/>
  <c r="AF66" i="15"/>
  <c r="AG66" i="15"/>
  <c r="BN71" i="7"/>
  <c r="BS71" i="7"/>
  <c r="V65" i="15"/>
  <c r="AT70" i="7"/>
  <c r="AS70" i="7"/>
  <c r="U65" i="15"/>
  <c r="AS65" i="15" s="1"/>
  <c r="AN70" i="7"/>
  <c r="P65" i="15"/>
  <c r="AR70" i="7"/>
  <c r="T65" i="15"/>
  <c r="AQ70" i="7"/>
  <c r="S65" i="15"/>
  <c r="AK70" i="7"/>
  <c r="M65" i="15"/>
  <c r="AK65" i="15" s="1"/>
  <c r="AA66" i="15"/>
  <c r="AX66" i="15" s="1"/>
  <c r="AR66" i="15"/>
  <c r="H72" i="7" a="1"/>
  <c r="H72" i="7" s="1"/>
  <c r="V72" i="7" s="1" a="1"/>
  <c r="V72" i="7" s="1"/>
  <c r="E128" i="14" s="1"/>
  <c r="AW70" i="7"/>
  <c r="Y65" i="15"/>
  <c r="BB70" i="7"/>
  <c r="AD65" i="15"/>
  <c r="BB65" i="15" s="1"/>
  <c r="AX70" i="7"/>
  <c r="Z65" i="15"/>
  <c r="AX65" i="15" s="1"/>
  <c r="X65" i="15"/>
  <c r="AV65" i="15" s="1"/>
  <c r="AV70" i="7"/>
  <c r="AU70" i="7"/>
  <c r="W65" i="15"/>
  <c r="AI70" i="7"/>
  <c r="BQ70" i="7"/>
  <c r="BN70" i="7"/>
  <c r="K65" i="15"/>
  <c r="AH70" i="7"/>
  <c r="BR70" i="7"/>
  <c r="BL70" i="7" a="1"/>
  <c r="BL70" i="7" s="1"/>
  <c r="BT70" i="7"/>
  <c r="BM70" i="7"/>
  <c r="BO70" i="7"/>
  <c r="BS70" i="7"/>
  <c r="BP70" i="7"/>
  <c r="AP66" i="15"/>
  <c r="AV66" i="15"/>
  <c r="O72" i="7" a="1"/>
  <c r="O72" i="7" s="1"/>
  <c r="O67" i="15" s="1"/>
  <c r="BB66" i="15"/>
  <c r="AU66" i="15"/>
  <c r="N72" i="7" a="1"/>
  <c r="N72" i="7" s="1"/>
  <c r="C128" i="14" s="1"/>
  <c r="I67" i="15"/>
  <c r="BA66" i="15"/>
  <c r="C73" i="7"/>
  <c r="B74" i="7" s="1"/>
  <c r="I73" i="7" a="1"/>
  <c r="I73" i="7" s="1"/>
  <c r="H73" i="7" a="1"/>
  <c r="H73" i="7" s="1"/>
  <c r="K73" i="7" s="1" a="1"/>
  <c r="K73" i="7" s="1"/>
  <c r="D73" i="7"/>
  <c r="AK66" i="15"/>
  <c r="AI66" i="15"/>
  <c r="BG71" i="7"/>
  <c r="AT66" i="15"/>
  <c r="AM66" i="15"/>
  <c r="AW66" i="15"/>
  <c r="BN66" i="15"/>
  <c r="BT66" i="15"/>
  <c r="AA119" i="14" s="1"/>
  <c r="AH66" i="15"/>
  <c r="BO66" i="15"/>
  <c r="W119" i="14" s="1"/>
  <c r="BS66" i="15"/>
  <c r="Z119" i="14" s="1"/>
  <c r="BP66" i="15"/>
  <c r="X119" i="14" s="1"/>
  <c r="BQ66" i="15"/>
  <c r="Y119" i="14" s="1"/>
  <c r="BR66" i="15"/>
  <c r="AN66" i="15"/>
  <c r="BF71" i="7"/>
  <c r="AQ66" i="15"/>
  <c r="D72" i="7"/>
  <c r="AS66" i="15"/>
  <c r="D83" i="15"/>
  <c r="C84" i="15"/>
  <c r="B85" i="15" s="1"/>
  <c r="BD66" i="15" l="1"/>
  <c r="BH66" i="15" s="1"/>
  <c r="R122" i="14" s="1"/>
  <c r="BI71" i="7"/>
  <c r="BM66" i="15"/>
  <c r="V119" i="14" s="1"/>
  <c r="BL66" i="15" a="1"/>
  <c r="BL66" i="15" s="1"/>
  <c r="U119" i="14" s="1"/>
  <c r="AE73" i="7" a="1"/>
  <c r="AE73" i="7" s="1"/>
  <c r="AA73" i="7" a="1"/>
  <c r="AA73" i="7" s="1"/>
  <c r="S73" i="7" a="1"/>
  <c r="S73" i="7" s="1"/>
  <c r="AP65" i="15"/>
  <c r="W73" i="7" a="1"/>
  <c r="W73" i="7" s="1"/>
  <c r="BK71" i="7" a="1"/>
  <c r="M127" i="14"/>
  <c r="BJ71" i="7"/>
  <c r="L127" i="14"/>
  <c r="AY65" i="15"/>
  <c r="BC66" i="15"/>
  <c r="AY66" i="15"/>
  <c r="AR65" i="15"/>
  <c r="BC65" i="15"/>
  <c r="V67" i="15"/>
  <c r="AD72" i="7" a="1"/>
  <c r="AD72" i="7" s="1"/>
  <c r="BA65" i="15"/>
  <c r="Z73" i="7" a="1"/>
  <c r="Z73" i="7" s="1"/>
  <c r="F129" i="14" s="1"/>
  <c r="V73" i="7" a="1"/>
  <c r="V73" i="7" s="1"/>
  <c r="E129" i="14" s="1"/>
  <c r="P73" i="7" a="1"/>
  <c r="P73" i="7" s="1"/>
  <c r="BI70" i="7"/>
  <c r="BE70" i="7"/>
  <c r="K126" i="14" s="1"/>
  <c r="R72" i="7" a="1"/>
  <c r="R72" i="7" s="1"/>
  <c r="D128" i="14" s="1"/>
  <c r="AG72" i="7" a="1"/>
  <c r="AG72" i="7" s="1"/>
  <c r="AG67" i="15" s="1"/>
  <c r="AD73" i="7" a="1"/>
  <c r="AD73" i="7" s="1"/>
  <c r="AC73" i="7" a="1"/>
  <c r="AC73" i="7" s="1"/>
  <c r="Y73" i="7" a="1"/>
  <c r="Y73" i="7" s="1"/>
  <c r="U73" i="7" a="1"/>
  <c r="U73" i="7" s="1"/>
  <c r="AS73" i="7" s="1"/>
  <c r="O73" i="7" a="1"/>
  <c r="O73" i="7" s="1"/>
  <c r="AI65" i="15"/>
  <c r="BL65" i="15" a="1"/>
  <c r="BL65" i="15" s="1"/>
  <c r="U118" i="14" s="1"/>
  <c r="BR65" i="15"/>
  <c r="BT65" i="15"/>
  <c r="AA118" i="14" s="1"/>
  <c r="AH65" i="15"/>
  <c r="BS65" i="15"/>
  <c r="Z118" i="14" s="1"/>
  <c r="BO65" i="15"/>
  <c r="W118" i="14" s="1"/>
  <c r="BQ65" i="15"/>
  <c r="Y118" i="14" s="1"/>
  <c r="BM65" i="15"/>
  <c r="V118" i="14" s="1"/>
  <c r="BP65" i="15"/>
  <c r="X118" i="14" s="1"/>
  <c r="BN65" i="15"/>
  <c r="AU65" i="15"/>
  <c r="AW65" i="15"/>
  <c r="AQ65" i="15"/>
  <c r="AN65" i="15"/>
  <c r="AM65" i="15"/>
  <c r="BG70" i="7"/>
  <c r="AO65" i="15"/>
  <c r="AJ65" i="15"/>
  <c r="K72" i="7" a="1"/>
  <c r="K72" i="7" s="1"/>
  <c r="Q72" i="7" a="1"/>
  <c r="Q72" i="7" s="1"/>
  <c r="U72" i="7" a="1"/>
  <c r="U72" i="7" s="1"/>
  <c r="Y72" i="7" a="1"/>
  <c r="Y72" i="7" s="1"/>
  <c r="Y68" i="15" s="1"/>
  <c r="AC72" i="7" a="1"/>
  <c r="AC72" i="7" s="1"/>
  <c r="X72" i="7" a="1"/>
  <c r="X72" i="7" s="1"/>
  <c r="M72" i="7" a="1"/>
  <c r="M72" i="7" s="1"/>
  <c r="M67" i="15" s="1"/>
  <c r="W72" i="7" a="1"/>
  <c r="W72" i="7" s="1"/>
  <c r="AE72" i="7" a="1"/>
  <c r="AE72" i="7" s="1"/>
  <c r="P72" i="7" a="1"/>
  <c r="P72" i="7" s="1"/>
  <c r="P68" i="15" s="1"/>
  <c r="AB72" i="7" a="1"/>
  <c r="AB72" i="7" s="1"/>
  <c r="G128" i="14" s="1"/>
  <c r="S72" i="7" a="1"/>
  <c r="S72" i="7" s="1"/>
  <c r="S68" i="15" s="1"/>
  <c r="AA72" i="7" a="1"/>
  <c r="AA72" i="7" s="1"/>
  <c r="T72" i="7" a="1"/>
  <c r="T72" i="7" s="1"/>
  <c r="AF72" i="7" a="1"/>
  <c r="AF72" i="7" s="1"/>
  <c r="H128" i="14" s="1"/>
  <c r="H67" i="15"/>
  <c r="AF73" i="7" a="1"/>
  <c r="AF73" i="7" s="1"/>
  <c r="H129" i="14" s="1"/>
  <c r="AB73" i="7" a="1"/>
  <c r="AB73" i="7" s="1"/>
  <c r="X73" i="7" a="1"/>
  <c r="X73" i="7" s="1"/>
  <c r="AV73" i="7" s="1"/>
  <c r="T73" i="7" a="1"/>
  <c r="T73" i="7" s="1"/>
  <c r="AR73" i="7" s="1"/>
  <c r="L72" i="7" a="1"/>
  <c r="L72" i="7" s="1"/>
  <c r="J72" i="7" a="1"/>
  <c r="J72" i="7" s="1"/>
  <c r="AT65" i="15"/>
  <c r="Z72" i="7" a="1"/>
  <c r="Z72" i="7" s="1"/>
  <c r="AZ65" i="15"/>
  <c r="BF70" i="7"/>
  <c r="R73" i="7" a="1"/>
  <c r="R73" i="7" s="1"/>
  <c r="L73" i="7" a="1"/>
  <c r="L73" i="7" s="1"/>
  <c r="AJ73" i="7" s="1"/>
  <c r="AG73" i="7" a="1"/>
  <c r="AG73" i="7" s="1"/>
  <c r="AG68" i="15" s="1"/>
  <c r="M73" i="7" a="1"/>
  <c r="M73" i="7" s="1"/>
  <c r="J73" i="7" a="1"/>
  <c r="J73" i="7" s="1"/>
  <c r="Q73" i="7" a="1"/>
  <c r="Q73" i="7" s="1"/>
  <c r="N73" i="7" a="1"/>
  <c r="N73" i="7" s="1"/>
  <c r="N67" i="15"/>
  <c r="AL67" i="15" s="1"/>
  <c r="BF66" i="15"/>
  <c r="AL72" i="7"/>
  <c r="AK67" i="15"/>
  <c r="AX73" i="7"/>
  <c r="AW73" i="7"/>
  <c r="BB73" i="7"/>
  <c r="AE68" i="15"/>
  <c r="W68" i="15"/>
  <c r="AM73" i="7"/>
  <c r="O68" i="15"/>
  <c r="H68" i="15"/>
  <c r="AD68" i="15"/>
  <c r="AT73" i="7"/>
  <c r="V68" i="15"/>
  <c r="I68" i="15"/>
  <c r="BK71" i="7"/>
  <c r="BA73" i="7"/>
  <c r="AC68" i="15"/>
  <c r="M68" i="15"/>
  <c r="C74" i="7"/>
  <c r="B75" i="7" s="1"/>
  <c r="D74" i="7"/>
  <c r="I74" i="7" a="1"/>
  <c r="I74" i="7" s="1"/>
  <c r="BI66" i="15"/>
  <c r="BE66" i="15"/>
  <c r="O122" i="14" s="1"/>
  <c r="BG66" i="15"/>
  <c r="AA68" i="15"/>
  <c r="K68" i="15"/>
  <c r="D84" i="15"/>
  <c r="C85" i="15"/>
  <c r="B86" i="15" s="1"/>
  <c r="U68" i="15" l="1"/>
  <c r="AF68" i="15"/>
  <c r="BC73" i="7"/>
  <c r="L68" i="15"/>
  <c r="AJ68" i="15" s="1"/>
  <c r="AQ73" i="7"/>
  <c r="AB68" i="15"/>
  <c r="AZ68" i="15" s="1"/>
  <c r="G129" i="14"/>
  <c r="AL73" i="7"/>
  <c r="C129" i="14"/>
  <c r="BD73" i="7"/>
  <c r="BH73" i="7" s="1"/>
  <c r="N129" i="14" s="1"/>
  <c r="AO73" i="7"/>
  <c r="Z68" i="15"/>
  <c r="F128" i="14"/>
  <c r="AY73" i="7"/>
  <c r="AU73" i="7"/>
  <c r="BJ66" i="15"/>
  <c r="P122" i="14"/>
  <c r="BT73" i="7"/>
  <c r="AP73" i="7"/>
  <c r="D129" i="14"/>
  <c r="BJ70" i="7"/>
  <c r="L126" i="14"/>
  <c r="AI73" i="7"/>
  <c r="BK66" i="15" a="1"/>
  <c r="Q122" i="14"/>
  <c r="X68" i="15"/>
  <c r="R68" i="15"/>
  <c r="BK70" i="7" a="1"/>
  <c r="BK70" i="7" s="1"/>
  <c r="M126" i="14"/>
  <c r="BS73" i="7"/>
  <c r="AY68" i="15"/>
  <c r="AZ73" i="7"/>
  <c r="H74" i="7" a="1"/>
  <c r="H74" i="7" s="1"/>
  <c r="H69" i="15" s="1"/>
  <c r="BG65" i="15"/>
  <c r="AF67" i="15"/>
  <c r="BD67" i="15" s="1"/>
  <c r="BH67" i="15" s="1"/>
  <c r="R123" i="14" s="1"/>
  <c r="BD72" i="7"/>
  <c r="BH72" i="7" s="1"/>
  <c r="N128" i="14" s="1"/>
  <c r="AB67" i="15"/>
  <c r="AZ72" i="7"/>
  <c r="U67" i="15"/>
  <c r="AS67" i="15" s="1"/>
  <c r="AS72" i="7"/>
  <c r="AK72" i="7"/>
  <c r="AD67" i="15"/>
  <c r="BB72" i="7"/>
  <c r="T67" i="15"/>
  <c r="AR72" i="7"/>
  <c r="AN72" i="7"/>
  <c r="P67" i="15"/>
  <c r="AV72" i="7"/>
  <c r="X67" i="15"/>
  <c r="AV67" i="15" s="1"/>
  <c r="Q67" i="15"/>
  <c r="AO72" i="7"/>
  <c r="BI65" i="15"/>
  <c r="BE65" i="15"/>
  <c r="O121" i="14" s="1"/>
  <c r="AP72" i="7"/>
  <c r="R67" i="15"/>
  <c r="AM72" i="7"/>
  <c r="AJ72" i="7"/>
  <c r="L67" i="15"/>
  <c r="AJ67" i="15" s="1"/>
  <c r="AY72" i="7"/>
  <c r="AA67" i="15"/>
  <c r="AE67" i="15"/>
  <c r="BC72" i="7"/>
  <c r="BA72" i="7"/>
  <c r="AC67" i="15"/>
  <c r="AI72" i="7"/>
  <c r="K67" i="15"/>
  <c r="AI67" i="15" s="1"/>
  <c r="T68" i="15"/>
  <c r="AR68" i="15" s="1"/>
  <c r="BR72" i="7"/>
  <c r="BO72" i="7"/>
  <c r="AH72" i="7"/>
  <c r="BQ72" i="7"/>
  <c r="BP72" i="7"/>
  <c r="BT72" i="7"/>
  <c r="BL72" i="7" a="1"/>
  <c r="BL72" i="7" s="1"/>
  <c r="BN72" i="7"/>
  <c r="BS72" i="7"/>
  <c r="BM72" i="7"/>
  <c r="J67" i="15"/>
  <c r="Z67" i="15"/>
  <c r="AX72" i="7"/>
  <c r="AQ72" i="7"/>
  <c r="S67" i="15"/>
  <c r="AU72" i="7"/>
  <c r="W67" i="15"/>
  <c r="AW72" i="7"/>
  <c r="Y67" i="15"/>
  <c r="BF65" i="15"/>
  <c r="AT72" i="7"/>
  <c r="N68" i="15"/>
  <c r="AL68" i="15" s="1"/>
  <c r="AS68" i="15"/>
  <c r="BQ73" i="7"/>
  <c r="AN73" i="7"/>
  <c r="BN73" i="7"/>
  <c r="AK73" i="7"/>
  <c r="BO73" i="7"/>
  <c r="AH73" i="7"/>
  <c r="BE73" i="7" s="1"/>
  <c r="K129" i="14" s="1"/>
  <c r="BM73" i="7"/>
  <c r="Q68" i="15"/>
  <c r="AG74" i="7" a="1"/>
  <c r="AG74" i="7" s="1"/>
  <c r="BL73" i="7" a="1"/>
  <c r="BL73" i="7" s="1"/>
  <c r="BP73" i="7"/>
  <c r="BR73" i="7"/>
  <c r="S74" i="7" a="1"/>
  <c r="S74" i="7" s="1"/>
  <c r="J68" i="15"/>
  <c r="BM68" i="15" s="1"/>
  <c r="V121" i="14" s="1"/>
  <c r="O74" i="7" a="1"/>
  <c r="O74" i="7" s="1"/>
  <c r="O69" i="15" s="1"/>
  <c r="AM68" i="15"/>
  <c r="AV68" i="15"/>
  <c r="AI68" i="15"/>
  <c r="L74" i="7" a="1"/>
  <c r="L74" i="7" s="1"/>
  <c r="L69" i="15" s="1"/>
  <c r="BK66" i="15"/>
  <c r="AO68" i="15"/>
  <c r="AQ68" i="15"/>
  <c r="AT68" i="15"/>
  <c r="BC68" i="15"/>
  <c r="BB68" i="15"/>
  <c r="AW68" i="15"/>
  <c r="I69" i="15"/>
  <c r="AP68" i="15"/>
  <c r="C75" i="7"/>
  <c r="B76" i="7" s="1"/>
  <c r="I75" i="7" a="1"/>
  <c r="I75" i="7" s="1"/>
  <c r="H75" i="7" a="1"/>
  <c r="H75" i="7" s="1"/>
  <c r="M75" i="7" s="1" a="1"/>
  <c r="M75" i="7" s="1"/>
  <c r="AE75" i="7" a="1"/>
  <c r="AE75" i="7" s="1"/>
  <c r="AH68" i="15"/>
  <c r="BS68" i="15"/>
  <c r="Z121" i="14" s="1"/>
  <c r="BF73" i="7"/>
  <c r="AX68" i="15"/>
  <c r="AK68" i="15"/>
  <c r="AG69" i="15"/>
  <c r="BA68" i="15"/>
  <c r="BG73" i="7"/>
  <c r="M129" i="14" s="1"/>
  <c r="AU68" i="15"/>
  <c r="AN68" i="15"/>
  <c r="BD68" i="15"/>
  <c r="BH68" i="15" s="1"/>
  <c r="R124" i="14" s="1"/>
  <c r="C86" i="15"/>
  <c r="B87" i="15" s="1"/>
  <c r="D86" i="15"/>
  <c r="D85" i="15"/>
  <c r="BT68" i="15" l="1"/>
  <c r="AA121" i="14" s="1"/>
  <c r="BL68" i="15" a="1"/>
  <c r="BL68" i="15" s="1"/>
  <c r="U121" i="14" s="1"/>
  <c r="AF75" i="7" a="1"/>
  <c r="AF75" i="7" s="1"/>
  <c r="H131" i="14" s="1"/>
  <c r="AC75" i="7" a="1"/>
  <c r="AC75" i="7" s="1"/>
  <c r="AO67" i="15"/>
  <c r="S75" i="7" a="1"/>
  <c r="S75" i="7" s="1"/>
  <c r="AD75" i="7" a="1"/>
  <c r="AD75" i="7" s="1"/>
  <c r="AA75" i="7" a="1"/>
  <c r="AA75" i="7" s="1"/>
  <c r="BQ67" i="15"/>
  <c r="Y120" i="14" s="1"/>
  <c r="Z75" i="7" a="1"/>
  <c r="Z75" i="7" s="1"/>
  <c r="F131" i="14" s="1"/>
  <c r="Y75" i="7" a="1"/>
  <c r="Y75" i="7" s="1"/>
  <c r="W75" i="7" a="1"/>
  <c r="W75" i="7" s="1"/>
  <c r="X75" i="7" a="1"/>
  <c r="X75" i="7" s="1"/>
  <c r="U75" i="7" a="1"/>
  <c r="U75" i="7" s="1"/>
  <c r="AR67" i="15"/>
  <c r="AB75" i="7" a="1"/>
  <c r="AB75" i="7" s="1"/>
  <c r="G131" i="14" s="1"/>
  <c r="P75" i="7" a="1"/>
  <c r="P75" i="7" s="1"/>
  <c r="L75" i="7" a="1"/>
  <c r="L75" i="7" s="1"/>
  <c r="BK65" i="15" a="1"/>
  <c r="BK65" i="15" s="1"/>
  <c r="Q121" i="14"/>
  <c r="BA67" i="15"/>
  <c r="BJ73" i="7"/>
  <c r="L129" i="14"/>
  <c r="T75" i="7" a="1"/>
  <c r="T75" i="7" s="1"/>
  <c r="BJ65" i="15"/>
  <c r="P121" i="14"/>
  <c r="BS67" i="15"/>
  <c r="Z120" i="14" s="1"/>
  <c r="Q75" i="7" a="1"/>
  <c r="Q75" i="7" s="1"/>
  <c r="BC67" i="15"/>
  <c r="AZ67" i="15"/>
  <c r="BF72" i="7"/>
  <c r="N74" i="7" a="1"/>
  <c r="N74" i="7" s="1"/>
  <c r="Y74" i="7" a="1"/>
  <c r="Y74" i="7" s="1"/>
  <c r="V74" i="7" a="1"/>
  <c r="V74" i="7" s="1"/>
  <c r="E130" i="14" s="1"/>
  <c r="AD74" i="7" a="1"/>
  <c r="AD74" i="7" s="1"/>
  <c r="AA74" i="7" a="1"/>
  <c r="AA74" i="7" s="1"/>
  <c r="T74" i="7" a="1"/>
  <c r="T74" i="7" s="1"/>
  <c r="AC74" i="7" a="1"/>
  <c r="AC74" i="7" s="1"/>
  <c r="Z74" i="7" a="1"/>
  <c r="Z74" i="7" s="1"/>
  <c r="F130" i="14" s="1"/>
  <c r="W74" i="7" a="1"/>
  <c r="W74" i="7" s="1"/>
  <c r="W70" i="15" s="1"/>
  <c r="AE74" i="7" a="1"/>
  <c r="AE74" i="7" s="1"/>
  <c r="S69" i="15"/>
  <c r="BN68" i="15"/>
  <c r="BO68" i="15"/>
  <c r="W121" i="14" s="1"/>
  <c r="BR68" i="15"/>
  <c r="V75" i="7" a="1"/>
  <c r="V75" i="7" s="1"/>
  <c r="E131" i="14" s="1"/>
  <c r="R75" i="7" a="1"/>
  <c r="R75" i="7" s="1"/>
  <c r="D131" i="14" s="1"/>
  <c r="K75" i="7" a="1"/>
  <c r="K75" i="7" s="1"/>
  <c r="AI75" i="7" s="1"/>
  <c r="BK72" i="7" a="1"/>
  <c r="BG72" i="7"/>
  <c r="M128" i="14" s="1"/>
  <c r="AU67" i="15"/>
  <c r="AT67" i="15"/>
  <c r="AY67" i="15"/>
  <c r="X74" i="7" a="1"/>
  <c r="X74" i="7" s="1"/>
  <c r="X70" i="15" s="1"/>
  <c r="BI73" i="7"/>
  <c r="BP68" i="15"/>
  <c r="X121" i="14" s="1"/>
  <c r="BQ68" i="15"/>
  <c r="Y121" i="14" s="1"/>
  <c r="AG75" i="7" a="1"/>
  <c r="AG75" i="7" s="1"/>
  <c r="BD75" i="7" s="1"/>
  <c r="BH75" i="7" s="1"/>
  <c r="N131" i="14" s="1"/>
  <c r="J74" i="7" a="1"/>
  <c r="J74" i="7" s="1"/>
  <c r="K74" i="7" a="1"/>
  <c r="K74" i="7" s="1"/>
  <c r="R74" i="7" a="1"/>
  <c r="R74" i="7" s="1"/>
  <c r="BL67" i="15" a="1"/>
  <c r="BL67" i="15" s="1"/>
  <c r="U120" i="14" s="1"/>
  <c r="AX67" i="15"/>
  <c r="AP67" i="15"/>
  <c r="AN67" i="15"/>
  <c r="AM67" i="15"/>
  <c r="AB74" i="7" a="1"/>
  <c r="AB74" i="7" s="1"/>
  <c r="G130" i="14" s="1"/>
  <c r="M74" i="7" a="1"/>
  <c r="M74" i="7" s="1"/>
  <c r="M70" i="15" s="1"/>
  <c r="P74" i="7" a="1"/>
  <c r="P74" i="7" s="1"/>
  <c r="Q74" i="7" a="1"/>
  <c r="Q74" i="7" s="1"/>
  <c r="Q70" i="15" s="1"/>
  <c r="U74" i="7" a="1"/>
  <c r="U74" i="7" s="1"/>
  <c r="U70" i="15" s="1"/>
  <c r="AW67" i="15"/>
  <c r="AQ67" i="15"/>
  <c r="BR67" i="15"/>
  <c r="BT67" i="15"/>
  <c r="AA120" i="14" s="1"/>
  <c r="BN67" i="15"/>
  <c r="AH67" i="15"/>
  <c r="BO67" i="15"/>
  <c r="W120" i="14" s="1"/>
  <c r="BM67" i="15"/>
  <c r="V120" i="14" s="1"/>
  <c r="BP67" i="15"/>
  <c r="X120" i="14" s="1"/>
  <c r="BE72" i="7"/>
  <c r="K128" i="14" s="1"/>
  <c r="BI72" i="7"/>
  <c r="BB67" i="15"/>
  <c r="AF74" i="7" a="1"/>
  <c r="AF74" i="7" s="1"/>
  <c r="H130" i="14" s="1"/>
  <c r="O75" i="7" a="1"/>
  <c r="O75" i="7" s="1"/>
  <c r="AM75" i="7" s="1"/>
  <c r="J75" i="7" a="1"/>
  <c r="J75" i="7" s="1"/>
  <c r="BT75" i="7" s="1"/>
  <c r="AL74" i="7"/>
  <c r="BF68" i="15"/>
  <c r="N75" i="7" a="1"/>
  <c r="N75" i="7" s="1"/>
  <c r="BG68" i="15"/>
  <c r="BI68" i="15"/>
  <c r="BA75" i="7"/>
  <c r="AC70" i="15"/>
  <c r="AS75" i="7"/>
  <c r="C76" i="7"/>
  <c r="B77" i="7" s="1"/>
  <c r="AZ75" i="7"/>
  <c r="AR75" i="7"/>
  <c r="T70" i="15"/>
  <c r="AJ75" i="7"/>
  <c r="L70" i="15"/>
  <c r="AY75" i="7"/>
  <c r="AA70" i="15"/>
  <c r="AQ75" i="7"/>
  <c r="S70" i="15"/>
  <c r="AX75" i="7"/>
  <c r="Z70" i="15"/>
  <c r="AP75" i="7"/>
  <c r="AG70" i="15"/>
  <c r="BE68" i="15"/>
  <c r="O124" i="14" s="1"/>
  <c r="AW75" i="7"/>
  <c r="AO75" i="7"/>
  <c r="AV75" i="7"/>
  <c r="AN75" i="7"/>
  <c r="H70" i="15"/>
  <c r="BC75" i="7"/>
  <c r="AT75" i="7"/>
  <c r="AU75" i="7"/>
  <c r="I70" i="15"/>
  <c r="BK73" i="7" a="1"/>
  <c r="BK73" i="7" s="1"/>
  <c r="BB75" i="7"/>
  <c r="AD70" i="15"/>
  <c r="V70" i="15"/>
  <c r="D75" i="7"/>
  <c r="C87" i="15"/>
  <c r="B88" i="15" s="1"/>
  <c r="D87" i="15"/>
  <c r="AB70" i="15" l="1"/>
  <c r="BK72" i="7"/>
  <c r="AL75" i="7"/>
  <c r="C131" i="14"/>
  <c r="N70" i="15"/>
  <c r="AF70" i="15"/>
  <c r="BS75" i="7"/>
  <c r="AJ70" i="15"/>
  <c r="AK75" i="7"/>
  <c r="BJ68" i="15"/>
  <c r="P124" i="14"/>
  <c r="AH75" i="7"/>
  <c r="N69" i="15"/>
  <c r="AL69" i="15" s="1"/>
  <c r="C130" i="14"/>
  <c r="BJ72" i="7"/>
  <c r="L128" i="14"/>
  <c r="J70" i="15"/>
  <c r="K70" i="15"/>
  <c r="AR70" i="15"/>
  <c r="BM75" i="7"/>
  <c r="BN75" i="7"/>
  <c r="AZ70" i="15"/>
  <c r="R70" i="15"/>
  <c r="AP70" i="15" s="1"/>
  <c r="D130" i="14"/>
  <c r="BO75" i="7"/>
  <c r="AK74" i="7"/>
  <c r="O70" i="15"/>
  <c r="BQ75" i="7"/>
  <c r="BK68" i="15" a="1"/>
  <c r="BK68" i="15" s="1"/>
  <c r="Q124" i="14"/>
  <c r="BR75" i="7"/>
  <c r="P69" i="15"/>
  <c r="AN74" i="7"/>
  <c r="BE67" i="15"/>
  <c r="O123" i="14" s="1"/>
  <c r="BI67" i="15"/>
  <c r="AE69" i="15"/>
  <c r="BC74" i="7"/>
  <c r="T69" i="15"/>
  <c r="AR74" i="7"/>
  <c r="AW74" i="7"/>
  <c r="Y69" i="15"/>
  <c r="P70" i="15"/>
  <c r="AM70" i="15" s="1"/>
  <c r="BL75" i="7" a="1"/>
  <c r="BL75" i="7" s="1"/>
  <c r="BP75" i="7"/>
  <c r="Y70" i="15"/>
  <c r="AD76" i="7" a="1"/>
  <c r="AD76" i="7" s="1"/>
  <c r="AD71" i="15" s="1"/>
  <c r="S76" i="7" a="1"/>
  <c r="S76" i="7" s="1"/>
  <c r="AM74" i="7"/>
  <c r="AF69" i="15"/>
  <c r="BD69" i="15" s="1"/>
  <c r="BH69" i="15" s="1"/>
  <c r="R125" i="14" s="1"/>
  <c r="BD74" i="7"/>
  <c r="BH74" i="7" s="1"/>
  <c r="N130" i="14" s="1"/>
  <c r="M69" i="15"/>
  <c r="AJ74" i="7"/>
  <c r="K69" i="15"/>
  <c r="AI69" i="15" s="1"/>
  <c r="AI74" i="7"/>
  <c r="BG67" i="15"/>
  <c r="W69" i="15"/>
  <c r="AU74" i="7"/>
  <c r="AA69" i="15"/>
  <c r="AY74" i="7"/>
  <c r="R69" i="15"/>
  <c r="AP69" i="15" s="1"/>
  <c r="AP74" i="7"/>
  <c r="AE70" i="15"/>
  <c r="BB70" i="15" s="1"/>
  <c r="AA76" i="7" a="1"/>
  <c r="AA76" i="7" s="1"/>
  <c r="AX76" i="7" s="1"/>
  <c r="H76" i="7" a="1"/>
  <c r="H76" i="7" s="1"/>
  <c r="U69" i="15"/>
  <c r="AS74" i="7"/>
  <c r="AZ74" i="7"/>
  <c r="AB69" i="15"/>
  <c r="BN74" i="7"/>
  <c r="BM74" i="7"/>
  <c r="BS74" i="7"/>
  <c r="BQ74" i="7"/>
  <c r="J69" i="15"/>
  <c r="AH74" i="7"/>
  <c r="BO74" i="7"/>
  <c r="BL74" i="7" a="1"/>
  <c r="BL74" i="7" s="1"/>
  <c r="BT74" i="7"/>
  <c r="BR74" i="7"/>
  <c r="BP74" i="7"/>
  <c r="AX74" i="7"/>
  <c r="Z69" i="15"/>
  <c r="AD69" i="15"/>
  <c r="BB74" i="7"/>
  <c r="I76" i="7" a="1"/>
  <c r="I76" i="7" s="1"/>
  <c r="Q69" i="15"/>
  <c r="AO69" i="15" s="1"/>
  <c r="AO74" i="7"/>
  <c r="BF67" i="15"/>
  <c r="AV74" i="7"/>
  <c r="X69" i="15"/>
  <c r="AV69" i="15" s="1"/>
  <c r="BA74" i="7"/>
  <c r="AC69" i="15"/>
  <c r="AT74" i="7"/>
  <c r="V69" i="15"/>
  <c r="AT69" i="15" s="1"/>
  <c r="AQ74" i="7"/>
  <c r="M76" i="7" a="1"/>
  <c r="M76" i="7" s="1"/>
  <c r="M71" i="15" s="1"/>
  <c r="V76" i="7" a="1"/>
  <c r="V76" i="7" s="1"/>
  <c r="E132" i="14" s="1"/>
  <c r="AC76" i="7" a="1"/>
  <c r="AC76" i="7" s="1"/>
  <c r="U76" i="7" a="1"/>
  <c r="U76" i="7" s="1"/>
  <c r="AB76" i="7" a="1"/>
  <c r="AB76" i="7" s="1"/>
  <c r="G132" i="14" s="1"/>
  <c r="T76" i="7" a="1"/>
  <c r="T76" i="7" s="1"/>
  <c r="T71" i="15" s="1"/>
  <c r="Z76" i="7" a="1"/>
  <c r="Z76" i="7" s="1"/>
  <c r="F132" i="14" s="1"/>
  <c r="R76" i="7" a="1"/>
  <c r="R76" i="7" s="1"/>
  <c r="Y76" i="7" a="1"/>
  <c r="Y76" i="7" s="1"/>
  <c r="AW76" i="7" s="1"/>
  <c r="Q76" i="7" a="1"/>
  <c r="Q76" i="7" s="1"/>
  <c r="AO76" i="7" s="1"/>
  <c r="L76" i="7" a="1"/>
  <c r="L76" i="7" s="1"/>
  <c r="L71" i="15" s="1"/>
  <c r="AG76" i="7" a="1"/>
  <c r="AG76" i="7" s="1"/>
  <c r="AG71" i="15" s="1"/>
  <c r="J76" i="7" a="1"/>
  <c r="J76" i="7" s="1"/>
  <c r="J71" i="15" s="1"/>
  <c r="AV70" i="15"/>
  <c r="AO70" i="15"/>
  <c r="AI70" i="15"/>
  <c r="P76" i="7" a="1"/>
  <c r="P76" i="7" s="1"/>
  <c r="AN76" i="7" s="1"/>
  <c r="O76" i="7" a="1"/>
  <c r="O76" i="7" s="1"/>
  <c r="O71" i="15" s="1"/>
  <c r="AT70" i="15"/>
  <c r="N76" i="7" a="1"/>
  <c r="N76" i="7" s="1"/>
  <c r="C132" i="14" s="1"/>
  <c r="AY70" i="15"/>
  <c r="BE75" i="7"/>
  <c r="K131" i="14" s="1"/>
  <c r="AW70" i="15"/>
  <c r="D76" i="7"/>
  <c r="BA70" i="15"/>
  <c r="AU70" i="15"/>
  <c r="BA76" i="7"/>
  <c r="AC71" i="15"/>
  <c r="C77" i="7"/>
  <c r="B78" i="7" s="1"/>
  <c r="AZ76" i="7"/>
  <c r="AB71" i="15"/>
  <c r="AK70" i="15"/>
  <c r="BD70" i="15"/>
  <c r="BH70" i="15" s="1"/>
  <c r="R126" i="14" s="1"/>
  <c r="AQ76" i="7"/>
  <c r="S71" i="15"/>
  <c r="BG75" i="7"/>
  <c r="M131" i="14" s="1"/>
  <c r="AX70" i="15"/>
  <c r="AQ70" i="15"/>
  <c r="Z71" i="15"/>
  <c r="AL70" i="15"/>
  <c r="BP70" i="15"/>
  <c r="X123" i="14" s="1"/>
  <c r="BN70" i="15"/>
  <c r="BS70" i="15"/>
  <c r="Z123" i="14" s="1"/>
  <c r="BT70" i="15"/>
  <c r="AA123" i="14" s="1"/>
  <c r="AH70" i="15"/>
  <c r="BQ70" i="15"/>
  <c r="Y123" i="14" s="1"/>
  <c r="BM70" i="15"/>
  <c r="V123" i="14" s="1"/>
  <c r="BC70" i="15"/>
  <c r="AN70" i="15"/>
  <c r="BI75" i="7"/>
  <c r="AS70" i="15"/>
  <c r="H71" i="15"/>
  <c r="BF75" i="7"/>
  <c r="I71" i="15"/>
  <c r="C88" i="15"/>
  <c r="B89" i="15" s="1"/>
  <c r="BB69" i="15" l="1"/>
  <c r="AY69" i="15"/>
  <c r="AZ71" i="15"/>
  <c r="AS76" i="7"/>
  <c r="AJ76" i="7"/>
  <c r="BJ75" i="7"/>
  <c r="L131" i="14"/>
  <c r="AM76" i="7"/>
  <c r="Y71" i="15"/>
  <c r="BK67" i="15" a="1"/>
  <c r="BK67" i="15" s="1"/>
  <c r="Q123" i="14"/>
  <c r="P71" i="15"/>
  <c r="AP76" i="7"/>
  <c r="D132" i="14"/>
  <c r="BJ67" i="15"/>
  <c r="P123" i="14"/>
  <c r="AA71" i="15"/>
  <c r="AY71" i="15" s="1"/>
  <c r="AY76" i="7"/>
  <c r="V71" i="15"/>
  <c r="Q71" i="15"/>
  <c r="BI74" i="7"/>
  <c r="BE74" i="7"/>
  <c r="K130" i="14" s="1"/>
  <c r="BR70" i="15"/>
  <c r="BL70" i="15" a="1"/>
  <c r="BL70" i="15" s="1"/>
  <c r="U123" i="14" s="1"/>
  <c r="BO70" i="15"/>
  <c r="W123" i="14" s="1"/>
  <c r="R71" i="15"/>
  <c r="AP71" i="15" s="1"/>
  <c r="I77" i="7" a="1"/>
  <c r="I77" i="7" s="1"/>
  <c r="U71" i="15"/>
  <c r="AR71" i="15" s="1"/>
  <c r="AX69" i="15"/>
  <c r="BP69" i="15"/>
  <c r="X122" i="14" s="1"/>
  <c r="BN69" i="15"/>
  <c r="BR69" i="15"/>
  <c r="BO69" i="15"/>
  <c r="W122" i="14" s="1"/>
  <c r="BM69" i="15"/>
  <c r="V122" i="14" s="1"/>
  <c r="BQ69" i="15"/>
  <c r="Y122" i="14" s="1"/>
  <c r="BS69" i="15"/>
  <c r="Z122" i="14" s="1"/>
  <c r="BL69" i="15" a="1"/>
  <c r="BL69" i="15" s="1"/>
  <c r="U122" i="14" s="1"/>
  <c r="AH69" i="15"/>
  <c r="BT69" i="15"/>
  <c r="AA122" i="14" s="1"/>
  <c r="AS69" i="15"/>
  <c r="AR69" i="15"/>
  <c r="AQ69" i="15"/>
  <c r="AJ71" i="15"/>
  <c r="AR76" i="7"/>
  <c r="P77" i="7" a="1"/>
  <c r="P77" i="7" s="1"/>
  <c r="H77" i="7" a="1"/>
  <c r="H77" i="7" s="1"/>
  <c r="Q77" i="7" s="1" a="1"/>
  <c r="Q77" i="7" s="1"/>
  <c r="BG74" i="7"/>
  <c r="AZ69" i="15"/>
  <c r="K76" i="7" a="1"/>
  <c r="K76" i="7" s="1"/>
  <c r="X76" i="7" a="1"/>
  <c r="X76" i="7" s="1"/>
  <c r="AF76" i="7" a="1"/>
  <c r="AF76" i="7" s="1"/>
  <c r="H132" i="14" s="1"/>
  <c r="AE76" i="7" a="1"/>
  <c r="AE76" i="7" s="1"/>
  <c r="BB76" i="7" s="1"/>
  <c r="W76" i="7" a="1"/>
  <c r="W76" i="7" s="1"/>
  <c r="AU69" i="15"/>
  <c r="BF74" i="7"/>
  <c r="AW69" i="15"/>
  <c r="BA69" i="15"/>
  <c r="AJ69" i="15"/>
  <c r="AK69" i="15"/>
  <c r="BC69" i="15"/>
  <c r="AM69" i="15"/>
  <c r="AN69" i="15"/>
  <c r="AM71" i="15"/>
  <c r="AK76" i="7"/>
  <c r="N71" i="15"/>
  <c r="AK71" i="15" s="1"/>
  <c r="AS71" i="15"/>
  <c r="AL76" i="7"/>
  <c r="AW71" i="15"/>
  <c r="BF70" i="15"/>
  <c r="BG70" i="15"/>
  <c r="C78" i="7"/>
  <c r="B79" i="7" s="1"/>
  <c r="I78" i="7" a="1"/>
  <c r="I78" i="7" s="1"/>
  <c r="D78" i="7"/>
  <c r="H78" i="7" a="1"/>
  <c r="H78" i="7" s="1"/>
  <c r="K78" i="7" s="1" a="1"/>
  <c r="K78" i="7" s="1"/>
  <c r="N78" i="7" a="1"/>
  <c r="N78" i="7" s="1"/>
  <c r="C134" i="14" s="1"/>
  <c r="T78" i="7" a="1"/>
  <c r="T78" i="7" s="1"/>
  <c r="U78" i="7" a="1"/>
  <c r="U78" i="7" s="1"/>
  <c r="Y78" i="7" a="1"/>
  <c r="Y78" i="7" s="1"/>
  <c r="AB78" i="7" a="1"/>
  <c r="AB78" i="7" s="1"/>
  <c r="G134" i="14" s="1"/>
  <c r="AC78" i="7" a="1"/>
  <c r="AC78" i="7" s="1"/>
  <c r="AD78" i="7" a="1"/>
  <c r="AD78" i="7" s="1"/>
  <c r="AE78" i="7" a="1"/>
  <c r="AE78" i="7" s="1"/>
  <c r="AF78" i="7" a="1"/>
  <c r="AF78" i="7" s="1"/>
  <c r="H134" i="14" s="1"/>
  <c r="BF76" i="7"/>
  <c r="BE70" i="15"/>
  <c r="O126" i="14" s="1"/>
  <c r="BI70" i="15"/>
  <c r="AN71" i="15"/>
  <c r="AQ71" i="15"/>
  <c r="P72" i="15"/>
  <c r="I72" i="15"/>
  <c r="BA71" i="15"/>
  <c r="H72" i="15"/>
  <c r="BK75" i="7" a="1"/>
  <c r="BK75" i="7" s="1"/>
  <c r="AX71" i="15"/>
  <c r="D77" i="7"/>
  <c r="AL71" i="15"/>
  <c r="D88" i="15"/>
  <c r="C89" i="15"/>
  <c r="B90" i="15" s="1"/>
  <c r="AA78" i="7" l="1" a="1"/>
  <c r="AA78" i="7" s="1"/>
  <c r="Z78" i="7" a="1"/>
  <c r="Z78" i="7" s="1"/>
  <c r="F134" i="14" s="1"/>
  <c r="X78" i="7" a="1"/>
  <c r="X78" i="7" s="1"/>
  <c r="V78" i="7" a="1"/>
  <c r="V78" i="7" s="1"/>
  <c r="E134" i="14" s="1"/>
  <c r="S78" i="7" a="1"/>
  <c r="S78" i="7" s="1"/>
  <c r="W78" i="7" a="1"/>
  <c r="W78" i="7" s="1"/>
  <c r="O78" i="7" a="1"/>
  <c r="O78" i="7" s="1"/>
  <c r="M77" i="7" a="1"/>
  <c r="M77" i="7" s="1"/>
  <c r="M72" i="15" s="1"/>
  <c r="BK70" i="15" a="1"/>
  <c r="BK70" i="15" s="1"/>
  <c r="Q126" i="14"/>
  <c r="BJ74" i="7"/>
  <c r="L130" i="14"/>
  <c r="BK74" i="7" a="1"/>
  <c r="BK74" i="7" s="1"/>
  <c r="M130" i="14"/>
  <c r="L78" i="7" a="1"/>
  <c r="L78" i="7" s="1"/>
  <c r="AO71" i="15"/>
  <c r="J78" i="7" a="1"/>
  <c r="J78" i="7" s="1"/>
  <c r="BJ70" i="15"/>
  <c r="P126" i="14"/>
  <c r="K77" i="7" a="1"/>
  <c r="K77" i="7" s="1"/>
  <c r="K72" i="15" s="1"/>
  <c r="R78" i="7" a="1"/>
  <c r="R78" i="7" s="1"/>
  <c r="D134" i="14" s="1"/>
  <c r="AF77" i="7" a="1"/>
  <c r="AF77" i="7" s="1"/>
  <c r="BJ76" i="7"/>
  <c r="L132" i="14"/>
  <c r="Q78" i="7" a="1"/>
  <c r="Q78" i="7" s="1"/>
  <c r="P78" i="7" a="1"/>
  <c r="P78" i="7" s="1"/>
  <c r="AN77" i="7"/>
  <c r="Q72" i="15"/>
  <c r="AN72" i="15" s="1"/>
  <c r="BD76" i="7"/>
  <c r="BH76" i="7" s="1"/>
  <c r="N132" i="14" s="1"/>
  <c r="AF71" i="15"/>
  <c r="BD71" i="15" s="1"/>
  <c r="BH71" i="15" s="1"/>
  <c r="R127" i="14" s="1"/>
  <c r="BE69" i="15"/>
  <c r="O125" i="14" s="1"/>
  <c r="BI69" i="15"/>
  <c r="AC77" i="7" a="1"/>
  <c r="AC77" i="7" s="1"/>
  <c r="M78" i="7" a="1"/>
  <c r="M78" i="7" s="1"/>
  <c r="AG78" i="7" a="1"/>
  <c r="AG78" i="7" s="1"/>
  <c r="BF69" i="15"/>
  <c r="BG69" i="15"/>
  <c r="X71" i="15"/>
  <c r="AV71" i="15" s="1"/>
  <c r="AV76" i="7"/>
  <c r="T77" i="7" a="1"/>
  <c r="T77" i="7" s="1"/>
  <c r="AT76" i="7"/>
  <c r="W71" i="15"/>
  <c r="AU76" i="7"/>
  <c r="BS76" i="7"/>
  <c r="BQ76" i="7"/>
  <c r="BN76" i="7"/>
  <c r="AI76" i="7"/>
  <c r="K71" i="15"/>
  <c r="BM76" i="7"/>
  <c r="BR76" i="7"/>
  <c r="BO76" i="7"/>
  <c r="L77" i="7" a="1"/>
  <c r="L77" i="7" s="1"/>
  <c r="J77" i="7" a="1"/>
  <c r="J77" i="7" s="1"/>
  <c r="J73" i="15" s="1"/>
  <c r="O77" i="7" a="1"/>
  <c r="O77" i="7" s="1"/>
  <c r="S77" i="7" a="1"/>
  <c r="S77" i="7" s="1"/>
  <c r="W77" i="7" a="1"/>
  <c r="W77" i="7" s="1"/>
  <c r="W73" i="15" s="1"/>
  <c r="N77" i="7" a="1"/>
  <c r="N77" i="7" s="1"/>
  <c r="C133" i="14" s="1"/>
  <c r="V77" i="7" a="1"/>
  <c r="V77" i="7" s="1"/>
  <c r="E133" i="14" s="1"/>
  <c r="AA77" i="7" a="1"/>
  <c r="AA77" i="7" s="1"/>
  <c r="AG77" i="7" a="1"/>
  <c r="AG77" i="7" s="1"/>
  <c r="R77" i="7" a="1"/>
  <c r="R77" i="7" s="1"/>
  <c r="D133" i="14" s="1"/>
  <c r="AD77" i="7" a="1"/>
  <c r="AD77" i="7" s="1"/>
  <c r="AD73" i="15" s="1"/>
  <c r="Z77" i="7" a="1"/>
  <c r="Z77" i="7" s="1"/>
  <c r="F133" i="14" s="1"/>
  <c r="AE77" i="7" a="1"/>
  <c r="AE77" i="7" s="1"/>
  <c r="X77" i="7" a="1"/>
  <c r="X77" i="7" s="1"/>
  <c r="X73" i="15" s="1"/>
  <c r="U77" i="7" a="1"/>
  <c r="U77" i="7" s="1"/>
  <c r="U73" i="15" s="1"/>
  <c r="BL76" i="7" a="1"/>
  <c r="BL76" i="7" s="1"/>
  <c r="AE71" i="15"/>
  <c r="BC76" i="7"/>
  <c r="AB77" i="7" a="1"/>
  <c r="AB77" i="7" s="1"/>
  <c r="G133" i="14" s="1"/>
  <c r="BT76" i="7"/>
  <c r="Y77" i="7" a="1"/>
  <c r="Y77" i="7" s="1"/>
  <c r="Y73" i="15" s="1"/>
  <c r="BP76" i="7"/>
  <c r="AH76" i="7"/>
  <c r="BF71" i="15"/>
  <c r="BC78" i="7"/>
  <c r="AU78" i="7"/>
  <c r="AM78" i="7"/>
  <c r="O73" i="15"/>
  <c r="BB78" i="7"/>
  <c r="AT78" i="7"/>
  <c r="V73" i="15"/>
  <c r="BT78" i="7"/>
  <c r="AL78" i="7"/>
  <c r="I73" i="15"/>
  <c r="BA78" i="7"/>
  <c r="AC73" i="15"/>
  <c r="AS78" i="7"/>
  <c r="AK78" i="7"/>
  <c r="M73" i="15"/>
  <c r="C79" i="7"/>
  <c r="B80" i="7" s="1"/>
  <c r="H79" i="7" a="1"/>
  <c r="H79" i="7" s="1"/>
  <c r="K79" i="7" s="1" a="1"/>
  <c r="K79" i="7" s="1"/>
  <c r="AG79" i="7" a="1"/>
  <c r="AG79" i="7" s="1"/>
  <c r="S79" i="7" a="1"/>
  <c r="S79" i="7" s="1"/>
  <c r="U79" i="7" a="1"/>
  <c r="U79" i="7" s="1"/>
  <c r="W79" i="7" a="1"/>
  <c r="W79" i="7" s="1"/>
  <c r="Y79" i="7" a="1"/>
  <c r="Y79" i="7" s="1"/>
  <c r="AC79" i="7" a="1"/>
  <c r="AC79" i="7" s="1"/>
  <c r="AZ78" i="7"/>
  <c r="AR78" i="7"/>
  <c r="T73" i="15"/>
  <c r="AJ78" i="7"/>
  <c r="L73" i="15"/>
  <c r="AJ73" i="15" s="1"/>
  <c r="AY78" i="7"/>
  <c r="AA73" i="15"/>
  <c r="AQ78" i="7"/>
  <c r="S73" i="15"/>
  <c r="AI78" i="7"/>
  <c r="K73" i="15"/>
  <c r="AX78" i="7"/>
  <c r="Z73" i="15"/>
  <c r="AP78" i="7"/>
  <c r="R73" i="15"/>
  <c r="AH78" i="7"/>
  <c r="BS78" i="7"/>
  <c r="BR78" i="7"/>
  <c r="BL78" i="7" a="1"/>
  <c r="BL78" i="7" s="1"/>
  <c r="BM78" i="7"/>
  <c r="BQ78" i="7"/>
  <c r="BO78" i="7"/>
  <c r="BN78" i="7"/>
  <c r="BP78" i="7"/>
  <c r="AW78" i="7"/>
  <c r="AO78" i="7"/>
  <c r="Q73" i="15"/>
  <c r="BD78" i="7"/>
  <c r="BH78" i="7" s="1"/>
  <c r="N134" i="14" s="1"/>
  <c r="AF73" i="15"/>
  <c r="AV78" i="7"/>
  <c r="AN78" i="7"/>
  <c r="P73" i="15"/>
  <c r="H73" i="15"/>
  <c r="D89" i="15"/>
  <c r="C90" i="15"/>
  <c r="B91" i="15" s="1"/>
  <c r="AE79" i="7" l="1" a="1"/>
  <c r="AE79" i="7" s="1"/>
  <c r="N73" i="15"/>
  <c r="AA79" i="7" a="1"/>
  <c r="AA79" i="7" s="1"/>
  <c r="AK73" i="15"/>
  <c r="AO73" i="15"/>
  <c r="BJ69" i="15"/>
  <c r="P125" i="14"/>
  <c r="BJ71" i="15"/>
  <c r="P127" i="14"/>
  <c r="BK69" i="15" a="1"/>
  <c r="BK69" i="15" s="1"/>
  <c r="Q125" i="14"/>
  <c r="H133" i="14"/>
  <c r="AF72" i="15"/>
  <c r="AW77" i="7"/>
  <c r="Y72" i="15"/>
  <c r="BB71" i="15"/>
  <c r="BC71" i="15"/>
  <c r="BD77" i="7"/>
  <c r="BH77" i="7" s="1"/>
  <c r="N133" i="14" s="1"/>
  <c r="AG72" i="15"/>
  <c r="BD72" i="15" s="1"/>
  <c r="BH72" i="15" s="1"/>
  <c r="R128" i="14" s="1"/>
  <c r="W72" i="15"/>
  <c r="AU77" i="7"/>
  <c r="AI77" i="7"/>
  <c r="AJ77" i="7"/>
  <c r="L72" i="15"/>
  <c r="BN71" i="15"/>
  <c r="BR71" i="15"/>
  <c r="AH71" i="15"/>
  <c r="BM71" i="15"/>
  <c r="V124" i="14" s="1"/>
  <c r="BQ71" i="15"/>
  <c r="Y124" i="14" s="1"/>
  <c r="BP71" i="15"/>
  <c r="X124" i="14" s="1"/>
  <c r="BS71" i="15"/>
  <c r="Z124" i="14" s="1"/>
  <c r="BO71" i="15"/>
  <c r="W124" i="14" s="1"/>
  <c r="AI71" i="15"/>
  <c r="BT71" i="15"/>
  <c r="AA124" i="14" s="1"/>
  <c r="BL71" i="15" a="1"/>
  <c r="BL71" i="15" s="1"/>
  <c r="U124" i="14" s="1"/>
  <c r="AR77" i="7"/>
  <c r="T72" i="15"/>
  <c r="BA77" i="7"/>
  <c r="AC72" i="15"/>
  <c r="BC77" i="7"/>
  <c r="AE72" i="15"/>
  <c r="BC72" i="15" s="1"/>
  <c r="AR73" i="15"/>
  <c r="AD79" i="7" a="1"/>
  <c r="AD79" i="7" s="1"/>
  <c r="AD74" i="15" s="1"/>
  <c r="Z79" i="7" a="1"/>
  <c r="Z79" i="7" s="1"/>
  <c r="F135" i="14" s="1"/>
  <c r="V79" i="7" a="1"/>
  <c r="V79" i="7" s="1"/>
  <c r="E135" i="14" s="1"/>
  <c r="R79" i="7" a="1"/>
  <c r="R79" i="7" s="1"/>
  <c r="D135" i="14" s="1"/>
  <c r="I79" i="7" a="1"/>
  <c r="I79" i="7" s="1"/>
  <c r="AX77" i="7"/>
  <c r="Z72" i="15"/>
  <c r="AY77" i="7"/>
  <c r="AA72" i="15"/>
  <c r="S72" i="15"/>
  <c r="AQ72" i="15" s="1"/>
  <c r="AQ77" i="7"/>
  <c r="AZ77" i="7"/>
  <c r="AB72" i="15"/>
  <c r="AZ72" i="15" s="1"/>
  <c r="U72" i="15"/>
  <c r="AS77" i="7"/>
  <c r="BB77" i="7"/>
  <c r="AD72" i="15"/>
  <c r="BB72" i="15" s="1"/>
  <c r="V72" i="15"/>
  <c r="AT72" i="15" s="1"/>
  <c r="AT77" i="7"/>
  <c r="AM77" i="7"/>
  <c r="O72" i="15"/>
  <c r="AM72" i="15" s="1"/>
  <c r="AT71" i="15"/>
  <c r="AU71" i="15"/>
  <c r="AE73" i="15"/>
  <c r="BE76" i="7"/>
  <c r="K132" i="14" s="1"/>
  <c r="BI76" i="7"/>
  <c r="AG73" i="15"/>
  <c r="AX73" i="15"/>
  <c r="BE78" i="7"/>
  <c r="K134" i="14" s="1"/>
  <c r="AB73" i="15"/>
  <c r="AZ73" i="15" s="1"/>
  <c r="AF79" i="7" a="1"/>
  <c r="AF79" i="7" s="1"/>
  <c r="H135" i="14" s="1"/>
  <c r="AB79" i="7" a="1"/>
  <c r="AB79" i="7" s="1"/>
  <c r="G135" i="14" s="1"/>
  <c r="X79" i="7" a="1"/>
  <c r="X79" i="7" s="1"/>
  <c r="X74" i="15" s="1"/>
  <c r="T79" i="7" a="1"/>
  <c r="T79" i="7" s="1"/>
  <c r="D79" i="7"/>
  <c r="BA73" i="15"/>
  <c r="X72" i="15"/>
  <c r="AV72" i="15" s="1"/>
  <c r="AV77" i="7"/>
  <c r="R72" i="15"/>
  <c r="AP77" i="7"/>
  <c r="AL77" i="7"/>
  <c r="AK77" i="7"/>
  <c r="N72" i="15"/>
  <c r="BM77" i="7"/>
  <c r="BP77" i="7"/>
  <c r="BQ77" i="7"/>
  <c r="AH77" i="7"/>
  <c r="BN77" i="7"/>
  <c r="BO77" i="7"/>
  <c r="BT77" i="7"/>
  <c r="BL77" i="7" a="1"/>
  <c r="BL77" i="7" s="1"/>
  <c r="J72" i="15"/>
  <c r="BR77" i="7"/>
  <c r="BS77" i="7"/>
  <c r="BG76" i="7"/>
  <c r="AO77" i="7"/>
  <c r="P79" i="7" a="1"/>
  <c r="P79" i="7" s="1"/>
  <c r="P74" i="15" s="1"/>
  <c r="O79" i="7" a="1"/>
  <c r="O79" i="7" s="1"/>
  <c r="O74" i="15" s="1"/>
  <c r="Q79" i="7" a="1"/>
  <c r="Q79" i="7" s="1"/>
  <c r="AO79" i="7" s="1"/>
  <c r="N79" i="7" a="1"/>
  <c r="N79" i="7" s="1"/>
  <c r="M79" i="7" a="1"/>
  <c r="M79" i="7" s="1"/>
  <c r="M74" i="15" s="1"/>
  <c r="L79" i="7" a="1"/>
  <c r="L79" i="7" s="1"/>
  <c r="AS73" i="15"/>
  <c r="AV73" i="15"/>
  <c r="BD73" i="15"/>
  <c r="BH73" i="15" s="1"/>
  <c r="R129" i="14" s="1"/>
  <c r="AP73" i="15"/>
  <c r="AI73" i="15"/>
  <c r="AW79" i="7"/>
  <c r="Y74" i="15"/>
  <c r="AG74" i="15"/>
  <c r="AU73" i="15"/>
  <c r="BC79" i="7"/>
  <c r="AE74" i="15"/>
  <c r="W74" i="15"/>
  <c r="H74" i="15"/>
  <c r="AT73" i="15"/>
  <c r="AT79" i="7"/>
  <c r="V74" i="15"/>
  <c r="I74" i="15"/>
  <c r="AM73" i="15"/>
  <c r="BC73" i="15"/>
  <c r="AY73" i="15"/>
  <c r="BA79" i="7"/>
  <c r="AC74" i="15"/>
  <c r="AS79" i="7"/>
  <c r="U74" i="15"/>
  <c r="C80" i="7"/>
  <c r="B81" i="7" s="1"/>
  <c r="I80" i="7" a="1"/>
  <c r="I80" i="7" s="1"/>
  <c r="H80" i="7" a="1"/>
  <c r="H80" i="7" s="1"/>
  <c r="J80" i="7" s="1" a="1"/>
  <c r="J80" i="7" s="1"/>
  <c r="D80" i="7"/>
  <c r="X80" i="7" a="1"/>
  <c r="X80" i="7" s="1"/>
  <c r="AB80" i="7" a="1"/>
  <c r="AB80" i="7" s="1"/>
  <c r="G136" i="14" s="1"/>
  <c r="AE80" i="7" a="1"/>
  <c r="AE80" i="7" s="1"/>
  <c r="AF80" i="7" a="1"/>
  <c r="AF80" i="7" s="1"/>
  <c r="H136" i="14" s="1"/>
  <c r="BO73" i="15"/>
  <c r="W126" i="14" s="1"/>
  <c r="BN73" i="15"/>
  <c r="BT73" i="15"/>
  <c r="AA126" i="14" s="1"/>
  <c r="AH73" i="15"/>
  <c r="BM73" i="15"/>
  <c r="V126" i="14" s="1"/>
  <c r="BS73" i="15"/>
  <c r="Z126" i="14" s="1"/>
  <c r="BL73" i="15" a="1"/>
  <c r="BL73" i="15" s="1"/>
  <c r="U126" i="14" s="1"/>
  <c r="BQ73" i="15"/>
  <c r="Y126" i="14" s="1"/>
  <c r="BP73" i="15"/>
  <c r="X126" i="14" s="1"/>
  <c r="BR73" i="15"/>
  <c r="AW73" i="15"/>
  <c r="BI78" i="7"/>
  <c r="AZ79" i="7"/>
  <c r="AB74" i="15"/>
  <c r="AZ74" i="15" s="1"/>
  <c r="AQ79" i="7"/>
  <c r="AR79" i="7"/>
  <c r="T74" i="15"/>
  <c r="L74" i="15"/>
  <c r="BG78" i="7"/>
  <c r="M134" i="14" s="1"/>
  <c r="AQ73" i="15"/>
  <c r="BF78" i="7"/>
  <c r="AY79" i="7"/>
  <c r="AA74" i="15"/>
  <c r="S74" i="15"/>
  <c r="AI79" i="7"/>
  <c r="K74" i="15"/>
  <c r="AI74" i="15" s="1"/>
  <c r="AL73" i="15"/>
  <c r="BB73" i="15"/>
  <c r="AN73" i="15"/>
  <c r="AX79" i="7"/>
  <c r="Z74" i="15"/>
  <c r="AP79" i="7"/>
  <c r="R74" i="15"/>
  <c r="J79" i="7" a="1"/>
  <c r="J79" i="7" s="1"/>
  <c r="D90" i="15"/>
  <c r="C91" i="15"/>
  <c r="B92" i="15" s="1"/>
  <c r="Y80" i="7" l="1" a="1"/>
  <c r="Y80" i="7" s="1"/>
  <c r="BB79" i="7"/>
  <c r="AA80" i="7" a="1"/>
  <c r="AA80" i="7" s="1"/>
  <c r="AY80" i="7" s="1"/>
  <c r="AV79" i="7"/>
  <c r="Z80" i="7" a="1"/>
  <c r="Z80" i="7" s="1"/>
  <c r="F136" i="14" s="1"/>
  <c r="AD80" i="7" a="1"/>
  <c r="AD80" i="7" s="1"/>
  <c r="BG71" i="15"/>
  <c r="Q127" i="14" s="1"/>
  <c r="AR74" i="15"/>
  <c r="W80" i="7" a="1"/>
  <c r="W80" i="7" s="1"/>
  <c r="AF74" i="15"/>
  <c r="R80" i="7" a="1"/>
  <c r="R80" i="7" s="1"/>
  <c r="D136" i="14" s="1"/>
  <c r="AT74" i="15"/>
  <c r="AM79" i="7"/>
  <c r="AC80" i="7" a="1"/>
  <c r="AC80" i="7" s="1"/>
  <c r="AC75" i="15" s="1"/>
  <c r="BD79" i="7"/>
  <c r="BH79" i="7" s="1"/>
  <c r="N135" i="14" s="1"/>
  <c r="V80" i="7" a="1"/>
  <c r="V80" i="7" s="1"/>
  <c r="E136" i="14" s="1"/>
  <c r="BJ78" i="7"/>
  <c r="L134" i="14"/>
  <c r="T80" i="7" a="1"/>
  <c r="T80" i="7" s="1"/>
  <c r="T75" i="15" s="1"/>
  <c r="AU79" i="7"/>
  <c r="BK76" i="7" a="1"/>
  <c r="BK76" i="7" s="1"/>
  <c r="M132" i="14"/>
  <c r="S80" i="7" a="1"/>
  <c r="S80" i="7" s="1"/>
  <c r="S75" i="15" s="1"/>
  <c r="AJ79" i="7"/>
  <c r="BK71" i="15" a="1"/>
  <c r="BK71" i="15" s="1"/>
  <c r="AL79" i="7"/>
  <c r="C135" i="14"/>
  <c r="BE77" i="7"/>
  <c r="K133" i="14" s="1"/>
  <c r="BI77" i="7"/>
  <c r="AL72" i="15"/>
  <c r="AK72" i="15"/>
  <c r="AP72" i="15"/>
  <c r="AO72" i="15"/>
  <c r="BG77" i="7"/>
  <c r="M133" i="14" s="1"/>
  <c r="BK77" i="7" a="1"/>
  <c r="AX72" i="15"/>
  <c r="AR72" i="15"/>
  <c r="AS72" i="15"/>
  <c r="AJ72" i="15"/>
  <c r="AI72" i="15"/>
  <c r="AU72" i="15"/>
  <c r="AY72" i="15"/>
  <c r="BA72" i="15"/>
  <c r="BI71" i="15"/>
  <c r="BE71" i="15"/>
  <c r="O127" i="14" s="1"/>
  <c r="BF77" i="7"/>
  <c r="AW72" i="15"/>
  <c r="Q80" i="7" a="1"/>
  <c r="Q80" i="7" s="1"/>
  <c r="AO80" i="7" s="1"/>
  <c r="BN72" i="15"/>
  <c r="BM72" i="15"/>
  <c r="V125" i="14" s="1"/>
  <c r="BQ72" i="15"/>
  <c r="Y125" i="14" s="1"/>
  <c r="BO72" i="15"/>
  <c r="W125" i="14" s="1"/>
  <c r="BL72" i="15" a="1"/>
  <c r="BL72" i="15" s="1"/>
  <c r="U125" i="14" s="1"/>
  <c r="BS72" i="15"/>
  <c r="Z125" i="14" s="1"/>
  <c r="BT72" i="15"/>
  <c r="AA125" i="14" s="1"/>
  <c r="BP72" i="15"/>
  <c r="X125" i="14" s="1"/>
  <c r="AH72" i="15"/>
  <c r="BR72" i="15"/>
  <c r="N80" i="7" a="1"/>
  <c r="N80" i="7" s="1"/>
  <c r="C136" i="14" s="1"/>
  <c r="U80" i="7" a="1"/>
  <c r="U80" i="7" s="1"/>
  <c r="AS80" i="7" s="1"/>
  <c r="AK79" i="7"/>
  <c r="P80" i="7" a="1"/>
  <c r="P80" i="7" s="1"/>
  <c r="O80" i="7" a="1"/>
  <c r="O80" i="7" s="1"/>
  <c r="AN79" i="7"/>
  <c r="BF79" i="7" s="1"/>
  <c r="Q74" i="15"/>
  <c r="BA74" i="15"/>
  <c r="M80" i="7" a="1"/>
  <c r="M80" i="7" s="1"/>
  <c r="AK80" i="7" s="1"/>
  <c r="L80" i="7" a="1"/>
  <c r="L80" i="7" s="1"/>
  <c r="L75" i="15" s="1"/>
  <c r="K80" i="7" a="1"/>
  <c r="K80" i="7" s="1"/>
  <c r="AJ74" i="15"/>
  <c r="AG80" i="7" a="1"/>
  <c r="AG80" i="7" s="1"/>
  <c r="AG75" i="15" s="1"/>
  <c r="N74" i="15"/>
  <c r="AK74" i="15" s="1"/>
  <c r="AX74" i="15"/>
  <c r="AM74" i="15"/>
  <c r="AQ74" i="15"/>
  <c r="AV74" i="15"/>
  <c r="AY74" i="15"/>
  <c r="AU74" i="15"/>
  <c r="BC74" i="15"/>
  <c r="BF73" i="15"/>
  <c r="AB75" i="15"/>
  <c r="AA75" i="15"/>
  <c r="AQ80" i="7"/>
  <c r="AX80" i="7"/>
  <c r="Z75" i="15"/>
  <c r="R75" i="15"/>
  <c r="BK78" i="7" a="1"/>
  <c r="BK78" i="7" s="1"/>
  <c r="AO74" i="15"/>
  <c r="AH79" i="7"/>
  <c r="BT79" i="7"/>
  <c r="BS79" i="7"/>
  <c r="BQ79" i="7"/>
  <c r="BR79" i="7"/>
  <c r="BM79" i="7"/>
  <c r="BP79" i="7"/>
  <c r="BO79" i="7"/>
  <c r="BL79" i="7" a="1"/>
  <c r="BL79" i="7" s="1"/>
  <c r="BN79" i="7"/>
  <c r="J74" i="15"/>
  <c r="AW80" i="7"/>
  <c r="Y75" i="15"/>
  <c r="J75" i="15"/>
  <c r="BG73" i="15"/>
  <c r="AF75" i="15"/>
  <c r="AV80" i="7"/>
  <c r="X75" i="15"/>
  <c r="BC80" i="7"/>
  <c r="AE75" i="15"/>
  <c r="AU80" i="7"/>
  <c r="W75" i="15"/>
  <c r="H75" i="15"/>
  <c r="BG79" i="7"/>
  <c r="M135" i="14" s="1"/>
  <c r="BB80" i="7"/>
  <c r="AD75" i="15"/>
  <c r="AT80" i="7"/>
  <c r="I75" i="15"/>
  <c r="BB74" i="15"/>
  <c r="BI73" i="15"/>
  <c r="BE73" i="15"/>
  <c r="O129" i="14" s="1"/>
  <c r="AP74" i="15"/>
  <c r="C81" i="7"/>
  <c r="B82" i="7" s="1"/>
  <c r="I81" i="7" a="1"/>
  <c r="I81" i="7" s="1"/>
  <c r="AS74" i="15"/>
  <c r="AN74" i="15"/>
  <c r="BD74" i="15"/>
  <c r="BH74" i="15" s="1"/>
  <c r="R130" i="14" s="1"/>
  <c r="AW74" i="15"/>
  <c r="D91" i="15"/>
  <c r="C92" i="15"/>
  <c r="B93" i="15" s="1"/>
  <c r="BA80" i="7" l="1"/>
  <c r="AN80" i="7"/>
  <c r="N75" i="15"/>
  <c r="Q75" i="15"/>
  <c r="AZ80" i="7"/>
  <c r="V75" i="15"/>
  <c r="BJ77" i="7"/>
  <c r="L133" i="14"/>
  <c r="BK73" i="15" a="1"/>
  <c r="BK73" i="15" s="1"/>
  <c r="Q129" i="14"/>
  <c r="BG74" i="15"/>
  <c r="P75" i="15"/>
  <c r="AR80" i="7"/>
  <c r="BK77" i="7"/>
  <c r="AP80" i="7"/>
  <c r="BJ73" i="15"/>
  <c r="P129" i="14"/>
  <c r="BJ79" i="7"/>
  <c r="L135" i="14"/>
  <c r="AM80" i="7"/>
  <c r="BF72" i="15"/>
  <c r="AL80" i="7"/>
  <c r="BG72" i="15"/>
  <c r="AC81" i="7" a="1"/>
  <c r="AC81" i="7" s="1"/>
  <c r="D81" i="7"/>
  <c r="U75" i="15"/>
  <c r="O75" i="15"/>
  <c r="AB81" i="7" a="1"/>
  <c r="AB81" i="7" s="1"/>
  <c r="G137" i="14" s="1"/>
  <c r="U81" i="7" a="1"/>
  <c r="U81" i="7" s="1"/>
  <c r="H81" i="7" a="1"/>
  <c r="H81" i="7" s="1"/>
  <c r="Y81" i="7" s="1" a="1"/>
  <c r="Y81" i="7" s="1"/>
  <c r="BI72" i="15"/>
  <c r="BE72" i="15"/>
  <c r="O128" i="14" s="1"/>
  <c r="X81" i="7" a="1"/>
  <c r="X81" i="7" s="1"/>
  <c r="K81" i="7" a="1"/>
  <c r="K81" i="7" s="1"/>
  <c r="AE81" i="7" a="1"/>
  <c r="AE81" i="7" s="1"/>
  <c r="AE76" i="15" s="1"/>
  <c r="W81" i="7" a="1"/>
  <c r="W81" i="7" s="1"/>
  <c r="W76" i="15" s="1"/>
  <c r="T81" i="7" a="1"/>
  <c r="T81" i="7" s="1"/>
  <c r="AR81" i="7" s="1"/>
  <c r="BN80" i="7"/>
  <c r="R81" i="7" a="1"/>
  <c r="R81" i="7" s="1"/>
  <c r="D137" i="14" s="1"/>
  <c r="AJ80" i="7"/>
  <c r="O81" i="7" a="1"/>
  <c r="O81" i="7" s="1"/>
  <c r="N81" i="7" a="1"/>
  <c r="N81" i="7" s="1"/>
  <c r="M75" i="15"/>
  <c r="AK75" i="15" s="1"/>
  <c r="BO80" i="7"/>
  <c r="K75" i="15"/>
  <c r="M81" i="7" a="1"/>
  <c r="M81" i="7" s="1"/>
  <c r="M76" i="15" s="1"/>
  <c r="BQ80" i="7"/>
  <c r="L81" i="7" a="1"/>
  <c r="L81" i="7" s="1"/>
  <c r="L76" i="15" s="1"/>
  <c r="BT80" i="7"/>
  <c r="BD75" i="15"/>
  <c r="BH75" i="15" s="1"/>
  <c r="R131" i="14" s="1"/>
  <c r="BP80" i="7"/>
  <c r="AW75" i="15"/>
  <c r="AP75" i="15"/>
  <c r="AL74" i="15"/>
  <c r="BF74" i="15" s="1"/>
  <c r="BD80" i="7"/>
  <c r="BH80" i="7" s="1"/>
  <c r="N136" i="14" s="1"/>
  <c r="BR80" i="7"/>
  <c r="BS80" i="7"/>
  <c r="BL80" i="7" a="1"/>
  <c r="BL80" i="7" s="1"/>
  <c r="AH80" i="7"/>
  <c r="AI80" i="7"/>
  <c r="BM80" i="7"/>
  <c r="AU75" i="15"/>
  <c r="AX75" i="15"/>
  <c r="AM75" i="15"/>
  <c r="AV75" i="15"/>
  <c r="AO75" i="15"/>
  <c r="X76" i="15"/>
  <c r="BF80" i="7"/>
  <c r="H76" i="15"/>
  <c r="BE79" i="7"/>
  <c r="K135" i="14" s="1"/>
  <c r="BI79" i="7"/>
  <c r="I76" i="15"/>
  <c r="AT75" i="15"/>
  <c r="AZ75" i="15"/>
  <c r="AC76" i="15"/>
  <c r="U76" i="15"/>
  <c r="C82" i="7"/>
  <c r="B83" i="7" s="1"/>
  <c r="AS75" i="15"/>
  <c r="BG80" i="7"/>
  <c r="BC75" i="15"/>
  <c r="AR75" i="15"/>
  <c r="AZ81" i="7"/>
  <c r="AB76" i="15"/>
  <c r="BS75" i="15"/>
  <c r="Z128" i="14" s="1"/>
  <c r="AI81" i="7"/>
  <c r="K76" i="15"/>
  <c r="BB75" i="15"/>
  <c r="AN75" i="15"/>
  <c r="AG81" i="7" a="1"/>
  <c r="AG81" i="7" s="1"/>
  <c r="BK79" i="7" a="1"/>
  <c r="BK79" i="7" s="1"/>
  <c r="AQ75" i="15"/>
  <c r="BA75" i="15"/>
  <c r="AL75" i="15"/>
  <c r="BR74" i="15"/>
  <c r="BP74" i="15"/>
  <c r="X127" i="14" s="1"/>
  <c r="BO74" i="15"/>
  <c r="W127" i="14" s="1"/>
  <c r="BM74" i="15"/>
  <c r="V127" i="14" s="1"/>
  <c r="BQ74" i="15"/>
  <c r="Y127" i="14" s="1"/>
  <c r="BN74" i="15"/>
  <c r="BT74" i="15"/>
  <c r="AA127" i="14" s="1"/>
  <c r="BS74" i="15"/>
  <c r="Z127" i="14" s="1"/>
  <c r="BL74" i="15" a="1"/>
  <c r="BL74" i="15" s="1"/>
  <c r="U127" i="14" s="1"/>
  <c r="AH74" i="15"/>
  <c r="AY75" i="15"/>
  <c r="D92" i="15"/>
  <c r="C93" i="15"/>
  <c r="B94" i="15" s="1"/>
  <c r="AU81" i="7" l="1"/>
  <c r="BI80" i="7"/>
  <c r="V81" i="7" a="1"/>
  <c r="V81" i="7" s="1"/>
  <c r="AV81" i="7"/>
  <c r="Y76" i="15"/>
  <c r="P81" i="7" a="1"/>
  <c r="P81" i="7" s="1"/>
  <c r="P76" i="15" s="1"/>
  <c r="BN75" i="15"/>
  <c r="AH75" i="15"/>
  <c r="R76" i="15"/>
  <c r="AI75" i="15"/>
  <c r="AL81" i="7"/>
  <c r="C137" i="14"/>
  <c r="BJ72" i="15"/>
  <c r="P128" i="14"/>
  <c r="BO75" i="15"/>
  <c r="W128" i="14" s="1"/>
  <c r="BE80" i="7"/>
  <c r="K136" i="14" s="1"/>
  <c r="AJ75" i="15"/>
  <c r="BP75" i="15"/>
  <c r="X128" i="14" s="1"/>
  <c r="BQ75" i="15"/>
  <c r="Y128" i="14" s="1"/>
  <c r="BK74" i="15" a="1"/>
  <c r="BK74" i="15" s="1"/>
  <c r="Q130" i="14"/>
  <c r="BM75" i="15"/>
  <c r="V128" i="14" s="1"/>
  <c r="BL75" i="15" a="1"/>
  <c r="BL75" i="15" s="1"/>
  <c r="U128" i="14" s="1"/>
  <c r="BR75" i="15"/>
  <c r="BK80" i="7" a="1"/>
  <c r="M136" i="14"/>
  <c r="BJ80" i="7"/>
  <c r="L136" i="14"/>
  <c r="BJ74" i="15"/>
  <c r="P130" i="14"/>
  <c r="BT75" i="15"/>
  <c r="AA128" i="14" s="1"/>
  <c r="T76" i="15"/>
  <c r="AR76" i="15" s="1"/>
  <c r="BK72" i="15" a="1"/>
  <c r="BK72" i="15" s="1"/>
  <c r="Q128" i="14"/>
  <c r="H82" i="7" a="1"/>
  <c r="H82" i="7" s="1"/>
  <c r="T82" i="7" s="1" a="1"/>
  <c r="T82" i="7" s="1"/>
  <c r="AK81" i="7"/>
  <c r="I82" i="7" a="1"/>
  <c r="I82" i="7" s="1"/>
  <c r="I77" i="15" s="1"/>
  <c r="AJ81" i="7"/>
  <c r="J81" i="7" a="1"/>
  <c r="J81" i="7" s="1"/>
  <c r="AD81" i="7" a="1"/>
  <c r="AD81" i="7" s="1"/>
  <c r="AF81" i="7" a="1"/>
  <c r="AF81" i="7" s="1"/>
  <c r="H137" i="14" s="1"/>
  <c r="Z81" i="7" a="1"/>
  <c r="Z81" i="7" s="1"/>
  <c r="F137" i="14" s="1"/>
  <c r="AA81" i="7" a="1"/>
  <c r="AA81" i="7" s="1"/>
  <c r="Q81" i="7" a="1"/>
  <c r="Q81" i="7" s="1"/>
  <c r="S81" i="7" a="1"/>
  <c r="S81" i="7" s="1"/>
  <c r="AZ76" i="15"/>
  <c r="AD82" i="7" a="1"/>
  <c r="AD82" i="7" s="1"/>
  <c r="Z82" i="7" a="1"/>
  <c r="Z82" i="7" s="1"/>
  <c r="V82" i="7" a="1"/>
  <c r="V82" i="7" s="1"/>
  <c r="R82" i="7" a="1"/>
  <c r="R82" i="7" s="1"/>
  <c r="D138" i="14" s="1"/>
  <c r="N82" i="7" a="1"/>
  <c r="N82" i="7" s="1"/>
  <c r="C138" i="14" s="1"/>
  <c r="AG82" i="7" a="1"/>
  <c r="AG82" i="7" s="1"/>
  <c r="AG77" i="15" s="1"/>
  <c r="D82" i="7"/>
  <c r="O76" i="15"/>
  <c r="AJ76" i="15"/>
  <c r="N76" i="15"/>
  <c r="AL76" i="15" s="1"/>
  <c r="AM76" i="15"/>
  <c r="AU76" i="15"/>
  <c r="BI75" i="15"/>
  <c r="BE75" i="15"/>
  <c r="O131" i="14" s="1"/>
  <c r="BK80" i="7"/>
  <c r="AV76" i="15"/>
  <c r="AG76" i="15"/>
  <c r="AI76" i="15"/>
  <c r="BF75" i="15"/>
  <c r="H77" i="15"/>
  <c r="BG75" i="15"/>
  <c r="BE74" i="15"/>
  <c r="O130" i="14" s="1"/>
  <c r="BI74" i="15"/>
  <c r="C83" i="7"/>
  <c r="B84" i="7" s="1"/>
  <c r="D83" i="7"/>
  <c r="I83" i="7" a="1"/>
  <c r="I83" i="7" s="1"/>
  <c r="H83" i="7" a="1"/>
  <c r="H83" i="7" s="1"/>
  <c r="Q83" i="7" s="1" a="1"/>
  <c r="Q83" i="7" s="1"/>
  <c r="AA83" i="7" a="1"/>
  <c r="AA83" i="7" s="1"/>
  <c r="D93" i="15"/>
  <c r="C94" i="15"/>
  <c r="B95" i="15" s="1"/>
  <c r="AE83" i="7" l="1" a="1"/>
  <c r="AE83" i="7" s="1"/>
  <c r="K82" i="7" a="1"/>
  <c r="K82" i="7" s="1"/>
  <c r="K77" i="15" s="1"/>
  <c r="E137" i="14"/>
  <c r="AT81" i="7"/>
  <c r="V76" i="15"/>
  <c r="AS81" i="7"/>
  <c r="O82" i="7" a="1"/>
  <c r="O82" i="7" s="1"/>
  <c r="S82" i="7" a="1"/>
  <c r="S82" i="7" s="1"/>
  <c r="S77" i="15" s="1"/>
  <c r="W82" i="7" a="1"/>
  <c r="W82" i="7" s="1"/>
  <c r="W77" i="15" s="1"/>
  <c r="AA82" i="7" a="1"/>
  <c r="AA82" i="7" s="1"/>
  <c r="AA77" i="15" s="1"/>
  <c r="AF83" i="7" a="1"/>
  <c r="AF83" i="7" s="1"/>
  <c r="H139" i="14" s="1"/>
  <c r="AM81" i="7"/>
  <c r="L82" i="7" a="1"/>
  <c r="L82" i="7" s="1"/>
  <c r="P82" i="7" a="1"/>
  <c r="P82" i="7" s="1"/>
  <c r="P77" i="15" s="1"/>
  <c r="Z83" i="7" a="1"/>
  <c r="Z83" i="7" s="1"/>
  <c r="F139" i="14" s="1"/>
  <c r="Y83" i="7" a="1"/>
  <c r="Y83" i="7" s="1"/>
  <c r="AD83" i="7" a="1"/>
  <c r="AD83" i="7" s="1"/>
  <c r="N77" i="15"/>
  <c r="AD77" i="15"/>
  <c r="BK75" i="15" a="1"/>
  <c r="BK75" i="15" s="1"/>
  <c r="Q131" i="14"/>
  <c r="BJ75" i="15"/>
  <c r="P131" i="14"/>
  <c r="X83" i="7" a="1"/>
  <c r="X83" i="7" s="1"/>
  <c r="V83" i="7" a="1"/>
  <c r="V83" i="7" s="1"/>
  <c r="E139" i="14" s="1"/>
  <c r="AT82" i="7"/>
  <c r="E138" i="14"/>
  <c r="U83" i="7" a="1"/>
  <c r="U83" i="7" s="1"/>
  <c r="Z77" i="15"/>
  <c r="F138" i="14"/>
  <c r="AC83" i="7" a="1"/>
  <c r="AC83" i="7" s="1"/>
  <c r="T83" i="7" a="1"/>
  <c r="T83" i="7" s="1"/>
  <c r="AR83" i="7" s="1"/>
  <c r="AL82" i="7"/>
  <c r="R77" i="15"/>
  <c r="AB83" i="7" a="1"/>
  <c r="AB83" i="7" s="1"/>
  <c r="G139" i="14" s="1"/>
  <c r="P83" i="7" a="1"/>
  <c r="P83" i="7" s="1"/>
  <c r="BD81" i="7"/>
  <c r="BH81" i="7" s="1"/>
  <c r="N137" i="14" s="1"/>
  <c r="AP82" i="7"/>
  <c r="O83" i="7" a="1"/>
  <c r="O83" i="7" s="1"/>
  <c r="AM83" i="7" s="1"/>
  <c r="AX82" i="7"/>
  <c r="T77" i="15"/>
  <c r="AQ82" i="7"/>
  <c r="AO81" i="7"/>
  <c r="AN81" i="7"/>
  <c r="Q76" i="15"/>
  <c r="BB81" i="7"/>
  <c r="AD76" i="15"/>
  <c r="BA81" i="7"/>
  <c r="K83" i="7" a="1"/>
  <c r="K83" i="7" s="1"/>
  <c r="K78" i="15" s="1"/>
  <c r="V77" i="15"/>
  <c r="AY81" i="7"/>
  <c r="AA76" i="15"/>
  <c r="AY76" i="15" s="1"/>
  <c r="AH81" i="7"/>
  <c r="BE81" i="7" s="1"/>
  <c r="K137" i="14" s="1"/>
  <c r="BQ81" i="7"/>
  <c r="BM81" i="7"/>
  <c r="BT81" i="7"/>
  <c r="BO81" i="7"/>
  <c r="BL81" i="7" a="1"/>
  <c r="BL81" i="7" s="1"/>
  <c r="BS81" i="7"/>
  <c r="BN81" i="7"/>
  <c r="J76" i="15"/>
  <c r="BR81" i="7"/>
  <c r="BP81" i="7"/>
  <c r="W83" i="7" a="1"/>
  <c r="W83" i="7" s="1"/>
  <c r="W78" i="15" s="1"/>
  <c r="S83" i="7" a="1"/>
  <c r="S83" i="7" s="1"/>
  <c r="AQ83" i="7" s="1"/>
  <c r="AG83" i="7" a="1"/>
  <c r="AG83" i="7" s="1"/>
  <c r="Z76" i="15"/>
  <c r="AW81" i="7"/>
  <c r="AX81" i="7"/>
  <c r="M82" i="7" a="1"/>
  <c r="M82" i="7" s="1"/>
  <c r="AC82" i="7" a="1"/>
  <c r="AC82" i="7" s="1"/>
  <c r="AC78" i="15" s="1"/>
  <c r="AE82" i="7" a="1"/>
  <c r="AE82" i="7" s="1"/>
  <c r="AE78" i="15" s="1"/>
  <c r="Y82" i="7" a="1"/>
  <c r="Y82" i="7" s="1"/>
  <c r="Y78" i="15" s="1"/>
  <c r="AF82" i="7" a="1"/>
  <c r="AF82" i="7" s="1"/>
  <c r="Q82" i="7" a="1"/>
  <c r="Q82" i="7" s="1"/>
  <c r="Q78" i="15" s="1"/>
  <c r="J82" i="7" a="1"/>
  <c r="J82" i="7" s="1"/>
  <c r="U82" i="7" a="1"/>
  <c r="U82" i="7" s="1"/>
  <c r="X82" i="7" a="1"/>
  <c r="X82" i="7" s="1"/>
  <c r="X78" i="15" s="1"/>
  <c r="AQ81" i="7"/>
  <c r="S76" i="15"/>
  <c r="AP81" i="7"/>
  <c r="AF76" i="15"/>
  <c r="BC81" i="7"/>
  <c r="AB82" i="7" a="1"/>
  <c r="AB82" i="7" s="1"/>
  <c r="G138" i="14" s="1"/>
  <c r="BS76" i="15"/>
  <c r="Z129" i="14" s="1"/>
  <c r="R83" i="7" a="1"/>
  <c r="R83" i="7" s="1"/>
  <c r="AK76" i="15"/>
  <c r="BR76" i="15"/>
  <c r="BL76" i="15" a="1"/>
  <c r="BL76" i="15" s="1"/>
  <c r="U129" i="14" s="1"/>
  <c r="AX77" i="15"/>
  <c r="AY83" i="7"/>
  <c r="AA78" i="15"/>
  <c r="AX83" i="7"/>
  <c r="Z78" i="15"/>
  <c r="J83" i="7" a="1"/>
  <c r="J83" i="7" s="1"/>
  <c r="AV83" i="7"/>
  <c r="AW83" i="7"/>
  <c r="AN83" i="7"/>
  <c r="AG78" i="15"/>
  <c r="P78" i="15"/>
  <c r="H78" i="15"/>
  <c r="I78" i="15"/>
  <c r="BB83" i="7"/>
  <c r="AD78" i="15"/>
  <c r="N83" i="7" a="1"/>
  <c r="N83" i="7" s="1"/>
  <c r="C139" i="14" s="1"/>
  <c r="AT77" i="15"/>
  <c r="BC83" i="7"/>
  <c r="BA83" i="7"/>
  <c r="U78" i="15"/>
  <c r="M83" i="7" a="1"/>
  <c r="M83" i="7" s="1"/>
  <c r="C84" i="7"/>
  <c r="B85" i="7" s="1"/>
  <c r="D84" i="7"/>
  <c r="I84" i="7" a="1"/>
  <c r="I84" i="7" s="1"/>
  <c r="H84" i="7" a="1"/>
  <c r="H84" i="7" s="1"/>
  <c r="AG84" i="7" s="1" a="1"/>
  <c r="AG84" i="7" s="1"/>
  <c r="BD83" i="7"/>
  <c r="BH83" i="7" s="1"/>
  <c r="N139" i="14" s="1"/>
  <c r="AF78" i="15"/>
  <c r="AZ83" i="7"/>
  <c r="AB78" i="15"/>
  <c r="L83" i="7" a="1"/>
  <c r="L83" i="7" s="1"/>
  <c r="D94" i="15"/>
  <c r="C95" i="15"/>
  <c r="B96" i="15" s="1"/>
  <c r="AS76" i="15" l="1"/>
  <c r="AT76" i="15"/>
  <c r="T78" i="15"/>
  <c r="V78" i="15"/>
  <c r="AQ77" i="15"/>
  <c r="AP77" i="15"/>
  <c r="AI82" i="7"/>
  <c r="L77" i="15"/>
  <c r="AI77" i="15" s="1"/>
  <c r="Z84" i="7" a="1"/>
  <c r="Z84" i="7" s="1"/>
  <c r="F140" i="14" s="1"/>
  <c r="AS83" i="7"/>
  <c r="AD84" i="7" a="1"/>
  <c r="AD84" i="7" s="1"/>
  <c r="X84" i="7" a="1"/>
  <c r="X84" i="7" s="1"/>
  <c r="AM82" i="7"/>
  <c r="O77" i="15"/>
  <c r="AM77" i="15" s="1"/>
  <c r="AR78" i="15"/>
  <c r="AT83" i="7"/>
  <c r="O78" i="15"/>
  <c r="AM78" i="15" s="1"/>
  <c r="BI81" i="7"/>
  <c r="AC84" i="7" a="1"/>
  <c r="AC84" i="7" s="1"/>
  <c r="BA84" i="7" s="1"/>
  <c r="AB84" i="7" a="1"/>
  <c r="AB84" i="7" s="1"/>
  <c r="G140" i="14" s="1"/>
  <c r="BD82" i="7"/>
  <c r="BH82" i="7" s="1"/>
  <c r="N138" i="14" s="1"/>
  <c r="H138" i="14"/>
  <c r="AZ78" i="15"/>
  <c r="V84" i="7" a="1"/>
  <c r="V84" i="7" s="1"/>
  <c r="E140" i="14" s="1"/>
  <c r="S78" i="15"/>
  <c r="BD78" i="15"/>
  <c r="BH78" i="15" s="1"/>
  <c r="R134" i="14" s="1"/>
  <c r="AU83" i="7"/>
  <c r="AP83" i="7"/>
  <c r="D139" i="14"/>
  <c r="T84" i="7" a="1"/>
  <c r="T84" i="7" s="1"/>
  <c r="AF84" i="7" a="1"/>
  <c r="AF84" i="7" s="1"/>
  <c r="H140" i="14" s="1"/>
  <c r="R84" i="7" a="1"/>
  <c r="R84" i="7" s="1"/>
  <c r="D140" i="14" s="1"/>
  <c r="P84" i="7" a="1"/>
  <c r="P84" i="7" s="1"/>
  <c r="AB77" i="15"/>
  <c r="AY82" i="7"/>
  <c r="AZ82" i="7"/>
  <c r="AQ76" i="15"/>
  <c r="AP76" i="15"/>
  <c r="BO82" i="7"/>
  <c r="BL82" i="7" a="1"/>
  <c r="BL82" i="7" s="1"/>
  <c r="BN82" i="7"/>
  <c r="BP82" i="7"/>
  <c r="BR82" i="7"/>
  <c r="J77" i="15"/>
  <c r="BM82" i="7"/>
  <c r="BS82" i="7"/>
  <c r="AH82" i="7"/>
  <c r="BQ82" i="7"/>
  <c r="BT82" i="7"/>
  <c r="BC82" i="7"/>
  <c r="AE77" i="15"/>
  <c r="BB82" i="7"/>
  <c r="BK81" i="7" a="1"/>
  <c r="BG81" i="7"/>
  <c r="M137" i="14" s="1"/>
  <c r="AO76" i="15"/>
  <c r="AN76" i="15"/>
  <c r="BF76" i="15" s="1"/>
  <c r="AF77" i="15"/>
  <c r="BD77" i="15" s="1"/>
  <c r="BH77" i="15" s="1"/>
  <c r="R133" i="14" s="1"/>
  <c r="AE84" i="7" a="1"/>
  <c r="AE84" i="7" s="1"/>
  <c r="AA84" i="7" a="1"/>
  <c r="AA84" i="7" s="1"/>
  <c r="AX84" i="7" s="1"/>
  <c r="W84" i="7" a="1"/>
  <c r="W84" i="7" s="1"/>
  <c r="AT84" i="7" s="1"/>
  <c r="S84" i="7" a="1"/>
  <c r="S84" i="7" s="1"/>
  <c r="J84" i="7" a="1"/>
  <c r="J84" i="7" s="1"/>
  <c r="J79" i="15" s="1"/>
  <c r="AT78" i="15"/>
  <c r="AW78" i="15"/>
  <c r="BP76" i="15"/>
  <c r="X129" i="14" s="1"/>
  <c r="BM76" i="15"/>
  <c r="V129" i="14" s="1"/>
  <c r="AN82" i="7"/>
  <c r="AO82" i="7"/>
  <c r="AC77" i="15"/>
  <c r="BA77" i="15" s="1"/>
  <c r="BA82" i="7"/>
  <c r="AX76" i="15"/>
  <c r="AW76" i="15"/>
  <c r="BF81" i="7"/>
  <c r="BC76" i="15"/>
  <c r="BD76" i="15"/>
  <c r="BH76" i="15" s="1"/>
  <c r="R132" i="14" s="1"/>
  <c r="AV82" i="7"/>
  <c r="X77" i="15"/>
  <c r="AU82" i="7"/>
  <c r="M77" i="15"/>
  <c r="AJ82" i="7"/>
  <c r="AK82" i="7"/>
  <c r="Q77" i="15"/>
  <c r="BB76" i="15"/>
  <c r="BA76" i="15"/>
  <c r="Y84" i="7" a="1"/>
  <c r="Y84" i="7" s="1"/>
  <c r="AV84" i="7" s="1"/>
  <c r="U84" i="7" a="1"/>
  <c r="U84" i="7" s="1"/>
  <c r="U79" i="15" s="1"/>
  <c r="Q84" i="7" a="1"/>
  <c r="Q84" i="7" s="1"/>
  <c r="AN84" i="7" s="1"/>
  <c r="AO83" i="7"/>
  <c r="R78" i="15"/>
  <c r="AO78" i="15" s="1"/>
  <c r="AS82" i="7"/>
  <c r="U77" i="15"/>
  <c r="Y77" i="15"/>
  <c r="AW77" i="15" s="1"/>
  <c r="AW82" i="7"/>
  <c r="BT76" i="15"/>
  <c r="AA129" i="14" s="1"/>
  <c r="BO76" i="15"/>
  <c r="W129" i="14" s="1"/>
  <c r="BN76" i="15"/>
  <c r="AH76" i="15"/>
  <c r="BQ76" i="15"/>
  <c r="Y129" i="14" s="1"/>
  <c r="AR82" i="7"/>
  <c r="O84" i="7" a="1"/>
  <c r="O84" i="7" s="1"/>
  <c r="O79" i="15" s="1"/>
  <c r="BA78" i="15"/>
  <c r="N84" i="7" a="1"/>
  <c r="N84" i="7" s="1"/>
  <c r="L84" i="7" a="1"/>
  <c r="L84" i="7" s="1"/>
  <c r="L79" i="15" s="1"/>
  <c r="AN78" i="15"/>
  <c r="AU78" i="15"/>
  <c r="BQ83" i="7"/>
  <c r="AG79" i="15"/>
  <c r="Z79" i="15"/>
  <c r="BC78" i="15"/>
  <c r="AQ78" i="15"/>
  <c r="AY78" i="15"/>
  <c r="Q79" i="15"/>
  <c r="AS78" i="15"/>
  <c r="AJ83" i="7"/>
  <c r="L78" i="15"/>
  <c r="AI78" i="15" s="1"/>
  <c r="X79" i="15"/>
  <c r="P79" i="15"/>
  <c r="H79" i="15"/>
  <c r="AE79" i="15"/>
  <c r="I79" i="15"/>
  <c r="AI83" i="7"/>
  <c r="BB84" i="7"/>
  <c r="AD79" i="15"/>
  <c r="BG83" i="7"/>
  <c r="M139" i="14" s="1"/>
  <c r="AH83" i="7"/>
  <c r="BT83" i="7"/>
  <c r="BR83" i="7"/>
  <c r="BS83" i="7"/>
  <c r="BN83" i="7"/>
  <c r="BP83" i="7"/>
  <c r="BM83" i="7"/>
  <c r="BL83" i="7" a="1"/>
  <c r="BL83" i="7" s="1"/>
  <c r="BO83" i="7"/>
  <c r="J78" i="15"/>
  <c r="BD84" i="7"/>
  <c r="BH84" i="7" s="1"/>
  <c r="N140" i="14" s="1"/>
  <c r="AF79" i="15"/>
  <c r="AC79" i="15"/>
  <c r="M84" i="7" a="1"/>
  <c r="M84" i="7" s="1"/>
  <c r="C85" i="7"/>
  <c r="B86" i="7" s="1"/>
  <c r="I85" i="7" a="1"/>
  <c r="I85" i="7" s="1"/>
  <c r="H85" i="7" a="1"/>
  <c r="H85" i="7" s="1"/>
  <c r="J85" i="7" s="1" a="1"/>
  <c r="J85" i="7" s="1"/>
  <c r="T79" i="15"/>
  <c r="AK83" i="7"/>
  <c r="M78" i="15"/>
  <c r="AL83" i="7"/>
  <c r="N78" i="15"/>
  <c r="AL78" i="15" s="1"/>
  <c r="AV78" i="15"/>
  <c r="AY84" i="7"/>
  <c r="AZ84" i="7"/>
  <c r="AB79" i="15"/>
  <c r="AQ84" i="7"/>
  <c r="S79" i="15"/>
  <c r="K84" i="7" a="1"/>
  <c r="K84" i="7" s="1"/>
  <c r="BB78" i="15"/>
  <c r="AX78" i="15"/>
  <c r="D95" i="15"/>
  <c r="C96" i="15"/>
  <c r="B97" i="15" s="1"/>
  <c r="W79" i="15" l="1"/>
  <c r="AA79" i="15"/>
  <c r="AP78" i="15"/>
  <c r="BC84" i="7"/>
  <c r="V79" i="15"/>
  <c r="AO84" i="7"/>
  <c r="AZ79" i="15"/>
  <c r="AD85" i="7" a="1"/>
  <c r="AD85" i="7" s="1"/>
  <c r="AL77" i="15"/>
  <c r="Y79" i="15"/>
  <c r="AF85" i="7" a="1"/>
  <c r="AF85" i="7" s="1"/>
  <c r="H141" i="14" s="1"/>
  <c r="AW84" i="7"/>
  <c r="AE85" i="7" a="1"/>
  <c r="AE85" i="7" s="1"/>
  <c r="BF82" i="7"/>
  <c r="L138" i="14" s="1"/>
  <c r="Z85" i="7" a="1"/>
  <c r="Z85" i="7" s="1"/>
  <c r="F141" i="14" s="1"/>
  <c r="AS84" i="7"/>
  <c r="AU84" i="7"/>
  <c r="AP84" i="7"/>
  <c r="AB85" i="7" a="1"/>
  <c r="AB85" i="7" s="1"/>
  <c r="G141" i="14" s="1"/>
  <c r="AJ84" i="7"/>
  <c r="AR79" i="15"/>
  <c r="AR84" i="7"/>
  <c r="W85" i="7" a="1"/>
  <c r="W85" i="7" s="1"/>
  <c r="AU85" i="7" s="1"/>
  <c r="BJ81" i="7"/>
  <c r="L137" i="14"/>
  <c r="V85" i="7" a="1"/>
  <c r="V85" i="7" s="1"/>
  <c r="E141" i="14" s="1"/>
  <c r="BJ82" i="7"/>
  <c r="BJ76" i="15"/>
  <c r="P132" i="14"/>
  <c r="AC85" i="7" a="1"/>
  <c r="AC85" i="7" s="1"/>
  <c r="BK81" i="7"/>
  <c r="N79" i="15"/>
  <c r="C140" i="14"/>
  <c r="AA85" i="7" a="1"/>
  <c r="AA85" i="7" s="1"/>
  <c r="R79" i="15"/>
  <c r="X85" i="7" a="1"/>
  <c r="X85" i="7" s="1"/>
  <c r="R85" i="7" a="1"/>
  <c r="R85" i="7" s="1"/>
  <c r="D141" i="14" s="1"/>
  <c r="AM84" i="7"/>
  <c r="AO77" i="15"/>
  <c r="AN77" i="15"/>
  <c r="BK82" i="7" a="1"/>
  <c r="BG82" i="7"/>
  <c r="M138" i="14" s="1"/>
  <c r="BB77" i="15"/>
  <c r="BC77" i="15"/>
  <c r="BI82" i="7"/>
  <c r="BE82" i="7"/>
  <c r="K138" i="14" s="1"/>
  <c r="BE76" i="15"/>
  <c r="O132" i="14" s="1"/>
  <c r="BI76" i="15"/>
  <c r="AU77" i="15"/>
  <c r="AV77" i="15"/>
  <c r="AZ77" i="15"/>
  <c r="AY77" i="15"/>
  <c r="BQ84" i="7"/>
  <c r="Y85" i="7" a="1"/>
  <c r="Y85" i="7" s="1"/>
  <c r="Y80" i="15" s="1"/>
  <c r="U85" i="7" a="1"/>
  <c r="U85" i="7" s="1"/>
  <c r="D85" i="7"/>
  <c r="AS77" i="15"/>
  <c r="AR77" i="15"/>
  <c r="AK77" i="15"/>
  <c r="AJ77" i="15"/>
  <c r="BG76" i="15"/>
  <c r="BQ77" i="15"/>
  <c r="Y130" i="14" s="1"/>
  <c r="BL77" i="15" a="1"/>
  <c r="BL77" i="15" s="1"/>
  <c r="U130" i="14" s="1"/>
  <c r="BT77" i="15"/>
  <c r="AA130" i="14" s="1"/>
  <c r="BO77" i="15"/>
  <c r="W130" i="14" s="1"/>
  <c r="AH77" i="15"/>
  <c r="BR77" i="15"/>
  <c r="BS77" i="15"/>
  <c r="Z130" i="14" s="1"/>
  <c r="BM77" i="15"/>
  <c r="V130" i="14" s="1"/>
  <c r="BP77" i="15"/>
  <c r="X130" i="14" s="1"/>
  <c r="BN77" i="15"/>
  <c r="AL79" i="15"/>
  <c r="T85" i="7" a="1"/>
  <c r="T85" i="7" s="1"/>
  <c r="T80" i="15" s="1"/>
  <c r="BB79" i="15"/>
  <c r="S85" i="7" a="1"/>
  <c r="S85" i="7" s="1"/>
  <c r="S80" i="15" s="1"/>
  <c r="Q85" i="7" a="1"/>
  <c r="Q85" i="7" s="1"/>
  <c r="Q80" i="15" s="1"/>
  <c r="P85" i="7" a="1"/>
  <c r="P85" i="7" s="1"/>
  <c r="P80" i="15" s="1"/>
  <c r="L85" i="7" a="1"/>
  <c r="L85" i="7" s="1"/>
  <c r="L80" i="15" s="1"/>
  <c r="AL84" i="7"/>
  <c r="O85" i="7" a="1"/>
  <c r="O85" i="7" s="1"/>
  <c r="O80" i="15" s="1"/>
  <c r="AU79" i="15"/>
  <c r="N85" i="7" a="1"/>
  <c r="N85" i="7" s="1"/>
  <c r="BC79" i="15"/>
  <c r="K85" i="7" a="1"/>
  <c r="K85" i="7" s="1"/>
  <c r="AH85" i="7" s="1"/>
  <c r="AS79" i="15"/>
  <c r="AG85" i="7" a="1"/>
  <c r="AG85" i="7" s="1"/>
  <c r="BD85" i="7" s="1"/>
  <c r="BH85" i="7" s="1"/>
  <c r="N141" i="14" s="1"/>
  <c r="BA79" i="15"/>
  <c r="AN79" i="15"/>
  <c r="AQ79" i="15"/>
  <c r="AV79" i="15"/>
  <c r="BG78" i="15"/>
  <c r="AO79" i="15"/>
  <c r="AK84" i="7"/>
  <c r="M79" i="15"/>
  <c r="AK79" i="15" s="1"/>
  <c r="AT79" i="15"/>
  <c r="BF83" i="7"/>
  <c r="BN84" i="7"/>
  <c r="AB80" i="15"/>
  <c r="BS78" i="15"/>
  <c r="Z131" i="14" s="1"/>
  <c r="BT78" i="15"/>
  <c r="AA131" i="14" s="1"/>
  <c r="BO78" i="15"/>
  <c r="W131" i="14" s="1"/>
  <c r="BR78" i="15"/>
  <c r="BL78" i="15" a="1"/>
  <c r="BL78" i="15" s="1"/>
  <c r="U131" i="14" s="1"/>
  <c r="BN78" i="15"/>
  <c r="BQ78" i="15"/>
  <c r="Y131" i="14" s="1"/>
  <c r="AH78" i="15"/>
  <c r="BP78" i="15"/>
  <c r="X131" i="14" s="1"/>
  <c r="BM78" i="15"/>
  <c r="V131" i="14" s="1"/>
  <c r="BK83" i="7"/>
  <c r="BP84" i="7"/>
  <c r="AX79" i="15"/>
  <c r="Z80" i="15"/>
  <c r="BE83" i="7"/>
  <c r="K139" i="14" s="1"/>
  <c r="BI83" i="7"/>
  <c r="BK83" i="7" a="1"/>
  <c r="BG84" i="7"/>
  <c r="M140" i="14" s="1"/>
  <c r="BO84" i="7"/>
  <c r="AP79" i="15"/>
  <c r="BL84" i="7" a="1"/>
  <c r="BL84" i="7" s="1"/>
  <c r="AF80" i="15"/>
  <c r="H80" i="15"/>
  <c r="K79" i="15"/>
  <c r="AI79" i="15" s="1"/>
  <c r="AI84" i="7"/>
  <c r="W80" i="15"/>
  <c r="I80" i="15"/>
  <c r="BS84" i="7"/>
  <c r="AY79" i="15"/>
  <c r="BB85" i="7"/>
  <c r="AD80" i="15"/>
  <c r="V80" i="15"/>
  <c r="BD79" i="15"/>
  <c r="BH79" i="15" s="1"/>
  <c r="R135" i="14" s="1"/>
  <c r="J80" i="15"/>
  <c r="AM79" i="15"/>
  <c r="AW79" i="15"/>
  <c r="BM84" i="7"/>
  <c r="BT84" i="7"/>
  <c r="BC85" i="7"/>
  <c r="AE80" i="15"/>
  <c r="AK78" i="15"/>
  <c r="M85" i="7" a="1"/>
  <c r="M85" i="7" s="1"/>
  <c r="C86" i="7"/>
  <c r="B87" i="7" s="1"/>
  <c r="H86" i="7" a="1"/>
  <c r="H86" i="7" s="1"/>
  <c r="L86" i="7" s="1" a="1"/>
  <c r="L86" i="7" s="1"/>
  <c r="AA86" i="7" a="1"/>
  <c r="AA86" i="7" s="1"/>
  <c r="AB86" i="7" a="1"/>
  <c r="AB86" i="7" s="1"/>
  <c r="G142" i="14" s="1"/>
  <c r="AC86" i="7" a="1"/>
  <c r="AC86" i="7" s="1"/>
  <c r="AE86" i="7" a="1"/>
  <c r="AE86" i="7" s="1"/>
  <c r="AF86" i="7" a="1"/>
  <c r="AF86" i="7" s="1"/>
  <c r="H142" i="14" s="1"/>
  <c r="AJ78" i="15"/>
  <c r="BR84" i="7"/>
  <c r="AH84" i="7"/>
  <c r="C97" i="15"/>
  <c r="B98" i="15" s="1"/>
  <c r="D96" i="15"/>
  <c r="Y86" i="7" l="1" a="1"/>
  <c r="Y86" i="7" s="1"/>
  <c r="P86" i="7" a="1"/>
  <c r="P86" i="7" s="1"/>
  <c r="R80" i="15"/>
  <c r="AY85" i="7"/>
  <c r="BA85" i="7"/>
  <c r="X86" i="7" a="1"/>
  <c r="X86" i="7" s="1"/>
  <c r="AT85" i="7"/>
  <c r="V86" i="7" a="1"/>
  <c r="V86" i="7" s="1"/>
  <c r="E142" i="14" s="1"/>
  <c r="BF84" i="7"/>
  <c r="BJ84" i="7" s="1"/>
  <c r="AV85" i="7"/>
  <c r="AJ85" i="7"/>
  <c r="X80" i="15"/>
  <c r="AA80" i="15"/>
  <c r="AX80" i="15"/>
  <c r="AC80" i="15"/>
  <c r="AW85" i="7"/>
  <c r="AX85" i="7"/>
  <c r="AN85" i="7"/>
  <c r="BK76" i="15" a="1"/>
  <c r="BK76" i="15" s="1"/>
  <c r="Q132" i="14"/>
  <c r="AZ85" i="7"/>
  <c r="BK78" i="15" a="1"/>
  <c r="BK78" i="15" s="1"/>
  <c r="Q134" i="14"/>
  <c r="BF77" i="15"/>
  <c r="N80" i="15"/>
  <c r="C141" i="14"/>
  <c r="BJ83" i="7"/>
  <c r="L139" i="14"/>
  <c r="BK82" i="7"/>
  <c r="AO85" i="7"/>
  <c r="AR85" i="7"/>
  <c r="U80" i="15"/>
  <c r="BI77" i="15"/>
  <c r="BE77" i="15"/>
  <c r="O133" i="14" s="1"/>
  <c r="AD86" i="7" a="1"/>
  <c r="AD86" i="7" s="1"/>
  <c r="AD81" i="15" s="1"/>
  <c r="Z86" i="7" a="1"/>
  <c r="Z86" i="7" s="1"/>
  <c r="F142" i="14" s="1"/>
  <c r="S86" i="7" a="1"/>
  <c r="S86" i="7" s="1"/>
  <c r="S81" i="15" s="1"/>
  <c r="I86" i="7" a="1"/>
  <c r="I86" i="7" s="1"/>
  <c r="I81" i="15" s="1"/>
  <c r="AS85" i="7"/>
  <c r="BG77" i="15"/>
  <c r="Q86" i="7" a="1"/>
  <c r="Q86" i="7" s="1"/>
  <c r="Q81" i="15" s="1"/>
  <c r="AP85" i="7"/>
  <c r="U86" i="7" a="1"/>
  <c r="U86" i="7" s="1"/>
  <c r="U81" i="15" s="1"/>
  <c r="AJ79" i="15"/>
  <c r="BF79" i="15" s="1"/>
  <c r="BN79" i="15"/>
  <c r="W86" i="7" a="1"/>
  <c r="W86" i="7" s="1"/>
  <c r="AT86" i="7" s="1"/>
  <c r="AL85" i="7"/>
  <c r="AQ85" i="7"/>
  <c r="AM85" i="7"/>
  <c r="K86" i="7" a="1"/>
  <c r="K86" i="7" s="1"/>
  <c r="AI86" i="7" s="1"/>
  <c r="T86" i="7" a="1"/>
  <c r="T86" i="7" s="1"/>
  <c r="AQ86" i="7" s="1"/>
  <c r="AG86" i="7" a="1"/>
  <c r="AG86" i="7" s="1"/>
  <c r="BD86" i="7" s="1"/>
  <c r="BH86" i="7" s="1"/>
  <c r="N142" i="14" s="1"/>
  <c r="BT85" i="7"/>
  <c r="R86" i="7" a="1"/>
  <c r="R86" i="7" s="1"/>
  <c r="R81" i="15" s="1"/>
  <c r="O86" i="7" a="1"/>
  <c r="O86" i="7" s="1"/>
  <c r="AM86" i="7" s="1"/>
  <c r="BB80" i="15"/>
  <c r="AL80" i="15"/>
  <c r="M86" i="7" a="1"/>
  <c r="M86" i="7" s="1"/>
  <c r="M81" i="15" s="1"/>
  <c r="J86" i="7" a="1"/>
  <c r="J86" i="7" s="1"/>
  <c r="AH86" i="7" s="1"/>
  <c r="AG80" i="15"/>
  <c r="BD80" i="15" s="1"/>
  <c r="BH80" i="15" s="1"/>
  <c r="R136" i="14" s="1"/>
  <c r="AI85" i="7"/>
  <c r="BE85" i="7" s="1"/>
  <c r="K141" i="14" s="1"/>
  <c r="N86" i="7" a="1"/>
  <c r="N86" i="7" s="1"/>
  <c r="BC80" i="15"/>
  <c r="K80" i="15"/>
  <c r="BG85" i="7"/>
  <c r="M141" i="14" s="1"/>
  <c r="AS80" i="15"/>
  <c r="AV80" i="15"/>
  <c r="AO80" i="15"/>
  <c r="BR79" i="15"/>
  <c r="AU80" i="15"/>
  <c r="BM79" i="15"/>
  <c r="V132" i="14" s="1"/>
  <c r="AH79" i="15"/>
  <c r="BA80" i="15"/>
  <c r="AN80" i="15"/>
  <c r="AQ80" i="15"/>
  <c r="BA86" i="7"/>
  <c r="AC81" i="15"/>
  <c r="AS86" i="7"/>
  <c r="C87" i="7"/>
  <c r="B88" i="7" s="1"/>
  <c r="I87" i="7" a="1"/>
  <c r="I87" i="7" s="1"/>
  <c r="H87" i="7" a="1"/>
  <c r="H87" i="7" s="1"/>
  <c r="P87" i="7" s="1" a="1"/>
  <c r="P87" i="7" s="1"/>
  <c r="D87" i="7"/>
  <c r="Z87" i="7" a="1"/>
  <c r="Z87" i="7" s="1"/>
  <c r="F143" i="14" s="1"/>
  <c r="AF87" i="7" a="1"/>
  <c r="AF87" i="7" s="1"/>
  <c r="H143" i="14" s="1"/>
  <c r="BK85" i="7" a="1"/>
  <c r="BK85" i="7" s="1"/>
  <c r="BN85" i="7"/>
  <c r="AI80" i="15"/>
  <c r="AZ86" i="7"/>
  <c r="AB81" i="15"/>
  <c r="L81" i="15"/>
  <c r="AK85" i="7"/>
  <c r="M80" i="15"/>
  <c r="BL80" i="15" s="1" a="1"/>
  <c r="BL80" i="15" s="1"/>
  <c r="U133" i="14" s="1"/>
  <c r="BE79" i="15"/>
  <c r="O135" i="14" s="1"/>
  <c r="BQ85" i="7"/>
  <c r="AY86" i="7"/>
  <c r="AA81" i="15"/>
  <c r="K81" i="15"/>
  <c r="AH80" i="15"/>
  <c r="BT79" i="15"/>
  <c r="AA132" i="14" s="1"/>
  <c r="BS85" i="7"/>
  <c r="BO79" i="15"/>
  <c r="W132" i="14" s="1"/>
  <c r="BP79" i="15"/>
  <c r="X132" i="14" s="1"/>
  <c r="BR85" i="7"/>
  <c r="AZ80" i="15"/>
  <c r="BG79" i="15"/>
  <c r="Y81" i="15"/>
  <c r="BO85" i="7"/>
  <c r="AW80" i="15"/>
  <c r="AR80" i="15"/>
  <c r="AF81" i="15"/>
  <c r="AV86" i="7"/>
  <c r="X81" i="15"/>
  <c r="P81" i="15"/>
  <c r="H81" i="15"/>
  <c r="BS79" i="15"/>
  <c r="Z132" i="14" s="1"/>
  <c r="AM80" i="15"/>
  <c r="BP85" i="7"/>
  <c r="BK84" i="7" a="1"/>
  <c r="BK84" i="7" s="1"/>
  <c r="AP80" i="15"/>
  <c r="BE84" i="7"/>
  <c r="K140" i="14" s="1"/>
  <c r="BI84" i="7"/>
  <c r="BF78" i="15"/>
  <c r="BC86" i="7"/>
  <c r="AE81" i="15"/>
  <c r="O81" i="15"/>
  <c r="D86" i="7"/>
  <c r="BQ79" i="15"/>
  <c r="Y132" i="14" s="1"/>
  <c r="BM85" i="7"/>
  <c r="BE78" i="15"/>
  <c r="O134" i="14" s="1"/>
  <c r="BI78" i="15"/>
  <c r="AY80" i="15"/>
  <c r="BB86" i="7"/>
  <c r="V81" i="15"/>
  <c r="AT80" i="15"/>
  <c r="BL79" i="15" a="1"/>
  <c r="BL79" i="15" s="1"/>
  <c r="U132" i="14" s="1"/>
  <c r="BL85" i="7" a="1"/>
  <c r="BL85" i="7" s="1"/>
  <c r="D97" i="15"/>
  <c r="C98" i="15"/>
  <c r="B99" i="15" s="1"/>
  <c r="D98" i="15"/>
  <c r="L140" i="14" l="1"/>
  <c r="BI79" i="15"/>
  <c r="AJ86" i="7"/>
  <c r="AG81" i="15"/>
  <c r="AX86" i="7"/>
  <c r="AZ81" i="15"/>
  <c r="AN86" i="7"/>
  <c r="AW86" i="7"/>
  <c r="W81" i="15"/>
  <c r="AT81" i="15" s="1"/>
  <c r="BJ79" i="15"/>
  <c r="P135" i="14"/>
  <c r="BJ78" i="15"/>
  <c r="P134" i="14"/>
  <c r="AK86" i="7"/>
  <c r="C142" i="14"/>
  <c r="T81" i="15"/>
  <c r="AR81" i="15" s="1"/>
  <c r="BO86" i="7"/>
  <c r="AR86" i="7"/>
  <c r="AU86" i="7"/>
  <c r="BN86" i="7"/>
  <c r="BK79" i="15" a="1"/>
  <c r="Q135" i="14"/>
  <c r="BC81" i="15"/>
  <c r="AK80" i="15"/>
  <c r="BK77" i="15" a="1"/>
  <c r="BK77" i="15" s="1"/>
  <c r="Q133" i="14"/>
  <c r="BJ77" i="15"/>
  <c r="P133" i="14"/>
  <c r="AL86" i="7"/>
  <c r="Z81" i="15"/>
  <c r="AP86" i="7"/>
  <c r="D142" i="14"/>
  <c r="AY81" i="15"/>
  <c r="Y87" i="7" a="1"/>
  <c r="Y87" i="7" s="1"/>
  <c r="AO86" i="7"/>
  <c r="BQ86" i="7"/>
  <c r="BF85" i="7"/>
  <c r="AC87" i="7" a="1"/>
  <c r="AC87" i="7" s="1"/>
  <c r="BL86" i="7" a="1"/>
  <c r="BL86" i="7" s="1"/>
  <c r="BM86" i="7"/>
  <c r="AD87" i="7" a="1"/>
  <c r="AD87" i="7" s="1"/>
  <c r="BA87" i="7" s="1"/>
  <c r="Q87" i="7" a="1"/>
  <c r="Q87" i="7" s="1"/>
  <c r="X87" i="7" a="1"/>
  <c r="X87" i="7" s="1"/>
  <c r="BR86" i="7"/>
  <c r="BT86" i="7"/>
  <c r="N81" i="15"/>
  <c r="AL81" i="15" s="1"/>
  <c r="J81" i="15"/>
  <c r="BS86" i="7"/>
  <c r="AE87" i="7" a="1"/>
  <c r="AE87" i="7" s="1"/>
  <c r="BC87" i="7" s="1"/>
  <c r="U87" i="7" a="1"/>
  <c r="U87" i="7" s="1"/>
  <c r="T87" i="7" a="1"/>
  <c r="T87" i="7" s="1"/>
  <c r="T82" i="15" s="1"/>
  <c r="AI81" i="15"/>
  <c r="AB87" i="7" a="1"/>
  <c r="AB87" i="7" s="1"/>
  <c r="O87" i="7" a="1"/>
  <c r="O87" i="7" s="1"/>
  <c r="AN81" i="15"/>
  <c r="BP86" i="7"/>
  <c r="AA87" i="7" a="1"/>
  <c r="AA87" i="7" s="1"/>
  <c r="AY87" i="7" s="1"/>
  <c r="K87" i="7" a="1"/>
  <c r="K87" i="7" s="1"/>
  <c r="K82" i="15" s="1"/>
  <c r="W87" i="7" a="1"/>
  <c r="W87" i="7" s="1"/>
  <c r="AU87" i="7" s="1"/>
  <c r="N87" i="7" a="1"/>
  <c r="N87" i="7" s="1"/>
  <c r="C143" i="14" s="1"/>
  <c r="BM80" i="15"/>
  <c r="V133" i="14" s="1"/>
  <c r="V87" i="7" a="1"/>
  <c r="V87" i="7" s="1"/>
  <c r="M87" i="7" a="1"/>
  <c r="M87" i="7" s="1"/>
  <c r="L87" i="7" a="1"/>
  <c r="L87" i="7" s="1"/>
  <c r="S87" i="7" a="1"/>
  <c r="S87" i="7" s="1"/>
  <c r="AQ87" i="7" s="1"/>
  <c r="AG87" i="7" a="1"/>
  <c r="AG87" i="7" s="1"/>
  <c r="AG82" i="15" s="1"/>
  <c r="AJ81" i="15"/>
  <c r="R87" i="7" a="1"/>
  <c r="R87" i="7" s="1"/>
  <c r="D143" i="14" s="1"/>
  <c r="AX81" i="15"/>
  <c r="BI85" i="7"/>
  <c r="AV81" i="15"/>
  <c r="AO81" i="15"/>
  <c r="BK79" i="15"/>
  <c r="BS80" i="15"/>
  <c r="Z133" i="14" s="1"/>
  <c r="J87" i="7" a="1"/>
  <c r="J87" i="7" s="1"/>
  <c r="AU81" i="15"/>
  <c r="AP81" i="15"/>
  <c r="AJ80" i="15"/>
  <c r="BF80" i="15" s="1"/>
  <c r="BA81" i="15"/>
  <c r="BG80" i="15"/>
  <c r="BB81" i="15"/>
  <c r="BG86" i="7"/>
  <c r="BD81" i="15"/>
  <c r="BH81" i="15" s="1"/>
  <c r="R137" i="14" s="1"/>
  <c r="BP81" i="15"/>
  <c r="X134" i="14" s="1"/>
  <c r="AH81" i="15"/>
  <c r="BL81" i="15" a="1"/>
  <c r="BL81" i="15" s="1"/>
  <c r="U134" i="14" s="1"/>
  <c r="BR81" i="15"/>
  <c r="BO80" i="15"/>
  <c r="W133" i="14" s="1"/>
  <c r="BP80" i="15"/>
  <c r="X133" i="14" s="1"/>
  <c r="AW81" i="15"/>
  <c r="BE86" i="7"/>
  <c r="K142" i="14" s="1"/>
  <c r="BI86" i="7"/>
  <c r="BQ80" i="15"/>
  <c r="Y133" i="14" s="1"/>
  <c r="BN80" i="15"/>
  <c r="Z82" i="15"/>
  <c r="AM81" i="15"/>
  <c r="BR80" i="15"/>
  <c r="AQ81" i="15"/>
  <c r="AW87" i="7"/>
  <c r="Y82" i="15"/>
  <c r="Q82" i="15"/>
  <c r="AF82" i="15"/>
  <c r="AV87" i="7"/>
  <c r="X82" i="15"/>
  <c r="AN87" i="7"/>
  <c r="P82" i="15"/>
  <c r="AS81" i="15"/>
  <c r="AM87" i="7"/>
  <c r="O82" i="15"/>
  <c r="H82" i="15"/>
  <c r="BF86" i="7"/>
  <c r="I82" i="15"/>
  <c r="BE80" i="15"/>
  <c r="O136" i="14" s="1"/>
  <c r="BT80" i="15"/>
  <c r="AA133" i="14" s="1"/>
  <c r="AC82" i="15"/>
  <c r="M82" i="15"/>
  <c r="C88" i="7"/>
  <c r="B89" i="7" s="1"/>
  <c r="C99" i="15"/>
  <c r="B100" i="15" s="1"/>
  <c r="AD82" i="15" l="1"/>
  <c r="AJ87" i="7"/>
  <c r="W82" i="15"/>
  <c r="N82" i="15"/>
  <c r="AL82" i="15" s="1"/>
  <c r="BB87" i="7"/>
  <c r="AE82" i="15"/>
  <c r="AR87" i="7"/>
  <c r="BK80" i="15" a="1"/>
  <c r="BK80" i="15" s="1"/>
  <c r="Q136" i="14"/>
  <c r="AT87" i="7"/>
  <c r="E143" i="14"/>
  <c r="AL87" i="7"/>
  <c r="BJ80" i="15"/>
  <c r="P136" i="14"/>
  <c r="BJ86" i="7"/>
  <c r="L142" i="14"/>
  <c r="AZ87" i="7"/>
  <c r="G143" i="14"/>
  <c r="BK86" i="7" a="1"/>
  <c r="M142" i="14"/>
  <c r="BJ85" i="7"/>
  <c r="L141" i="14"/>
  <c r="AS87" i="7"/>
  <c r="D88" i="7"/>
  <c r="S82" i="15"/>
  <c r="AF88" i="7" a="1"/>
  <c r="AF88" i="7" s="1"/>
  <c r="H144" i="14" s="1"/>
  <c r="AB88" i="7" a="1"/>
  <c r="AB88" i="7" s="1"/>
  <c r="H88" i="7" a="1"/>
  <c r="H88" i="7" s="1"/>
  <c r="X88" i="7" s="1" a="1"/>
  <c r="X88" i="7" s="1"/>
  <c r="U82" i="15"/>
  <c r="BI80" i="15"/>
  <c r="AU82" i="15"/>
  <c r="AA82" i="15"/>
  <c r="BQ81" i="15"/>
  <c r="Y134" i="14" s="1"/>
  <c r="BM81" i="15"/>
  <c r="V134" i="14" s="1"/>
  <c r="BS81" i="15"/>
  <c r="Z134" i="14" s="1"/>
  <c r="AK81" i="15"/>
  <c r="AB82" i="15"/>
  <c r="AE88" i="7" a="1"/>
  <c r="AE88" i="7" s="1"/>
  <c r="Z88" i="7" a="1"/>
  <c r="Z88" i="7" s="1"/>
  <c r="F144" i="14" s="1"/>
  <c r="V88" i="7" a="1"/>
  <c r="V88" i="7" s="1"/>
  <c r="E144" i="14" s="1"/>
  <c r="I88" i="7" a="1"/>
  <c r="I88" i="7" s="1"/>
  <c r="AX87" i="7"/>
  <c r="BG87" i="7" s="1"/>
  <c r="M143" i="14" s="1"/>
  <c r="BO81" i="15"/>
  <c r="W134" i="14" s="1"/>
  <c r="BN81" i="15"/>
  <c r="BT81" i="15"/>
  <c r="AA134" i="14" s="1"/>
  <c r="AK87" i="7"/>
  <c r="AW82" i="15"/>
  <c r="BD87" i="7"/>
  <c r="BH87" i="7" s="1"/>
  <c r="N143" i="14" s="1"/>
  <c r="T88" i="7" a="1"/>
  <c r="T88" i="7" s="1"/>
  <c r="Q88" i="7" a="1"/>
  <c r="Q88" i="7" s="1"/>
  <c r="Q83" i="15" s="1"/>
  <c r="V82" i="15"/>
  <c r="AS82" i="15" s="1"/>
  <c r="BB82" i="15"/>
  <c r="AI87" i="7"/>
  <c r="AP87" i="7"/>
  <c r="BD82" i="15"/>
  <c r="BH82" i="15" s="1"/>
  <c r="R138" i="14" s="1"/>
  <c r="BS87" i="7"/>
  <c r="AV82" i="15"/>
  <c r="U88" i="7" a="1"/>
  <c r="U88" i="7" s="1"/>
  <c r="U83" i="15" s="1"/>
  <c r="R82" i="15"/>
  <c r="AO82" i="15" s="1"/>
  <c r="L82" i="15"/>
  <c r="AI82" i="15" s="1"/>
  <c r="AA88" i="7" a="1"/>
  <c r="AA88" i="7" s="1"/>
  <c r="S88" i="7" a="1"/>
  <c r="S88" i="7" s="1"/>
  <c r="AO87" i="7"/>
  <c r="AG88" i="7" a="1"/>
  <c r="AG88" i="7" s="1"/>
  <c r="AG83" i="15" s="1"/>
  <c r="P88" i="7" a="1"/>
  <c r="P88" i="7" s="1"/>
  <c r="BQ87" i="7"/>
  <c r="O88" i="7" a="1"/>
  <c r="O88" i="7" s="1"/>
  <c r="O83" i="15" s="1"/>
  <c r="AP82" i="15"/>
  <c r="BG81" i="15"/>
  <c r="N88" i="7" a="1"/>
  <c r="N88" i="7" s="1"/>
  <c r="BP87" i="7"/>
  <c r="BT87" i="7"/>
  <c r="BF81" i="15"/>
  <c r="BM87" i="7"/>
  <c r="AH87" i="7"/>
  <c r="BO87" i="7"/>
  <c r="BN87" i="7"/>
  <c r="BL87" i="7" a="1"/>
  <c r="BL87" i="7" s="1"/>
  <c r="AQ82" i="15"/>
  <c r="BR87" i="7"/>
  <c r="J82" i="15"/>
  <c r="BR82" i="15" s="1"/>
  <c r="Z83" i="15"/>
  <c r="BI81" i="15"/>
  <c r="BE81" i="15"/>
  <c r="O137" i="14" s="1"/>
  <c r="AR82" i="15"/>
  <c r="AF83" i="15"/>
  <c r="AN82" i="15"/>
  <c r="H83" i="15"/>
  <c r="V83" i="15"/>
  <c r="I83" i="15"/>
  <c r="BA82" i="15"/>
  <c r="AJ82" i="15"/>
  <c r="AZ82" i="15"/>
  <c r="M88" i="7" a="1"/>
  <c r="M88" i="7" s="1"/>
  <c r="C89" i="7"/>
  <c r="B90" i="7" s="1"/>
  <c r="I89" i="7" a="1"/>
  <c r="I89" i="7" s="1"/>
  <c r="BM82" i="15"/>
  <c r="V135" i="14" s="1"/>
  <c r="AX82" i="15"/>
  <c r="BK86" i="7"/>
  <c r="BF87" i="7"/>
  <c r="L88" i="7" a="1"/>
  <c r="L88" i="7" s="1"/>
  <c r="AK82" i="15"/>
  <c r="AT82" i="15"/>
  <c r="BC82" i="15"/>
  <c r="AY88" i="7"/>
  <c r="AA83" i="15"/>
  <c r="K88" i="7" a="1"/>
  <c r="K88" i="7" s="1"/>
  <c r="AM82" i="15"/>
  <c r="D99" i="15"/>
  <c r="C100" i="15"/>
  <c r="B101" i="15" s="1"/>
  <c r="AX88" i="7" l="1"/>
  <c r="AB83" i="15"/>
  <c r="G144" i="14"/>
  <c r="BJ87" i="7"/>
  <c r="L143" i="14"/>
  <c r="BD88" i="7"/>
  <c r="BH88" i="7" s="1"/>
  <c r="N144" i="14" s="1"/>
  <c r="AQ88" i="7"/>
  <c r="BC88" i="7"/>
  <c r="BJ81" i="15"/>
  <c r="P137" i="14"/>
  <c r="AL88" i="7"/>
  <c r="C144" i="14"/>
  <c r="BP82" i="15"/>
  <c r="X135" i="14" s="1"/>
  <c r="BK81" i="15" a="1"/>
  <c r="BK81" i="15" s="1"/>
  <c r="Q137" i="14"/>
  <c r="BI87" i="7"/>
  <c r="BL82" i="15" a="1"/>
  <c r="BL82" i="15" s="1"/>
  <c r="U135" i="14" s="1"/>
  <c r="X83" i="15"/>
  <c r="AN88" i="7"/>
  <c r="D100" i="15"/>
  <c r="BE87" i="7"/>
  <c r="K143" i="14" s="1"/>
  <c r="BN82" i="15"/>
  <c r="BS82" i="15"/>
  <c r="Z135" i="14" s="1"/>
  <c r="AH82" i="15"/>
  <c r="W89" i="7" a="1"/>
  <c r="W89" i="7" s="1"/>
  <c r="S89" i="7" a="1"/>
  <c r="S89" i="7" s="1"/>
  <c r="AQ89" i="7" s="1"/>
  <c r="H89" i="7" a="1"/>
  <c r="H89" i="7" s="1"/>
  <c r="X89" i="7" s="1" a="1"/>
  <c r="X89" i="7" s="1"/>
  <c r="W88" i="7" a="1"/>
  <c r="W88" i="7" s="1"/>
  <c r="AS88" i="7"/>
  <c r="AE83" i="15"/>
  <c r="BC83" i="15" s="1"/>
  <c r="BQ82" i="15"/>
  <c r="Y135" i="14" s="1"/>
  <c r="BT82" i="15"/>
  <c r="AA135" i="14" s="1"/>
  <c r="AR88" i="7"/>
  <c r="S83" i="15"/>
  <c r="T83" i="15"/>
  <c r="AR83" i="15" s="1"/>
  <c r="BO82" i="15"/>
  <c r="W135" i="14" s="1"/>
  <c r="AB89" i="7" a="1"/>
  <c r="AB89" i="7" s="1"/>
  <c r="G145" i="14" s="1"/>
  <c r="T89" i="7" a="1"/>
  <c r="T89" i="7" s="1"/>
  <c r="T84" i="15" s="1"/>
  <c r="AY82" i="15"/>
  <c r="J88" i="7" a="1"/>
  <c r="J88" i="7" s="1"/>
  <c r="J83" i="15" s="1"/>
  <c r="Y88" i="7" a="1"/>
  <c r="Y88" i="7" s="1"/>
  <c r="BM88" i="7" s="1"/>
  <c r="R88" i="7" a="1"/>
  <c r="R88" i="7" s="1"/>
  <c r="R84" i="15" s="1"/>
  <c r="AD88" i="7" a="1"/>
  <c r="AD88" i="7" s="1"/>
  <c r="AC88" i="7" a="1"/>
  <c r="AC88" i="7" s="1"/>
  <c r="R89" i="7" a="1"/>
  <c r="R89" i="7" s="1"/>
  <c r="D145" i="14" s="1"/>
  <c r="P83" i="15"/>
  <c r="AM83" i="15" s="1"/>
  <c r="AM88" i="7"/>
  <c r="AG89" i="7" a="1"/>
  <c r="AG89" i="7" s="1"/>
  <c r="O89" i="7" a="1"/>
  <c r="O89" i="7" s="1"/>
  <c r="O84" i="15" s="1"/>
  <c r="M89" i="7" a="1"/>
  <c r="M89" i="7" s="1"/>
  <c r="BD83" i="15"/>
  <c r="BH83" i="15" s="1"/>
  <c r="R139" i="14" s="1"/>
  <c r="L89" i="7" a="1"/>
  <c r="L89" i="7" s="1"/>
  <c r="L84" i="15" s="1"/>
  <c r="N83" i="15"/>
  <c r="AL83" i="15" s="1"/>
  <c r="J89" i="7" a="1"/>
  <c r="J89" i="7" s="1"/>
  <c r="AS83" i="15"/>
  <c r="C90" i="7"/>
  <c r="B91" i="7" s="1"/>
  <c r="D90" i="7"/>
  <c r="I90" i="7" a="1"/>
  <c r="I90" i="7" s="1"/>
  <c r="H90" i="7" a="1"/>
  <c r="H90" i="7" s="1"/>
  <c r="M90" i="7" s="1" a="1"/>
  <c r="M90" i="7" s="1"/>
  <c r="S90" i="7" a="1"/>
  <c r="S90" i="7" s="1"/>
  <c r="BF82" i="15"/>
  <c r="AB84" i="15"/>
  <c r="AK88" i="7"/>
  <c r="M83" i="15"/>
  <c r="AX83" i="15"/>
  <c r="AI88" i="7"/>
  <c r="K83" i="15"/>
  <c r="BG82" i="15"/>
  <c r="BK87" i="7" a="1"/>
  <c r="BK87" i="7" s="1"/>
  <c r="BT88" i="7"/>
  <c r="BE82" i="15"/>
  <c r="O138" i="14" s="1"/>
  <c r="BI82" i="15"/>
  <c r="AY83" i="15"/>
  <c r="AP89" i="7"/>
  <c r="BS88" i="7"/>
  <c r="AG84" i="15"/>
  <c r="BQ88" i="7"/>
  <c r="AH88" i="7"/>
  <c r="AJ88" i="7"/>
  <c r="L83" i="15"/>
  <c r="D89" i="7"/>
  <c r="H84" i="15"/>
  <c r="BP88" i="7"/>
  <c r="I84" i="15"/>
  <c r="BL88" i="7" a="1"/>
  <c r="BL88" i="7" s="1"/>
  <c r="C101" i="15"/>
  <c r="B102" i="15" s="1"/>
  <c r="BO88" i="7" l="1"/>
  <c r="S84" i="15"/>
  <c r="J84" i="15"/>
  <c r="W84" i="15"/>
  <c r="AF90" i="7" a="1"/>
  <c r="AF90" i="7" s="1"/>
  <c r="H146" i="14" s="1"/>
  <c r="AE90" i="7" a="1"/>
  <c r="AE90" i="7" s="1"/>
  <c r="AD90" i="7" a="1"/>
  <c r="AD90" i="7" s="1"/>
  <c r="AC90" i="7" a="1"/>
  <c r="AC90" i="7" s="1"/>
  <c r="BN88" i="7"/>
  <c r="AB90" i="7" a="1"/>
  <c r="AB90" i="7" s="1"/>
  <c r="G146" i="14" s="1"/>
  <c r="AA90" i="7" a="1"/>
  <c r="AA90" i="7" s="1"/>
  <c r="Z90" i="7" a="1"/>
  <c r="Z90" i="7" s="1"/>
  <c r="F146" i="14" s="1"/>
  <c r="X90" i="7" a="1"/>
  <c r="X90" i="7" s="1"/>
  <c r="W90" i="7" a="1"/>
  <c r="W90" i="7" s="1"/>
  <c r="AJ89" i="7"/>
  <c r="V90" i="7" a="1"/>
  <c r="V90" i="7" s="1"/>
  <c r="E146" i="14" s="1"/>
  <c r="U90" i="7" a="1"/>
  <c r="U90" i="7" s="1"/>
  <c r="BJ82" i="15"/>
  <c r="P138" i="14"/>
  <c r="T90" i="7" a="1"/>
  <c r="T90" i="7" s="1"/>
  <c r="BK82" i="15" a="1"/>
  <c r="BK82" i="15" s="1"/>
  <c r="Q138" i="14"/>
  <c r="R83" i="15"/>
  <c r="D144" i="14"/>
  <c r="AU89" i="7"/>
  <c r="X84" i="15"/>
  <c r="BA88" i="7"/>
  <c r="AC83" i="15"/>
  <c r="AZ88" i="7"/>
  <c r="AN83" i="15"/>
  <c r="AD83" i="15"/>
  <c r="BB83" i="15" s="1"/>
  <c r="BB88" i="7"/>
  <c r="AO88" i="7"/>
  <c r="N89" i="7" a="1"/>
  <c r="N89" i="7" s="1"/>
  <c r="C145" i="14" s="1"/>
  <c r="AK83" i="15"/>
  <c r="BR88" i="7"/>
  <c r="AQ83" i="15"/>
  <c r="W83" i="15"/>
  <c r="AU88" i="7"/>
  <c r="AT88" i="7"/>
  <c r="AA89" i="7" a="1"/>
  <c r="AA89" i="7" s="1"/>
  <c r="AK89" i="7"/>
  <c r="Y83" i="15"/>
  <c r="AW88" i="7"/>
  <c r="AP88" i="7"/>
  <c r="K89" i="7" a="1"/>
  <c r="K89" i="7" s="1"/>
  <c r="U89" i="7" a="1"/>
  <c r="U89" i="7" s="1"/>
  <c r="AC89" i="7" a="1"/>
  <c r="AC89" i="7" s="1"/>
  <c r="Q89" i="7" a="1"/>
  <c r="Q89" i="7" s="1"/>
  <c r="Z89" i="7" a="1"/>
  <c r="Z89" i="7" s="1"/>
  <c r="F145" i="14" s="1"/>
  <c r="P89" i="7" a="1"/>
  <c r="P89" i="7" s="1"/>
  <c r="AD89" i="7" a="1"/>
  <c r="AD89" i="7" s="1"/>
  <c r="AD85" i="15" s="1"/>
  <c r="Y89" i="7" a="1"/>
  <c r="Y89" i="7" s="1"/>
  <c r="V89" i="7" a="1"/>
  <c r="V89" i="7" s="1"/>
  <c r="E145" i="14" s="1"/>
  <c r="AE89" i="7" a="1"/>
  <c r="AE89" i="7" s="1"/>
  <c r="AF89" i="7" a="1"/>
  <c r="AF89" i="7" s="1"/>
  <c r="H145" i="14" s="1"/>
  <c r="AV88" i="7"/>
  <c r="BI88" i="7" s="1"/>
  <c r="R90" i="7" a="1"/>
  <c r="R90" i="7" s="1"/>
  <c r="D146" i="14" s="1"/>
  <c r="Y90" i="7" a="1"/>
  <c r="Y90" i="7" s="1"/>
  <c r="AW90" i="7" s="1"/>
  <c r="Q90" i="7" a="1"/>
  <c r="Q90" i="7" s="1"/>
  <c r="M84" i="15"/>
  <c r="AJ84" i="15" s="1"/>
  <c r="P90" i="7" a="1"/>
  <c r="P90" i="7" s="1"/>
  <c r="J90" i="7" a="1"/>
  <c r="J90" i="7" s="1"/>
  <c r="J85" i="15" s="1"/>
  <c r="AG90" i="7" a="1"/>
  <c r="AG90" i="7" s="1"/>
  <c r="BD90" i="7" s="1"/>
  <c r="BH90" i="7" s="1"/>
  <c r="N146" i="14" s="1"/>
  <c r="BF88" i="7"/>
  <c r="O90" i="7" a="1"/>
  <c r="O90" i="7" s="1"/>
  <c r="O85" i="15" s="1"/>
  <c r="BM83" i="15"/>
  <c r="V136" i="14" s="1"/>
  <c r="AP84" i="15"/>
  <c r="AI83" i="15"/>
  <c r="N90" i="7" a="1"/>
  <c r="N90" i="7" s="1"/>
  <c r="AX90" i="7"/>
  <c r="Z85" i="15"/>
  <c r="BL83" i="15" a="1"/>
  <c r="BL83" i="15" s="1"/>
  <c r="U136" i="14" s="1"/>
  <c r="X85" i="15"/>
  <c r="H85" i="15"/>
  <c r="BE88" i="7"/>
  <c r="K144" i="14" s="1"/>
  <c r="AU90" i="7"/>
  <c r="W85" i="15"/>
  <c r="I85" i="15"/>
  <c r="AH83" i="15"/>
  <c r="BA90" i="7"/>
  <c r="BB90" i="7"/>
  <c r="AT90" i="7"/>
  <c r="AU84" i="15"/>
  <c r="AJ83" i="15"/>
  <c r="BQ83" i="15"/>
  <c r="Y136" i="14" s="1"/>
  <c r="BP83" i="15"/>
  <c r="X136" i="14" s="1"/>
  <c r="AZ90" i="7"/>
  <c r="AC85" i="15"/>
  <c r="AS90" i="7"/>
  <c r="U85" i="15"/>
  <c r="M85" i="15"/>
  <c r="C91" i="7"/>
  <c r="B92" i="7" s="1"/>
  <c r="D91" i="7"/>
  <c r="I91" i="7" a="1"/>
  <c r="I91" i="7" s="1"/>
  <c r="BC90" i="7"/>
  <c r="AE85" i="15"/>
  <c r="BO83" i="15"/>
  <c r="W136" i="14" s="1"/>
  <c r="BN83" i="15"/>
  <c r="AQ84" i="15"/>
  <c r="AB85" i="15"/>
  <c r="AR90" i="7"/>
  <c r="T85" i="15"/>
  <c r="L90" i="7" a="1"/>
  <c r="L90" i="7" s="1"/>
  <c r="BS83" i="15"/>
  <c r="Z136" i="14" s="1"/>
  <c r="BT83" i="15"/>
  <c r="AA136" i="14" s="1"/>
  <c r="BR83" i="15"/>
  <c r="AY90" i="7"/>
  <c r="AA85" i="15"/>
  <c r="AQ90" i="7"/>
  <c r="S85" i="15"/>
  <c r="K90" i="7" a="1"/>
  <c r="K90" i="7" s="1"/>
  <c r="D101" i="15"/>
  <c r="C102" i="15"/>
  <c r="B103" i="15" s="1"/>
  <c r="V85" i="15" l="1"/>
  <c r="Q85" i="15"/>
  <c r="AP83" i="15"/>
  <c r="AO83" i="15"/>
  <c r="AK90" i="7"/>
  <c r="C146" i="14"/>
  <c r="AF85" i="15"/>
  <c r="BF83" i="15"/>
  <c r="AG85" i="15"/>
  <c r="R85" i="15"/>
  <c r="BJ88" i="7"/>
  <c r="L144" i="14"/>
  <c r="AW89" i="7"/>
  <c r="Y84" i="15"/>
  <c r="AO89" i="7"/>
  <c r="Q84" i="15"/>
  <c r="AO84" i="15" s="1"/>
  <c r="AY89" i="7"/>
  <c r="AA84" i="15"/>
  <c r="AY84" i="15" s="1"/>
  <c r="AF84" i="15"/>
  <c r="BD84" i="15" s="1"/>
  <c r="BH84" i="15" s="1"/>
  <c r="R140" i="14" s="1"/>
  <c r="BD89" i="7"/>
  <c r="BH89" i="7" s="1"/>
  <c r="N145" i="14" s="1"/>
  <c r="BB89" i="7"/>
  <c r="AD84" i="15"/>
  <c r="BB84" i="15" s="1"/>
  <c r="AZ89" i="7"/>
  <c r="BA89" i="7"/>
  <c r="AC84" i="15"/>
  <c r="BG88" i="7"/>
  <c r="BC89" i="7"/>
  <c r="AE84" i="15"/>
  <c r="P84" i="15"/>
  <c r="AM89" i="7"/>
  <c r="AN89" i="7"/>
  <c r="AS89" i="7"/>
  <c r="U84" i="15"/>
  <c r="AR89" i="7"/>
  <c r="AW83" i="15"/>
  <c r="AV83" i="15"/>
  <c r="AV89" i="7"/>
  <c r="AY85" i="15"/>
  <c r="BC85" i="15"/>
  <c r="AD91" i="7" a="1"/>
  <c r="AD91" i="7" s="1"/>
  <c r="H91" i="7" a="1"/>
  <c r="H91" i="7" s="1"/>
  <c r="AT89" i="7"/>
  <c r="V84" i="15"/>
  <c r="AT84" i="15" s="1"/>
  <c r="AX89" i="7"/>
  <c r="Z84" i="15"/>
  <c r="AI89" i="7"/>
  <c r="AH89" i="7"/>
  <c r="BQ89" i="7"/>
  <c r="BL89" i="7" a="1"/>
  <c r="BL89" i="7" s="1"/>
  <c r="BT89" i="7"/>
  <c r="BP89" i="7"/>
  <c r="BO89" i="7"/>
  <c r="K84" i="15"/>
  <c r="BR89" i="7"/>
  <c r="BM89" i="7"/>
  <c r="BS89" i="7"/>
  <c r="BN89" i="7"/>
  <c r="AT83" i="15"/>
  <c r="AU83" i="15"/>
  <c r="AL89" i="7"/>
  <c r="N84" i="15"/>
  <c r="BA83" i="15"/>
  <c r="AZ83" i="15"/>
  <c r="AZ85" i="15"/>
  <c r="AN90" i="7"/>
  <c r="AO90" i="7"/>
  <c r="AA91" i="7" a="1"/>
  <c r="AA91" i="7" s="1"/>
  <c r="AA86" i="15" s="1"/>
  <c r="P85" i="15"/>
  <c r="AM85" i="15" s="1"/>
  <c r="AP90" i="7"/>
  <c r="Y85" i="15"/>
  <c r="AV85" i="15" s="1"/>
  <c r="AE91" i="7" a="1"/>
  <c r="AE91" i="7" s="1"/>
  <c r="AE86" i="15" s="1"/>
  <c r="AV90" i="7"/>
  <c r="BG90" i="7" s="1"/>
  <c r="AR85" i="15"/>
  <c r="AB91" i="7" a="1"/>
  <c r="AB91" i="7" s="1"/>
  <c r="G147" i="14" s="1"/>
  <c r="AM90" i="7"/>
  <c r="BO90" i="7"/>
  <c r="BA85" i="15"/>
  <c r="R91" i="7" a="1"/>
  <c r="R91" i="7" s="1"/>
  <c r="Y91" i="7" a="1"/>
  <c r="Y91" i="7" s="1"/>
  <c r="Q91" i="7" a="1"/>
  <c r="Q91" i="7" s="1"/>
  <c r="Q86" i="15" s="1"/>
  <c r="N85" i="15"/>
  <c r="AL85" i="15" s="1"/>
  <c r="X91" i="7" a="1"/>
  <c r="X91" i="7" s="1"/>
  <c r="X86" i="15" s="1"/>
  <c r="P91" i="7" a="1"/>
  <c r="P91" i="7" s="1"/>
  <c r="AL90" i="7"/>
  <c r="W91" i="7" a="1"/>
  <c r="W91" i="7" s="1"/>
  <c r="W86" i="15" s="1"/>
  <c r="O91" i="7" a="1"/>
  <c r="O91" i="7" s="1"/>
  <c r="O86" i="15" s="1"/>
  <c r="V91" i="7" a="1"/>
  <c r="V91" i="7" s="1"/>
  <c r="N91" i="7" a="1"/>
  <c r="N91" i="7" s="1"/>
  <c r="U91" i="7" a="1"/>
  <c r="U91" i="7" s="1"/>
  <c r="U86" i="15" s="1"/>
  <c r="M91" i="7" a="1"/>
  <c r="M91" i="7" s="1"/>
  <c r="M86" i="15" s="1"/>
  <c r="AS85" i="15"/>
  <c r="T91" i="7" a="1"/>
  <c r="T91" i="7" s="1"/>
  <c r="BK90" i="7" a="1"/>
  <c r="BL90" i="7" a="1"/>
  <c r="BL90" i="7" s="1"/>
  <c r="AH90" i="7"/>
  <c r="AX85" i="15"/>
  <c r="H86" i="15"/>
  <c r="BN90" i="7"/>
  <c r="BT90" i="7"/>
  <c r="I86" i="15"/>
  <c r="BB85" i="15"/>
  <c r="BM90" i="7"/>
  <c r="BB91" i="7"/>
  <c r="AD86" i="15"/>
  <c r="AP85" i="15"/>
  <c r="K85" i="15"/>
  <c r="AH85" i="15" s="1"/>
  <c r="C92" i="7"/>
  <c r="B93" i="7" s="1"/>
  <c r="D92" i="7"/>
  <c r="I92" i="7" a="1"/>
  <c r="I92" i="7" s="1"/>
  <c r="AO85" i="15"/>
  <c r="BP90" i="7"/>
  <c r="AQ85" i="15"/>
  <c r="AB86" i="15"/>
  <c r="L91" i="7" a="1"/>
  <c r="L91" i="7" s="1"/>
  <c r="AU85" i="15"/>
  <c r="BD85" i="15"/>
  <c r="BH85" i="15" s="1"/>
  <c r="R141" i="14" s="1"/>
  <c r="BQ90" i="7"/>
  <c r="AI90" i="7"/>
  <c r="AJ90" i="7"/>
  <c r="BF90" i="7" s="1"/>
  <c r="L85" i="15"/>
  <c r="AJ85" i="15" s="1"/>
  <c r="AY91" i="7"/>
  <c r="K91" i="7" a="1"/>
  <c r="K91" i="7" s="1"/>
  <c r="BI83" i="15"/>
  <c r="BE83" i="15"/>
  <c r="O139" i="14" s="1"/>
  <c r="AN85" i="15"/>
  <c r="BR90" i="7"/>
  <c r="R86" i="15"/>
  <c r="AG91" i="7" a="1"/>
  <c r="AG91" i="7" s="1"/>
  <c r="AT85" i="15"/>
  <c r="AW85" i="15"/>
  <c r="BS90" i="7"/>
  <c r="D102" i="15"/>
  <c r="C103" i="15"/>
  <c r="B104" i="15" s="1"/>
  <c r="M146" i="14" l="1"/>
  <c r="BK90" i="7"/>
  <c r="BJ90" i="7"/>
  <c r="L146" i="14"/>
  <c r="BK88" i="7" a="1"/>
  <c r="BK88" i="7" s="1"/>
  <c r="M144" i="14"/>
  <c r="N86" i="15"/>
  <c r="AL86" i="15" s="1"/>
  <c r="C147" i="14"/>
  <c r="V86" i="15"/>
  <c r="E147" i="14"/>
  <c r="BJ83" i="15"/>
  <c r="P139" i="14"/>
  <c r="AO91" i="7"/>
  <c r="D147" i="14"/>
  <c r="AK85" i="15"/>
  <c r="AX84" i="15"/>
  <c r="BE89" i="7"/>
  <c r="K145" i="14" s="1"/>
  <c r="BI89" i="7"/>
  <c r="BG83" i="15"/>
  <c r="Q139" i="14" s="1"/>
  <c r="BG89" i="7"/>
  <c r="AM91" i="7"/>
  <c r="AD92" i="7" a="1"/>
  <c r="AD92" i="7" s="1"/>
  <c r="Y92" i="7" a="1"/>
  <c r="Y92" i="7" s="1"/>
  <c r="H92" i="7" a="1"/>
  <c r="H92" i="7" s="1"/>
  <c r="AL91" i="7"/>
  <c r="AL84" i="15"/>
  <c r="AK84" i="15"/>
  <c r="AI84" i="15"/>
  <c r="BN84" i="15"/>
  <c r="BQ84" i="15"/>
  <c r="Y137" i="14" s="1"/>
  <c r="BT84" i="15"/>
  <c r="AA137" i="14" s="1"/>
  <c r="BP84" i="15"/>
  <c r="X137" i="14" s="1"/>
  <c r="BS84" i="15"/>
  <c r="Z137" i="14" s="1"/>
  <c r="BO84" i="15"/>
  <c r="W137" i="14" s="1"/>
  <c r="BR84" i="15"/>
  <c r="BM84" i="15"/>
  <c r="V137" i="14" s="1"/>
  <c r="AH84" i="15"/>
  <c r="BL84" i="15" a="1"/>
  <c r="BL84" i="15" s="1"/>
  <c r="U137" i="14" s="1"/>
  <c r="J91" i="7" a="1"/>
  <c r="J91" i="7" s="1"/>
  <c r="J86" i="15" s="1"/>
  <c r="S91" i="7" a="1"/>
  <c r="S91" i="7" s="1"/>
  <c r="AF91" i="7" a="1"/>
  <c r="AF91" i="7" s="1"/>
  <c r="H147" i="14" s="1"/>
  <c r="Z91" i="7" a="1"/>
  <c r="Z91" i="7" s="1"/>
  <c r="F147" i="14" s="1"/>
  <c r="AC91" i="7" a="1"/>
  <c r="AC91" i="7" s="1"/>
  <c r="AS84" i="15"/>
  <c r="AR84" i="15"/>
  <c r="AN84" i="15"/>
  <c r="AM84" i="15"/>
  <c r="AV84" i="15"/>
  <c r="AW84" i="15"/>
  <c r="BF89" i="7"/>
  <c r="BC84" i="15"/>
  <c r="BA84" i="15"/>
  <c r="AZ84" i="15"/>
  <c r="AC92" i="7" a="1"/>
  <c r="AC92" i="7" s="1"/>
  <c r="BA92" i="7" s="1"/>
  <c r="M92" i="7" a="1"/>
  <c r="M92" i="7" s="1"/>
  <c r="M87" i="15" s="1"/>
  <c r="T86" i="15"/>
  <c r="AR86" i="15" s="1"/>
  <c r="BB86" i="15"/>
  <c r="AR91" i="7"/>
  <c r="S92" i="7" a="1"/>
  <c r="S92" i="7" s="1"/>
  <c r="AS91" i="7"/>
  <c r="AU91" i="7"/>
  <c r="Y86" i="15"/>
  <c r="AV86" i="15" s="1"/>
  <c r="W92" i="7" a="1"/>
  <c r="W92" i="7" s="1"/>
  <c r="W87" i="15" s="1"/>
  <c r="AT91" i="7"/>
  <c r="BN85" i="15"/>
  <c r="AY86" i="15"/>
  <c r="U92" i="7" a="1"/>
  <c r="U92" i="7" s="1"/>
  <c r="U87" i="15" s="1"/>
  <c r="AT86" i="15"/>
  <c r="P92" i="7" a="1"/>
  <c r="P92" i="7" s="1"/>
  <c r="P87" i="15" s="1"/>
  <c r="AK91" i="7"/>
  <c r="X92" i="7" a="1"/>
  <c r="X92" i="7" s="1"/>
  <c r="K92" i="7" a="1"/>
  <c r="K92" i="7" s="1"/>
  <c r="AN91" i="7"/>
  <c r="AV91" i="7"/>
  <c r="BM85" i="15"/>
  <c r="V138" i="14" s="1"/>
  <c r="R92" i="7" a="1"/>
  <c r="R92" i="7" s="1"/>
  <c r="D148" i="14" s="1"/>
  <c r="J92" i="7" a="1"/>
  <c r="J92" i="7" s="1"/>
  <c r="P86" i="15"/>
  <c r="AN86" i="15" s="1"/>
  <c r="O92" i="7" a="1"/>
  <c r="O92" i="7" s="1"/>
  <c r="AM92" i="7" s="1"/>
  <c r="BS85" i="15"/>
  <c r="Z138" i="14" s="1"/>
  <c r="BR85" i="15"/>
  <c r="N92" i="7" a="1"/>
  <c r="N92" i="7" s="1"/>
  <c r="BL85" i="15" a="1"/>
  <c r="BL85" i="15" s="1"/>
  <c r="U138" i="14" s="1"/>
  <c r="BT85" i="15"/>
  <c r="AA138" i="14" s="1"/>
  <c r="T92" i="7" a="1"/>
  <c r="T92" i="7" s="1"/>
  <c r="T87" i="15" s="1"/>
  <c r="BO91" i="7"/>
  <c r="AH91" i="7"/>
  <c r="AP92" i="7"/>
  <c r="BG85" i="15"/>
  <c r="Y87" i="15"/>
  <c r="AI85" i="15"/>
  <c r="BE85" i="15" s="1"/>
  <c r="O141" i="14" s="1"/>
  <c r="AU86" i="15"/>
  <c r="H87" i="15"/>
  <c r="AI91" i="7"/>
  <c r="K86" i="15"/>
  <c r="AH86" i="15" s="1"/>
  <c r="I87" i="15"/>
  <c r="AS86" i="15"/>
  <c r="AJ91" i="7"/>
  <c r="L86" i="15"/>
  <c r="AJ86" i="15" s="1"/>
  <c r="BO85" i="15"/>
  <c r="W138" i="14" s="1"/>
  <c r="AD87" i="15"/>
  <c r="BR91" i="7"/>
  <c r="AO86" i="15"/>
  <c r="BP85" i="15"/>
  <c r="X138" i="14" s="1"/>
  <c r="C93" i="7"/>
  <c r="B94" i="7" s="1"/>
  <c r="AK86" i="15"/>
  <c r="AG86" i="15"/>
  <c r="BF85" i="15"/>
  <c r="BQ85" i="15"/>
  <c r="Y138" i="14" s="1"/>
  <c r="BE90" i="7"/>
  <c r="K146" i="14" s="1"/>
  <c r="BI90" i="7"/>
  <c r="D103" i="15"/>
  <c r="C104" i="15"/>
  <c r="B105" i="15" s="1"/>
  <c r="BS91" i="7" l="1"/>
  <c r="BP91" i="7"/>
  <c r="BQ86" i="15"/>
  <c r="Y139" i="14" s="1"/>
  <c r="BN91" i="7"/>
  <c r="BT92" i="7"/>
  <c r="AR87" i="15"/>
  <c r="S87" i="15"/>
  <c r="AQ92" i="7"/>
  <c r="BS86" i="15"/>
  <c r="Z139" i="14" s="1"/>
  <c r="AC87" i="15"/>
  <c r="BK89" i="7" a="1"/>
  <c r="BK89" i="7" s="1"/>
  <c r="M145" i="14"/>
  <c r="AU92" i="7"/>
  <c r="BR86" i="15"/>
  <c r="AK92" i="7"/>
  <c r="C148" i="14"/>
  <c r="BJ89" i="7"/>
  <c r="L145" i="14"/>
  <c r="BT91" i="7"/>
  <c r="BJ85" i="15"/>
  <c r="P141" i="14"/>
  <c r="AM86" i="15"/>
  <c r="N87" i="15"/>
  <c r="BK85" i="15" a="1"/>
  <c r="Q141" i="14"/>
  <c r="BL91" i="7" a="1"/>
  <c r="BL91" i="7" s="1"/>
  <c r="BM91" i="7"/>
  <c r="BD91" i="7"/>
  <c r="BH91" i="7" s="1"/>
  <c r="N147" i="14" s="1"/>
  <c r="BT86" i="15"/>
  <c r="AA139" i="14" s="1"/>
  <c r="AR92" i="7"/>
  <c r="AX91" i="7"/>
  <c r="Z86" i="15"/>
  <c r="AF86" i="15"/>
  <c r="BC86" i="15" s="1"/>
  <c r="BC91" i="7"/>
  <c r="BE84" i="15"/>
  <c r="O140" i="14" s="1"/>
  <c r="BI84" i="15"/>
  <c r="AW91" i="7"/>
  <c r="AD93" i="7" a="1"/>
  <c r="AD93" i="7" s="1"/>
  <c r="Y93" i="7" a="1"/>
  <c r="Y93" i="7" s="1"/>
  <c r="H93" i="7" a="1"/>
  <c r="H93" i="7" s="1"/>
  <c r="AC93" i="7" a="1"/>
  <c r="AC93" i="7" s="1"/>
  <c r="W93" i="7" a="1"/>
  <c r="W93" i="7" s="1"/>
  <c r="W88" i="15" s="1"/>
  <c r="I93" i="7" a="1"/>
  <c r="I93" i="7" s="1"/>
  <c r="BE91" i="7"/>
  <c r="K147" i="14" s="1"/>
  <c r="BQ91" i="7"/>
  <c r="BG84" i="15"/>
  <c r="S86" i="15"/>
  <c r="BL86" i="15" s="1" a="1"/>
  <c r="BL86" i="15" s="1"/>
  <c r="U139" i="14" s="1"/>
  <c r="AP91" i="7"/>
  <c r="BK83" i="15" a="1"/>
  <c r="BK83" i="15" s="1"/>
  <c r="AK87" i="15"/>
  <c r="AF93" i="7" a="1"/>
  <c r="AF93" i="7" s="1"/>
  <c r="H149" i="14" s="1"/>
  <c r="AB93" i="7" a="1"/>
  <c r="AB93" i="7" s="1"/>
  <c r="G149" i="14" s="1"/>
  <c r="T93" i="7" a="1"/>
  <c r="T93" i="7" s="1"/>
  <c r="D93" i="7"/>
  <c r="AC86" i="15"/>
  <c r="AZ91" i="7"/>
  <c r="BA91" i="7"/>
  <c r="BF84" i="15"/>
  <c r="L92" i="7" a="1"/>
  <c r="L92" i="7" s="1"/>
  <c r="AI92" i="7" s="1"/>
  <c r="V92" i="7" a="1"/>
  <c r="V92" i="7" s="1"/>
  <c r="AG92" i="7" a="1"/>
  <c r="AG92" i="7" s="1"/>
  <c r="AG87" i="15" s="1"/>
  <c r="AE92" i="7" a="1"/>
  <c r="AE92" i="7" s="1"/>
  <c r="Z92" i="7" a="1"/>
  <c r="Z92" i="7" s="1"/>
  <c r="F148" i="14" s="1"/>
  <c r="Q92" i="7" a="1"/>
  <c r="Q92" i="7" s="1"/>
  <c r="Q87" i="15" s="1"/>
  <c r="AF92" i="7" a="1"/>
  <c r="AF92" i="7" s="1"/>
  <c r="H148" i="14" s="1"/>
  <c r="AB92" i="7" a="1"/>
  <c r="AB92" i="7" s="1"/>
  <c r="G148" i="14" s="1"/>
  <c r="AA92" i="7" a="1"/>
  <c r="AA92" i="7" s="1"/>
  <c r="AQ91" i="7"/>
  <c r="BF91" i="7" s="1"/>
  <c r="U93" i="7" a="1"/>
  <c r="U93" i="7" s="1"/>
  <c r="U88" i="15" s="1"/>
  <c r="P93" i="7" a="1"/>
  <c r="P93" i="7" s="1"/>
  <c r="P88" i="15" s="1"/>
  <c r="L93" i="7" a="1"/>
  <c r="L93" i="7" s="1"/>
  <c r="AN92" i="7"/>
  <c r="X93" i="7" a="1"/>
  <c r="X93" i="7" s="1"/>
  <c r="AU93" i="7" s="1"/>
  <c r="O93" i="7" a="1"/>
  <c r="O93" i="7" s="1"/>
  <c r="BA87" i="15"/>
  <c r="BI85" i="15"/>
  <c r="R93" i="7" a="1"/>
  <c r="R93" i="7" s="1"/>
  <c r="D149" i="14" s="1"/>
  <c r="Z93" i="7" a="1"/>
  <c r="Z93" i="7" s="1"/>
  <c r="F149" i="14" s="1"/>
  <c r="Q93" i="7" a="1"/>
  <c r="Q93" i="7" s="1"/>
  <c r="AO93" i="7" s="1"/>
  <c r="AV92" i="7"/>
  <c r="J87" i="15"/>
  <c r="K87" i="15"/>
  <c r="AL92" i="7"/>
  <c r="X87" i="15"/>
  <c r="AV87" i="15" s="1"/>
  <c r="BS92" i="7"/>
  <c r="BR92" i="7"/>
  <c r="M93" i="7" a="1"/>
  <c r="M93" i="7" s="1"/>
  <c r="M88" i="15" s="1"/>
  <c r="AI86" i="15"/>
  <c r="R87" i="15"/>
  <c r="AP87" i="15" s="1"/>
  <c r="K93" i="7" a="1"/>
  <c r="K93" i="7" s="1"/>
  <c r="AI93" i="7" s="1"/>
  <c r="BK85" i="15"/>
  <c r="AG93" i="7" a="1"/>
  <c r="AG93" i="7" s="1"/>
  <c r="AG88" i="15" s="1"/>
  <c r="AN87" i="15"/>
  <c r="J93" i="7" a="1"/>
  <c r="J93" i="7" s="1"/>
  <c r="J88" i="15" s="1"/>
  <c r="O87" i="15"/>
  <c r="AM87" i="15" s="1"/>
  <c r="AH92" i="7"/>
  <c r="V93" i="7" a="1"/>
  <c r="V93" i="7" s="1"/>
  <c r="O88" i="15"/>
  <c r="I88" i="15"/>
  <c r="AD88" i="15"/>
  <c r="BA93" i="7"/>
  <c r="AC88" i="15"/>
  <c r="C94" i="7"/>
  <c r="B95" i="7" s="1"/>
  <c r="I94" i="7" a="1"/>
  <c r="I94" i="7" s="1"/>
  <c r="AZ93" i="7"/>
  <c r="AB88" i="15"/>
  <c r="T88" i="15"/>
  <c r="BI91" i="7"/>
  <c r="BE86" i="15"/>
  <c r="O142" i="14" s="1"/>
  <c r="Y88" i="15"/>
  <c r="AU87" i="15"/>
  <c r="AF88" i="15"/>
  <c r="AV93" i="7"/>
  <c r="H88" i="15"/>
  <c r="AQ87" i="15"/>
  <c r="D104" i="15"/>
  <c r="C105" i="15"/>
  <c r="B106" i="15" s="1"/>
  <c r="AH87" i="15" l="1"/>
  <c r="AM93" i="7"/>
  <c r="AZ88" i="15"/>
  <c r="BN92" i="7"/>
  <c r="BM92" i="7"/>
  <c r="X88" i="15"/>
  <c r="L88" i="15"/>
  <c r="BD86" i="15"/>
  <c r="BH86" i="15" s="1"/>
  <c r="R142" i="14" s="1"/>
  <c r="AN93" i="7"/>
  <c r="Q88" i="15"/>
  <c r="Z88" i="15"/>
  <c r="BP92" i="7"/>
  <c r="BJ91" i="7"/>
  <c r="L147" i="14"/>
  <c r="AS92" i="7"/>
  <c r="E148" i="14"/>
  <c r="AS93" i="7"/>
  <c r="E149" i="14"/>
  <c r="AW93" i="7"/>
  <c r="BJ84" i="15"/>
  <c r="P140" i="14"/>
  <c r="K88" i="15"/>
  <c r="AL87" i="15"/>
  <c r="BD93" i="7"/>
  <c r="BH93" i="7" s="1"/>
  <c r="N149" i="14" s="1"/>
  <c r="AR93" i="7"/>
  <c r="BG91" i="7"/>
  <c r="Z87" i="15"/>
  <c r="AW87" i="15" s="1"/>
  <c r="R88" i="15"/>
  <c r="BK84" i="15" a="1"/>
  <c r="BK84" i="15" s="1"/>
  <c r="Q140" i="14"/>
  <c r="BE92" i="7"/>
  <c r="K148" i="14" s="1"/>
  <c r="H94" i="7" a="1"/>
  <c r="H94" i="7" s="1"/>
  <c r="AZ92" i="7"/>
  <c r="AB87" i="15"/>
  <c r="AZ87" i="15" s="1"/>
  <c r="BB92" i="7"/>
  <c r="BC92" i="7"/>
  <c r="AE87" i="15"/>
  <c r="Q94" i="7" a="1"/>
  <c r="Q94" i="7" s="1"/>
  <c r="D94" i="7"/>
  <c r="BQ92" i="7"/>
  <c r="BO92" i="7"/>
  <c r="AF87" i="15"/>
  <c r="BD87" i="15" s="1"/>
  <c r="BH87" i="15" s="1"/>
  <c r="R143" i="14" s="1"/>
  <c r="BD92" i="7"/>
  <c r="BH92" i="7" s="1"/>
  <c r="N148" i="14" s="1"/>
  <c r="BN86" i="15"/>
  <c r="AQ86" i="15"/>
  <c r="BO86" i="15"/>
  <c r="W139" i="14" s="1"/>
  <c r="AP86" i="15"/>
  <c r="BP86" i="15"/>
  <c r="X139" i="14" s="1"/>
  <c r="AO92" i="7"/>
  <c r="AT92" i="7"/>
  <c r="V87" i="15"/>
  <c r="AW86" i="15"/>
  <c r="AX86" i="15"/>
  <c r="BM86" i="15"/>
  <c r="V139" i="14" s="1"/>
  <c r="AJ93" i="7"/>
  <c r="BL92" i="7" a="1"/>
  <c r="BL92" i="7" s="1"/>
  <c r="AY92" i="7"/>
  <c r="AA87" i="15"/>
  <c r="AX92" i="7"/>
  <c r="L87" i="15"/>
  <c r="AJ92" i="7"/>
  <c r="AZ86" i="15"/>
  <c r="BA86" i="15"/>
  <c r="N93" i="7" a="1"/>
  <c r="N93" i="7" s="1"/>
  <c r="C149" i="14" s="1"/>
  <c r="S93" i="7" a="1"/>
  <c r="S93" i="7" s="1"/>
  <c r="AA93" i="7" a="1"/>
  <c r="AA93" i="7" s="1"/>
  <c r="AE93" i="7" a="1"/>
  <c r="AE93" i="7" s="1"/>
  <c r="AW92" i="7"/>
  <c r="P94" i="7" a="1"/>
  <c r="P94" i="7" s="1"/>
  <c r="AR88" i="15"/>
  <c r="AG94" i="7" a="1"/>
  <c r="AG94" i="7" s="1"/>
  <c r="AG89" i="15" s="1"/>
  <c r="AO87" i="15"/>
  <c r="BO87" i="15"/>
  <c r="W140" i="14" s="1"/>
  <c r="BQ87" i="15"/>
  <c r="Y140" i="14" s="1"/>
  <c r="V88" i="15"/>
  <c r="AT88" i="15" s="1"/>
  <c r="BN87" i="15"/>
  <c r="AT93" i="7"/>
  <c r="AV88" i="15"/>
  <c r="BA88" i="15"/>
  <c r="BD88" i="15"/>
  <c r="BH88" i="15" s="1"/>
  <c r="R144" i="14" s="1"/>
  <c r="BM87" i="15"/>
  <c r="V140" i="14" s="1"/>
  <c r="AJ88" i="15"/>
  <c r="AH93" i="7"/>
  <c r="BE93" i="7" s="1"/>
  <c r="K149" i="14" s="1"/>
  <c r="AO88" i="15"/>
  <c r="BP87" i="15"/>
  <c r="X140" i="14" s="1"/>
  <c r="AM88" i="15"/>
  <c r="I89" i="15"/>
  <c r="AH88" i="15"/>
  <c r="BS88" i="15"/>
  <c r="Z141" i="14" s="1"/>
  <c r="BT88" i="15"/>
  <c r="AA141" i="14" s="1"/>
  <c r="C95" i="7"/>
  <c r="B96" i="7" s="1"/>
  <c r="I95" i="7" a="1"/>
  <c r="I95" i="7" s="1"/>
  <c r="AN88" i="15"/>
  <c r="L94" i="7" a="1"/>
  <c r="L94" i="7" s="1"/>
  <c r="AU88" i="15"/>
  <c r="K94" i="7" a="1"/>
  <c r="K94" i="7" s="1"/>
  <c r="AW88" i="15"/>
  <c r="AI88" i="15"/>
  <c r="J94" i="7" a="1"/>
  <c r="J94" i="7" s="1"/>
  <c r="D105" i="15"/>
  <c r="C106" i="15"/>
  <c r="B107" i="15" s="1"/>
  <c r="AS88" i="15" l="1"/>
  <c r="BS93" i="7"/>
  <c r="BE88" i="15"/>
  <c r="O144" i="14" s="1"/>
  <c r="BQ93" i="7"/>
  <c r="BT93" i="7"/>
  <c r="BK91" i="7" a="1"/>
  <c r="BK91" i="7" s="1"/>
  <c r="M147" i="14"/>
  <c r="N94" i="7" a="1"/>
  <c r="N94" i="7" s="1"/>
  <c r="C150" i="14" s="1"/>
  <c r="M94" i="7" a="1"/>
  <c r="M94" i="7" s="1"/>
  <c r="S94" i="7" a="1"/>
  <c r="S94" i="7" s="1"/>
  <c r="W94" i="7" a="1"/>
  <c r="W94" i="7" s="1"/>
  <c r="AA94" i="7" a="1"/>
  <c r="AA94" i="7" s="1"/>
  <c r="AE94" i="7" a="1"/>
  <c r="AE94" i="7" s="1"/>
  <c r="O94" i="7" a="1"/>
  <c r="O94" i="7" s="1"/>
  <c r="O89" i="15" s="1"/>
  <c r="X94" i="7" a="1"/>
  <c r="X94" i="7" s="1"/>
  <c r="AB94" i="7" a="1"/>
  <c r="AB94" i="7" s="1"/>
  <c r="G150" i="14" s="1"/>
  <c r="T94" i="7" a="1"/>
  <c r="T94" i="7" s="1"/>
  <c r="AF94" i="7" a="1"/>
  <c r="AF94" i="7" s="1"/>
  <c r="AD94" i="7" a="1"/>
  <c r="AD94" i="7" s="1"/>
  <c r="V94" i="7" a="1"/>
  <c r="V94" i="7" s="1"/>
  <c r="E150" i="14" s="1"/>
  <c r="R94" i="7" a="1"/>
  <c r="R94" i="7" s="1"/>
  <c r="D150" i="14" s="1"/>
  <c r="Z94" i="7" a="1"/>
  <c r="Z94" i="7" s="1"/>
  <c r="F150" i="14" s="1"/>
  <c r="U94" i="7" a="1"/>
  <c r="U94" i="7" s="1"/>
  <c r="BB87" i="15"/>
  <c r="BC87" i="15"/>
  <c r="AM94" i="7"/>
  <c r="AA88" i="15"/>
  <c r="AX93" i="7"/>
  <c r="AY93" i="7"/>
  <c r="AY87" i="15"/>
  <c r="AS87" i="15"/>
  <c r="AT87" i="15"/>
  <c r="AA89" i="15"/>
  <c r="D95" i="7"/>
  <c r="H89" i="15"/>
  <c r="Q89" i="15"/>
  <c r="BN93" i="7"/>
  <c r="AQ93" i="7"/>
  <c r="S88" i="15"/>
  <c r="AP93" i="7"/>
  <c r="BF92" i="7"/>
  <c r="BG92" i="7"/>
  <c r="M148" i="14" s="1"/>
  <c r="BK92" i="7" a="1"/>
  <c r="BK92" i="7" s="1"/>
  <c r="Y94" i="7" a="1"/>
  <c r="Y94" i="7" s="1"/>
  <c r="BL94" i="7" s="1" a="1"/>
  <c r="BL94" i="7" s="1"/>
  <c r="AX87" i="15"/>
  <c r="AE88" i="15"/>
  <c r="BB93" i="7"/>
  <c r="BC93" i="7"/>
  <c r="BG86" i="15"/>
  <c r="BM93" i="7"/>
  <c r="BO93" i="7"/>
  <c r="H95" i="7" a="1"/>
  <c r="H95" i="7" s="1"/>
  <c r="T95" i="7" s="1" a="1"/>
  <c r="T95" i="7" s="1"/>
  <c r="AE89" i="15"/>
  <c r="BL93" i="7" a="1"/>
  <c r="BL93" i="7" s="1"/>
  <c r="BL87" i="15" a="1"/>
  <c r="BL87" i="15" s="1"/>
  <c r="U140" i="14" s="1"/>
  <c r="N88" i="15"/>
  <c r="BM88" i="15" s="1"/>
  <c r="V141" i="14" s="1"/>
  <c r="BR93" i="7"/>
  <c r="AL93" i="7"/>
  <c r="BS87" i="15"/>
  <c r="Z140" i="14" s="1"/>
  <c r="AJ87" i="15"/>
  <c r="BF87" i="15" s="1"/>
  <c r="AI87" i="15"/>
  <c r="BE87" i="15" s="1"/>
  <c r="O143" i="14" s="1"/>
  <c r="BT87" i="15"/>
  <c r="AA140" i="14" s="1"/>
  <c r="BR87" i="15"/>
  <c r="AK93" i="7"/>
  <c r="BI93" i="7" s="1"/>
  <c r="BF86" i="15"/>
  <c r="BI86" i="15"/>
  <c r="AC94" i="7" a="1"/>
  <c r="AC94" i="7" s="1"/>
  <c r="BP93" i="7"/>
  <c r="BI92" i="7"/>
  <c r="P89" i="15"/>
  <c r="AM89" i="15" s="1"/>
  <c r="AN94" i="7"/>
  <c r="L89" i="15"/>
  <c r="AI94" i="7"/>
  <c r="K89" i="15"/>
  <c r="I90" i="15"/>
  <c r="AH94" i="7"/>
  <c r="BT94" i="7"/>
  <c r="BS94" i="7"/>
  <c r="BR94" i="7"/>
  <c r="BQ94" i="7"/>
  <c r="J89" i="15"/>
  <c r="C96" i="7"/>
  <c r="B97" i="7" s="1"/>
  <c r="I96" i="7" a="1"/>
  <c r="I96" i="7" s="1"/>
  <c r="D106" i="15"/>
  <c r="C107" i="15"/>
  <c r="B108" i="15" s="1"/>
  <c r="AI89" i="15" l="1"/>
  <c r="AN89" i="15"/>
  <c r="BJ86" i="15"/>
  <c r="P142" i="14"/>
  <c r="BK86" i="15" a="1"/>
  <c r="BK86" i="15" s="1"/>
  <c r="Q142" i="14"/>
  <c r="BJ92" i="7"/>
  <c r="L148" i="14"/>
  <c r="BJ87" i="15"/>
  <c r="P143" i="14"/>
  <c r="H90" i="15"/>
  <c r="BC94" i="7"/>
  <c r="AF89" i="15"/>
  <c r="BD89" i="15" s="1"/>
  <c r="BH89" i="15" s="1"/>
  <c r="R145" i="14" s="1"/>
  <c r="H150" i="14"/>
  <c r="BA94" i="7"/>
  <c r="AC89" i="15"/>
  <c r="BI87" i="15"/>
  <c r="W95" i="7" a="1"/>
  <c r="W95" i="7" s="1"/>
  <c r="AP88" i="15"/>
  <c r="AQ88" i="15"/>
  <c r="AP94" i="7"/>
  <c r="R89" i="15"/>
  <c r="K95" i="7" a="1"/>
  <c r="K95" i="7" s="1"/>
  <c r="BG87" i="15"/>
  <c r="BG93" i="7"/>
  <c r="V89" i="15"/>
  <c r="AT94" i="7"/>
  <c r="AZ94" i="7"/>
  <c r="AB89" i="15"/>
  <c r="AY94" i="7"/>
  <c r="N89" i="15"/>
  <c r="AL89" i="15" s="1"/>
  <c r="AL94" i="7"/>
  <c r="AG95" i="7" a="1"/>
  <c r="AG95" i="7" s="1"/>
  <c r="AG90" i="15" s="1"/>
  <c r="Q95" i="7" a="1"/>
  <c r="Q95" i="7" s="1"/>
  <c r="AC95" i="7" a="1"/>
  <c r="AC95" i="7" s="1"/>
  <c r="U95" i="7" a="1"/>
  <c r="U95" i="7" s="1"/>
  <c r="N95" i="7" a="1"/>
  <c r="N95" i="7" s="1"/>
  <c r="C151" i="14" s="1"/>
  <c r="Z95" i="7" a="1"/>
  <c r="Z95" i="7" s="1"/>
  <c r="F151" i="14" s="1"/>
  <c r="M95" i="7" a="1"/>
  <c r="M95" i="7" s="1"/>
  <c r="M90" i="15" s="1"/>
  <c r="Y95" i="7" a="1"/>
  <c r="Y95" i="7" s="1"/>
  <c r="Y90" i="15" s="1"/>
  <c r="J95" i="7" a="1"/>
  <c r="J95" i="7" s="1"/>
  <c r="V95" i="7" a="1"/>
  <c r="V95" i="7" s="1"/>
  <c r="R95" i="7" a="1"/>
  <c r="R95" i="7" s="1"/>
  <c r="D151" i="14" s="1"/>
  <c r="AD95" i="7" a="1"/>
  <c r="AD95" i="7" s="1"/>
  <c r="P95" i="7" a="1"/>
  <c r="P95" i="7" s="1"/>
  <c r="T89" i="15"/>
  <c r="AR94" i="7"/>
  <c r="AK94" i="7"/>
  <c r="M89" i="15"/>
  <c r="AK89" i="15" s="1"/>
  <c r="D96" i="7"/>
  <c r="AC90" i="15"/>
  <c r="BO94" i="7"/>
  <c r="BP94" i="7"/>
  <c r="BL88" i="15" a="1"/>
  <c r="BL88" i="15" s="1"/>
  <c r="U141" i="14" s="1"/>
  <c r="AA95" i="7" a="1"/>
  <c r="AA95" i="7" s="1"/>
  <c r="BC88" i="15"/>
  <c r="BB88" i="15"/>
  <c r="AB96" i="7" a="1"/>
  <c r="AB96" i="7" s="1"/>
  <c r="G152" i="14" s="1"/>
  <c r="X96" i="7" a="1"/>
  <c r="X96" i="7" s="1"/>
  <c r="H96" i="7" a="1"/>
  <c r="H96" i="7" s="1"/>
  <c r="O96" i="7" s="1" a="1"/>
  <c r="O96" i="7" s="1"/>
  <c r="BM94" i="7"/>
  <c r="BN94" i="7"/>
  <c r="AJ94" i="7"/>
  <c r="T90" i="15"/>
  <c r="BD94" i="7"/>
  <c r="BH94" i="7" s="1"/>
  <c r="N150" i="14" s="1"/>
  <c r="O95" i="7" a="1"/>
  <c r="O95" i="7" s="1"/>
  <c r="AE95" i="7" a="1"/>
  <c r="AE95" i="7" s="1"/>
  <c r="X95" i="7" a="1"/>
  <c r="X95" i="7" s="1"/>
  <c r="AY88" i="15"/>
  <c r="AX88" i="15"/>
  <c r="AS94" i="7"/>
  <c r="U89" i="15"/>
  <c r="AS89" i="15" s="1"/>
  <c r="AD89" i="15"/>
  <c r="BB89" i="15" s="1"/>
  <c r="BB94" i="7"/>
  <c r="X89" i="15"/>
  <c r="AV94" i="7"/>
  <c r="W89" i="15"/>
  <c r="AU94" i="7"/>
  <c r="AO94" i="7"/>
  <c r="BR88" i="15"/>
  <c r="AL88" i="15"/>
  <c r="BP88" i="15"/>
  <c r="X141" i="14" s="1"/>
  <c r="BQ88" i="15"/>
  <c r="Y141" i="14" s="1"/>
  <c r="AK88" i="15"/>
  <c r="BN88" i="15"/>
  <c r="BO88" i="15"/>
  <c r="W141" i="14" s="1"/>
  <c r="S95" i="7" a="1"/>
  <c r="S95" i="7" s="1"/>
  <c r="AF95" i="7" a="1"/>
  <c r="AF95" i="7" s="1"/>
  <c r="H151" i="14" s="1"/>
  <c r="AW94" i="7"/>
  <c r="Y89" i="15"/>
  <c r="L95" i="7" a="1"/>
  <c r="L95" i="7" s="1"/>
  <c r="AB95" i="7" a="1"/>
  <c r="AB95" i="7" s="1"/>
  <c r="G151" i="14" s="1"/>
  <c r="AX94" i="7"/>
  <c r="Z89" i="15"/>
  <c r="AX89" i="15" s="1"/>
  <c r="AQ94" i="7"/>
  <c r="S89" i="15"/>
  <c r="AQ89" i="15" s="1"/>
  <c r="BF93" i="7"/>
  <c r="U96" i="7" a="1"/>
  <c r="U96" i="7" s="1"/>
  <c r="U91" i="15" s="1"/>
  <c r="P96" i="7" a="1"/>
  <c r="P96" i="7" s="1"/>
  <c r="AG96" i="7" a="1"/>
  <c r="AG96" i="7" s="1"/>
  <c r="AG91" i="15" s="1"/>
  <c r="N96" i="7" a="1"/>
  <c r="N96" i="7" s="1"/>
  <c r="AH89" i="15"/>
  <c r="BR89" i="15"/>
  <c r="BQ89" i="15"/>
  <c r="Y142" i="14" s="1"/>
  <c r="BS89" i="15"/>
  <c r="Z142" i="14" s="1"/>
  <c r="BT89" i="15"/>
  <c r="AA142" i="14" s="1"/>
  <c r="BE94" i="7"/>
  <c r="K150" i="14" s="1"/>
  <c r="I91" i="15"/>
  <c r="M96" i="7" a="1"/>
  <c r="M96" i="7" s="1"/>
  <c r="C97" i="7"/>
  <c r="B98" i="7" s="1"/>
  <c r="L96" i="7" a="1"/>
  <c r="L96" i="7" s="1"/>
  <c r="D107" i="15"/>
  <c r="C108" i="15"/>
  <c r="B109" i="15" s="1"/>
  <c r="J96" i="7" l="1" a="1"/>
  <c r="J96" i="7" s="1"/>
  <c r="AB91" i="15"/>
  <c r="H91" i="15"/>
  <c r="R90" i="15"/>
  <c r="BM89" i="15"/>
  <c r="V142" i="14" s="1"/>
  <c r="AU89" i="15"/>
  <c r="BK87" i="15" a="1"/>
  <c r="BK87" i="15" s="1"/>
  <c r="Q143" i="14"/>
  <c r="BI94" i="7"/>
  <c r="AV89" i="15"/>
  <c r="AZ89" i="15"/>
  <c r="BJ93" i="7"/>
  <c r="L149" i="14"/>
  <c r="BC89" i="15"/>
  <c r="AT95" i="7"/>
  <c r="E151" i="14"/>
  <c r="AL96" i="7"/>
  <c r="C152" i="14"/>
  <c r="V90" i="15"/>
  <c r="BK93" i="7" a="1"/>
  <c r="BK93" i="7" s="1"/>
  <c r="M149" i="14"/>
  <c r="X91" i="15"/>
  <c r="BD95" i="7"/>
  <c r="BH95" i="7" s="1"/>
  <c r="N151" i="14" s="1"/>
  <c r="AF90" i="15"/>
  <c r="BD90" i="15" s="1"/>
  <c r="BH90" i="15" s="1"/>
  <c r="R146" i="14" s="1"/>
  <c r="BI88" i="15"/>
  <c r="BF88" i="15"/>
  <c r="AV95" i="7"/>
  <c r="X90" i="15"/>
  <c r="AV90" i="15" s="1"/>
  <c r="AY95" i="7"/>
  <c r="AA90" i="15"/>
  <c r="P90" i="15"/>
  <c r="AN95" i="7"/>
  <c r="BQ95" i="7"/>
  <c r="BR95" i="7"/>
  <c r="BT95" i="7"/>
  <c r="BL95" i="7" a="1"/>
  <c r="BL95" i="7" s="1"/>
  <c r="BM95" i="7"/>
  <c r="J90" i="15"/>
  <c r="BP95" i="7"/>
  <c r="BN95" i="7"/>
  <c r="AH95" i="7"/>
  <c r="BS95" i="7"/>
  <c r="BO95" i="7"/>
  <c r="AL95" i="7"/>
  <c r="N90" i="15"/>
  <c r="AT89" i="15"/>
  <c r="AP89" i="15"/>
  <c r="AO89" i="15"/>
  <c r="AU95" i="7"/>
  <c r="W90" i="15"/>
  <c r="D97" i="7"/>
  <c r="H97" i="7" a="1"/>
  <c r="H97" i="7" s="1"/>
  <c r="AF97" i="7" s="1" a="1"/>
  <c r="AF97" i="7" s="1"/>
  <c r="BO89" i="15"/>
  <c r="W142" i="14" s="1"/>
  <c r="BP89" i="15"/>
  <c r="X142" i="14" s="1"/>
  <c r="L90" i="15"/>
  <c r="AJ90" i="15" s="1"/>
  <c r="AJ95" i="7"/>
  <c r="S90" i="15"/>
  <c r="AQ95" i="7"/>
  <c r="BC95" i="7"/>
  <c r="BF94" i="7"/>
  <c r="K96" i="7" a="1"/>
  <c r="K96" i="7" s="1"/>
  <c r="K91" i="15" s="1"/>
  <c r="R96" i="7" a="1"/>
  <c r="R96" i="7" s="1"/>
  <c r="D152" i="14" s="1"/>
  <c r="W96" i="7" a="1"/>
  <c r="W96" i="7" s="1"/>
  <c r="Q96" i="7" a="1"/>
  <c r="Q96" i="7" s="1"/>
  <c r="AN96" i="7" s="1"/>
  <c r="V96" i="7" a="1"/>
  <c r="V96" i="7" s="1"/>
  <c r="E152" i="14" s="1"/>
  <c r="Z96" i="7" a="1"/>
  <c r="Z96" i="7" s="1"/>
  <c r="F152" i="14" s="1"/>
  <c r="AD96" i="7" a="1"/>
  <c r="AD96" i="7" s="1"/>
  <c r="AA96" i="7" a="1"/>
  <c r="AA96" i="7" s="1"/>
  <c r="AE96" i="7" a="1"/>
  <c r="AE96" i="7" s="1"/>
  <c r="AF96" i="7" a="1"/>
  <c r="AF96" i="7" s="1"/>
  <c r="T96" i="7" a="1"/>
  <c r="T96" i="7" s="1"/>
  <c r="AD90" i="15"/>
  <c r="BB95" i="7"/>
  <c r="AW95" i="7"/>
  <c r="U90" i="15"/>
  <c r="AS95" i="7"/>
  <c r="AJ89" i="15"/>
  <c r="BF89" i="15" s="1"/>
  <c r="AR95" i="7"/>
  <c r="BN89" i="15"/>
  <c r="AZ95" i="7"/>
  <c r="AB90" i="15"/>
  <c r="AZ90" i="15" s="1"/>
  <c r="AB97" i="7" a="1"/>
  <c r="AB97" i="7" s="1"/>
  <c r="G153" i="14" s="1"/>
  <c r="AE97" i="7" a="1"/>
  <c r="AE97" i="7" s="1"/>
  <c r="AA97" i="7" a="1"/>
  <c r="AA97" i="7" s="1"/>
  <c r="AY97" i="7" s="1"/>
  <c r="V97" i="7" a="1"/>
  <c r="V97" i="7" s="1"/>
  <c r="Q97" i="7" a="1"/>
  <c r="Q97" i="7" s="1"/>
  <c r="Q92" i="15" s="1"/>
  <c r="I97" i="7" a="1"/>
  <c r="I97" i="7" s="1"/>
  <c r="I92" i="15" s="1"/>
  <c r="P91" i="15"/>
  <c r="BL89" i="15" a="1"/>
  <c r="BL89" i="15" s="1"/>
  <c r="U142" i="14" s="1"/>
  <c r="AW89" i="15"/>
  <c r="BK88" i="15" a="1"/>
  <c r="BG88" i="15"/>
  <c r="Q144" i="14" s="1"/>
  <c r="AM95" i="7"/>
  <c r="O90" i="15"/>
  <c r="AM90" i="15" s="1"/>
  <c r="S96" i="7" a="1"/>
  <c r="S96" i="7" s="1"/>
  <c r="BL96" i="7" s="1" a="1"/>
  <c r="BL96" i="7" s="1"/>
  <c r="BA90" i="15"/>
  <c r="Y96" i="7" a="1"/>
  <c r="Y96" i="7" s="1"/>
  <c r="AP95" i="7"/>
  <c r="AK95" i="7"/>
  <c r="BA95" i="7"/>
  <c r="BA89" i="15"/>
  <c r="AE90" i="15"/>
  <c r="BC90" i="15" s="1"/>
  <c r="AC96" i="7" a="1"/>
  <c r="AC96" i="7" s="1"/>
  <c r="AR89" i="15"/>
  <c r="Z90" i="15"/>
  <c r="AW90" i="15" s="1"/>
  <c r="AX95" i="7"/>
  <c r="AO95" i="7"/>
  <c r="Q90" i="15"/>
  <c r="AO90" i="15" s="1"/>
  <c r="BG94" i="7"/>
  <c r="K90" i="15"/>
  <c r="AI95" i="7"/>
  <c r="AY89" i="15"/>
  <c r="Z97" i="7" a="1"/>
  <c r="Z97" i="7" s="1"/>
  <c r="R97" i="7" a="1"/>
  <c r="R97" i="7" s="1"/>
  <c r="D153" i="14" s="1"/>
  <c r="P97" i="7" a="1"/>
  <c r="P97" i="7" s="1"/>
  <c r="P92" i="15" s="1"/>
  <c r="O97" i="7" a="1"/>
  <c r="O97" i="7" s="1"/>
  <c r="O92" i="15" s="1"/>
  <c r="N97" i="7" a="1"/>
  <c r="N97" i="7" s="1"/>
  <c r="M97" i="7" a="1"/>
  <c r="M97" i="7" s="1"/>
  <c r="J97" i="7" a="1"/>
  <c r="J97" i="7" s="1"/>
  <c r="J92" i="15" s="1"/>
  <c r="N91" i="15"/>
  <c r="AM96" i="7"/>
  <c r="O91" i="15"/>
  <c r="AL91" i="15" s="1"/>
  <c r="H92" i="15"/>
  <c r="BE89" i="15"/>
  <c r="O145" i="14" s="1"/>
  <c r="C98" i="7"/>
  <c r="B99" i="7" s="1"/>
  <c r="M91" i="15"/>
  <c r="AK91" i="15" s="1"/>
  <c r="AJ96" i="7"/>
  <c r="L91" i="15"/>
  <c r="AI91" i="15" s="1"/>
  <c r="K97" i="7" a="1"/>
  <c r="K97" i="7" s="1"/>
  <c r="AK96" i="7"/>
  <c r="AI96" i="7"/>
  <c r="Z92" i="15"/>
  <c r="BT96" i="7"/>
  <c r="AH96" i="7"/>
  <c r="BS96" i="7"/>
  <c r="BR96" i="7"/>
  <c r="BQ96" i="7"/>
  <c r="BP96" i="7"/>
  <c r="BO96" i="7"/>
  <c r="BN96" i="7"/>
  <c r="BM96" i="7"/>
  <c r="J91" i="15"/>
  <c r="D108" i="15"/>
  <c r="C109" i="15"/>
  <c r="B110" i="15" s="1"/>
  <c r="AB92" i="15" l="1"/>
  <c r="AK97" i="7"/>
  <c r="AA92" i="15"/>
  <c r="BK88" i="15"/>
  <c r="AE92" i="15"/>
  <c r="H153" i="14"/>
  <c r="AF92" i="15"/>
  <c r="AX97" i="7"/>
  <c r="F153" i="14"/>
  <c r="BJ88" i="15"/>
  <c r="P144" i="14"/>
  <c r="BD96" i="7"/>
  <c r="BH96" i="7" s="1"/>
  <c r="N152" i="14" s="1"/>
  <c r="H152" i="14"/>
  <c r="N92" i="15"/>
  <c r="C153" i="14"/>
  <c r="BK94" i="7" a="1"/>
  <c r="BK94" i="7" s="1"/>
  <c r="M150" i="14"/>
  <c r="V92" i="15"/>
  <c r="E153" i="14"/>
  <c r="BJ89" i="15"/>
  <c r="P145" i="14"/>
  <c r="R92" i="15"/>
  <c r="BC97" i="7"/>
  <c r="BJ94" i="7"/>
  <c r="L150" i="14"/>
  <c r="AF91" i="15"/>
  <c r="BD91" i="15" s="1"/>
  <c r="BH91" i="15" s="1"/>
  <c r="R147" i="14" s="1"/>
  <c r="BG89" i="15"/>
  <c r="AY90" i="15"/>
  <c r="X97" i="7" a="1"/>
  <c r="X97" i="7" s="1"/>
  <c r="S97" i="7" a="1"/>
  <c r="S97" i="7" s="1"/>
  <c r="AP97" i="7" s="1"/>
  <c r="AO97" i="7"/>
  <c r="M92" i="15"/>
  <c r="AL97" i="7"/>
  <c r="AZ96" i="7"/>
  <c r="BA96" i="7"/>
  <c r="AC91" i="15"/>
  <c r="AS90" i="15"/>
  <c r="AR90" i="15"/>
  <c r="AU96" i="7"/>
  <c r="W91" i="15"/>
  <c r="AU91" i="15" s="1"/>
  <c r="AT90" i="15"/>
  <c r="AU90" i="15"/>
  <c r="BN90" i="15"/>
  <c r="AH90" i="15"/>
  <c r="BT90" i="15"/>
  <c r="AA143" i="14" s="1"/>
  <c r="BP90" i="15"/>
  <c r="X143" i="14" s="1"/>
  <c r="BR90" i="15"/>
  <c r="BM90" i="15"/>
  <c r="V143" i="14" s="1"/>
  <c r="BS90" i="15"/>
  <c r="Z143" i="14" s="1"/>
  <c r="BO90" i="15"/>
  <c r="W143" i="14" s="1"/>
  <c r="BL90" i="15" a="1"/>
  <c r="BL90" i="15" s="1"/>
  <c r="U143" i="14" s="1"/>
  <c r="BQ90" i="15"/>
  <c r="Y143" i="14" s="1"/>
  <c r="AR96" i="7"/>
  <c r="T91" i="15"/>
  <c r="AR91" i="15" s="1"/>
  <c r="W98" i="7" a="1"/>
  <c r="W98" i="7" s="1"/>
  <c r="O98" i="7" a="1"/>
  <c r="O98" i="7" s="1"/>
  <c r="H98" i="7" a="1"/>
  <c r="H98" i="7" s="1"/>
  <c r="AE98" i="7" s="1" a="1"/>
  <c r="AE98" i="7" s="1"/>
  <c r="AI90" i="15"/>
  <c r="AX96" i="7"/>
  <c r="Z91" i="15"/>
  <c r="R91" i="15"/>
  <c r="AP96" i="7"/>
  <c r="AG97" i="7" a="1"/>
  <c r="AG97" i="7" s="1"/>
  <c r="AG92" i="15" s="1"/>
  <c r="U97" i="7" a="1"/>
  <c r="U97" i="7" s="1"/>
  <c r="AD97" i="7" a="1"/>
  <c r="AD97" i="7" s="1"/>
  <c r="BB97" i="7" s="1"/>
  <c r="AC97" i="7" a="1"/>
  <c r="AC97" i="7" s="1"/>
  <c r="L97" i="7" a="1"/>
  <c r="L97" i="7" s="1"/>
  <c r="Y97" i="7" a="1"/>
  <c r="Y97" i="7" s="1"/>
  <c r="BG95" i="7"/>
  <c r="AL90" i="15"/>
  <c r="AK90" i="15"/>
  <c r="BI95" i="7"/>
  <c r="BE95" i="7"/>
  <c r="K151" i="14" s="1"/>
  <c r="AW96" i="7"/>
  <c r="Y91" i="15"/>
  <c r="AE91" i="15"/>
  <c r="BC91" i="15" s="1"/>
  <c r="BC96" i="7"/>
  <c r="AS96" i="7"/>
  <c r="AT96" i="7"/>
  <c r="V91" i="15"/>
  <c r="AQ90" i="15"/>
  <c r="AP90" i="15"/>
  <c r="T97" i="7" a="1"/>
  <c r="T97" i="7" s="1"/>
  <c r="T92" i="15" s="1"/>
  <c r="AQ96" i="7"/>
  <c r="S91" i="15"/>
  <c r="BB96" i="7"/>
  <c r="AD91" i="15"/>
  <c r="BB91" i="15" s="1"/>
  <c r="S92" i="15"/>
  <c r="AP92" i="15" s="1"/>
  <c r="AA98" i="7" a="1"/>
  <c r="AA98" i="7" s="1"/>
  <c r="AA93" i="15" s="1"/>
  <c r="S98" i="7" a="1"/>
  <c r="S98" i="7" s="1"/>
  <c r="AM91" i="15"/>
  <c r="AD98" i="7" a="1"/>
  <c r="AD98" i="7" s="1"/>
  <c r="Z98" i="7" a="1"/>
  <c r="Z98" i="7" s="1"/>
  <c r="V98" i="7" a="1"/>
  <c r="V98" i="7" s="1"/>
  <c r="R98" i="7" a="1"/>
  <c r="R98" i="7" s="1"/>
  <c r="D154" i="14" s="1"/>
  <c r="N98" i="7" a="1"/>
  <c r="N98" i="7" s="1"/>
  <c r="C154" i="14" s="1"/>
  <c r="I98" i="7" a="1"/>
  <c r="I98" i="7" s="1"/>
  <c r="I93" i="15" s="1"/>
  <c r="X92" i="15"/>
  <c r="AX90" i="15"/>
  <c r="D109" i="15"/>
  <c r="AC98" i="7" a="1"/>
  <c r="AC98" i="7" s="1"/>
  <c r="AC93" i="15" s="1"/>
  <c r="Y98" i="7" a="1"/>
  <c r="Y98" i="7" s="1"/>
  <c r="AW98" i="7" s="1"/>
  <c r="U98" i="7" a="1"/>
  <c r="U98" i="7" s="1"/>
  <c r="U93" i="15" s="1"/>
  <c r="Q98" i="7" a="1"/>
  <c r="Q98" i="7" s="1"/>
  <c r="Q93" i="15" s="1"/>
  <c r="M98" i="7" a="1"/>
  <c r="M98" i="7" s="1"/>
  <c r="M93" i="15" s="1"/>
  <c r="D98" i="7"/>
  <c r="BI89" i="15"/>
  <c r="AM92" i="15"/>
  <c r="BB90" i="15"/>
  <c r="AA91" i="15"/>
  <c r="AY91" i="15" s="1"/>
  <c r="AY96" i="7"/>
  <c r="AO96" i="7"/>
  <c r="BI96" i="7" s="1"/>
  <c r="Q91" i="15"/>
  <c r="BO91" i="15" s="1"/>
  <c r="W144" i="14" s="1"/>
  <c r="BF95" i="7"/>
  <c r="W97" i="7" a="1"/>
  <c r="W97" i="7" s="1"/>
  <c r="W92" i="15" s="1"/>
  <c r="AN90" i="15"/>
  <c r="AV96" i="7"/>
  <c r="AM97" i="7"/>
  <c r="AN97" i="7"/>
  <c r="AY92" i="15"/>
  <c r="BC92" i="15"/>
  <c r="J98" i="7" a="1"/>
  <c r="J98" i="7" s="1"/>
  <c r="BE96" i="7"/>
  <c r="K152" i="14" s="1"/>
  <c r="S93" i="15"/>
  <c r="BQ97" i="7"/>
  <c r="R93" i="15"/>
  <c r="BT97" i="7"/>
  <c r="Y93" i="15"/>
  <c r="BS97" i="7"/>
  <c r="H93" i="15"/>
  <c r="AL92" i="15"/>
  <c r="AH97" i="7"/>
  <c r="O93" i="15"/>
  <c r="BD92" i="15"/>
  <c r="BH92" i="15" s="1"/>
  <c r="R148" i="14" s="1"/>
  <c r="AI97" i="7"/>
  <c r="K92" i="15"/>
  <c r="BR91" i="15"/>
  <c r="BQ91" i="15"/>
  <c r="Y144" i="14" s="1"/>
  <c r="BT91" i="15"/>
  <c r="AA144" i="14" s="1"/>
  <c r="AH91" i="15"/>
  <c r="BS91" i="15"/>
  <c r="Z144" i="14" s="1"/>
  <c r="AT98" i="7"/>
  <c r="V93" i="15"/>
  <c r="BM97" i="7"/>
  <c r="AO92" i="15"/>
  <c r="AX92" i="15"/>
  <c r="AJ91" i="15"/>
  <c r="BA98" i="7"/>
  <c r="C99" i="7"/>
  <c r="B100" i="7" s="1"/>
  <c r="D99" i="7"/>
  <c r="I99" i="7" a="1"/>
  <c r="I99" i="7" s="1"/>
  <c r="H99" i="7" a="1"/>
  <c r="H99" i="7" s="1"/>
  <c r="J99" i="7" s="1" a="1"/>
  <c r="J99" i="7" s="1"/>
  <c r="AN92" i="15"/>
  <c r="L98" i="7" a="1"/>
  <c r="L98" i="7" s="1"/>
  <c r="AK92" i="15"/>
  <c r="C110" i="15"/>
  <c r="B111" i="15" s="1"/>
  <c r="AL98" i="7" l="1"/>
  <c r="AA99" i="7" a="1"/>
  <c r="AA99" i="7" s="1"/>
  <c r="Y99" i="7" a="1"/>
  <c r="Y99" i="7" s="1"/>
  <c r="AF99" i="7" a="1"/>
  <c r="AF99" i="7" s="1"/>
  <c r="H155" i="14" s="1"/>
  <c r="X99" i="7" a="1"/>
  <c r="X99" i="7" s="1"/>
  <c r="Z99" i="7" a="1"/>
  <c r="Z99" i="7" s="1"/>
  <c r="F155" i="14" s="1"/>
  <c r="W99" i="7" a="1"/>
  <c r="W99" i="7" s="1"/>
  <c r="AE99" i="7" a="1"/>
  <c r="AE99" i="7" s="1"/>
  <c r="AD99" i="7" a="1"/>
  <c r="AD99" i="7" s="1"/>
  <c r="V99" i="7" a="1"/>
  <c r="V99" i="7" s="1"/>
  <c r="E155" i="14" s="1"/>
  <c r="AC99" i="7" a="1"/>
  <c r="AC99" i="7" s="1"/>
  <c r="U99" i="7" a="1"/>
  <c r="U99" i="7" s="1"/>
  <c r="AB99" i="7" a="1"/>
  <c r="AB99" i="7" s="1"/>
  <c r="G155" i="14" s="1"/>
  <c r="T99" i="7" a="1"/>
  <c r="T99" i="7" s="1"/>
  <c r="S99" i="7" a="1"/>
  <c r="S99" i="7" s="1"/>
  <c r="AP98" i="7"/>
  <c r="R99" i="7" a="1"/>
  <c r="R99" i="7" s="1"/>
  <c r="D155" i="14" s="1"/>
  <c r="AQ91" i="15"/>
  <c r="Q99" i="7" a="1"/>
  <c r="Q99" i="7" s="1"/>
  <c r="N93" i="15"/>
  <c r="AG99" i="7" a="1"/>
  <c r="AG99" i="7" s="1"/>
  <c r="BD99" i="7" s="1"/>
  <c r="BH99" i="7" s="1"/>
  <c r="N155" i="14" s="1"/>
  <c r="AD93" i="15"/>
  <c r="BL91" i="15" a="1"/>
  <c r="BL91" i="15" s="1"/>
  <c r="U144" i="14" s="1"/>
  <c r="BK89" i="15" a="1"/>
  <c r="BK89" i="15" s="1"/>
  <c r="Q145" i="14"/>
  <c r="BJ95" i="7"/>
  <c r="L151" i="14"/>
  <c r="AK98" i="7"/>
  <c r="BM91" i="15"/>
  <c r="V144" i="14" s="1"/>
  <c r="O99" i="7" a="1"/>
  <c r="O99" i="7" s="1"/>
  <c r="O94" i="15" s="1"/>
  <c r="BN97" i="7"/>
  <c r="AS98" i="7"/>
  <c r="E154" i="14"/>
  <c r="BF90" i="15"/>
  <c r="K99" i="7" a="1"/>
  <c r="K99" i="7" s="1"/>
  <c r="AH99" i="7" s="1"/>
  <c r="AX98" i="7"/>
  <c r="F154" i="14"/>
  <c r="BK95" i="7" a="1"/>
  <c r="BK95" i="7" s="1"/>
  <c r="M151" i="14"/>
  <c r="AT92" i="15"/>
  <c r="AU92" i="15"/>
  <c r="AQ92" i="15"/>
  <c r="BB98" i="7"/>
  <c r="AE93" i="15"/>
  <c r="W93" i="15"/>
  <c r="AT93" i="15" s="1"/>
  <c r="BO97" i="7"/>
  <c r="AO98" i="7"/>
  <c r="AN91" i="15"/>
  <c r="AO91" i="15"/>
  <c r="BA97" i="7"/>
  <c r="AZ97" i="7"/>
  <c r="AP91" i="15"/>
  <c r="BK90" i="15" a="1"/>
  <c r="BG90" i="15"/>
  <c r="Q146" i="14" s="1"/>
  <c r="BD97" i="7"/>
  <c r="BH97" i="7" s="1"/>
  <c r="N153" i="14" s="1"/>
  <c r="AU97" i="7"/>
  <c r="AT97" i="7"/>
  <c r="BL97" i="7" a="1"/>
  <c r="BL97" i="7" s="1"/>
  <c r="BP97" i="7"/>
  <c r="P99" i="7" a="1"/>
  <c r="P99" i="7" s="1"/>
  <c r="BN91" i="15"/>
  <c r="BP91" i="15"/>
  <c r="X144" i="14" s="1"/>
  <c r="Z93" i="15"/>
  <c r="AX93" i="15" s="1"/>
  <c r="BF96" i="7"/>
  <c r="AS91" i="15"/>
  <c r="AT91" i="15"/>
  <c r="AW97" i="7"/>
  <c r="Y92" i="15"/>
  <c r="U92" i="15"/>
  <c r="AS92" i="15" s="1"/>
  <c r="AS97" i="7"/>
  <c r="AX91" i="15"/>
  <c r="AC92" i="15"/>
  <c r="BE90" i="15"/>
  <c r="O146" i="14" s="1"/>
  <c r="BI90" i="15"/>
  <c r="AZ91" i="15"/>
  <c r="BA91" i="15"/>
  <c r="AV97" i="7"/>
  <c r="AR97" i="7"/>
  <c r="AQ97" i="7"/>
  <c r="BG96" i="7"/>
  <c r="AW91" i="15"/>
  <c r="AV91" i="15"/>
  <c r="AJ97" i="7"/>
  <c r="L92" i="15"/>
  <c r="AJ92" i="15" s="1"/>
  <c r="AG98" i="7" a="1"/>
  <c r="AG98" i="7" s="1"/>
  <c r="AG93" i="15" s="1"/>
  <c r="T98" i="7" a="1"/>
  <c r="T98" i="7" s="1"/>
  <c r="T94" i="15" s="1"/>
  <c r="AF98" i="7" a="1"/>
  <c r="AF98" i="7" s="1"/>
  <c r="H154" i="14" s="1"/>
  <c r="P98" i="7" a="1"/>
  <c r="P98" i="7" s="1"/>
  <c r="AB98" i="7" a="1"/>
  <c r="AB98" i="7" s="1"/>
  <c r="G154" i="14" s="1"/>
  <c r="K98" i="7" a="1"/>
  <c r="K98" i="7" s="1"/>
  <c r="K93" i="15" s="1"/>
  <c r="X98" i="7" a="1"/>
  <c r="X98" i="7" s="1"/>
  <c r="BR97" i="7"/>
  <c r="AD92" i="15"/>
  <c r="BB92" i="15" s="1"/>
  <c r="AO93" i="15"/>
  <c r="J93" i="15"/>
  <c r="AK93" i="15"/>
  <c r="AW93" i="15"/>
  <c r="AS93" i="15"/>
  <c r="BA93" i="15"/>
  <c r="AP93" i="15"/>
  <c r="AA94" i="15"/>
  <c r="S94" i="15"/>
  <c r="AX99" i="7"/>
  <c r="Z94" i="15"/>
  <c r="AP99" i="7"/>
  <c r="R94" i="15"/>
  <c r="AW99" i="7"/>
  <c r="Y94" i="15"/>
  <c r="AO99" i="7"/>
  <c r="Q94" i="15"/>
  <c r="J94" i="15"/>
  <c r="AV99" i="7"/>
  <c r="H94" i="15"/>
  <c r="BE97" i="7"/>
  <c r="K153" i="14" s="1"/>
  <c r="AT99" i="7"/>
  <c r="AU99" i="7"/>
  <c r="W94" i="15"/>
  <c r="I94" i="15"/>
  <c r="AH92" i="15"/>
  <c r="BB99" i="7"/>
  <c r="AD94" i="15"/>
  <c r="V94" i="15"/>
  <c r="N99" i="7" a="1"/>
  <c r="N99" i="7" s="1"/>
  <c r="C155" i="14" s="1"/>
  <c r="BE91" i="15"/>
  <c r="O147" i="14" s="1"/>
  <c r="AJ98" i="7"/>
  <c r="L93" i="15"/>
  <c r="AJ93" i="15" s="1"/>
  <c r="BA99" i="7"/>
  <c r="AC94" i="15"/>
  <c r="AS99" i="7"/>
  <c r="U94" i="15"/>
  <c r="AS94" i="15" s="1"/>
  <c r="M99" i="7" a="1"/>
  <c r="M99" i="7" s="1"/>
  <c r="C100" i="7"/>
  <c r="B101" i="7" s="1"/>
  <c r="D100" i="7"/>
  <c r="I100" i="7" a="1"/>
  <c r="I100" i="7" s="1"/>
  <c r="BC99" i="7"/>
  <c r="AE94" i="15"/>
  <c r="AY99" i="7"/>
  <c r="AZ99" i="7"/>
  <c r="AB94" i="15"/>
  <c r="AQ99" i="7"/>
  <c r="AR99" i="7"/>
  <c r="L99" i="7" a="1"/>
  <c r="L99" i="7" s="1"/>
  <c r="AL93" i="15"/>
  <c r="D110" i="15"/>
  <c r="C111" i="15"/>
  <c r="B112" i="15" s="1"/>
  <c r="BI91" i="15" l="1"/>
  <c r="AM99" i="7"/>
  <c r="BF91" i="15"/>
  <c r="BB93" i="15"/>
  <c r="BJ91" i="15"/>
  <c r="P147" i="14"/>
  <c r="BQ99" i="7"/>
  <c r="BS92" i="15"/>
  <c r="Z145" i="14" s="1"/>
  <c r="AO94" i="15"/>
  <c r="BQ92" i="15"/>
  <c r="Y145" i="14" s="1"/>
  <c r="AI98" i="7"/>
  <c r="BJ90" i="15"/>
  <c r="P146" i="14"/>
  <c r="AW94" i="15"/>
  <c r="K94" i="15"/>
  <c r="BR98" i="7"/>
  <c r="BK96" i="7" a="1"/>
  <c r="BK96" i="7" s="1"/>
  <c r="M152" i="14"/>
  <c r="BJ96" i="7"/>
  <c r="L152" i="14"/>
  <c r="BT98" i="7"/>
  <c r="AZ94" i="15"/>
  <c r="AN99" i="7"/>
  <c r="BR93" i="15"/>
  <c r="AG94" i="15"/>
  <c r="BI97" i="7"/>
  <c r="BK90" i="15"/>
  <c r="BN98" i="7"/>
  <c r="AF93" i="15"/>
  <c r="BD98" i="7"/>
  <c r="BH98" i="7" s="1"/>
  <c r="N154" i="14" s="1"/>
  <c r="BF97" i="7"/>
  <c r="BG97" i="7"/>
  <c r="AR92" i="15"/>
  <c r="BF92" i="15" s="1"/>
  <c r="AI93" i="15"/>
  <c r="BO92" i="15"/>
  <c r="W145" i="14" s="1"/>
  <c r="BA94" i="15"/>
  <c r="AH93" i="15"/>
  <c r="AR98" i="7"/>
  <c r="T93" i="15"/>
  <c r="AQ98" i="7"/>
  <c r="AZ92" i="15"/>
  <c r="BA92" i="15"/>
  <c r="AV92" i="15"/>
  <c r="AW92" i="15"/>
  <c r="AM98" i="7"/>
  <c r="AN98" i="7"/>
  <c r="P93" i="15"/>
  <c r="BP93" i="15" s="1"/>
  <c r="X146" i="14" s="1"/>
  <c r="AI92" i="15"/>
  <c r="BG91" i="15"/>
  <c r="Q147" i="14" s="1"/>
  <c r="BM98" i="7"/>
  <c r="AR94" i="15"/>
  <c r="P94" i="15"/>
  <c r="AN94" i="15" s="1"/>
  <c r="AF94" i="15"/>
  <c r="BN92" i="15"/>
  <c r="BQ98" i="7"/>
  <c r="X93" i="15"/>
  <c r="AV93" i="15" s="1"/>
  <c r="AU98" i="7"/>
  <c r="AV98" i="7"/>
  <c r="BS98" i="7"/>
  <c r="BP92" i="15"/>
  <c r="X145" i="14" s="1"/>
  <c r="BM92" i="15"/>
  <c r="V145" i="14" s="1"/>
  <c r="BP98" i="7"/>
  <c r="BC94" i="15"/>
  <c r="BO98" i="7"/>
  <c r="H100" i="7" a="1"/>
  <c r="H100" i="7" s="1"/>
  <c r="AE100" i="7" s="1" a="1"/>
  <c r="AE100" i="7" s="1"/>
  <c r="BT92" i="15"/>
  <c r="AA145" i="14" s="1"/>
  <c r="BL98" i="7" a="1"/>
  <c r="BL98" i="7" s="1"/>
  <c r="X94" i="15"/>
  <c r="AV94" i="15" s="1"/>
  <c r="BR92" i="15"/>
  <c r="BL92" i="15" a="1"/>
  <c r="BL92" i="15" s="1"/>
  <c r="U145" i="14" s="1"/>
  <c r="AY98" i="7"/>
  <c r="AZ98" i="7"/>
  <c r="AB93" i="15"/>
  <c r="AH98" i="7"/>
  <c r="BC98" i="7"/>
  <c r="P100" i="7" a="1"/>
  <c r="P100" i="7" s="1"/>
  <c r="AT94" i="15"/>
  <c r="AM94" i="15"/>
  <c r="AK99" i="7"/>
  <c r="M94" i="15"/>
  <c r="BE92" i="15"/>
  <c r="O148" i="14" s="1"/>
  <c r="BP99" i="7"/>
  <c r="AQ94" i="15"/>
  <c r="AL99" i="7"/>
  <c r="N94" i="15"/>
  <c r="AL94" i="15" s="1"/>
  <c r="BR99" i="7"/>
  <c r="AP94" i="15"/>
  <c r="AY94" i="15"/>
  <c r="AI99" i="7"/>
  <c r="AJ99" i="7"/>
  <c r="L94" i="15"/>
  <c r="AH94" i="15"/>
  <c r="BT99" i="7"/>
  <c r="BS93" i="15"/>
  <c r="Z146" i="14" s="1"/>
  <c r="AU94" i="15"/>
  <c r="BM99" i="7"/>
  <c r="BS99" i="7"/>
  <c r="I95" i="15"/>
  <c r="BE93" i="15"/>
  <c r="O149" i="14" s="1"/>
  <c r="BO99" i="7"/>
  <c r="BQ93" i="15"/>
  <c r="Y146" i="14" s="1"/>
  <c r="BT93" i="15"/>
  <c r="AA146" i="14" s="1"/>
  <c r="BB94" i="15"/>
  <c r="BL99" i="7" a="1"/>
  <c r="BL99" i="7" s="1"/>
  <c r="BG99" i="7"/>
  <c r="M155" i="14" s="1"/>
  <c r="M100" i="7" a="1"/>
  <c r="M100" i="7" s="1"/>
  <c r="C101" i="7"/>
  <c r="B102" i="7" s="1"/>
  <c r="D101" i="7"/>
  <c r="I101" i="7" a="1"/>
  <c r="I101" i="7" s="1"/>
  <c r="H101" i="7" a="1"/>
  <c r="H101" i="7" s="1"/>
  <c r="M101" i="7" s="1" a="1"/>
  <c r="M101" i="7" s="1"/>
  <c r="R101" i="7" a="1"/>
  <c r="R101" i="7" s="1"/>
  <c r="D157" i="14" s="1"/>
  <c r="V101" i="7" a="1"/>
  <c r="V101" i="7" s="1"/>
  <c r="E157" i="14" s="1"/>
  <c r="Z101" i="7" a="1"/>
  <c r="Z101" i="7" s="1"/>
  <c r="F157" i="14" s="1"/>
  <c r="AD101" i="7" a="1"/>
  <c r="AD101" i="7" s="1"/>
  <c r="BK99" i="7" a="1"/>
  <c r="BN99" i="7"/>
  <c r="AX94" i="15"/>
  <c r="D111" i="15"/>
  <c r="C112" i="15"/>
  <c r="B113" i="15" s="1"/>
  <c r="BM93" i="15" l="1"/>
  <c r="V146" i="14" s="1"/>
  <c r="BG92" i="15"/>
  <c r="Q148" i="14" s="1"/>
  <c r="N101" i="7" a="1"/>
  <c r="N101" i="7" s="1"/>
  <c r="C157" i="14" s="1"/>
  <c r="BJ92" i="15"/>
  <c r="P148" i="14"/>
  <c r="BK97" i="7" a="1"/>
  <c r="BK97" i="7" s="1"/>
  <c r="M153" i="14"/>
  <c r="BJ97" i="7"/>
  <c r="L153" i="14"/>
  <c r="BD94" i="15"/>
  <c r="BH94" i="15" s="1"/>
  <c r="R150" i="14" s="1"/>
  <c r="BF98" i="7"/>
  <c r="AJ94" i="15"/>
  <c r="AU93" i="15"/>
  <c r="AE95" i="15"/>
  <c r="AA100" i="7" a="1"/>
  <c r="AA100" i="7" s="1"/>
  <c r="AR93" i="15"/>
  <c r="AQ93" i="15"/>
  <c r="BG94" i="15"/>
  <c r="BO93" i="15"/>
  <c r="W146" i="14" s="1"/>
  <c r="U101" i="7" a="1"/>
  <c r="U101" i="7" s="1"/>
  <c r="Q101" i="7" a="1"/>
  <c r="Q101" i="7" s="1"/>
  <c r="L101" i="7" a="1"/>
  <c r="L101" i="7" s="1"/>
  <c r="AJ101" i="7" s="1"/>
  <c r="BK92" i="15" a="1"/>
  <c r="BK92" i="15" s="1"/>
  <c r="L100" i="7" a="1"/>
  <c r="L100" i="7" s="1"/>
  <c r="L95" i="15" s="1"/>
  <c r="BK91" i="15" a="1"/>
  <c r="BK91" i="15" s="1"/>
  <c r="BN93" i="15"/>
  <c r="O100" i="7" a="1"/>
  <c r="O100" i="7" s="1"/>
  <c r="O95" i="15" s="1"/>
  <c r="N100" i="7" a="1"/>
  <c r="N100" i="7" s="1"/>
  <c r="C156" i="14" s="1"/>
  <c r="X100" i="7" a="1"/>
  <c r="X100" i="7" s="1"/>
  <c r="AF100" i="7" a="1"/>
  <c r="AF100" i="7" s="1"/>
  <c r="H156" i="14" s="1"/>
  <c r="J100" i="7" a="1"/>
  <c r="J100" i="7" s="1"/>
  <c r="U100" i="7" a="1"/>
  <c r="U100" i="7" s="1"/>
  <c r="AC100" i="7" a="1"/>
  <c r="AC100" i="7" s="1"/>
  <c r="K100" i="7" a="1"/>
  <c r="K100" i="7" s="1"/>
  <c r="AG100" i="7" a="1"/>
  <c r="AG100" i="7" s="1"/>
  <c r="AG95" i="15" s="1"/>
  <c r="T100" i="7" a="1"/>
  <c r="T100" i="7" s="1"/>
  <c r="AB100" i="7" a="1"/>
  <c r="AB100" i="7" s="1"/>
  <c r="G156" i="14" s="1"/>
  <c r="Q100" i="7" a="1"/>
  <c r="Q100" i="7" s="1"/>
  <c r="Y100" i="7" a="1"/>
  <c r="Y100" i="7" s="1"/>
  <c r="V100" i="7" a="1"/>
  <c r="V100" i="7" s="1"/>
  <c r="E156" i="14" s="1"/>
  <c r="AD100" i="7" a="1"/>
  <c r="AD100" i="7" s="1"/>
  <c r="R100" i="7" a="1"/>
  <c r="R100" i="7" s="1"/>
  <c r="D156" i="14" s="1"/>
  <c r="Z100" i="7" a="1"/>
  <c r="Z100" i="7" s="1"/>
  <c r="F156" i="14" s="1"/>
  <c r="Y101" i="7" a="1"/>
  <c r="Y101" i="7" s="1"/>
  <c r="AW101" i="7" s="1"/>
  <c r="AF101" i="7" a="1"/>
  <c r="AF101" i="7" s="1"/>
  <c r="H157" i="14" s="1"/>
  <c r="AB101" i="7" a="1"/>
  <c r="AB101" i="7" s="1"/>
  <c r="X101" i="7" a="1"/>
  <c r="X101" i="7" s="1"/>
  <c r="T101" i="7" a="1"/>
  <c r="T101" i="7" s="1"/>
  <c r="P101" i="7" a="1"/>
  <c r="P101" i="7" s="1"/>
  <c r="P96" i="15" s="1"/>
  <c r="K101" i="7" a="1"/>
  <c r="K101" i="7" s="1"/>
  <c r="AI101" i="7" s="1"/>
  <c r="BI92" i="15"/>
  <c r="S100" i="7" a="1"/>
  <c r="S100" i="7" s="1"/>
  <c r="BT100" i="7" s="1"/>
  <c r="BG98" i="7"/>
  <c r="M154" i="14" s="1"/>
  <c r="BK98" i="7" a="1"/>
  <c r="AM100" i="7"/>
  <c r="AZ93" i="15"/>
  <c r="AY93" i="15"/>
  <c r="AC101" i="7" a="1"/>
  <c r="AC101" i="7" s="1"/>
  <c r="BA101" i="7" s="1"/>
  <c r="AE101" i="7" a="1"/>
  <c r="AE101" i="7" s="1"/>
  <c r="BB101" i="7" s="1"/>
  <c r="AA101" i="7" a="1"/>
  <c r="AA101" i="7" s="1"/>
  <c r="AX101" i="7" s="1"/>
  <c r="W101" i="7" a="1"/>
  <c r="W101" i="7" s="1"/>
  <c r="AU101" i="7" s="1"/>
  <c r="S101" i="7" a="1"/>
  <c r="S101" i="7" s="1"/>
  <c r="AP101" i="7" s="1"/>
  <c r="O101" i="7" a="1"/>
  <c r="O101" i="7" s="1"/>
  <c r="O96" i="15" s="1"/>
  <c r="J101" i="7" a="1"/>
  <c r="J101" i="7" s="1"/>
  <c r="H95" i="15"/>
  <c r="BL93" i="15" a="1"/>
  <c r="BL93" i="15" s="1"/>
  <c r="U146" i="14" s="1"/>
  <c r="BI98" i="7"/>
  <c r="BE98" i="7"/>
  <c r="K154" i="14" s="1"/>
  <c r="W100" i="7" a="1"/>
  <c r="W100" i="7" s="1"/>
  <c r="BL100" i="7" s="1" a="1"/>
  <c r="BL100" i="7" s="1"/>
  <c r="AM93" i="15"/>
  <c r="AN93" i="15"/>
  <c r="BD93" i="15"/>
  <c r="BH93" i="15" s="1"/>
  <c r="R149" i="14" s="1"/>
  <c r="BC93" i="15"/>
  <c r="P95" i="15"/>
  <c r="BF99" i="7"/>
  <c r="BI99" i="7"/>
  <c r="AI94" i="15"/>
  <c r="BI94" i="15" s="1"/>
  <c r="BE99" i="7"/>
  <c r="K155" i="14" s="1"/>
  <c r="BT94" i="15"/>
  <c r="AA147" i="14" s="1"/>
  <c r="AG101" i="7" a="1"/>
  <c r="AG101" i="7" s="1"/>
  <c r="BD101" i="7" s="1"/>
  <c r="BH101" i="7" s="1"/>
  <c r="N157" i="14" s="1"/>
  <c r="BM94" i="15"/>
  <c r="V147" i="14" s="1"/>
  <c r="BR94" i="15"/>
  <c r="BL94" i="15" a="1"/>
  <c r="BL94" i="15" s="1"/>
  <c r="U147" i="14" s="1"/>
  <c r="AK94" i="15"/>
  <c r="BF94" i="15" s="1"/>
  <c r="Z96" i="15"/>
  <c r="AO101" i="7"/>
  <c r="AV101" i="7"/>
  <c r="X96" i="15"/>
  <c r="AN101" i="7"/>
  <c r="H96" i="15"/>
  <c r="BP94" i="15"/>
  <c r="X147" i="14" s="1"/>
  <c r="I96" i="15"/>
  <c r="BO94" i="15"/>
  <c r="W147" i="14" s="1"/>
  <c r="AJ100" i="7"/>
  <c r="BC101" i="7"/>
  <c r="AE96" i="15"/>
  <c r="AD96" i="15"/>
  <c r="V96" i="15"/>
  <c r="N96" i="15"/>
  <c r="BQ94" i="15"/>
  <c r="Y147" i="14" s="1"/>
  <c r="AS101" i="7"/>
  <c r="U96" i="15"/>
  <c r="AK101" i="7"/>
  <c r="M96" i="15"/>
  <c r="C102" i="7"/>
  <c r="B103" i="7" s="1"/>
  <c r="I102" i="7" a="1"/>
  <c r="I102" i="7" s="1"/>
  <c r="BN94" i="15"/>
  <c r="AR101" i="7"/>
  <c r="T96" i="15"/>
  <c r="M95" i="15"/>
  <c r="BK99" i="7"/>
  <c r="AK100" i="7"/>
  <c r="BS94" i="15"/>
  <c r="Z147" i="14" s="1"/>
  <c r="D112" i="15"/>
  <c r="C113" i="15"/>
  <c r="B114" i="15" s="1"/>
  <c r="BT101" i="7" l="1"/>
  <c r="BE94" i="15"/>
  <c r="O150" i="14" s="1"/>
  <c r="AR96" i="15"/>
  <c r="BK98" i="7"/>
  <c r="BJ98" i="7"/>
  <c r="L154" i="14"/>
  <c r="BJ94" i="15"/>
  <c r="P150" i="14"/>
  <c r="BK94" i="15" a="1"/>
  <c r="BK94" i="15" s="1"/>
  <c r="Q150" i="14"/>
  <c r="BP100" i="7"/>
  <c r="AL101" i="7"/>
  <c r="BJ99" i="7"/>
  <c r="L155" i="14"/>
  <c r="AK96" i="15"/>
  <c r="Y96" i="15"/>
  <c r="W96" i="15"/>
  <c r="AU96" i="15" s="1"/>
  <c r="BS101" i="7"/>
  <c r="AZ101" i="7"/>
  <c r="G157" i="14"/>
  <c r="BD100" i="7"/>
  <c r="BH100" i="7" s="1"/>
  <c r="N156" i="14" s="1"/>
  <c r="AF95" i="15"/>
  <c r="BM101" i="7"/>
  <c r="BR101" i="7"/>
  <c r="AQ101" i="7"/>
  <c r="AP100" i="7"/>
  <c r="R95" i="15"/>
  <c r="AP95" i="15" s="1"/>
  <c r="K95" i="15"/>
  <c r="AI95" i="15" s="1"/>
  <c r="AI100" i="7"/>
  <c r="AA95" i="15"/>
  <c r="AY100" i="7"/>
  <c r="BG93" i="15"/>
  <c r="Q149" i="14" s="1"/>
  <c r="BB100" i="7"/>
  <c r="AD95" i="15"/>
  <c r="BB95" i="15" s="1"/>
  <c r="AZ100" i="7"/>
  <c r="AB95" i="15"/>
  <c r="AC95" i="15"/>
  <c r="BA100" i="7"/>
  <c r="AV100" i="7"/>
  <c r="X95" i="15"/>
  <c r="BK93" i="15" a="1"/>
  <c r="AT101" i="7"/>
  <c r="BQ100" i="7"/>
  <c r="BL101" i="7" a="1"/>
  <c r="BL101" i="7" s="1"/>
  <c r="BQ101" i="7"/>
  <c r="AH101" i="7"/>
  <c r="K96" i="15"/>
  <c r="BT96" i="15" s="1"/>
  <c r="AA149" i="14" s="1"/>
  <c r="AA96" i="15"/>
  <c r="AQ100" i="7"/>
  <c r="S95" i="15"/>
  <c r="AT100" i="7"/>
  <c r="V95" i="15"/>
  <c r="AR100" i="7"/>
  <c r="T95" i="15"/>
  <c r="AS100" i="7"/>
  <c r="U95" i="15"/>
  <c r="N95" i="15"/>
  <c r="AL95" i="15" s="1"/>
  <c r="AL100" i="7"/>
  <c r="BF93" i="15"/>
  <c r="BI93" i="15"/>
  <c r="AO100" i="7"/>
  <c r="Q95" i="15"/>
  <c r="W95" i="15"/>
  <c r="AU95" i="15" s="1"/>
  <c r="AU100" i="7"/>
  <c r="BR100" i="7"/>
  <c r="L96" i="15"/>
  <c r="AJ96" i="15" s="1"/>
  <c r="AB96" i="15"/>
  <c r="AC96" i="15"/>
  <c r="BA96" i="15" s="1"/>
  <c r="Q96" i="15"/>
  <c r="AN96" i="15" s="1"/>
  <c r="BO101" i="7"/>
  <c r="BP101" i="7"/>
  <c r="R96" i="15"/>
  <c r="AY101" i="7"/>
  <c r="AM95" i="15"/>
  <c r="AN100" i="7"/>
  <c r="H102" i="7" a="1"/>
  <c r="H102" i="7" s="1"/>
  <c r="BS100" i="7"/>
  <c r="AM101" i="7"/>
  <c r="BF101" i="7" s="1"/>
  <c r="BM100" i="7"/>
  <c r="AF96" i="15"/>
  <c r="BC96" i="15" s="1"/>
  <c r="BN100" i="7"/>
  <c r="J96" i="15"/>
  <c r="BN101" i="7"/>
  <c r="BO100" i="7"/>
  <c r="S96" i="15"/>
  <c r="AQ96" i="15" s="1"/>
  <c r="AX100" i="7"/>
  <c r="Z95" i="15"/>
  <c r="AX95" i="15" s="1"/>
  <c r="Y95" i="15"/>
  <c r="AW100" i="7"/>
  <c r="AH100" i="7"/>
  <c r="J95" i="15"/>
  <c r="AH95" i="15" s="1"/>
  <c r="BE95" i="15" s="1"/>
  <c r="O151" i="14" s="1"/>
  <c r="BC100" i="7"/>
  <c r="BB96" i="15"/>
  <c r="AM96" i="15"/>
  <c r="AX96" i="15"/>
  <c r="AO96" i="15"/>
  <c r="AG96" i="15"/>
  <c r="AV96" i="15"/>
  <c r="O102" i="7" a="1"/>
  <c r="O102" i="7" s="1"/>
  <c r="D102" i="7"/>
  <c r="AT96" i="15"/>
  <c r="BQ96" i="15"/>
  <c r="Y149" i="14" s="1"/>
  <c r="I97" i="15"/>
  <c r="M102" i="7" a="1"/>
  <c r="M102" i="7" s="1"/>
  <c r="C103" i="7"/>
  <c r="B104" i="7" s="1"/>
  <c r="BE101" i="7"/>
  <c r="K157" i="14" s="1"/>
  <c r="K102" i="7" a="1"/>
  <c r="K102" i="7" s="1"/>
  <c r="AL96" i="15"/>
  <c r="AW96" i="15"/>
  <c r="Q102" i="7" a="1"/>
  <c r="Q102" i="7" s="1"/>
  <c r="AG102" i="7" a="1"/>
  <c r="AG102" i="7" s="1"/>
  <c r="AS96" i="15"/>
  <c r="AJ95" i="15"/>
  <c r="D113" i="15"/>
  <c r="C114" i="15"/>
  <c r="B115" i="15" s="1"/>
  <c r="BI101" i="7" l="1"/>
  <c r="BO96" i="15"/>
  <c r="W149" i="14" s="1"/>
  <c r="BR96" i="15"/>
  <c r="BG101" i="7"/>
  <c r="M157" i="14" s="1"/>
  <c r="BK93" i="15"/>
  <c r="BP96" i="15"/>
  <c r="X149" i="14" s="1"/>
  <c r="BP95" i="15"/>
  <c r="X148" i="14" s="1"/>
  <c r="AH96" i="15"/>
  <c r="BS96" i="15"/>
  <c r="Z149" i="14" s="1"/>
  <c r="AP96" i="15"/>
  <c r="AT95" i="15"/>
  <c r="AI96" i="15"/>
  <c r="BL96" i="15" a="1"/>
  <c r="BL96" i="15" s="1"/>
  <c r="U149" i="14" s="1"/>
  <c r="BD96" i="15"/>
  <c r="BH96" i="15" s="1"/>
  <c r="R152" i="14" s="1"/>
  <c r="BF100" i="7"/>
  <c r="L156" i="14" s="1"/>
  <c r="AY96" i="15"/>
  <c r="BE100" i="7"/>
  <c r="K156" i="14" s="1"/>
  <c r="BM96" i="15"/>
  <c r="V149" i="14" s="1"/>
  <c r="BJ93" i="15"/>
  <c r="P149" i="14"/>
  <c r="AW95" i="15"/>
  <c r="AS95" i="15"/>
  <c r="BN96" i="15"/>
  <c r="AY95" i="15"/>
  <c r="BT95" i="15"/>
  <c r="AA148" i="14" s="1"/>
  <c r="BN95" i="15"/>
  <c r="BJ101" i="7"/>
  <c r="L157" i="14"/>
  <c r="V102" i="7" a="1"/>
  <c r="V102" i="7" s="1"/>
  <c r="AB102" i="7" a="1"/>
  <c r="AB102" i="7" s="1"/>
  <c r="G158" i="14" s="1"/>
  <c r="AC102" i="7" a="1"/>
  <c r="AC102" i="7" s="1"/>
  <c r="X102" i="7" a="1"/>
  <c r="X102" i="7" s="1"/>
  <c r="AF102" i="7" a="1"/>
  <c r="AF102" i="7" s="1"/>
  <c r="Y102" i="7" a="1"/>
  <c r="Y102" i="7" s="1"/>
  <c r="P102" i="7" a="1"/>
  <c r="P102" i="7" s="1"/>
  <c r="P97" i="15" s="1"/>
  <c r="Z102" i="7" a="1"/>
  <c r="Z102" i="7" s="1"/>
  <c r="F158" i="14" s="1"/>
  <c r="AA102" i="7" a="1"/>
  <c r="AA102" i="7" s="1"/>
  <c r="AE102" i="7" a="1"/>
  <c r="AE102" i="7" s="1"/>
  <c r="BA95" i="15"/>
  <c r="BD95" i="15"/>
  <c r="BH95" i="15" s="1"/>
  <c r="R151" i="14" s="1"/>
  <c r="BC95" i="15"/>
  <c r="S102" i="7" a="1"/>
  <c r="S102" i="7" s="1"/>
  <c r="U102" i="7" a="1"/>
  <c r="U102" i="7" s="1"/>
  <c r="U97" i="15" s="1"/>
  <c r="BR95" i="15"/>
  <c r="W102" i="7" a="1"/>
  <c r="W102" i="7" s="1"/>
  <c r="AU102" i="7" s="1"/>
  <c r="BQ95" i="15"/>
  <c r="Y148" i="14" s="1"/>
  <c r="AD102" i="7" a="1"/>
  <c r="AD102" i="7" s="1"/>
  <c r="AZ96" i="15"/>
  <c r="BK100" i="7" a="1"/>
  <c r="BG100" i="7"/>
  <c r="M156" i="14" s="1"/>
  <c r="AV95" i="15"/>
  <c r="BG95" i="15" s="1"/>
  <c r="AZ95" i="15"/>
  <c r="J102" i="7" a="1"/>
  <c r="J102" i="7" s="1"/>
  <c r="AH102" i="7" s="1"/>
  <c r="L102" i="7" a="1"/>
  <c r="L102" i="7" s="1"/>
  <c r="AI102" i="7" s="1"/>
  <c r="BM95" i="15"/>
  <c r="V148" i="14" s="1"/>
  <c r="R102" i="7" a="1"/>
  <c r="R102" i="7" s="1"/>
  <c r="T102" i="7" a="1"/>
  <c r="T102" i="7" s="1"/>
  <c r="BO95" i="15"/>
  <c r="W148" i="14" s="1"/>
  <c r="H103" i="7" a="1"/>
  <c r="H103" i="7" s="1"/>
  <c r="AE103" i="7" s="1" a="1"/>
  <c r="AE103" i="7" s="1"/>
  <c r="AE98" i="15" s="1"/>
  <c r="BL95" i="15" a="1"/>
  <c r="BL95" i="15" s="1"/>
  <c r="U148" i="14" s="1"/>
  <c r="N102" i="7" a="1"/>
  <c r="N102" i="7" s="1"/>
  <c r="C158" i="14" s="1"/>
  <c r="BS95" i="15"/>
  <c r="Z148" i="14" s="1"/>
  <c r="H97" i="15"/>
  <c r="BI100" i="7"/>
  <c r="AO95" i="15"/>
  <c r="AR95" i="15"/>
  <c r="AQ95" i="15"/>
  <c r="AK95" i="15"/>
  <c r="AN95" i="15"/>
  <c r="BI95" i="15" s="1"/>
  <c r="BF96" i="15"/>
  <c r="BG96" i="15"/>
  <c r="Q152" i="14" s="1"/>
  <c r="S97" i="15"/>
  <c r="I103" i="7" a="1"/>
  <c r="I103" i="7" s="1"/>
  <c r="BK101" i="7" a="1"/>
  <c r="BK101" i="7" s="1"/>
  <c r="K97" i="15"/>
  <c r="C104" i="7"/>
  <c r="B105" i="7" s="1"/>
  <c r="I104" i="7" a="1"/>
  <c r="I104" i="7" s="1"/>
  <c r="H104" i="7" a="1"/>
  <c r="H104" i="7" s="1"/>
  <c r="P104" i="7" s="1" a="1"/>
  <c r="P104" i="7" s="1"/>
  <c r="AM102" i="7"/>
  <c r="O97" i="15"/>
  <c r="AM97" i="15" s="1"/>
  <c r="Q97" i="15"/>
  <c r="AN97" i="15" s="1"/>
  <c r="M97" i="15"/>
  <c r="AT102" i="7"/>
  <c r="AG97" i="15"/>
  <c r="R103" i="7" a="1"/>
  <c r="R103" i="7" s="1"/>
  <c r="D159" i="14" s="1"/>
  <c r="R97" i="15"/>
  <c r="BD102" i="7"/>
  <c r="BH102" i="7" s="1"/>
  <c r="N158" i="14" s="1"/>
  <c r="BI96" i="15"/>
  <c r="BE96" i="15"/>
  <c r="O152" i="14" s="1"/>
  <c r="X103" i="7" a="1"/>
  <c r="X103" i="7" s="1"/>
  <c r="D103" i="7"/>
  <c r="AN102" i="7"/>
  <c r="D114" i="15"/>
  <c r="C115" i="15"/>
  <c r="B116" i="15" s="1"/>
  <c r="K103" i="7" l="1" a="1"/>
  <c r="K103" i="7" s="1"/>
  <c r="W97" i="15"/>
  <c r="AR102" i="7"/>
  <c r="AQ102" i="7"/>
  <c r="AP102" i="7"/>
  <c r="AS102" i="7"/>
  <c r="BJ100" i="7"/>
  <c r="V104" i="7" a="1"/>
  <c r="V104" i="7" s="1"/>
  <c r="E160" i="14" s="1"/>
  <c r="AE104" i="7" a="1"/>
  <c r="AE104" i="7" s="1"/>
  <c r="AA104" i="7" a="1"/>
  <c r="AA104" i="7" s="1"/>
  <c r="AL102" i="7"/>
  <c r="AO102" i="7"/>
  <c r="D158" i="14"/>
  <c r="AK102" i="7"/>
  <c r="J97" i="15"/>
  <c r="BJ96" i="15"/>
  <c r="P152" i="14"/>
  <c r="V97" i="15"/>
  <c r="AS97" i="15" s="1"/>
  <c r="E158" i="14"/>
  <c r="BF95" i="15"/>
  <c r="BK95" i="15" a="1"/>
  <c r="BK95" i="15" s="1"/>
  <c r="Q151" i="14"/>
  <c r="AP97" i="15"/>
  <c r="N97" i="15"/>
  <c r="AK97" i="15" s="1"/>
  <c r="BK100" i="7"/>
  <c r="AF97" i="15"/>
  <c r="BD97" i="15" s="1"/>
  <c r="BH97" i="15" s="1"/>
  <c r="R153" i="14" s="1"/>
  <c r="H158" i="14"/>
  <c r="AD97" i="15"/>
  <c r="BB102" i="7"/>
  <c r="Z97" i="15"/>
  <c r="AX102" i="7"/>
  <c r="AV102" i="7"/>
  <c r="X97" i="15"/>
  <c r="BL102" i="7" a="1"/>
  <c r="BL102" i="7" s="1"/>
  <c r="BS102" i="7"/>
  <c r="BT102" i="7"/>
  <c r="L97" i="15"/>
  <c r="BK96" i="15"/>
  <c r="BK96" i="15" a="1"/>
  <c r="AF103" i="7" a="1"/>
  <c r="AF103" i="7" s="1"/>
  <c r="AD104" i="7" a="1"/>
  <c r="AD104" i="7" s="1"/>
  <c r="BB104" i="7" s="1"/>
  <c r="N103" i="7" a="1"/>
  <c r="N103" i="7" s="1"/>
  <c r="C159" i="14" s="1"/>
  <c r="AJ102" i="7"/>
  <c r="W103" i="7" a="1"/>
  <c r="W103" i="7" s="1"/>
  <c r="W98" i="15" s="1"/>
  <c r="L103" i="7" a="1"/>
  <c r="L103" i="7" s="1"/>
  <c r="AC97" i="15"/>
  <c r="BA97" i="15" s="1"/>
  <c r="BA102" i="7"/>
  <c r="Z103" i="7" a="1"/>
  <c r="Z103" i="7" s="1"/>
  <c r="F159" i="14" s="1"/>
  <c r="BN102" i="7"/>
  <c r="BO102" i="7"/>
  <c r="U104" i="7" a="1"/>
  <c r="U104" i="7" s="1"/>
  <c r="Q103" i="7" a="1"/>
  <c r="Q103" i="7" s="1"/>
  <c r="BQ102" i="7"/>
  <c r="BM102" i="7"/>
  <c r="Y104" i="7" a="1"/>
  <c r="Y104" i="7" s="1"/>
  <c r="S104" i="7" a="1"/>
  <c r="S104" i="7" s="1"/>
  <c r="V103" i="7" a="1"/>
  <c r="V103" i="7" s="1"/>
  <c r="T103" i="7" a="1"/>
  <c r="T103" i="7" s="1"/>
  <c r="T98" i="15" s="1"/>
  <c r="AE97" i="15"/>
  <c r="BC97" i="15" s="1"/>
  <c r="BC102" i="7"/>
  <c r="Y97" i="15"/>
  <c r="AW97" i="15" s="1"/>
  <c r="AW102" i="7"/>
  <c r="AZ102" i="7"/>
  <c r="AB97" i="15"/>
  <c r="AZ97" i="15" s="1"/>
  <c r="O103" i="7" a="1"/>
  <c r="O103" i="7" s="1"/>
  <c r="O98" i="15" s="1"/>
  <c r="M103" i="7" a="1"/>
  <c r="M103" i="7" s="1"/>
  <c r="M98" i="15" s="1"/>
  <c r="AB103" i="7" a="1"/>
  <c r="AB103" i="7" s="1"/>
  <c r="G159" i="14" s="1"/>
  <c r="U103" i="7" a="1"/>
  <c r="U103" i="7" s="1"/>
  <c r="U98" i="15" s="1"/>
  <c r="AC103" i="7" a="1"/>
  <c r="AC103" i="7" s="1"/>
  <c r="AG103" i="7" a="1"/>
  <c r="AG103" i="7" s="1"/>
  <c r="Z104" i="7" a="1"/>
  <c r="Z104" i="7" s="1"/>
  <c r="F160" i="14" s="1"/>
  <c r="AC104" i="7" a="1"/>
  <c r="AC104" i="7" s="1"/>
  <c r="BA104" i="7" s="1"/>
  <c r="P103" i="7" a="1"/>
  <c r="P103" i="7" s="1"/>
  <c r="AM103" i="7" s="1"/>
  <c r="T97" i="15"/>
  <c r="Y103" i="7" a="1"/>
  <c r="Y103" i="7" s="1"/>
  <c r="Y99" i="15" s="1"/>
  <c r="J103" i="7" a="1"/>
  <c r="J103" i="7" s="1"/>
  <c r="BR103" i="7" s="1"/>
  <c r="BR102" i="7"/>
  <c r="BP102" i="7"/>
  <c r="S103" i="7" a="1"/>
  <c r="S103" i="7" s="1"/>
  <c r="AU97" i="15"/>
  <c r="AF104" i="7" a="1"/>
  <c r="AF104" i="7" s="1"/>
  <c r="AB104" i="7" a="1"/>
  <c r="AB104" i="7" s="1"/>
  <c r="G160" i="14" s="1"/>
  <c r="W104" i="7" a="1"/>
  <c r="W104" i="7" s="1"/>
  <c r="W99" i="15" s="1"/>
  <c r="D104" i="7"/>
  <c r="AD103" i="7" a="1"/>
  <c r="AD103" i="7" s="1"/>
  <c r="BB103" i="7" s="1"/>
  <c r="H98" i="15"/>
  <c r="AA103" i="7" a="1"/>
  <c r="AA103" i="7" s="1"/>
  <c r="AA99" i="15" s="1"/>
  <c r="AA97" i="15"/>
  <c r="AY97" i="15" s="1"/>
  <c r="AY102" i="7"/>
  <c r="Q104" i="7" a="1"/>
  <c r="Q104" i="7" s="1"/>
  <c r="AN104" i="7" s="1"/>
  <c r="O104" i="7" a="1"/>
  <c r="O104" i="7" s="1"/>
  <c r="AL104" i="7" s="1"/>
  <c r="X104" i="7" a="1"/>
  <c r="X104" i="7" s="1"/>
  <c r="X99" i="15" s="1"/>
  <c r="R104" i="7" a="1"/>
  <c r="R104" i="7" s="1"/>
  <c r="N104" i="7" a="1"/>
  <c r="N104" i="7" s="1"/>
  <c r="C160" i="14" s="1"/>
  <c r="M104" i="7" a="1"/>
  <c r="M104" i="7" s="1"/>
  <c r="AK104" i="7" s="1"/>
  <c r="L104" i="7" a="1"/>
  <c r="L104" i="7" s="1"/>
  <c r="AJ104" i="7" s="1"/>
  <c r="T104" i="7" a="1"/>
  <c r="T104" i="7" s="1"/>
  <c r="AR104" i="7" s="1"/>
  <c r="K104" i="7" a="1"/>
  <c r="K104" i="7" s="1"/>
  <c r="K99" i="15" s="1"/>
  <c r="AG104" i="7" a="1"/>
  <c r="AG104" i="7" s="1"/>
  <c r="J104" i="7" a="1"/>
  <c r="J104" i="7" s="1"/>
  <c r="AT97" i="15"/>
  <c r="AI97" i="15"/>
  <c r="AP103" i="7"/>
  <c r="R98" i="15"/>
  <c r="BE102" i="7"/>
  <c r="K158" i="14" s="1"/>
  <c r="AY104" i="7"/>
  <c r="N98" i="15"/>
  <c r="AK98" i="15" s="1"/>
  <c r="AX103" i="7"/>
  <c r="Z98" i="15"/>
  <c r="AJ97" i="15"/>
  <c r="AQ97" i="15"/>
  <c r="K98" i="15"/>
  <c r="AR97" i="15"/>
  <c r="AW104" i="7"/>
  <c r="BF102" i="7"/>
  <c r="AG98" i="15"/>
  <c r="AO103" i="7"/>
  <c r="Q98" i="15"/>
  <c r="AV104" i="7"/>
  <c r="AL97" i="15"/>
  <c r="AQ103" i="7"/>
  <c r="AE99" i="15"/>
  <c r="H99" i="15"/>
  <c r="AS104" i="7"/>
  <c r="N99" i="15"/>
  <c r="I99" i="15"/>
  <c r="AW103" i="7"/>
  <c r="Y98" i="15"/>
  <c r="AU103" i="7"/>
  <c r="AV103" i="7"/>
  <c r="X98" i="15"/>
  <c r="AO97" i="15"/>
  <c r="U99" i="15"/>
  <c r="C105" i="7"/>
  <c r="B106" i="7" s="1"/>
  <c r="I105" i="7" a="1"/>
  <c r="I105" i="7" s="1"/>
  <c r="H105" i="7" a="1"/>
  <c r="H105" i="7" s="1"/>
  <c r="M105" i="7" s="1" a="1"/>
  <c r="M105" i="7" s="1"/>
  <c r="D105" i="7"/>
  <c r="AB105" i="7" a="1"/>
  <c r="AB105" i="7" s="1"/>
  <c r="G161" i="14" s="1"/>
  <c r="AC105" i="7" a="1"/>
  <c r="AC105" i="7" s="1"/>
  <c r="AD105" i="7" a="1"/>
  <c r="AD105" i="7" s="1"/>
  <c r="BD103" i="7"/>
  <c r="BH103" i="7" s="1"/>
  <c r="N159" i="14" s="1"/>
  <c r="AF98" i="15"/>
  <c r="AH103" i="7"/>
  <c r="BT103" i="7"/>
  <c r="BO103" i="7"/>
  <c r="BN103" i="7"/>
  <c r="BS103" i="7"/>
  <c r="BP103" i="7"/>
  <c r="J98" i="15"/>
  <c r="AH97" i="15"/>
  <c r="BP97" i="15"/>
  <c r="X150" i="14" s="1"/>
  <c r="BO97" i="15"/>
  <c r="W150" i="14" s="1"/>
  <c r="BM97" i="15"/>
  <c r="V150" i="14" s="1"/>
  <c r="BT97" i="15"/>
  <c r="AA150" i="14" s="1"/>
  <c r="BR97" i="15"/>
  <c r="BQ97" i="15"/>
  <c r="Y150" i="14" s="1"/>
  <c r="BS97" i="15"/>
  <c r="Z150" i="14" s="1"/>
  <c r="AZ104" i="7"/>
  <c r="AB99" i="15"/>
  <c r="I98" i="15"/>
  <c r="D115" i="15"/>
  <c r="C116" i="15"/>
  <c r="B117" i="15" s="1"/>
  <c r="BQ103" i="7" l="1"/>
  <c r="L99" i="15"/>
  <c r="BL97" i="15" a="1"/>
  <c r="BL97" i="15" s="1"/>
  <c r="U150" i="14" s="1"/>
  <c r="BL103" i="7" a="1"/>
  <c r="BL103" i="7" s="1"/>
  <c r="U105" i="7" a="1"/>
  <c r="U105" i="7" s="1"/>
  <c r="T105" i="7" a="1"/>
  <c r="T105" i="7" s="1"/>
  <c r="Q105" i="7" a="1"/>
  <c r="Q105" i="7" s="1"/>
  <c r="Z99" i="15"/>
  <c r="AA105" i="7" a="1"/>
  <c r="AA105" i="7" s="1"/>
  <c r="AA100" i="15" s="1"/>
  <c r="AI104" i="7"/>
  <c r="AE105" i="7" a="1"/>
  <c r="AE105" i="7" s="1"/>
  <c r="O105" i="7" a="1"/>
  <c r="O105" i="7" s="1"/>
  <c r="AP104" i="7"/>
  <c r="N105" i="7" a="1"/>
  <c r="N105" i="7" s="1"/>
  <c r="C161" i="14" s="1"/>
  <c r="K105" i="7" a="1"/>
  <c r="K105" i="7" s="1"/>
  <c r="S99" i="15"/>
  <c r="X105" i="7" a="1"/>
  <c r="X105" i="7" s="1"/>
  <c r="BN97" i="15"/>
  <c r="BM103" i="7"/>
  <c r="W105" i="7" a="1"/>
  <c r="W105" i="7" s="1"/>
  <c r="W100" i="15" s="1"/>
  <c r="J105" i="7" a="1"/>
  <c r="J105" i="7" s="1"/>
  <c r="J100" i="15" s="1"/>
  <c r="AX104" i="7"/>
  <c r="AF105" i="7" a="1"/>
  <c r="AF105" i="7" s="1"/>
  <c r="H161" i="14" s="1"/>
  <c r="V105" i="7" a="1"/>
  <c r="V105" i="7" s="1"/>
  <c r="E161" i="14" s="1"/>
  <c r="AM104" i="7"/>
  <c r="M99" i="15"/>
  <c r="L105" i="7" a="1"/>
  <c r="L105" i="7" s="1"/>
  <c r="AJ105" i="7" s="1"/>
  <c r="S105" i="7" a="1"/>
  <c r="S105" i="7" s="1"/>
  <c r="S100" i="15" s="1"/>
  <c r="T99" i="15"/>
  <c r="AR99" i="15" s="1"/>
  <c r="Y105" i="7" a="1"/>
  <c r="Y105" i="7" s="1"/>
  <c r="Y100" i="15" s="1"/>
  <c r="P105" i="7" a="1"/>
  <c r="P105" i="7" s="1"/>
  <c r="AN105" i="7" s="1"/>
  <c r="AU104" i="7"/>
  <c r="BI102" i="7"/>
  <c r="Q99" i="15"/>
  <c r="AQ104" i="7"/>
  <c r="BD98" i="15"/>
  <c r="BH98" i="15" s="1"/>
  <c r="R154" i="14" s="1"/>
  <c r="Z105" i="7" a="1"/>
  <c r="Z105" i="7" s="1"/>
  <c r="F161" i="14" s="1"/>
  <c r="R105" i="7" a="1"/>
  <c r="R105" i="7" s="1"/>
  <c r="D161" i="14" s="1"/>
  <c r="AT104" i="7"/>
  <c r="BG104" i="7" s="1"/>
  <c r="R99" i="15"/>
  <c r="D160" i="14"/>
  <c r="AJ103" i="7"/>
  <c r="AH104" i="7"/>
  <c r="BE104" i="7" s="1"/>
  <c r="K160" i="14" s="1"/>
  <c r="BJ95" i="15"/>
  <c r="P151" i="14"/>
  <c r="AU99" i="15"/>
  <c r="AR98" i="15"/>
  <c r="AF99" i="15"/>
  <c r="BC99" i="15" s="1"/>
  <c r="H160" i="14"/>
  <c r="V99" i="15"/>
  <c r="E159" i="14"/>
  <c r="BJ102" i="7"/>
  <c r="L158" i="14"/>
  <c r="BC103" i="7"/>
  <c r="H159" i="14"/>
  <c r="AO99" i="15"/>
  <c r="AC98" i="15"/>
  <c r="BA103" i="7"/>
  <c r="BG102" i="7"/>
  <c r="M158" i="14" s="1"/>
  <c r="O99" i="15"/>
  <c r="AL99" i="15" s="1"/>
  <c r="AD98" i="15"/>
  <c r="BB98" i="15" s="1"/>
  <c r="AO104" i="7"/>
  <c r="V98" i="15"/>
  <c r="AT98" i="15" s="1"/>
  <c r="AL98" i="15"/>
  <c r="AX97" i="15"/>
  <c r="AJ99" i="15"/>
  <c r="AD99" i="15"/>
  <c r="BB99" i="15" s="1"/>
  <c r="P98" i="15"/>
  <c r="AM98" i="15" s="1"/>
  <c r="BC104" i="7"/>
  <c r="AS103" i="7"/>
  <c r="AW99" i="15"/>
  <c r="AI103" i="7"/>
  <c r="BE103" i="7" s="1"/>
  <c r="K159" i="14" s="1"/>
  <c r="AT103" i="7"/>
  <c r="AL103" i="7"/>
  <c r="BD104" i="7"/>
  <c r="BH104" i="7" s="1"/>
  <c r="N160" i="14" s="1"/>
  <c r="AA98" i="15"/>
  <c r="AY103" i="7"/>
  <c r="AZ103" i="7"/>
  <c r="AB98" i="15"/>
  <c r="AZ98" i="15" s="1"/>
  <c r="AV97" i="15"/>
  <c r="AG105" i="7" a="1"/>
  <c r="AG105" i="7" s="1"/>
  <c r="AG100" i="15" s="1"/>
  <c r="AC99" i="15"/>
  <c r="AZ99" i="15" s="1"/>
  <c r="AN103" i="7"/>
  <c r="S98" i="15"/>
  <c r="AQ98" i="15" s="1"/>
  <c r="P99" i="15"/>
  <c r="AN99" i="15" s="1"/>
  <c r="AR103" i="7"/>
  <c r="AK103" i="7"/>
  <c r="L98" i="15"/>
  <c r="AJ98" i="15" s="1"/>
  <c r="BB97" i="15"/>
  <c r="AW98" i="15"/>
  <c r="AV99" i="15"/>
  <c r="BQ104" i="7"/>
  <c r="BP104" i="7"/>
  <c r="BS104" i="7"/>
  <c r="BL104" i="7" a="1"/>
  <c r="BL104" i="7" s="1"/>
  <c r="BT104" i="7"/>
  <c r="BM104" i="7"/>
  <c r="AG99" i="15"/>
  <c r="BR104" i="7"/>
  <c r="J99" i="15"/>
  <c r="AH99" i="15" s="1"/>
  <c r="BO104" i="7"/>
  <c r="AO98" i="15"/>
  <c r="BN104" i="7"/>
  <c r="AV98" i="15"/>
  <c r="AT99" i="15"/>
  <c r="AK99" i="15"/>
  <c r="AZ105" i="7"/>
  <c r="AB100" i="15"/>
  <c r="AR105" i="7"/>
  <c r="T100" i="15"/>
  <c r="L100" i="15"/>
  <c r="AI99" i="15"/>
  <c r="AY105" i="7"/>
  <c r="K100" i="15"/>
  <c r="BC98" i="15"/>
  <c r="AX105" i="7"/>
  <c r="AH105" i="7"/>
  <c r="AQ99" i="15"/>
  <c r="Q100" i="15"/>
  <c r="AS99" i="15"/>
  <c r="BF97" i="15"/>
  <c r="X100" i="15"/>
  <c r="BK102" i="7" a="1"/>
  <c r="BK102" i="7" s="1"/>
  <c r="BC105" i="7"/>
  <c r="AE100" i="15"/>
  <c r="O100" i="15"/>
  <c r="H100" i="15"/>
  <c r="AP99" i="15"/>
  <c r="BB105" i="7"/>
  <c r="AD100" i="15"/>
  <c r="AT105" i="7"/>
  <c r="V100" i="15"/>
  <c r="N100" i="15"/>
  <c r="I100" i="15"/>
  <c r="AY99" i="15"/>
  <c r="BE97" i="15"/>
  <c r="O153" i="14" s="1"/>
  <c r="AH98" i="15"/>
  <c r="BA105" i="7"/>
  <c r="AC100" i="15"/>
  <c r="AS105" i="7"/>
  <c r="U100" i="15"/>
  <c r="M100" i="15"/>
  <c r="C106" i="7"/>
  <c r="B107" i="7" s="1"/>
  <c r="D106" i="7"/>
  <c r="I106" i="7" a="1"/>
  <c r="I106" i="7" s="1"/>
  <c r="H106" i="7" a="1"/>
  <c r="H106" i="7" s="1"/>
  <c r="K106" i="7" s="1" a="1"/>
  <c r="K106" i="7" s="1"/>
  <c r="V106" i="7" a="1"/>
  <c r="V106" i="7" s="1"/>
  <c r="E162" i="14" s="1"/>
  <c r="W106" i="7" a="1"/>
  <c r="W106" i="7" s="1"/>
  <c r="AE106" i="7" a="1"/>
  <c r="AE106" i="7" s="1"/>
  <c r="AF106" i="7" a="1"/>
  <c r="AF106" i="7" s="1"/>
  <c r="H162" i="14" s="1"/>
  <c r="AU98" i="15"/>
  <c r="AX99" i="15"/>
  <c r="D116" i="15"/>
  <c r="C117" i="15"/>
  <c r="B118" i="15" s="1"/>
  <c r="Y106" i="7" l="1" a="1"/>
  <c r="Y106" i="7" s="1"/>
  <c r="X106" i="7" a="1"/>
  <c r="X106" i="7" s="1"/>
  <c r="J106" i="7" a="1"/>
  <c r="J106" i="7" s="1"/>
  <c r="AL105" i="7"/>
  <c r="AU105" i="7"/>
  <c r="U106" i="7" a="1"/>
  <c r="U106" i="7" s="1"/>
  <c r="T106" i="7" a="1"/>
  <c r="T106" i="7" s="1"/>
  <c r="AD106" i="7" a="1"/>
  <c r="AD106" i="7" s="1"/>
  <c r="AB106" i="7" a="1"/>
  <c r="AB106" i="7" s="1"/>
  <c r="G162" i="14" s="1"/>
  <c r="AC106" i="7" a="1"/>
  <c r="AC106" i="7" s="1"/>
  <c r="BA106" i="7" s="1"/>
  <c r="S106" i="7" a="1"/>
  <c r="S106" i="7" s="1"/>
  <c r="AQ106" i="7" s="1"/>
  <c r="BD105" i="7"/>
  <c r="BH105" i="7" s="1"/>
  <c r="N161" i="14" s="1"/>
  <c r="AA106" i="7" a="1"/>
  <c r="AA106" i="7" s="1"/>
  <c r="Q106" i="7" a="1"/>
  <c r="Q106" i="7" s="1"/>
  <c r="Q101" i="15" s="1"/>
  <c r="AK105" i="7"/>
  <c r="AS98" i="15"/>
  <c r="O106" i="7" a="1"/>
  <c r="O106" i="7" s="1"/>
  <c r="O101" i="15" s="1"/>
  <c r="BI103" i="7"/>
  <c r="BI104" i="7"/>
  <c r="BM98" i="15"/>
  <c r="V151" i="14" s="1"/>
  <c r="AQ105" i="7"/>
  <c r="AG106" i="7" a="1"/>
  <c r="AG106" i="7" s="1"/>
  <c r="BD106" i="7" s="1"/>
  <c r="BH106" i="7" s="1"/>
  <c r="N162" i="14" s="1"/>
  <c r="P100" i="15"/>
  <c r="BN105" i="7"/>
  <c r="AF100" i="15"/>
  <c r="BD100" i="15" s="1"/>
  <c r="BH100" i="15" s="1"/>
  <c r="R156" i="14" s="1"/>
  <c r="P106" i="7" a="1"/>
  <c r="P106" i="7" s="1"/>
  <c r="P101" i="15" s="1"/>
  <c r="BS98" i="15"/>
  <c r="Z151" i="14" s="1"/>
  <c r="BB100" i="15"/>
  <c r="AV105" i="7"/>
  <c r="AI105" i="7"/>
  <c r="BE105" i="7" s="1"/>
  <c r="K161" i="14" s="1"/>
  <c r="BA99" i="15"/>
  <c r="BF104" i="7"/>
  <c r="BJ104" i="7" s="1"/>
  <c r="BR105" i="7"/>
  <c r="BG103" i="7"/>
  <c r="M159" i="14" s="1"/>
  <c r="AM99" i="15"/>
  <c r="BI99" i="15" s="1"/>
  <c r="Z106" i="7" a="1"/>
  <c r="Z106" i="7" s="1"/>
  <c r="F162" i="14" s="1"/>
  <c r="R106" i="7" a="1"/>
  <c r="R106" i="7" s="1"/>
  <c r="D162" i="14" s="1"/>
  <c r="AM105" i="7"/>
  <c r="BP105" i="7"/>
  <c r="AP105" i="7"/>
  <c r="BG97" i="15"/>
  <c r="AW105" i="7"/>
  <c r="BO105" i="7"/>
  <c r="Z100" i="15"/>
  <c r="AW100" i="15" s="1"/>
  <c r="BF103" i="7"/>
  <c r="L160" i="14"/>
  <c r="BK104" i="7" a="1"/>
  <c r="M160" i="14"/>
  <c r="BJ97" i="15"/>
  <c r="P153" i="14"/>
  <c r="BM105" i="7"/>
  <c r="AY98" i="15"/>
  <c r="BT105" i="7"/>
  <c r="BL105" i="7" a="1"/>
  <c r="BL105" i="7" s="1"/>
  <c r="BD99" i="15"/>
  <c r="BH99" i="15" s="1"/>
  <c r="R155" i="14" s="1"/>
  <c r="BQ105" i="7"/>
  <c r="AO105" i="7"/>
  <c r="BS105" i="7"/>
  <c r="R100" i="15"/>
  <c r="AO100" i="15" s="1"/>
  <c r="BQ98" i="15"/>
  <c r="Y151" i="14" s="1"/>
  <c r="BO98" i="15"/>
  <c r="W151" i="14" s="1"/>
  <c r="BN98" i="15"/>
  <c r="BA98" i="15"/>
  <c r="AK100" i="15"/>
  <c r="BT98" i="15"/>
  <c r="AA151" i="14" s="1"/>
  <c r="BP98" i="15"/>
  <c r="X151" i="14" s="1"/>
  <c r="AP98" i="15"/>
  <c r="AN98" i="15"/>
  <c r="AX98" i="15"/>
  <c r="BG99" i="15"/>
  <c r="D117" i="15"/>
  <c r="BL98" i="15" a="1"/>
  <c r="BL98" i="15" s="1"/>
  <c r="U151" i="14" s="1"/>
  <c r="BR98" i="15"/>
  <c r="BI97" i="15"/>
  <c r="AI98" i="15"/>
  <c r="BE98" i="15" s="1"/>
  <c r="O154" i="14" s="1"/>
  <c r="AS100" i="15"/>
  <c r="BL99" i="15" a="1"/>
  <c r="BL99" i="15" s="1"/>
  <c r="U152" i="14" s="1"/>
  <c r="AI100" i="15"/>
  <c r="BM99" i="15"/>
  <c r="V152" i="14" s="1"/>
  <c r="BO99" i="15"/>
  <c r="W152" i="14" s="1"/>
  <c r="AQ100" i="15"/>
  <c r="BR99" i="15"/>
  <c r="BN99" i="15"/>
  <c r="BS99" i="15"/>
  <c r="Z152" i="14" s="1"/>
  <c r="AU100" i="15"/>
  <c r="N106" i="7" a="1"/>
  <c r="N106" i="7" s="1"/>
  <c r="BP99" i="15"/>
  <c r="X152" i="14" s="1"/>
  <c r="M106" i="7" a="1"/>
  <c r="M106" i="7" s="1"/>
  <c r="BT99" i="15"/>
  <c r="AA152" i="14" s="1"/>
  <c r="L106" i="7" a="1"/>
  <c r="L106" i="7" s="1"/>
  <c r="AI106" i="7" s="1"/>
  <c r="BQ99" i="15"/>
  <c r="Y152" i="14" s="1"/>
  <c r="AN100" i="15"/>
  <c r="AX100" i="15"/>
  <c r="AB101" i="15"/>
  <c r="T101" i="15"/>
  <c r="AX106" i="7"/>
  <c r="AY106" i="7"/>
  <c r="AA101" i="15"/>
  <c r="S101" i="15"/>
  <c r="K101" i="15"/>
  <c r="AM100" i="15"/>
  <c r="BF99" i="15"/>
  <c r="BM100" i="15"/>
  <c r="V153" i="14" s="1"/>
  <c r="BT100" i="15"/>
  <c r="AA153" i="14" s="1"/>
  <c r="BS100" i="15"/>
  <c r="Z153" i="14" s="1"/>
  <c r="AH100" i="15"/>
  <c r="Z101" i="15"/>
  <c r="AW106" i="7"/>
  <c r="Y101" i="15"/>
  <c r="AH106" i="7"/>
  <c r="J101" i="15"/>
  <c r="AF101" i="15"/>
  <c r="AV106" i="7"/>
  <c r="X101" i="15"/>
  <c r="H101" i="15"/>
  <c r="BA100" i="15"/>
  <c r="AL100" i="15"/>
  <c r="AZ100" i="15"/>
  <c r="BC106" i="7"/>
  <c r="AE101" i="15"/>
  <c r="AU106" i="7"/>
  <c r="W101" i="15"/>
  <c r="I101" i="15"/>
  <c r="BC100" i="15"/>
  <c r="BK104" i="7"/>
  <c r="AV100" i="15"/>
  <c r="AY100" i="15"/>
  <c r="BE99" i="15"/>
  <c r="O155" i="14" s="1"/>
  <c r="AJ100" i="15"/>
  <c r="BB106" i="7"/>
  <c r="AD101" i="15"/>
  <c r="AT106" i="7"/>
  <c r="V101" i="15"/>
  <c r="BF105" i="7"/>
  <c r="AR100" i="15"/>
  <c r="AC101" i="15"/>
  <c r="AR106" i="7"/>
  <c r="AS106" i="7"/>
  <c r="U101" i="15"/>
  <c r="C107" i="7"/>
  <c r="B108" i="7" s="1"/>
  <c r="I107" i="7" a="1"/>
  <c r="I107" i="7" s="1"/>
  <c r="H107" i="7" a="1"/>
  <c r="H107" i="7" s="1"/>
  <c r="L107" i="7" s="1" a="1"/>
  <c r="L107" i="7" s="1"/>
  <c r="Y107" i="7" a="1"/>
  <c r="Y107" i="7" s="1"/>
  <c r="AE107" i="7" a="1"/>
  <c r="AE107" i="7" s="1"/>
  <c r="BI98" i="15"/>
  <c r="AT100" i="15"/>
  <c r="BG105" i="7"/>
  <c r="BK103" i="7" a="1"/>
  <c r="C118" i="15"/>
  <c r="B119" i="15" s="1"/>
  <c r="AD107" i="7" l="1" a="1"/>
  <c r="AD107" i="7" s="1"/>
  <c r="AP100" i="15"/>
  <c r="AG101" i="15"/>
  <c r="AC107" i="7" a="1"/>
  <c r="AC107" i="7" s="1"/>
  <c r="BK103" i="7"/>
  <c r="AA107" i="7" a="1"/>
  <c r="AA107" i="7" s="1"/>
  <c r="AZ106" i="7"/>
  <c r="W107" i="7" a="1"/>
  <c r="W107" i="7" s="1"/>
  <c r="BO100" i="15"/>
  <c r="W153" i="14" s="1"/>
  <c r="T107" i="7" a="1"/>
  <c r="T107" i="7" s="1"/>
  <c r="BR100" i="15"/>
  <c r="AN106" i="7"/>
  <c r="AM106" i="7"/>
  <c r="BI105" i="7"/>
  <c r="AT101" i="15"/>
  <c r="AO106" i="7"/>
  <c r="BN100" i="15"/>
  <c r="R101" i="15"/>
  <c r="AP101" i="15" s="1"/>
  <c r="BL100" i="15" a="1"/>
  <c r="BL100" i="15" s="1"/>
  <c r="U153" i="14" s="1"/>
  <c r="BP100" i="15"/>
  <c r="X153" i="14" s="1"/>
  <c r="AP106" i="7"/>
  <c r="BQ100" i="15"/>
  <c r="Y153" i="14" s="1"/>
  <c r="BF98" i="15"/>
  <c r="BJ103" i="7"/>
  <c r="L159" i="14"/>
  <c r="BK105" i="7" a="1"/>
  <c r="M161" i="14"/>
  <c r="BJ99" i="15"/>
  <c r="P155" i="14"/>
  <c r="BK97" i="15" a="1"/>
  <c r="BK97" i="15" s="1"/>
  <c r="Q153" i="14"/>
  <c r="BJ105" i="7"/>
  <c r="L161" i="14"/>
  <c r="AL106" i="7"/>
  <c r="C162" i="14"/>
  <c r="BK99" i="15" a="1"/>
  <c r="BK99" i="15" s="1"/>
  <c r="Q155" i="14"/>
  <c r="BG98" i="15"/>
  <c r="BC101" i="15"/>
  <c r="AF107" i="7" a="1"/>
  <c r="AF107" i="7" s="1"/>
  <c r="H163" i="14" s="1"/>
  <c r="AB107" i="7" a="1"/>
  <c r="AB107" i="7" s="1"/>
  <c r="G163" i="14" s="1"/>
  <c r="U107" i="7" a="1"/>
  <c r="U107" i="7" s="1"/>
  <c r="D107" i="7"/>
  <c r="AK106" i="7"/>
  <c r="BR106" i="7"/>
  <c r="M101" i="15"/>
  <c r="BM106" i="7"/>
  <c r="BT106" i="7"/>
  <c r="S107" i="7" a="1"/>
  <c r="S107" i="7" s="1"/>
  <c r="AQ107" i="7" s="1"/>
  <c r="Z107" i="7" a="1"/>
  <c r="Z107" i="7" s="1"/>
  <c r="F163" i="14" s="1"/>
  <c r="M107" i="7" a="1"/>
  <c r="M107" i="7" s="1"/>
  <c r="AJ107" i="7" s="1"/>
  <c r="N101" i="15"/>
  <c r="BQ106" i="7"/>
  <c r="L101" i="15"/>
  <c r="K107" i="7" a="1"/>
  <c r="K107" i="7" s="1"/>
  <c r="AI107" i="7" s="1"/>
  <c r="AN101" i="15"/>
  <c r="BL106" i="7" a="1"/>
  <c r="BL106" i="7" s="1"/>
  <c r="AI101" i="15"/>
  <c r="AJ106" i="7"/>
  <c r="R107" i="7" a="1"/>
  <c r="R107" i="7" s="1"/>
  <c r="D163" i="14" s="1"/>
  <c r="BA101" i="15"/>
  <c r="AV101" i="15"/>
  <c r="BN106" i="7"/>
  <c r="Q107" i="7" a="1"/>
  <c r="Q107" i="7" s="1"/>
  <c r="AO107" i="7" s="1"/>
  <c r="BO106" i="7"/>
  <c r="X107" i="7" a="1"/>
  <c r="X107" i="7" s="1"/>
  <c r="AU107" i="7" s="1"/>
  <c r="P107" i="7" a="1"/>
  <c r="P107" i="7" s="1"/>
  <c r="BP106" i="7"/>
  <c r="O107" i="7" a="1"/>
  <c r="O107" i="7" s="1"/>
  <c r="O102" i="15" s="1"/>
  <c r="BS106" i="7"/>
  <c r="V107" i="7" a="1"/>
  <c r="V107" i="7" s="1"/>
  <c r="N107" i="7" a="1"/>
  <c r="N107" i="7" s="1"/>
  <c r="BE106" i="7"/>
  <c r="K162" i="14" s="1"/>
  <c r="AQ101" i="15"/>
  <c r="BG106" i="7"/>
  <c r="M162" i="14" s="1"/>
  <c r="AO101" i="15"/>
  <c r="BD101" i="15"/>
  <c r="BH101" i="15" s="1"/>
  <c r="R157" i="14" s="1"/>
  <c r="AY101" i="15"/>
  <c r="AW101" i="15"/>
  <c r="AF102" i="15"/>
  <c r="H102" i="15"/>
  <c r="W102" i="15"/>
  <c r="I102" i="15"/>
  <c r="BF100" i="15"/>
  <c r="BB107" i="7"/>
  <c r="AD102" i="15"/>
  <c r="AZ101" i="15"/>
  <c r="BA107" i="7"/>
  <c r="AC102" i="15"/>
  <c r="U102" i="15"/>
  <c r="C108" i="7"/>
  <c r="B109" i="7" s="1"/>
  <c r="D108" i="7"/>
  <c r="I108" i="7" a="1"/>
  <c r="I108" i="7" s="1"/>
  <c r="BK106" i="7" a="1"/>
  <c r="AM101" i="15"/>
  <c r="BE100" i="15"/>
  <c r="O156" i="14" s="1"/>
  <c r="BI100" i="15"/>
  <c r="AJ101" i="15"/>
  <c r="AZ107" i="7"/>
  <c r="AB102" i="15"/>
  <c r="AR107" i="7"/>
  <c r="T102" i="15"/>
  <c r="L102" i="15"/>
  <c r="BF106" i="7"/>
  <c r="AY107" i="7"/>
  <c r="AA102" i="15"/>
  <c r="K102" i="15"/>
  <c r="BB101" i="15"/>
  <c r="BP101" i="15"/>
  <c r="X154" i="14" s="1"/>
  <c r="BN101" i="15"/>
  <c r="BS101" i="15"/>
  <c r="Z154" i="14" s="1"/>
  <c r="BO101" i="15"/>
  <c r="W154" i="14" s="1"/>
  <c r="BM101" i="15"/>
  <c r="V154" i="14" s="1"/>
  <c r="BT101" i="15"/>
  <c r="AA154" i="14" s="1"/>
  <c r="BQ101" i="15"/>
  <c r="Y154" i="14" s="1"/>
  <c r="AH101" i="15"/>
  <c r="BC107" i="7"/>
  <c r="AE102" i="15"/>
  <c r="BG100" i="15"/>
  <c r="BK105" i="7"/>
  <c r="R102" i="15"/>
  <c r="J107" i="7" a="1"/>
  <c r="J107" i="7" s="1"/>
  <c r="AU101" i="15"/>
  <c r="Y102" i="15"/>
  <c r="AG107" i="7" a="1"/>
  <c r="AG107" i="7" s="1"/>
  <c r="AS101" i="15"/>
  <c r="AL101" i="15"/>
  <c r="BI106" i="7"/>
  <c r="AX101" i="15"/>
  <c r="AR101" i="15"/>
  <c r="D118" i="15"/>
  <c r="C119" i="15"/>
  <c r="B120" i="15" s="1"/>
  <c r="BL101" i="15" l="1" a="1"/>
  <c r="BL101" i="15" s="1"/>
  <c r="U154" i="14" s="1"/>
  <c r="BR101" i="15"/>
  <c r="AP107" i="7"/>
  <c r="AS107" i="7"/>
  <c r="E163" i="14"/>
  <c r="AR102" i="15"/>
  <c r="BK106" i="7"/>
  <c r="BK98" i="15" a="1"/>
  <c r="BK98" i="15" s="1"/>
  <c r="Q154" i="14"/>
  <c r="BJ106" i="7"/>
  <c r="L162" i="14"/>
  <c r="Q102" i="15"/>
  <c r="Z102" i="15"/>
  <c r="AW107" i="7"/>
  <c r="BK100" i="15" a="1"/>
  <c r="Q156" i="14"/>
  <c r="S102" i="15"/>
  <c r="BC102" i="15"/>
  <c r="AZ102" i="15"/>
  <c r="BJ100" i="15"/>
  <c r="P156" i="14"/>
  <c r="N102" i="15"/>
  <c r="C163" i="14"/>
  <c r="AX107" i="7"/>
  <c r="BJ98" i="15"/>
  <c r="P154" i="14"/>
  <c r="X102" i="15"/>
  <c r="AK101" i="15"/>
  <c r="H108" i="7" a="1"/>
  <c r="H108" i="7" s="1"/>
  <c r="H103" i="15" s="1"/>
  <c r="AN107" i="7"/>
  <c r="AK107" i="7"/>
  <c r="AV107" i="7"/>
  <c r="BK107" i="7" s="1" a="1"/>
  <c r="AQ102" i="15"/>
  <c r="P108" i="7" a="1"/>
  <c r="P108" i="7" s="1"/>
  <c r="P103" i="15" s="1"/>
  <c r="M102" i="15"/>
  <c r="AJ102" i="15" s="1"/>
  <c r="O108" i="7" a="1"/>
  <c r="O108" i="7" s="1"/>
  <c r="AL107" i="7"/>
  <c r="BF107" i="7" s="1"/>
  <c r="V102" i="15"/>
  <c r="AT102" i="15" s="1"/>
  <c r="AL102" i="15"/>
  <c r="AM107" i="7"/>
  <c r="AT107" i="7"/>
  <c r="BG101" i="15"/>
  <c r="P102" i="15"/>
  <c r="BF101" i="15"/>
  <c r="AO102" i="15"/>
  <c r="AX102" i="15"/>
  <c r="AI102" i="15"/>
  <c r="BK100" i="15"/>
  <c r="AM102" i="15"/>
  <c r="AV102" i="15"/>
  <c r="I103" i="15"/>
  <c r="BB102" i="15"/>
  <c r="AH107" i="7"/>
  <c r="BE107" i="7" s="1"/>
  <c r="K163" i="14" s="1"/>
  <c r="BT107" i="7"/>
  <c r="BS107" i="7"/>
  <c r="BR107" i="7"/>
  <c r="BN107" i="7"/>
  <c r="BQ107" i="7"/>
  <c r="BM107" i="7"/>
  <c r="BP107" i="7"/>
  <c r="BO107" i="7"/>
  <c r="BL107" i="7" a="1"/>
  <c r="BL107" i="7" s="1"/>
  <c r="J102" i="15"/>
  <c r="AG102" i="15"/>
  <c r="BD102" i="15" s="1"/>
  <c r="BH102" i="15" s="1"/>
  <c r="R158" i="14" s="1"/>
  <c r="M108" i="7" a="1"/>
  <c r="M108" i="7" s="1"/>
  <c r="C109" i="7"/>
  <c r="B110" i="7" s="1"/>
  <c r="D109" i="7"/>
  <c r="I109" i="7" a="1"/>
  <c r="I109" i="7" s="1"/>
  <c r="BA102" i="15"/>
  <c r="AW102" i="15"/>
  <c r="AP102" i="15"/>
  <c r="BI101" i="15"/>
  <c r="BE101" i="15"/>
  <c r="O157" i="14" s="1"/>
  <c r="L108" i="7" a="1"/>
  <c r="L108" i="7" s="1"/>
  <c r="AK102" i="15"/>
  <c r="AN102" i="15"/>
  <c r="BD107" i="7"/>
  <c r="BH107" i="7" s="1"/>
  <c r="N163" i="14" s="1"/>
  <c r="AY102" i="15"/>
  <c r="K108" i="7" a="1"/>
  <c r="K108" i="7" s="1"/>
  <c r="AU102" i="15"/>
  <c r="D119" i="15"/>
  <c r="C120" i="15"/>
  <c r="B121" i="15" s="1"/>
  <c r="BG107" i="7" l="1"/>
  <c r="M163" i="14" s="1"/>
  <c r="BJ107" i="7"/>
  <c r="L163" i="14"/>
  <c r="BJ101" i="15"/>
  <c r="P157" i="14"/>
  <c r="BK101" i="15" a="1"/>
  <c r="BK101" i="15" s="1"/>
  <c r="Q157" i="14"/>
  <c r="AG108" i="7" a="1"/>
  <c r="AG108" i="7" s="1"/>
  <c r="AG103" i="15" s="1"/>
  <c r="S108" i="7" a="1"/>
  <c r="S108" i="7" s="1"/>
  <c r="W108" i="7" a="1"/>
  <c r="W108" i="7" s="1"/>
  <c r="W103" i="15" s="1"/>
  <c r="AB108" i="7" a="1"/>
  <c r="AB108" i="7" s="1"/>
  <c r="G164" i="14" s="1"/>
  <c r="AF108" i="7" a="1"/>
  <c r="AF108" i="7" s="1"/>
  <c r="H164" i="14" s="1"/>
  <c r="J108" i="7" a="1"/>
  <c r="J108" i="7" s="1"/>
  <c r="J103" i="15" s="1"/>
  <c r="T108" i="7" a="1"/>
  <c r="T108" i="7" s="1"/>
  <c r="Y108" i="7" a="1"/>
  <c r="Y108" i="7" s="1"/>
  <c r="AC108" i="7" a="1"/>
  <c r="AC108" i="7" s="1"/>
  <c r="AE108" i="7" a="1"/>
  <c r="AE108" i="7" s="1"/>
  <c r="Q108" i="7" a="1"/>
  <c r="Q108" i="7" s="1"/>
  <c r="U108" i="7" a="1"/>
  <c r="U108" i="7" s="1"/>
  <c r="Z108" i="7" a="1"/>
  <c r="Z108" i="7" s="1"/>
  <c r="F164" i="14" s="1"/>
  <c r="AD108" i="7" a="1"/>
  <c r="AD108" i="7" s="1"/>
  <c r="R108" i="7" a="1"/>
  <c r="R108" i="7" s="1"/>
  <c r="D164" i="14" s="1"/>
  <c r="V108" i="7" a="1"/>
  <c r="V108" i="7" s="1"/>
  <c r="E164" i="14" s="1"/>
  <c r="AA108" i="7" a="1"/>
  <c r="AA108" i="7" s="1"/>
  <c r="BM108" i="7" s="1"/>
  <c r="AN108" i="7"/>
  <c r="N108" i="7" a="1"/>
  <c r="N108" i="7" s="1"/>
  <c r="BS108" i="7" s="1"/>
  <c r="Q109" i="7" a="1"/>
  <c r="Q109" i="7" s="1"/>
  <c r="Q104" i="15" s="1"/>
  <c r="M109" i="7" a="1"/>
  <c r="M109" i="7" s="1"/>
  <c r="M104" i="15" s="1"/>
  <c r="H109" i="7" a="1"/>
  <c r="H109" i="7" s="1"/>
  <c r="X108" i="7" a="1"/>
  <c r="X108" i="7" s="1"/>
  <c r="O103" i="15"/>
  <c r="AM108" i="7"/>
  <c r="BK107" i="7"/>
  <c r="AS102" i="15"/>
  <c r="BF102" i="15" s="1"/>
  <c r="BG102" i="15"/>
  <c r="I104" i="15"/>
  <c r="H104" i="15"/>
  <c r="BI107" i="7"/>
  <c r="AH108" i="7"/>
  <c r="AI108" i="7"/>
  <c r="AJ108" i="7"/>
  <c r="L103" i="15"/>
  <c r="C110" i="7"/>
  <c r="B111" i="7" s="1"/>
  <c r="I110" i="7" a="1"/>
  <c r="I110" i="7" s="1"/>
  <c r="D110" i="7"/>
  <c r="H110" i="7" a="1"/>
  <c r="H110" i="7" s="1"/>
  <c r="M110" i="7" s="1" a="1"/>
  <c r="M110" i="7" s="1"/>
  <c r="V110" i="7" a="1"/>
  <c r="V110" i="7" s="1"/>
  <c r="E166" i="14" s="1"/>
  <c r="Z110" i="7" a="1"/>
  <c r="Z110" i="7" s="1"/>
  <c r="F166" i="14" s="1"/>
  <c r="AA110" i="7" a="1"/>
  <c r="AA110" i="7" s="1"/>
  <c r="AB110" i="7" a="1"/>
  <c r="AB110" i="7" s="1"/>
  <c r="G166" i="14" s="1"/>
  <c r="AD110" i="7" a="1"/>
  <c r="AD110" i="7" s="1"/>
  <c r="AE110" i="7" a="1"/>
  <c r="AE110" i="7" s="1"/>
  <c r="AF110" i="7" a="1"/>
  <c r="AF110" i="7" s="1"/>
  <c r="H166" i="14" s="1"/>
  <c r="AK108" i="7"/>
  <c r="M103" i="15"/>
  <c r="AM103" i="15"/>
  <c r="BT108" i="7"/>
  <c r="BP108" i="7"/>
  <c r="AG109" i="7" a="1"/>
  <c r="AG109" i="7" s="1"/>
  <c r="K103" i="15"/>
  <c r="AI103" i="15" s="1"/>
  <c r="J109" i="7" a="1"/>
  <c r="J109" i="7" s="1"/>
  <c r="BO102" i="15"/>
  <c r="W155" i="14" s="1"/>
  <c r="AH102" i="15"/>
  <c r="BS102" i="15"/>
  <c r="Z155" i="14" s="1"/>
  <c r="BN102" i="15"/>
  <c r="BL102" i="15" a="1"/>
  <c r="BL102" i="15" s="1"/>
  <c r="U155" i="14" s="1"/>
  <c r="BM102" i="15"/>
  <c r="V155" i="14" s="1"/>
  <c r="BR102" i="15"/>
  <c r="BP102" i="15"/>
  <c r="X155" i="14" s="1"/>
  <c r="BT102" i="15"/>
  <c r="AA155" i="14" s="1"/>
  <c r="BQ102" i="15"/>
  <c r="Y155" i="14" s="1"/>
  <c r="BR108" i="7"/>
  <c r="C121" i="15"/>
  <c r="B122" i="15" s="1"/>
  <c r="D120" i="15"/>
  <c r="S110" i="7" l="1" a="1"/>
  <c r="S110" i="7" s="1"/>
  <c r="AC110" i="7" a="1"/>
  <c r="AC110" i="7" s="1"/>
  <c r="X110" i="7" a="1"/>
  <c r="X110" i="7" s="1"/>
  <c r="U110" i="7" a="1"/>
  <c r="U110" i="7" s="1"/>
  <c r="Q110" i="7" a="1"/>
  <c r="Q110" i="7" s="1"/>
  <c r="BO108" i="7"/>
  <c r="Y110" i="7" a="1"/>
  <c r="Y110" i="7" s="1"/>
  <c r="W110" i="7" a="1"/>
  <c r="W110" i="7" s="1"/>
  <c r="K110" i="7" a="1"/>
  <c r="K110" i="7" s="1"/>
  <c r="BL108" i="7" a="1"/>
  <c r="BL108" i="7" s="1"/>
  <c r="T110" i="7" a="1"/>
  <c r="T110" i="7" s="1"/>
  <c r="R110" i="7" a="1"/>
  <c r="R110" i="7" s="1"/>
  <c r="D166" i="14" s="1"/>
  <c r="P110" i="7" a="1"/>
  <c r="P110" i="7" s="1"/>
  <c r="N110" i="7" a="1"/>
  <c r="N110" i="7" s="1"/>
  <c r="C166" i="14" s="1"/>
  <c r="BN108" i="7"/>
  <c r="O110" i="7" a="1"/>
  <c r="O110" i="7" s="1"/>
  <c r="L110" i="7" a="1"/>
  <c r="L110" i="7" s="1"/>
  <c r="BQ108" i="7"/>
  <c r="BK102" i="15" a="1"/>
  <c r="BK102" i="15" s="1"/>
  <c r="Q158" i="14"/>
  <c r="BJ102" i="15"/>
  <c r="P158" i="14"/>
  <c r="N103" i="15"/>
  <c r="AL103" i="15" s="1"/>
  <c r="C164" i="14"/>
  <c r="AG110" i="7" a="1"/>
  <c r="AG110" i="7" s="1"/>
  <c r="BD110" i="7" s="1"/>
  <c r="BH110" i="7" s="1"/>
  <c r="N166" i="14" s="1"/>
  <c r="U109" i="7" a="1"/>
  <c r="U109" i="7" s="1"/>
  <c r="Y109" i="7" a="1"/>
  <c r="Y109" i="7" s="1"/>
  <c r="AC109" i="7" a="1"/>
  <c r="AC109" i="7" s="1"/>
  <c r="V109" i="7" a="1"/>
  <c r="V109" i="7" s="1"/>
  <c r="E165" i="14" s="1"/>
  <c r="AD109" i="7" a="1"/>
  <c r="AD109" i="7" s="1"/>
  <c r="AF109" i="7" a="1"/>
  <c r="AF109" i="7" s="1"/>
  <c r="N109" i="7" a="1"/>
  <c r="N109" i="7" s="1"/>
  <c r="C165" i="14" s="1"/>
  <c r="R109" i="7" a="1"/>
  <c r="R109" i="7" s="1"/>
  <c r="D165" i="14" s="1"/>
  <c r="Z109" i="7" a="1"/>
  <c r="Z109" i="7" s="1"/>
  <c r="F165" i="14" s="1"/>
  <c r="AB109" i="7" a="1"/>
  <c r="AB109" i="7" s="1"/>
  <c r="G165" i="14" s="1"/>
  <c r="K109" i="7" a="1"/>
  <c r="K109" i="7" s="1"/>
  <c r="K105" i="15" s="1"/>
  <c r="O109" i="7" a="1"/>
  <c r="O109" i="7" s="1"/>
  <c r="S109" i="7" a="1"/>
  <c r="S109" i="7" s="1"/>
  <c r="S105" i="15" s="1"/>
  <c r="W109" i="7" a="1"/>
  <c r="W109" i="7" s="1"/>
  <c r="AA109" i="7" a="1"/>
  <c r="AA109" i="7" s="1"/>
  <c r="AA105" i="15" s="1"/>
  <c r="AE109" i="7" a="1"/>
  <c r="AE109" i="7" s="1"/>
  <c r="AE105" i="15" s="1"/>
  <c r="L109" i="7" a="1"/>
  <c r="L109" i="7" s="1"/>
  <c r="P109" i="7" a="1"/>
  <c r="P109" i="7" s="1"/>
  <c r="BT109" i="7" s="1"/>
  <c r="T109" i="7" a="1"/>
  <c r="T109" i="7" s="1"/>
  <c r="T105" i="15" s="1"/>
  <c r="AR105" i="15" s="1"/>
  <c r="X109" i="7" a="1"/>
  <c r="X109" i="7" s="1"/>
  <c r="X105" i="15" s="1"/>
  <c r="AV105" i="15" s="1"/>
  <c r="AP108" i="7"/>
  <c r="R103" i="15"/>
  <c r="AO108" i="7"/>
  <c r="Q103" i="15"/>
  <c r="AR108" i="7"/>
  <c r="T103" i="15"/>
  <c r="BB108" i="7"/>
  <c r="AD103" i="15"/>
  <c r="BB103" i="15" s="1"/>
  <c r="BC108" i="7"/>
  <c r="AE103" i="15"/>
  <c r="AQ108" i="7"/>
  <c r="S103" i="15"/>
  <c r="AY108" i="7"/>
  <c r="AA103" i="15"/>
  <c r="AX108" i="7"/>
  <c r="Z103" i="15"/>
  <c r="AX103" i="15" s="1"/>
  <c r="BA108" i="7"/>
  <c r="AC103" i="15"/>
  <c r="BD108" i="7"/>
  <c r="BH108" i="7" s="1"/>
  <c r="N164" i="14" s="1"/>
  <c r="AF103" i="15"/>
  <c r="BD103" i="15" s="1"/>
  <c r="BH103" i="15" s="1"/>
  <c r="R159" i="14" s="1"/>
  <c r="AU108" i="7"/>
  <c r="AV108" i="7"/>
  <c r="X103" i="15"/>
  <c r="AT108" i="7"/>
  <c r="V103" i="15"/>
  <c r="AT103" i="15" s="1"/>
  <c r="U103" i="15"/>
  <c r="AS108" i="7"/>
  <c r="Y103" i="15"/>
  <c r="AW108" i="7"/>
  <c r="AB103" i="15"/>
  <c r="AZ103" i="15" s="1"/>
  <c r="AZ108" i="7"/>
  <c r="AL108" i="7"/>
  <c r="J110" i="7" a="1"/>
  <c r="J110" i="7" s="1"/>
  <c r="BQ110" i="7" s="1"/>
  <c r="AY110" i="7"/>
  <c r="AQ110" i="7"/>
  <c r="AI110" i="7"/>
  <c r="BT103" i="15"/>
  <c r="AA156" i="14" s="1"/>
  <c r="AG104" i="15"/>
  <c r="AX110" i="7"/>
  <c r="Z105" i="15"/>
  <c r="AP110" i="7"/>
  <c r="AJ103" i="15"/>
  <c r="AW110" i="7"/>
  <c r="Y105" i="15"/>
  <c r="AO110" i="7"/>
  <c r="Q105" i="15"/>
  <c r="AG105" i="15"/>
  <c r="AF105" i="15"/>
  <c r="AV110" i="7"/>
  <c r="AN110" i="7"/>
  <c r="H105" i="15"/>
  <c r="BI102" i="15"/>
  <c r="BE102" i="15"/>
  <c r="O158" i="14" s="1"/>
  <c r="BD109" i="7"/>
  <c r="BH109" i="7" s="1"/>
  <c r="N165" i="14" s="1"/>
  <c r="BC110" i="7"/>
  <c r="AU110" i="7"/>
  <c r="W105" i="15"/>
  <c r="AM110" i="7"/>
  <c r="O105" i="15"/>
  <c r="BB110" i="7"/>
  <c r="AD105" i="15"/>
  <c r="AT110" i="7"/>
  <c r="V105" i="15"/>
  <c r="AL110" i="7"/>
  <c r="N105" i="15"/>
  <c r="I105" i="15"/>
  <c r="AH103" i="15"/>
  <c r="AH109" i="7"/>
  <c r="J104" i="15"/>
  <c r="BA110" i="7"/>
  <c r="AC105" i="15"/>
  <c r="AS110" i="7"/>
  <c r="U105" i="15"/>
  <c r="AK110" i="7"/>
  <c r="M105" i="15"/>
  <c r="C111" i="7"/>
  <c r="B112" i="7" s="1"/>
  <c r="I111" i="7" a="1"/>
  <c r="I111" i="7" s="1"/>
  <c r="H111" i="7" a="1"/>
  <c r="H111" i="7" s="1"/>
  <c r="M111" i="7" s="1" a="1"/>
  <c r="M111" i="7" s="1"/>
  <c r="BE108" i="7"/>
  <c r="K164" i="14" s="1"/>
  <c r="AZ110" i="7"/>
  <c r="AB105" i="15"/>
  <c r="AR110" i="7"/>
  <c r="AJ110" i="7"/>
  <c r="L105" i="15"/>
  <c r="AJ105" i="15" s="1"/>
  <c r="D121" i="15"/>
  <c r="C122" i="15"/>
  <c r="B123" i="15" s="1"/>
  <c r="AX105" i="15" l="1"/>
  <c r="BR103" i="15"/>
  <c r="BQ103" i="15"/>
  <c r="Y156" i="14" s="1"/>
  <c r="BN103" i="15"/>
  <c r="BF108" i="7"/>
  <c r="AZ105" i="15"/>
  <c r="BS103" i="15"/>
  <c r="Z156" i="14" s="1"/>
  <c r="Z111" i="7" a="1"/>
  <c r="Z111" i="7" s="1"/>
  <c r="F167" i="14" s="1"/>
  <c r="BS109" i="7"/>
  <c r="BP103" i="15"/>
  <c r="X156" i="14" s="1"/>
  <c r="BP109" i="7"/>
  <c r="R105" i="15"/>
  <c r="BM109" i="7"/>
  <c r="BJ108" i="7"/>
  <c r="L164" i="14"/>
  <c r="BM103" i="15"/>
  <c r="V156" i="14" s="1"/>
  <c r="BI108" i="7"/>
  <c r="BL109" i="7" a="1"/>
  <c r="BL109" i="7" s="1"/>
  <c r="AE111" i="7" a="1"/>
  <c r="AE111" i="7" s="1"/>
  <c r="BQ109" i="7"/>
  <c r="AW103" i="15"/>
  <c r="AQ103" i="15"/>
  <c r="BO103" i="15"/>
  <c r="W156" i="14" s="1"/>
  <c r="AK103" i="15"/>
  <c r="AD111" i="7" a="1"/>
  <c r="AD111" i="7" s="1"/>
  <c r="BN109" i="7"/>
  <c r="AC111" i="7" a="1"/>
  <c r="AC111" i="7" s="1"/>
  <c r="BA111" i="7" s="1"/>
  <c r="AF104" i="15"/>
  <c r="BD104" i="15" s="1"/>
  <c r="BH104" i="15" s="1"/>
  <c r="R160" i="14" s="1"/>
  <c r="H165" i="14"/>
  <c r="AA111" i="7" a="1"/>
  <c r="AA111" i="7" s="1"/>
  <c r="W111" i="7" a="1"/>
  <c r="W111" i="7" s="1"/>
  <c r="AS103" i="15"/>
  <c r="BA103" i="15"/>
  <c r="AY103" i="15"/>
  <c r="BC103" i="15"/>
  <c r="AR103" i="15"/>
  <c r="AP103" i="15"/>
  <c r="P104" i="15"/>
  <c r="AN104" i="15" s="1"/>
  <c r="AN109" i="7"/>
  <c r="AU109" i="7"/>
  <c r="W104" i="15"/>
  <c r="AB104" i="15"/>
  <c r="AZ109" i="7"/>
  <c r="Y104" i="15"/>
  <c r="AW109" i="7"/>
  <c r="AJ109" i="7"/>
  <c r="L104" i="15"/>
  <c r="AJ104" i="15" s="1"/>
  <c r="S104" i="15"/>
  <c r="AQ109" i="7"/>
  <c r="AX109" i="7"/>
  <c r="Z104" i="15"/>
  <c r="BB109" i="7"/>
  <c r="AD104" i="15"/>
  <c r="U104" i="15"/>
  <c r="AS109" i="7"/>
  <c r="Y111" i="7" a="1"/>
  <c r="Y111" i="7" s="1"/>
  <c r="AW111" i="7" s="1"/>
  <c r="BG108" i="7"/>
  <c r="M164" i="14" s="1"/>
  <c r="BK108" i="7" a="1"/>
  <c r="AN103" i="15"/>
  <c r="BF103" i="15" s="1"/>
  <c r="AO103" i="15"/>
  <c r="AV109" i="7"/>
  <c r="X104" i="15"/>
  <c r="AV104" i="15" s="1"/>
  <c r="BC109" i="7"/>
  <c r="AE104" i="15"/>
  <c r="BC104" i="15" s="1"/>
  <c r="AM109" i="7"/>
  <c r="O104" i="15"/>
  <c r="AO109" i="7"/>
  <c r="R104" i="15"/>
  <c r="AP109" i="7"/>
  <c r="AT109" i="7"/>
  <c r="V104" i="15"/>
  <c r="D122" i="15"/>
  <c r="AF111" i="7" a="1"/>
  <c r="AF111" i="7" s="1"/>
  <c r="H167" i="14" s="1"/>
  <c r="AB111" i="7" a="1"/>
  <c r="AB111" i="7" s="1"/>
  <c r="G167" i="14" s="1"/>
  <c r="X111" i="7" a="1"/>
  <c r="X111" i="7" s="1"/>
  <c r="AU111" i="7" s="1"/>
  <c r="BO109" i="7"/>
  <c r="BR109" i="7"/>
  <c r="BL103" i="15" a="1"/>
  <c r="BL103" i="15" s="1"/>
  <c r="U156" i="14" s="1"/>
  <c r="P105" i="15"/>
  <c r="AV103" i="15"/>
  <c r="AU103" i="15"/>
  <c r="T104" i="15"/>
  <c r="AR104" i="15" s="1"/>
  <c r="AR109" i="7"/>
  <c r="AY109" i="7"/>
  <c r="AA104" i="15"/>
  <c r="AY104" i="15" s="1"/>
  <c r="AI109" i="7"/>
  <c r="K104" i="15"/>
  <c r="AI104" i="15" s="1"/>
  <c r="AL109" i="7"/>
  <c r="N104" i="15"/>
  <c r="BT104" i="15" s="1"/>
  <c r="AA157" i="14" s="1"/>
  <c r="BA109" i="7"/>
  <c r="AC104" i="15"/>
  <c r="BA104" i="15" s="1"/>
  <c r="AK109" i="7"/>
  <c r="BB105" i="15"/>
  <c r="BL110" i="7" a="1"/>
  <c r="BL110" i="7" s="1"/>
  <c r="AN105" i="15"/>
  <c r="V111" i="7" a="1"/>
  <c r="V111" i="7" s="1"/>
  <c r="BR110" i="7"/>
  <c r="U111" i="7" a="1"/>
  <c r="U111" i="7" s="1"/>
  <c r="U106" i="15" s="1"/>
  <c r="J105" i="15"/>
  <c r="BR105" i="15" s="1"/>
  <c r="BS110" i="7"/>
  <c r="T111" i="7" a="1"/>
  <c r="T111" i="7" s="1"/>
  <c r="BP110" i="7"/>
  <c r="BT110" i="7"/>
  <c r="S111" i="7" a="1"/>
  <c r="S111" i="7" s="1"/>
  <c r="S106" i="15" s="1"/>
  <c r="BM110" i="7"/>
  <c r="AH110" i="7"/>
  <c r="BE110" i="7" s="1"/>
  <c r="K166" i="14" s="1"/>
  <c r="Q111" i="7" a="1"/>
  <c r="Q111" i="7" s="1"/>
  <c r="Q106" i="15" s="1"/>
  <c r="BO110" i="7"/>
  <c r="O111" i="7" a="1"/>
  <c r="O111" i="7" s="1"/>
  <c r="O106" i="15" s="1"/>
  <c r="BN110" i="7"/>
  <c r="BC105" i="15"/>
  <c r="R111" i="7" a="1"/>
  <c r="R111" i="7" s="1"/>
  <c r="D167" i="14" s="1"/>
  <c r="AK105" i="15"/>
  <c r="AM105" i="15"/>
  <c r="AW105" i="15"/>
  <c r="N111" i="7" a="1"/>
  <c r="N111" i="7" s="1"/>
  <c r="AP105" i="15"/>
  <c r="BA105" i="15"/>
  <c r="AU105" i="15"/>
  <c r="W106" i="15"/>
  <c r="H106" i="15"/>
  <c r="BE109" i="7"/>
  <c r="K165" i="14" s="1"/>
  <c r="I106" i="15"/>
  <c r="AT105" i="15"/>
  <c r="M106" i="15"/>
  <c r="C112" i="7"/>
  <c r="B113" i="7" s="1"/>
  <c r="I112" i="7" a="1"/>
  <c r="I112" i="7" s="1"/>
  <c r="H112" i="7" a="1"/>
  <c r="H112" i="7" s="1"/>
  <c r="K112" i="7" s="1" a="1"/>
  <c r="K112" i="7" s="1"/>
  <c r="BG110" i="7"/>
  <c r="AQ105" i="15"/>
  <c r="AB106" i="15"/>
  <c r="T106" i="15"/>
  <c r="L111" i="7" a="1"/>
  <c r="L111" i="7" s="1"/>
  <c r="AY111" i="7"/>
  <c r="AA106" i="15"/>
  <c r="K111" i="7" a="1"/>
  <c r="K111" i="7" s="1"/>
  <c r="BI103" i="15"/>
  <c r="BE103" i="15"/>
  <c r="O159" i="14" s="1"/>
  <c r="BD105" i="15"/>
  <c r="BH105" i="15" s="1"/>
  <c r="R161" i="14" s="1"/>
  <c r="AE106" i="15"/>
  <c r="BF110" i="7"/>
  <c r="AX111" i="7"/>
  <c r="Z106" i="15"/>
  <c r="AG111" i="7" a="1"/>
  <c r="AG111" i="7" s="1"/>
  <c r="Y106" i="15"/>
  <c r="J111" i="7" a="1"/>
  <c r="J111" i="7" s="1"/>
  <c r="AH104" i="15"/>
  <c r="BS104" i="15"/>
  <c r="Z157" i="14" s="1"/>
  <c r="AL105" i="15"/>
  <c r="AO105" i="15"/>
  <c r="AI105" i="15"/>
  <c r="AY105" i="15"/>
  <c r="BB111" i="7"/>
  <c r="AD106" i="15"/>
  <c r="P111" i="7" a="1"/>
  <c r="P111" i="7" s="1"/>
  <c r="D111" i="7"/>
  <c r="AS105" i="15"/>
  <c r="BI110" i="7"/>
  <c r="C123" i="15"/>
  <c r="B124" i="15" s="1"/>
  <c r="D123" i="15"/>
  <c r="AF106" i="15" l="1"/>
  <c r="BL104" i="15" a="1"/>
  <c r="BL104" i="15" s="1"/>
  <c r="U157" i="14" s="1"/>
  <c r="BN104" i="15"/>
  <c r="BL105" i="15" a="1"/>
  <c r="BL105" i="15" s="1"/>
  <c r="U158" i="14" s="1"/>
  <c r="BM105" i="15"/>
  <c r="V158" i="14" s="1"/>
  <c r="AH105" i="15"/>
  <c r="BO104" i="15"/>
  <c r="W157" i="14" s="1"/>
  <c r="BS105" i="15"/>
  <c r="Z158" i="14" s="1"/>
  <c r="BP105" i="15"/>
  <c r="X158" i="14" s="1"/>
  <c r="AV111" i="7"/>
  <c r="BM104" i="15"/>
  <c r="V157" i="14" s="1"/>
  <c r="BN105" i="15"/>
  <c r="BQ105" i="15"/>
  <c r="Y158" i="14" s="1"/>
  <c r="BO105" i="15"/>
  <c r="W158" i="14" s="1"/>
  <c r="BC111" i="7"/>
  <c r="BT105" i="15"/>
  <c r="AA158" i="14" s="1"/>
  <c r="AU104" i="15"/>
  <c r="BI109" i="7"/>
  <c r="X106" i="15"/>
  <c r="AV106" i="15" s="1"/>
  <c r="BJ103" i="15"/>
  <c r="P159" i="14"/>
  <c r="BP104" i="15"/>
  <c r="X157" i="14" s="1"/>
  <c r="AR111" i="7"/>
  <c r="BB106" i="15"/>
  <c r="R106" i="15"/>
  <c r="AQ111" i="7"/>
  <c r="AM104" i="15"/>
  <c r="BK108" i="7"/>
  <c r="AP111" i="7"/>
  <c r="AT111" i="7"/>
  <c r="E167" i="14"/>
  <c r="BR104" i="15"/>
  <c r="AO111" i="7"/>
  <c r="AZ111" i="7"/>
  <c r="AC106" i="15"/>
  <c r="AM111" i="7"/>
  <c r="BQ104" i="15"/>
  <c r="Y157" i="14" s="1"/>
  <c r="AY106" i="15"/>
  <c r="BJ110" i="7"/>
  <c r="L166" i="14"/>
  <c r="BK110" i="7" a="1"/>
  <c r="M166" i="14"/>
  <c r="AS104" i="15"/>
  <c r="AL111" i="7"/>
  <c r="C167" i="14"/>
  <c r="AR106" i="15"/>
  <c r="AD112" i="7" a="1"/>
  <c r="AD112" i="7" s="1"/>
  <c r="AP104" i="15"/>
  <c r="AO104" i="15"/>
  <c r="AQ104" i="15"/>
  <c r="AK104" i="15"/>
  <c r="AL104" i="15"/>
  <c r="AT104" i="15"/>
  <c r="AX104" i="15"/>
  <c r="AW104" i="15"/>
  <c r="BG109" i="7"/>
  <c r="BF109" i="7"/>
  <c r="BG103" i="15"/>
  <c r="Q159" i="14" s="1"/>
  <c r="BB104" i="15"/>
  <c r="AZ104" i="15"/>
  <c r="AF112" i="7" a="1"/>
  <c r="AF112" i="7" s="1"/>
  <c r="H168" i="14" s="1"/>
  <c r="AS111" i="7"/>
  <c r="AE112" i="7" a="1"/>
  <c r="AE112" i="7" s="1"/>
  <c r="AZ106" i="15"/>
  <c r="AA112" i="7" a="1"/>
  <c r="AA112" i="7" s="1"/>
  <c r="S112" i="7" a="1"/>
  <c r="S112" i="7" s="1"/>
  <c r="Z112" i="7" a="1"/>
  <c r="Z112" i="7" s="1"/>
  <c r="F168" i="14" s="1"/>
  <c r="R112" i="7" a="1"/>
  <c r="R112" i="7" s="1"/>
  <c r="D168" i="14" s="1"/>
  <c r="Y112" i="7" a="1"/>
  <c r="Y112" i="7" s="1"/>
  <c r="Q112" i="7" a="1"/>
  <c r="Q112" i="7" s="1"/>
  <c r="X112" i="7" a="1"/>
  <c r="X112" i="7" s="1"/>
  <c r="X107" i="15" s="1"/>
  <c r="P112" i="7" a="1"/>
  <c r="P112" i="7" s="1"/>
  <c r="W112" i="7" a="1"/>
  <c r="W112" i="7" s="1"/>
  <c r="O112" i="7" a="1"/>
  <c r="O112" i="7" s="1"/>
  <c r="V112" i="7" a="1"/>
  <c r="V112" i="7" s="1"/>
  <c r="E168" i="14" s="1"/>
  <c r="L112" i="7" a="1"/>
  <c r="L112" i="7" s="1"/>
  <c r="AC112" i="7" a="1"/>
  <c r="AC112" i="7" s="1"/>
  <c r="BA112" i="7" s="1"/>
  <c r="U112" i="7" a="1"/>
  <c r="U112" i="7" s="1"/>
  <c r="J112" i="7" a="1"/>
  <c r="J112" i="7" s="1"/>
  <c r="BM112" i="7" s="1"/>
  <c r="AX106" i="15"/>
  <c r="AB112" i="7" a="1"/>
  <c r="AB112" i="7" s="1"/>
  <c r="G168" i="14" s="1"/>
  <c r="T112" i="7" a="1"/>
  <c r="T112" i="7" s="1"/>
  <c r="AG112" i="7" a="1"/>
  <c r="AG112" i="7" s="1"/>
  <c r="AG107" i="15" s="1"/>
  <c r="N112" i="7" a="1"/>
  <c r="N112" i="7" s="1"/>
  <c r="V106" i="15"/>
  <c r="AT106" i="15" s="1"/>
  <c r="M112" i="7" a="1"/>
  <c r="M112" i="7" s="1"/>
  <c r="AJ112" i="7" s="1"/>
  <c r="BF105" i="15"/>
  <c r="AO106" i="15"/>
  <c r="N106" i="15"/>
  <c r="AL106" i="15" s="1"/>
  <c r="AQ106" i="15"/>
  <c r="AK111" i="7"/>
  <c r="BB112" i="7"/>
  <c r="AD107" i="15"/>
  <c r="I107" i="15"/>
  <c r="BI105" i="15"/>
  <c r="BE105" i="15"/>
  <c r="O161" i="14" s="1"/>
  <c r="BI104" i="15"/>
  <c r="BE104" i="15"/>
  <c r="O160" i="14" s="1"/>
  <c r="BC106" i="15"/>
  <c r="AP106" i="15"/>
  <c r="BG111" i="7"/>
  <c r="M167" i="14" s="1"/>
  <c r="AS112" i="7"/>
  <c r="U107" i="15"/>
  <c r="C113" i="7"/>
  <c r="B114" i="7" s="1"/>
  <c r="I113" i="7" a="1"/>
  <c r="I113" i="7" s="1"/>
  <c r="H113" i="7" a="1"/>
  <c r="H113" i="7" s="1"/>
  <c r="L113" i="7" s="1" a="1"/>
  <c r="L113" i="7" s="1"/>
  <c r="R113" i="7" a="1"/>
  <c r="R113" i="7" s="1"/>
  <c r="D169" i="14" s="1"/>
  <c r="V113" i="7" a="1"/>
  <c r="V113" i="7" s="1"/>
  <c r="E169" i="14" s="1"/>
  <c r="AA113" i="7" a="1"/>
  <c r="AA113" i="7" s="1"/>
  <c r="AC113" i="7" a="1"/>
  <c r="AC113" i="7" s="1"/>
  <c r="AD113" i="7" a="1"/>
  <c r="AD113" i="7" s="1"/>
  <c r="AU106" i="15"/>
  <c r="K106" i="15"/>
  <c r="AB107" i="15"/>
  <c r="AR112" i="7"/>
  <c r="T107" i="15"/>
  <c r="L107" i="15"/>
  <c r="BK111" i="7" a="1"/>
  <c r="AG106" i="15"/>
  <c r="BD106" i="15" s="1"/>
  <c r="BH106" i="15" s="1"/>
  <c r="R162" i="14" s="1"/>
  <c r="BK110" i="7"/>
  <c r="AY112" i="7"/>
  <c r="AA107" i="15"/>
  <c r="AY107" i="15" s="1"/>
  <c r="AQ112" i="7"/>
  <c r="S107" i="15"/>
  <c r="AI112" i="7"/>
  <c r="K107" i="15"/>
  <c r="AH111" i="7"/>
  <c r="BR111" i="7"/>
  <c r="BT111" i="7"/>
  <c r="BP111" i="7"/>
  <c r="BS111" i="7"/>
  <c r="BL111" i="7" a="1"/>
  <c r="BL111" i="7" s="1"/>
  <c r="BQ111" i="7"/>
  <c r="BM111" i="7"/>
  <c r="BN111" i="7"/>
  <c r="BO111" i="7"/>
  <c r="J106" i="15"/>
  <c r="AW106" i="15"/>
  <c r="AX112" i="7"/>
  <c r="Z107" i="15"/>
  <c r="AO112" i="7"/>
  <c r="AP112" i="7"/>
  <c r="R107" i="15"/>
  <c r="AI111" i="7"/>
  <c r="AJ111" i="7"/>
  <c r="L106" i="15"/>
  <c r="AJ106" i="15" s="1"/>
  <c r="AW112" i="7"/>
  <c r="Y107" i="15"/>
  <c r="AN112" i="7"/>
  <c r="Q107" i="15"/>
  <c r="BG105" i="15"/>
  <c r="AN111" i="7"/>
  <c r="P106" i="15"/>
  <c r="AN106" i="15" s="1"/>
  <c r="BD111" i="7"/>
  <c r="BH111" i="7" s="1"/>
  <c r="N167" i="14" s="1"/>
  <c r="BD112" i="7"/>
  <c r="BH112" i="7" s="1"/>
  <c r="N168" i="14" s="1"/>
  <c r="AF107" i="15"/>
  <c r="P107" i="15"/>
  <c r="D112" i="7"/>
  <c r="BC112" i="7"/>
  <c r="AE107" i="15"/>
  <c r="W107" i="15"/>
  <c r="AM112" i="7"/>
  <c r="O107" i="15"/>
  <c r="H107" i="15"/>
  <c r="BA106" i="15"/>
  <c r="C124" i="15"/>
  <c r="B125" i="15" s="1"/>
  <c r="AK106" i="15" l="1"/>
  <c r="AU112" i="7"/>
  <c r="AV112" i="7"/>
  <c r="AO107" i="15"/>
  <c r="AS106" i="15"/>
  <c r="AZ112" i="7"/>
  <c r="BR112" i="7"/>
  <c r="BT112" i="7"/>
  <c r="BL112" i="7" a="1"/>
  <c r="BL112" i="7" s="1"/>
  <c r="AH112" i="7"/>
  <c r="BP112" i="7"/>
  <c r="BN112" i="7"/>
  <c r="BO112" i="7"/>
  <c r="BJ109" i="7"/>
  <c r="L165" i="14"/>
  <c r="BK105" i="15" a="1"/>
  <c r="Q161" i="14"/>
  <c r="BQ112" i="7"/>
  <c r="BJ105" i="15"/>
  <c r="P161" i="14"/>
  <c r="J107" i="15"/>
  <c r="BS112" i="7"/>
  <c r="AR107" i="15"/>
  <c r="AE113" i="7" a="1"/>
  <c r="AE113" i="7" s="1"/>
  <c r="AE108" i="15" s="1"/>
  <c r="BK109" i="7" a="1"/>
  <c r="BK109" i="7" s="1"/>
  <c r="M165" i="14"/>
  <c r="AL112" i="7"/>
  <c r="C168" i="14"/>
  <c r="BF104" i="15"/>
  <c r="Z113" i="7" a="1"/>
  <c r="Z113" i="7" s="1"/>
  <c r="F169" i="14" s="1"/>
  <c r="U113" i="7" a="1"/>
  <c r="U113" i="7" s="1"/>
  <c r="U108" i="15" s="1"/>
  <c r="N113" i="7" a="1"/>
  <c r="N113" i="7" s="1"/>
  <c r="C169" i="14" s="1"/>
  <c r="X113" i="7" a="1"/>
  <c r="X113" i="7" s="1"/>
  <c r="X108" i="15" s="1"/>
  <c r="T113" i="7" a="1"/>
  <c r="T113" i="7" s="1"/>
  <c r="T108" i="15" s="1"/>
  <c r="M113" i="7" a="1"/>
  <c r="M113" i="7" s="1"/>
  <c r="M108" i="15" s="1"/>
  <c r="BG104" i="15"/>
  <c r="Q160" i="14" s="1"/>
  <c r="BK105" i="15"/>
  <c r="AM106" i="15"/>
  <c r="AF113" i="7" a="1"/>
  <c r="AF113" i="7" s="1"/>
  <c r="H169" i="14" s="1"/>
  <c r="AB113" i="7" a="1"/>
  <c r="AB113" i="7" s="1"/>
  <c r="G169" i="14" s="1"/>
  <c r="W113" i="7" a="1"/>
  <c r="W113" i="7" s="1"/>
  <c r="AT113" i="7" s="1"/>
  <c r="S113" i="7" a="1"/>
  <c r="S113" i="7" s="1"/>
  <c r="AP113" i="7" s="1"/>
  <c r="K113" i="7" a="1"/>
  <c r="K113" i="7" s="1"/>
  <c r="K108" i="15" s="1"/>
  <c r="AT112" i="7"/>
  <c r="BK103" i="15" a="1"/>
  <c r="BK103" i="15" s="1"/>
  <c r="AX107" i="15"/>
  <c r="BE112" i="7"/>
  <c r="K168" i="14" s="1"/>
  <c r="Y113" i="7" a="1"/>
  <c r="Y113" i="7" s="1"/>
  <c r="AW113" i="7" s="1"/>
  <c r="Q113" i="7" a="1"/>
  <c r="Q113" i="7" s="1"/>
  <c r="AO113" i="7" s="1"/>
  <c r="P113" i="7" a="1"/>
  <c r="P113" i="7" s="1"/>
  <c r="P108" i="15" s="1"/>
  <c r="O113" i="7" a="1"/>
  <c r="O113" i="7" s="1"/>
  <c r="AC107" i="15"/>
  <c r="AZ107" i="15" s="1"/>
  <c r="AG113" i="7" a="1"/>
  <c r="AG113" i="7" s="1"/>
  <c r="V107" i="15"/>
  <c r="AK112" i="7"/>
  <c r="BI112" i="7" s="1"/>
  <c r="N107" i="15"/>
  <c r="AL107" i="15" s="1"/>
  <c r="AI106" i="15"/>
  <c r="AU107" i="15"/>
  <c r="M107" i="15"/>
  <c r="AJ107" i="15" s="1"/>
  <c r="AN107" i="15"/>
  <c r="J113" i="7" a="1"/>
  <c r="J113" i="7" s="1"/>
  <c r="J108" i="15" s="1"/>
  <c r="AI107" i="15"/>
  <c r="BG106" i="15"/>
  <c r="BD107" i="15"/>
  <c r="BH107" i="15" s="1"/>
  <c r="R163" i="14" s="1"/>
  <c r="AW107" i="15"/>
  <c r="BF106" i="15"/>
  <c r="BA113" i="7"/>
  <c r="AC108" i="15"/>
  <c r="C114" i="7"/>
  <c r="B115" i="7" s="1"/>
  <c r="AQ107" i="15"/>
  <c r="AJ113" i="7"/>
  <c r="L108" i="15"/>
  <c r="AT107" i="15"/>
  <c r="AA108" i="15"/>
  <c r="BG112" i="7"/>
  <c r="M168" i="14" s="1"/>
  <c r="AM107" i="15"/>
  <c r="BF111" i="7"/>
  <c r="AX113" i="7"/>
  <c r="Z108" i="15"/>
  <c r="R108" i="15"/>
  <c r="BK111" i="7"/>
  <c r="BK112" i="7" a="1"/>
  <c r="BE111" i="7"/>
  <c r="K167" i="14" s="1"/>
  <c r="BI111" i="7"/>
  <c r="AP107" i="15"/>
  <c r="BM106" i="15"/>
  <c r="V159" i="14" s="1"/>
  <c r="AH106" i="15"/>
  <c r="BS106" i="15"/>
  <c r="Z159" i="14" s="1"/>
  <c r="BR106" i="15"/>
  <c r="BP106" i="15"/>
  <c r="X159" i="14" s="1"/>
  <c r="BT106" i="15"/>
  <c r="AA159" i="14" s="1"/>
  <c r="BL106" i="15" a="1"/>
  <c r="BL106" i="15" s="1"/>
  <c r="U159" i="14" s="1"/>
  <c r="BO106" i="15"/>
  <c r="W159" i="14" s="1"/>
  <c r="BQ106" i="15"/>
  <c r="Y159" i="14" s="1"/>
  <c r="BN106" i="15"/>
  <c r="AS107" i="15"/>
  <c r="BB107" i="15"/>
  <c r="AH107" i="15"/>
  <c r="BC107" i="15"/>
  <c r="AV107" i="15"/>
  <c r="D113" i="7"/>
  <c r="BB113" i="7"/>
  <c r="H108" i="15"/>
  <c r="AD108" i="15"/>
  <c r="V108" i="15"/>
  <c r="I108" i="15"/>
  <c r="BA107" i="15"/>
  <c r="D124" i="15"/>
  <c r="C125" i="15"/>
  <c r="B126" i="15" s="1"/>
  <c r="BQ107" i="15" l="1"/>
  <c r="Y160" i="14" s="1"/>
  <c r="AS113" i="7"/>
  <c r="BF112" i="7"/>
  <c r="L168" i="14" s="1"/>
  <c r="AM113" i="7"/>
  <c r="AL113" i="7"/>
  <c r="AV113" i="7"/>
  <c r="BM107" i="15"/>
  <c r="V160" i="14" s="1"/>
  <c r="BJ112" i="7"/>
  <c r="AY113" i="7"/>
  <c r="BK106" i="15" a="1"/>
  <c r="BK106" i="15" s="1"/>
  <c r="Q162" i="14"/>
  <c r="BC113" i="7"/>
  <c r="BJ111" i="7"/>
  <c r="L167" i="14"/>
  <c r="AJ108" i="15"/>
  <c r="AK113" i="7"/>
  <c r="W108" i="15"/>
  <c r="AU108" i="15" s="1"/>
  <c r="BL107" i="15" a="1"/>
  <c r="BL107" i="15" s="1"/>
  <c r="U160" i="14" s="1"/>
  <c r="N108" i="15"/>
  <c r="Y108" i="15"/>
  <c r="BD113" i="7"/>
  <c r="BH113" i="7" s="1"/>
  <c r="N169" i="14" s="1"/>
  <c r="BJ104" i="15"/>
  <c r="P160" i="14"/>
  <c r="AF108" i="15"/>
  <c r="BC108" i="15" s="1"/>
  <c r="BT107" i="15"/>
  <c r="AA160" i="14" s="1"/>
  <c r="AH108" i="15"/>
  <c r="BN107" i="15"/>
  <c r="BO113" i="7"/>
  <c r="AR113" i="7"/>
  <c r="BS113" i="7"/>
  <c r="AI113" i="7"/>
  <c r="S108" i="15"/>
  <c r="AZ113" i="7"/>
  <c r="BJ106" i="15"/>
  <c r="P162" i="14"/>
  <c r="O108" i="15"/>
  <c r="AM108" i="15" s="1"/>
  <c r="BP107" i="15"/>
  <c r="X160" i="14" s="1"/>
  <c r="BR107" i="15"/>
  <c r="AB108" i="15"/>
  <c r="AZ108" i="15" s="1"/>
  <c r="BS107" i="15"/>
  <c r="Z160" i="14" s="1"/>
  <c r="BO107" i="15"/>
  <c r="W160" i="14" s="1"/>
  <c r="AR108" i="15"/>
  <c r="AU113" i="7"/>
  <c r="AG108" i="15"/>
  <c r="BM113" i="7"/>
  <c r="BQ113" i="7"/>
  <c r="BT113" i="7"/>
  <c r="AQ113" i="7"/>
  <c r="AB114" i="7" a="1"/>
  <c r="AB114" i="7" s="1"/>
  <c r="G170" i="14" s="1"/>
  <c r="T114" i="7" a="1"/>
  <c r="T114" i="7" s="1"/>
  <c r="H114" i="7" a="1"/>
  <c r="H114" i="7" s="1"/>
  <c r="S114" i="7" s="1" a="1"/>
  <c r="S114" i="7" s="1"/>
  <c r="AF114" i="7" a="1"/>
  <c r="AF114" i="7" s="1"/>
  <c r="H170" i="14" s="1"/>
  <c r="X114" i="7" a="1"/>
  <c r="X114" i="7" s="1"/>
  <c r="AN113" i="7"/>
  <c r="BD108" i="15"/>
  <c r="BH108" i="15" s="1"/>
  <c r="R164" i="14" s="1"/>
  <c r="Q108" i="15"/>
  <c r="BR113" i="7"/>
  <c r="BN113" i="7"/>
  <c r="AH113" i="7"/>
  <c r="AE114" i="7" a="1"/>
  <c r="AE114" i="7" s="1"/>
  <c r="BC114" i="7" s="1"/>
  <c r="AA114" i="7" a="1"/>
  <c r="AA114" i="7" s="1"/>
  <c r="W114" i="7" a="1"/>
  <c r="W114" i="7" s="1"/>
  <c r="I114" i="7" a="1"/>
  <c r="I114" i="7" s="1"/>
  <c r="I109" i="15" s="1"/>
  <c r="BK104" i="15" a="1"/>
  <c r="BK104" i="15" s="1"/>
  <c r="BP113" i="7"/>
  <c r="BL113" i="7" a="1"/>
  <c r="BL113" i="7" s="1"/>
  <c r="AD114" i="7" a="1"/>
  <c r="AD114" i="7" s="1"/>
  <c r="AD109" i="15" s="1"/>
  <c r="Z114" i="7" a="1"/>
  <c r="Z114" i="7" s="1"/>
  <c r="F170" i="14" s="1"/>
  <c r="V114" i="7" a="1"/>
  <c r="V114" i="7" s="1"/>
  <c r="E170" i="14" s="1"/>
  <c r="R114" i="7" a="1"/>
  <c r="R114" i="7" s="1"/>
  <c r="D170" i="14" s="1"/>
  <c r="D114" i="7"/>
  <c r="K114" i="7" a="1"/>
  <c r="K114" i="7" s="1"/>
  <c r="K109" i="15" s="1"/>
  <c r="P114" i="7" a="1"/>
  <c r="P114" i="7" s="1"/>
  <c r="O114" i="7" a="1"/>
  <c r="O114" i="7" s="1"/>
  <c r="AK107" i="15"/>
  <c r="N114" i="7" a="1"/>
  <c r="N114" i="7" s="1"/>
  <c r="C170" i="14" s="1"/>
  <c r="AT108" i="15"/>
  <c r="M114" i="7" a="1"/>
  <c r="M114" i="7" s="1"/>
  <c r="AJ114" i="7" s="1"/>
  <c r="AN108" i="15"/>
  <c r="L114" i="7" a="1"/>
  <c r="L114" i="7" s="1"/>
  <c r="L109" i="15" s="1"/>
  <c r="AI108" i="15"/>
  <c r="BE108" i="15" s="1"/>
  <c r="O164" i="14" s="1"/>
  <c r="AQ108" i="15"/>
  <c r="BF107" i="15"/>
  <c r="AO108" i="15"/>
  <c r="AY108" i="15"/>
  <c r="BT108" i="15"/>
  <c r="AA161" i="14" s="1"/>
  <c r="BK112" i="7"/>
  <c r="J114" i="7" a="1"/>
  <c r="J114" i="7" s="1"/>
  <c r="AH114" i="7" s="1"/>
  <c r="AW108" i="15"/>
  <c r="AE109" i="15"/>
  <c r="W109" i="15"/>
  <c r="AS108" i="15"/>
  <c r="BO108" i="15"/>
  <c r="W161" i="14" s="1"/>
  <c r="BN108" i="15"/>
  <c r="BG107" i="15"/>
  <c r="C115" i="7"/>
  <c r="B116" i="7" s="1"/>
  <c r="D115" i="7"/>
  <c r="I115" i="7" a="1"/>
  <c r="I115" i="7" s="1"/>
  <c r="H115" i="7" a="1"/>
  <c r="H115" i="7" s="1"/>
  <c r="AG115" i="7" s="1" a="1"/>
  <c r="AG115" i="7" s="1"/>
  <c r="P115" i="7" a="1"/>
  <c r="P115" i="7" s="1"/>
  <c r="U115" i="7" a="1"/>
  <c r="U115" i="7" s="1"/>
  <c r="W115" i="7" a="1"/>
  <c r="W115" i="7" s="1"/>
  <c r="AF115" i="7" a="1"/>
  <c r="AF115" i="7" s="1"/>
  <c r="H171" i="14" s="1"/>
  <c r="AV108" i="15"/>
  <c r="BS108" i="15"/>
  <c r="Z161" i="14" s="1"/>
  <c r="AB109" i="15"/>
  <c r="T109" i="15"/>
  <c r="BP108" i="15"/>
  <c r="X161" i="14" s="1"/>
  <c r="AP108" i="15"/>
  <c r="AX108" i="15"/>
  <c r="AY114" i="7"/>
  <c r="AA109" i="15"/>
  <c r="AI114" i="7"/>
  <c r="AK108" i="15"/>
  <c r="BB108" i="15"/>
  <c r="BE107" i="15"/>
  <c r="O163" i="14" s="1"/>
  <c r="BI107" i="15"/>
  <c r="BI106" i="15"/>
  <c r="BE106" i="15"/>
  <c r="O162" i="14" s="1"/>
  <c r="BL108" i="15" a="1"/>
  <c r="BL108" i="15" s="1"/>
  <c r="U161" i="14" s="1"/>
  <c r="BF113" i="7"/>
  <c r="R109" i="15"/>
  <c r="BA108" i="15"/>
  <c r="BQ108" i="15"/>
  <c r="Y161" i="14" s="1"/>
  <c r="BR108" i="15"/>
  <c r="BG113" i="7"/>
  <c r="AL108" i="15"/>
  <c r="BE113" i="7"/>
  <c r="K169" i="14" s="1"/>
  <c r="BI113" i="7"/>
  <c r="BM108" i="15"/>
  <c r="V161" i="14" s="1"/>
  <c r="AF109" i="15"/>
  <c r="AU114" i="7"/>
  <c r="X109" i="15"/>
  <c r="P109" i="15"/>
  <c r="H109" i="15"/>
  <c r="D125" i="15"/>
  <c r="C126" i="15"/>
  <c r="B127" i="15" s="1"/>
  <c r="AE115" i="7" l="1" a="1"/>
  <c r="AE115" i="7" s="1"/>
  <c r="AM114" i="7"/>
  <c r="AA115" i="7" a="1"/>
  <c r="AA115" i="7" s="1"/>
  <c r="Z109" i="15"/>
  <c r="Y115" i="7" a="1"/>
  <c r="Y115" i="7" s="1"/>
  <c r="AB115" i="7" a="1"/>
  <c r="AB115" i="7" s="1"/>
  <c r="G171" i="14" s="1"/>
  <c r="AX114" i="7"/>
  <c r="AT114" i="7"/>
  <c r="S115" i="7" a="1"/>
  <c r="S115" i="7" s="1"/>
  <c r="V109" i="15"/>
  <c r="BK113" i="7" a="1"/>
  <c r="M169" i="14"/>
  <c r="BJ113" i="7"/>
  <c r="L169" i="14"/>
  <c r="AC115" i="7" a="1"/>
  <c r="AC115" i="7" s="1"/>
  <c r="N115" i="7" a="1"/>
  <c r="N115" i="7" s="1"/>
  <c r="C171" i="14" s="1"/>
  <c r="BB114" i="7"/>
  <c r="AK114" i="7"/>
  <c r="BJ107" i="15"/>
  <c r="P163" i="14"/>
  <c r="BK107" i="15" a="1"/>
  <c r="BK107" i="15" s="1"/>
  <c r="Q163" i="14"/>
  <c r="S109" i="15"/>
  <c r="AQ114" i="7"/>
  <c r="AP114" i="7"/>
  <c r="AD115" i="7" a="1"/>
  <c r="AD115" i="7" s="1"/>
  <c r="Z115" i="7" a="1"/>
  <c r="Z115" i="7" s="1"/>
  <c r="F171" i="14" s="1"/>
  <c r="V115" i="7" a="1"/>
  <c r="V115" i="7" s="1"/>
  <c r="R115" i="7" a="1"/>
  <c r="R115" i="7" s="1"/>
  <c r="D171" i="14" s="1"/>
  <c r="J115" i="7" a="1"/>
  <c r="J115" i="7" s="1"/>
  <c r="AL114" i="7"/>
  <c r="AG114" i="7" a="1"/>
  <c r="AG114" i="7" s="1"/>
  <c r="Q114" i="7" a="1"/>
  <c r="Q114" i="7" s="1"/>
  <c r="Y114" i="7" a="1"/>
  <c r="Y114" i="7" s="1"/>
  <c r="Y110" i="15" s="1"/>
  <c r="AC114" i="7" a="1"/>
  <c r="AC114" i="7" s="1"/>
  <c r="U114" i="7" a="1"/>
  <c r="U114" i="7" s="1"/>
  <c r="X115" i="7" a="1"/>
  <c r="X115" i="7" s="1"/>
  <c r="AU115" i="7" s="1"/>
  <c r="T115" i="7" a="1"/>
  <c r="T115" i="7" s="1"/>
  <c r="AQ115" i="7" s="1"/>
  <c r="O115" i="7" a="1"/>
  <c r="O115" i="7" s="1"/>
  <c r="AL115" i="7" s="1"/>
  <c r="BI108" i="15"/>
  <c r="BT114" i="7"/>
  <c r="Q115" i="7" a="1"/>
  <c r="Q115" i="7" s="1"/>
  <c r="AN115" i="7" s="1"/>
  <c r="N109" i="15"/>
  <c r="L115" i="7" a="1"/>
  <c r="L115" i="7" s="1"/>
  <c r="L110" i="15" s="1"/>
  <c r="BG108" i="15"/>
  <c r="J109" i="15"/>
  <c r="O109" i="15"/>
  <c r="AM109" i="15" s="1"/>
  <c r="AQ109" i="15"/>
  <c r="M109" i="15"/>
  <c r="M115" i="7" a="1"/>
  <c r="M115" i="7" s="1"/>
  <c r="AK115" i="7" s="1"/>
  <c r="K115" i="7" a="1"/>
  <c r="K115" i="7" s="1"/>
  <c r="AH115" i="7" s="1"/>
  <c r="AX109" i="15"/>
  <c r="AP109" i="15"/>
  <c r="AI109" i="15"/>
  <c r="BF108" i="15"/>
  <c r="W110" i="15"/>
  <c r="AM115" i="7"/>
  <c r="O110" i="15"/>
  <c r="I110" i="15"/>
  <c r="BC115" i="7"/>
  <c r="AE110" i="15"/>
  <c r="BB115" i="7"/>
  <c r="AD110" i="15"/>
  <c r="N110" i="15"/>
  <c r="AU109" i="15"/>
  <c r="BA115" i="7"/>
  <c r="AS115" i="7"/>
  <c r="U110" i="15"/>
  <c r="C116" i="7"/>
  <c r="B117" i="7" s="1"/>
  <c r="I116" i="7" a="1"/>
  <c r="I116" i="7" s="1"/>
  <c r="H116" i="7" a="1"/>
  <c r="H116" i="7" s="1"/>
  <c r="N116" i="7" s="1" a="1"/>
  <c r="N116" i="7" s="1"/>
  <c r="C172" i="14" s="1"/>
  <c r="T116" i="7" a="1"/>
  <c r="T116" i="7" s="1"/>
  <c r="X116" i="7" a="1"/>
  <c r="X116" i="7" s="1"/>
  <c r="AB116" i="7" a="1"/>
  <c r="AB116" i="7" s="1"/>
  <c r="G172" i="14" s="1"/>
  <c r="AF116" i="7" a="1"/>
  <c r="AF116" i="7" s="1"/>
  <c r="H172" i="14" s="1"/>
  <c r="AY115" i="7"/>
  <c r="AZ115" i="7"/>
  <c r="AB110" i="15"/>
  <c r="AA110" i="15"/>
  <c r="S110" i="15"/>
  <c r="BC109" i="15"/>
  <c r="BK113" i="7"/>
  <c r="AY109" i="15"/>
  <c r="AX115" i="7"/>
  <c r="Z110" i="15"/>
  <c r="AP115" i="7"/>
  <c r="R110" i="15"/>
  <c r="J110" i="15"/>
  <c r="AT109" i="15"/>
  <c r="AH109" i="15"/>
  <c r="BT109" i="15"/>
  <c r="AA162" i="14" s="1"/>
  <c r="BE114" i="7"/>
  <c r="K170" i="14" s="1"/>
  <c r="AW115" i="7"/>
  <c r="AG110" i="15"/>
  <c r="BD115" i="7"/>
  <c r="BH115" i="7" s="1"/>
  <c r="N171" i="14" s="1"/>
  <c r="AF110" i="15"/>
  <c r="AV115" i="7"/>
  <c r="X110" i="15"/>
  <c r="P110" i="15"/>
  <c r="H110" i="15"/>
  <c r="BB109" i="15"/>
  <c r="C127" i="15"/>
  <c r="B128" i="15" s="1"/>
  <c r="D126" i="15"/>
  <c r="AW110" i="15" l="1"/>
  <c r="P116" i="7" a="1"/>
  <c r="P116" i="7" s="1"/>
  <c r="P111" i="15" s="1"/>
  <c r="AL110" i="15"/>
  <c r="BP114" i="7"/>
  <c r="AI115" i="7"/>
  <c r="BL115" i="7" a="1"/>
  <c r="BL115" i="7" s="1"/>
  <c r="AJ115" i="7"/>
  <c r="BJ108" i="15"/>
  <c r="P164" i="14"/>
  <c r="AL109" i="15"/>
  <c r="BP115" i="7"/>
  <c r="BK108" i="15" a="1"/>
  <c r="BK108" i="15" s="1"/>
  <c r="Q164" i="14"/>
  <c r="AT115" i="7"/>
  <c r="E171" i="14"/>
  <c r="BA114" i="7"/>
  <c r="AZ114" i="7"/>
  <c r="AC109" i="15"/>
  <c r="AA116" i="7" a="1"/>
  <c r="AA116" i="7" s="1"/>
  <c r="AY116" i="7" s="1"/>
  <c r="S116" i="7" a="1"/>
  <c r="S116" i="7" s="1"/>
  <c r="S111" i="15" s="1"/>
  <c r="O116" i="7" a="1"/>
  <c r="O116" i="7" s="1"/>
  <c r="AM116" i="7" s="1"/>
  <c r="AC110" i="15"/>
  <c r="BA110" i="15" s="1"/>
  <c r="V110" i="15"/>
  <c r="AW114" i="7"/>
  <c r="AV114" i="7"/>
  <c r="Y109" i="15"/>
  <c r="AE116" i="7" a="1"/>
  <c r="AE116" i="7" s="1"/>
  <c r="BC116" i="7" s="1"/>
  <c r="W116" i="7" a="1"/>
  <c r="W116" i="7" s="1"/>
  <c r="AU116" i="7" s="1"/>
  <c r="AO115" i="7"/>
  <c r="BI115" i="7" s="1"/>
  <c r="BM115" i="7"/>
  <c r="BQ115" i="7"/>
  <c r="BT115" i="7"/>
  <c r="AR115" i="7"/>
  <c r="AD116" i="7" a="1"/>
  <c r="AD116" i="7" s="1"/>
  <c r="Z116" i="7" a="1"/>
  <c r="Z116" i="7" s="1"/>
  <c r="F172" i="14" s="1"/>
  <c r="V116" i="7" a="1"/>
  <c r="V116" i="7" s="1"/>
  <c r="E172" i="14" s="1"/>
  <c r="R116" i="7" a="1"/>
  <c r="R116" i="7" s="1"/>
  <c r="D172" i="14" s="1"/>
  <c r="L116" i="7" a="1"/>
  <c r="L116" i="7" s="1"/>
  <c r="L111" i="15" s="1"/>
  <c r="AK109" i="15"/>
  <c r="BN114" i="7"/>
  <c r="BS114" i="7"/>
  <c r="Q109" i="15"/>
  <c r="BM114" i="7"/>
  <c r="BO114" i="7"/>
  <c r="AN114" i="7"/>
  <c r="BF114" i="7" s="1"/>
  <c r="BL114" i="7" a="1"/>
  <c r="BL114" i="7" s="1"/>
  <c r="AO114" i="7"/>
  <c r="BQ114" i="7"/>
  <c r="BR114" i="7"/>
  <c r="Q110" i="15"/>
  <c r="BN115" i="7"/>
  <c r="BS115" i="7"/>
  <c r="K110" i="15"/>
  <c r="AI110" i="15" s="1"/>
  <c r="T110" i="15"/>
  <c r="AR110" i="15" s="1"/>
  <c r="BR115" i="7"/>
  <c r="BO115" i="7"/>
  <c r="AC116" i="7" a="1"/>
  <c r="AC116" i="7" s="1"/>
  <c r="AC111" i="15" s="1"/>
  <c r="Y116" i="7" a="1"/>
  <c r="Y116" i="7" s="1"/>
  <c r="AV116" i="7" s="1"/>
  <c r="U116" i="7" a="1"/>
  <c r="U116" i="7" s="1"/>
  <c r="Q116" i="7" a="1"/>
  <c r="Q116" i="7" s="1"/>
  <c r="Q111" i="15" s="1"/>
  <c r="K116" i="7" a="1"/>
  <c r="K116" i="7" s="1"/>
  <c r="K111" i="15" s="1"/>
  <c r="AS114" i="7"/>
  <c r="U109" i="15"/>
  <c r="AR114" i="7"/>
  <c r="BD114" i="7"/>
  <c r="BH114" i="7" s="1"/>
  <c r="N170" i="14" s="1"/>
  <c r="AG109" i="15"/>
  <c r="BD109" i="15" s="1"/>
  <c r="BH109" i="15" s="1"/>
  <c r="R165" i="14" s="1"/>
  <c r="M116" i="7" a="1"/>
  <c r="M116" i="7" s="1"/>
  <c r="M111" i="15" s="1"/>
  <c r="AG116" i="7" a="1"/>
  <c r="AG116" i="7" s="1"/>
  <c r="BD116" i="7" s="1"/>
  <c r="BH116" i="7" s="1"/>
  <c r="N172" i="14" s="1"/>
  <c r="J116" i="7" a="1"/>
  <c r="J116" i="7" s="1"/>
  <c r="AT110" i="15"/>
  <c r="BD110" i="15"/>
  <c r="BH110" i="15" s="1"/>
  <c r="R166" i="14" s="1"/>
  <c r="AX110" i="15"/>
  <c r="AJ109" i="15"/>
  <c r="M110" i="15"/>
  <c r="AJ110" i="15" s="1"/>
  <c r="AQ110" i="15"/>
  <c r="AO110" i="15"/>
  <c r="AV110" i="15"/>
  <c r="BB110" i="15"/>
  <c r="C117" i="7"/>
  <c r="B118" i="7" s="1"/>
  <c r="D117" i="7"/>
  <c r="H117" i="7" a="1"/>
  <c r="H117" i="7" s="1"/>
  <c r="K117" i="7" s="1" a="1"/>
  <c r="K117" i="7" s="1"/>
  <c r="I117" i="7" a="1"/>
  <c r="I117" i="7" s="1"/>
  <c r="AA117" i="7" a="1"/>
  <c r="AA117" i="7" s="1"/>
  <c r="AH110" i="15"/>
  <c r="BO110" i="15"/>
  <c r="W163" i="14" s="1"/>
  <c r="AY110" i="15"/>
  <c r="AB111" i="15"/>
  <c r="T111" i="15"/>
  <c r="AQ116" i="7"/>
  <c r="BF115" i="7"/>
  <c r="AM110" i="15"/>
  <c r="BE109" i="15"/>
  <c r="O165" i="14" s="1"/>
  <c r="AF111" i="15"/>
  <c r="X111" i="15"/>
  <c r="H111" i="15"/>
  <c r="I111" i="15"/>
  <c r="BC110" i="15"/>
  <c r="AP110" i="15"/>
  <c r="AN110" i="15"/>
  <c r="BE115" i="7"/>
  <c r="K171" i="14" s="1"/>
  <c r="N111" i="15"/>
  <c r="D116" i="7"/>
  <c r="AS110" i="15"/>
  <c r="BG115" i="7"/>
  <c r="AU110" i="15"/>
  <c r="D127" i="15"/>
  <c r="C128" i="15"/>
  <c r="B129" i="15" s="1"/>
  <c r="AA111" i="15" l="1"/>
  <c r="AL116" i="7"/>
  <c r="BM116" i="7"/>
  <c r="BB116" i="7"/>
  <c r="Y111" i="15"/>
  <c r="AZ116" i="7"/>
  <c r="AE111" i="15"/>
  <c r="AX116" i="7"/>
  <c r="AO116" i="7"/>
  <c r="AS116" i="7"/>
  <c r="AD111" i="15"/>
  <c r="O111" i="15"/>
  <c r="BM110" i="15"/>
  <c r="V163" i="14" s="1"/>
  <c r="AI116" i="7"/>
  <c r="K112" i="15"/>
  <c r="R111" i="15"/>
  <c r="AP111" i="15" s="1"/>
  <c r="BL110" i="15" a="1"/>
  <c r="BL110" i="15" s="1"/>
  <c r="U163" i="14" s="1"/>
  <c r="W111" i="15"/>
  <c r="AP116" i="7"/>
  <c r="BN110" i="15"/>
  <c r="AT116" i="7"/>
  <c r="BP110" i="15"/>
  <c r="X163" i="14" s="1"/>
  <c r="BT116" i="7"/>
  <c r="Z111" i="15"/>
  <c r="BT110" i="15"/>
  <c r="AA163" i="14" s="1"/>
  <c r="AW116" i="7"/>
  <c r="W117" i="7" a="1"/>
  <c r="W117" i="7" s="1"/>
  <c r="W112" i="15" s="1"/>
  <c r="AK116" i="7"/>
  <c r="J111" i="15"/>
  <c r="BL116" i="7" a="1"/>
  <c r="BL116" i="7" s="1"/>
  <c r="BJ115" i="7"/>
  <c r="L171" i="14"/>
  <c r="AR116" i="7"/>
  <c r="BR110" i="15"/>
  <c r="T117" i="7" a="1"/>
  <c r="T117" i="7" s="1"/>
  <c r="T112" i="15" s="1"/>
  <c r="U111" i="15"/>
  <c r="Z117" i="7" a="1"/>
  <c r="Z117" i="7" s="1"/>
  <c r="F173" i="14" s="1"/>
  <c r="AF117" i="7" a="1"/>
  <c r="AF117" i="7" s="1"/>
  <c r="H173" i="14" s="1"/>
  <c r="AD117" i="7" a="1"/>
  <c r="AD117" i="7" s="1"/>
  <c r="S117" i="7" a="1"/>
  <c r="S117" i="7" s="1"/>
  <c r="BI114" i="7"/>
  <c r="BK115" i="7" a="1"/>
  <c r="M171" i="14"/>
  <c r="BO116" i="7"/>
  <c r="AN116" i="7"/>
  <c r="AJ116" i="7"/>
  <c r="BS116" i="7"/>
  <c r="AE117" i="7" a="1"/>
  <c r="AE117" i="7" s="1"/>
  <c r="BC117" i="7" s="1"/>
  <c r="BP116" i="7"/>
  <c r="BQ116" i="7"/>
  <c r="BS110" i="15"/>
  <c r="Z163" i="14" s="1"/>
  <c r="V111" i="15"/>
  <c r="BR116" i="7"/>
  <c r="AH116" i="7"/>
  <c r="AK110" i="15"/>
  <c r="BF110" i="15" s="1"/>
  <c r="BQ110" i="15"/>
  <c r="Y163" i="14" s="1"/>
  <c r="AC117" i="7" a="1"/>
  <c r="AC117" i="7" s="1"/>
  <c r="O117" i="7" a="1"/>
  <c r="O117" i="7" s="1"/>
  <c r="BA116" i="7"/>
  <c r="AN111" i="15"/>
  <c r="BN116" i="7"/>
  <c r="AG111" i="15"/>
  <c r="AB117" i="7" a="1"/>
  <c r="AB117" i="7" s="1"/>
  <c r="G173" i="14" s="1"/>
  <c r="BJ114" i="7"/>
  <c r="L170" i="14"/>
  <c r="X117" i="7" a="1"/>
  <c r="X117" i="7" s="1"/>
  <c r="AU117" i="7" s="1"/>
  <c r="AR111" i="15"/>
  <c r="AW109" i="15"/>
  <c r="AV109" i="15"/>
  <c r="AZ109" i="15"/>
  <c r="BA109" i="15"/>
  <c r="V117" i="7" a="1"/>
  <c r="V117" i="7" s="1"/>
  <c r="E173" i="14" s="1"/>
  <c r="R117" i="7" a="1"/>
  <c r="R117" i="7" s="1"/>
  <c r="D173" i="14" s="1"/>
  <c r="N117" i="7" a="1"/>
  <c r="N117" i="7" s="1"/>
  <c r="C173" i="14" s="1"/>
  <c r="AR109" i="15"/>
  <c r="AS109" i="15"/>
  <c r="BG114" i="7"/>
  <c r="AI111" i="15"/>
  <c r="AZ111" i="15"/>
  <c r="Y117" i="7" a="1"/>
  <c r="Y117" i="7" s="1"/>
  <c r="AV117" i="7" s="1"/>
  <c r="U117" i="7" a="1"/>
  <c r="U117" i="7" s="1"/>
  <c r="AR117" i="7" s="1"/>
  <c r="Q117" i="7" a="1"/>
  <c r="Q117" i="7" s="1"/>
  <c r="AN117" i="7" s="1"/>
  <c r="M117" i="7" a="1"/>
  <c r="M117" i="7" s="1"/>
  <c r="AK117" i="7" s="1"/>
  <c r="P117" i="7" a="1"/>
  <c r="P117" i="7" s="1"/>
  <c r="AO109" i="15"/>
  <c r="BP109" i="15"/>
  <c r="X162" i="14" s="1"/>
  <c r="BN109" i="15"/>
  <c r="BS109" i="15"/>
  <c r="Z162" i="14" s="1"/>
  <c r="BR109" i="15"/>
  <c r="AN109" i="15"/>
  <c r="BL109" i="15" a="1"/>
  <c r="BL109" i="15" s="1"/>
  <c r="U162" i="14" s="1"/>
  <c r="BM109" i="15"/>
  <c r="V162" i="14" s="1"/>
  <c r="BQ109" i="15"/>
  <c r="Y162" i="14" s="1"/>
  <c r="BO109" i="15"/>
  <c r="W162" i="14" s="1"/>
  <c r="AZ110" i="15"/>
  <c r="AJ111" i="15"/>
  <c r="BG110" i="15"/>
  <c r="AU111" i="15"/>
  <c r="BD111" i="15"/>
  <c r="BH111" i="15" s="1"/>
  <c r="R167" i="14" s="1"/>
  <c r="AV111" i="15"/>
  <c r="AL111" i="15"/>
  <c r="BC111" i="15"/>
  <c r="AX111" i="15"/>
  <c r="L117" i="7" a="1"/>
  <c r="L117" i="7" s="1"/>
  <c r="AI117" i="7" s="1"/>
  <c r="AY111" i="15"/>
  <c r="AQ111" i="15"/>
  <c r="H112" i="15"/>
  <c r="BL111" i="15" a="1"/>
  <c r="BL111" i="15" s="1"/>
  <c r="U164" i="14" s="1"/>
  <c r="BQ111" i="15"/>
  <c r="Y164" i="14" s="1"/>
  <c r="BP111" i="15"/>
  <c r="X164" i="14" s="1"/>
  <c r="BO111" i="15"/>
  <c r="W164" i="14" s="1"/>
  <c r="BN111" i="15"/>
  <c r="BM111" i="15"/>
  <c r="V164" i="14" s="1"/>
  <c r="BR111" i="15"/>
  <c r="BS111" i="15"/>
  <c r="Z164" i="14" s="1"/>
  <c r="BT111" i="15"/>
  <c r="AA164" i="14" s="1"/>
  <c r="AH111" i="15"/>
  <c r="BE111" i="15" s="1"/>
  <c r="O167" i="14" s="1"/>
  <c r="BA117" i="7"/>
  <c r="AD112" i="15"/>
  <c r="AS111" i="15"/>
  <c r="AC112" i="15"/>
  <c r="C118" i="7"/>
  <c r="B119" i="7" s="1"/>
  <c r="I118" i="7" a="1"/>
  <c r="I118" i="7" s="1"/>
  <c r="D118" i="7"/>
  <c r="H118" i="7" a="1"/>
  <c r="H118" i="7" s="1"/>
  <c r="P118" i="7" s="1" a="1"/>
  <c r="P118" i="7" s="1"/>
  <c r="Y118" i="7" a="1"/>
  <c r="Y118" i="7" s="1"/>
  <c r="Z118" i="7" a="1"/>
  <c r="Z118" i="7" s="1"/>
  <c r="F174" i="14" s="1"/>
  <c r="AA118" i="7" a="1"/>
  <c r="AA118" i="7" s="1"/>
  <c r="BF116" i="7"/>
  <c r="AZ117" i="7"/>
  <c r="AB112" i="15"/>
  <c r="AT111" i="15"/>
  <c r="AW111" i="15"/>
  <c r="BE110" i="15"/>
  <c r="O166" i="14" s="1"/>
  <c r="BI110" i="15"/>
  <c r="AY117" i="7"/>
  <c r="AA112" i="15"/>
  <c r="AQ117" i="7"/>
  <c r="S112" i="15"/>
  <c r="BA111" i="15"/>
  <c r="BE116" i="7"/>
  <c r="K172" i="14" s="1"/>
  <c r="BI116" i="7"/>
  <c r="BG116" i="7"/>
  <c r="AM111" i="15"/>
  <c r="AX117" i="7"/>
  <c r="Z112" i="15"/>
  <c r="J117" i="7" a="1"/>
  <c r="J117" i="7" s="1"/>
  <c r="AK111" i="15"/>
  <c r="BK115" i="7"/>
  <c r="AO111" i="15"/>
  <c r="AG117" i="7" a="1"/>
  <c r="AG117" i="7" s="1"/>
  <c r="AF112" i="15"/>
  <c r="P112" i="15"/>
  <c r="I112" i="15"/>
  <c r="D128" i="15"/>
  <c r="C129" i="15"/>
  <c r="B130" i="15" s="1"/>
  <c r="R112" i="15" l="1"/>
  <c r="X112" i="15"/>
  <c r="AP117" i="7"/>
  <c r="BB111" i="15"/>
  <c r="AM117" i="7"/>
  <c r="O118" i="7" a="1"/>
  <c r="O118" i="7" s="1"/>
  <c r="AM118" i="7" s="1"/>
  <c r="Q112" i="15"/>
  <c r="W118" i="7" a="1"/>
  <c r="W118" i="7" s="1"/>
  <c r="AF118" i="7" a="1"/>
  <c r="AF118" i="7" s="1"/>
  <c r="H174" i="14" s="1"/>
  <c r="AD118" i="7" a="1"/>
  <c r="AD118" i="7" s="1"/>
  <c r="V118" i="7" a="1"/>
  <c r="V118" i="7" s="1"/>
  <c r="E174" i="14" s="1"/>
  <c r="M112" i="15"/>
  <c r="O112" i="15"/>
  <c r="X118" i="7" a="1"/>
  <c r="X118" i="7" s="1"/>
  <c r="AV118" i="7" s="1"/>
  <c r="AO117" i="7"/>
  <c r="L112" i="15"/>
  <c r="AJ112" i="15" s="1"/>
  <c r="AC118" i="7" a="1"/>
  <c r="AC118" i="7" s="1"/>
  <c r="AC113" i="15" s="1"/>
  <c r="U118" i="7" a="1"/>
  <c r="U118" i="7" s="1"/>
  <c r="AS118" i="7" s="1"/>
  <c r="AE118" i="7" a="1"/>
  <c r="AE118" i="7" s="1"/>
  <c r="BC118" i="7" s="1"/>
  <c r="Y112" i="15"/>
  <c r="AV112" i="15" s="1"/>
  <c r="AJ117" i="7"/>
  <c r="AW117" i="7"/>
  <c r="BG117" i="7" s="1"/>
  <c r="M173" i="14" s="1"/>
  <c r="AY112" i="15"/>
  <c r="AB118" i="7" a="1"/>
  <c r="AB118" i="7" s="1"/>
  <c r="G174" i="14" s="1"/>
  <c r="T118" i="7" a="1"/>
  <c r="T118" i="7" s="1"/>
  <c r="T113" i="15" s="1"/>
  <c r="AZ112" i="15"/>
  <c r="AL117" i="7"/>
  <c r="V112" i="15"/>
  <c r="AT112" i="15" s="1"/>
  <c r="AT117" i="7"/>
  <c r="AS117" i="7"/>
  <c r="BK110" i="15" a="1"/>
  <c r="BK110" i="15" s="1"/>
  <c r="Q166" i="14"/>
  <c r="U112" i="15"/>
  <c r="AR112" i="15" s="1"/>
  <c r="BB117" i="7"/>
  <c r="BK116" i="7" a="1"/>
  <c r="M172" i="14"/>
  <c r="BF111" i="15"/>
  <c r="AE112" i="15"/>
  <c r="BK114" i="7" a="1"/>
  <c r="BK114" i="7" s="1"/>
  <c r="M170" i="14"/>
  <c r="BJ110" i="15"/>
  <c r="P166" i="14"/>
  <c r="BJ116" i="7"/>
  <c r="L172" i="14"/>
  <c r="N112" i="15"/>
  <c r="BI109" i="15"/>
  <c r="BF109" i="15"/>
  <c r="S118" i="7" a="1"/>
  <c r="S118" i="7" s="1"/>
  <c r="AP118" i="7" s="1"/>
  <c r="D129" i="15"/>
  <c r="BG109" i="15"/>
  <c r="L118" i="7" a="1"/>
  <c r="L118" i="7" s="1"/>
  <c r="R118" i="7" a="1"/>
  <c r="R118" i="7" s="1"/>
  <c r="D174" i="14" s="1"/>
  <c r="N118" i="7" a="1"/>
  <c r="N118" i="7" s="1"/>
  <c r="BB112" i="15"/>
  <c r="Q118" i="7" a="1"/>
  <c r="Q118" i="7" s="1"/>
  <c r="AN118" i="7" s="1"/>
  <c r="BI111" i="15"/>
  <c r="AN112" i="15"/>
  <c r="AW112" i="15"/>
  <c r="AP112" i="15"/>
  <c r="P113" i="15"/>
  <c r="H113" i="15"/>
  <c r="W113" i="15"/>
  <c r="O113" i="15"/>
  <c r="AM112" i="15"/>
  <c r="AT118" i="7"/>
  <c r="V113" i="15"/>
  <c r="I113" i="15"/>
  <c r="BC112" i="15"/>
  <c r="AH117" i="7"/>
  <c r="BM117" i="7"/>
  <c r="BP117" i="7"/>
  <c r="BL117" i="7" a="1"/>
  <c r="BL117" i="7" s="1"/>
  <c r="BT117" i="7"/>
  <c r="BR117" i="7"/>
  <c r="BO117" i="7"/>
  <c r="BN117" i="7"/>
  <c r="BS117" i="7"/>
  <c r="BQ117" i="7"/>
  <c r="J112" i="15"/>
  <c r="BK116" i="7"/>
  <c r="BA118" i="7"/>
  <c r="M118" i="7" a="1"/>
  <c r="M118" i="7" s="1"/>
  <c r="C119" i="7"/>
  <c r="B120" i="7" s="1"/>
  <c r="I119" i="7" a="1"/>
  <c r="I119" i="7" s="1"/>
  <c r="H119" i="7" a="1"/>
  <c r="H119" i="7" s="1"/>
  <c r="M119" i="7" s="1" a="1"/>
  <c r="M119" i="7" s="1"/>
  <c r="AL112" i="15"/>
  <c r="AZ118" i="7"/>
  <c r="AB113" i="15"/>
  <c r="BF117" i="7"/>
  <c r="AA113" i="15"/>
  <c r="K118" i="7" a="1"/>
  <c r="K118" i="7" s="1"/>
  <c r="AK112" i="15"/>
  <c r="BA112" i="15"/>
  <c r="BB118" i="7"/>
  <c r="AD113" i="15"/>
  <c r="AO112" i="15"/>
  <c r="AX112" i="15"/>
  <c r="AW118" i="7"/>
  <c r="AX118" i="7"/>
  <c r="Z113" i="15"/>
  <c r="R113" i="15"/>
  <c r="AG118" i="7" a="1"/>
  <c r="AG118" i="7" s="1"/>
  <c r="BD118" i="7" s="1"/>
  <c r="BH118" i="7" s="1"/>
  <c r="N174" i="14" s="1"/>
  <c r="AG112" i="15"/>
  <c r="BD112" i="15" s="1"/>
  <c r="BH112" i="15" s="1"/>
  <c r="R168" i="14" s="1"/>
  <c r="BD117" i="7"/>
  <c r="BH117" i="7" s="1"/>
  <c r="N173" i="14" s="1"/>
  <c r="AQ112" i="15"/>
  <c r="BG111" i="15"/>
  <c r="Y113" i="15"/>
  <c r="Q113" i="15"/>
  <c r="J118" i="7" a="1"/>
  <c r="J118" i="7" s="1"/>
  <c r="AU112" i="15"/>
  <c r="C130" i="15"/>
  <c r="B131" i="15" s="1"/>
  <c r="AF119" i="7" l="1" a="1"/>
  <c r="AF119" i="7" s="1"/>
  <c r="H175" i="14" s="1"/>
  <c r="AU118" i="7"/>
  <c r="AW113" i="15"/>
  <c r="AE119" i="7" a="1"/>
  <c r="AE119" i="7" s="1"/>
  <c r="BC119" i="7" s="1"/>
  <c r="U113" i="15"/>
  <c r="X113" i="15"/>
  <c r="AO113" i="15"/>
  <c r="AD119" i="7" a="1"/>
  <c r="AD119" i="7" s="1"/>
  <c r="BB119" i="7" s="1"/>
  <c r="AY118" i="7"/>
  <c r="AB119" i="7" a="1"/>
  <c r="AB119" i="7" s="1"/>
  <c r="G175" i="14" s="1"/>
  <c r="AF113" i="15"/>
  <c r="Q119" i="7" a="1"/>
  <c r="Q119" i="7" s="1"/>
  <c r="AI112" i="15"/>
  <c r="AJ118" i="7"/>
  <c r="S113" i="15"/>
  <c r="AR118" i="7"/>
  <c r="AQ118" i="7"/>
  <c r="AZ113" i="15"/>
  <c r="Z119" i="7" a="1"/>
  <c r="Z119" i="7" s="1"/>
  <c r="F175" i="14" s="1"/>
  <c r="AE113" i="15"/>
  <c r="BB113" i="15" s="1"/>
  <c r="Y119" i="7" a="1"/>
  <c r="Y119" i="7" s="1"/>
  <c r="AO118" i="7"/>
  <c r="L113" i="15"/>
  <c r="AC119" i="7" a="1"/>
  <c r="AC119" i="7" s="1"/>
  <c r="W119" i="7" a="1"/>
  <c r="W119" i="7" s="1"/>
  <c r="U119" i="7" a="1"/>
  <c r="U119" i="7" s="1"/>
  <c r="AR119" i="7" s="1"/>
  <c r="AA119" i="7" a="1"/>
  <c r="AA119" i="7" s="1"/>
  <c r="AY119" i="7" s="1"/>
  <c r="AS112" i="15"/>
  <c r="AR113" i="15"/>
  <c r="AL118" i="7"/>
  <c r="C174" i="14"/>
  <c r="BJ111" i="15"/>
  <c r="P167" i="14"/>
  <c r="BJ117" i="7"/>
  <c r="L173" i="14"/>
  <c r="X119" i="7" a="1"/>
  <c r="X119" i="7" s="1"/>
  <c r="X114" i="15" s="1"/>
  <c r="BK109" i="15" a="1"/>
  <c r="BK109" i="15" s="1"/>
  <c r="Q165" i="14"/>
  <c r="T119" i="7" a="1"/>
  <c r="T119" i="7" s="1"/>
  <c r="T114" i="15" s="1"/>
  <c r="BJ109" i="15"/>
  <c r="P165" i="14"/>
  <c r="BK111" i="15" a="1"/>
  <c r="BK111" i="15" s="1"/>
  <c r="Q167" i="14"/>
  <c r="R119" i="7" a="1"/>
  <c r="R119" i="7" s="1"/>
  <c r="D175" i="14" s="1"/>
  <c r="O119" i="7" a="1"/>
  <c r="O119" i="7" s="1"/>
  <c r="O114" i="15" s="1"/>
  <c r="N113" i="15"/>
  <c r="S119" i="7" a="1"/>
  <c r="S119" i="7" s="1"/>
  <c r="AQ119" i="7" s="1"/>
  <c r="D119" i="7"/>
  <c r="P119" i="7" a="1"/>
  <c r="P119" i="7" s="1"/>
  <c r="P114" i="15" s="1"/>
  <c r="V119" i="7" a="1"/>
  <c r="V119" i="7" s="1"/>
  <c r="AT119" i="7" s="1"/>
  <c r="AU113" i="15"/>
  <c r="BF112" i="15"/>
  <c r="L119" i="7" a="1"/>
  <c r="L119" i="7" s="1"/>
  <c r="L114" i="15" s="1"/>
  <c r="AL113" i="15"/>
  <c r="BG112" i="15"/>
  <c r="AT113" i="15"/>
  <c r="N119" i="7" a="1"/>
  <c r="N119" i="7" s="1"/>
  <c r="AS113" i="15"/>
  <c r="AM113" i="15"/>
  <c r="AF114" i="15"/>
  <c r="AV119" i="7"/>
  <c r="AE114" i="15"/>
  <c r="W114" i="15"/>
  <c r="H114" i="15"/>
  <c r="BQ112" i="15"/>
  <c r="Y165" i="14" s="1"/>
  <c r="BL112" i="15" a="1"/>
  <c r="BL112" i="15" s="1"/>
  <c r="U165" i="14" s="1"/>
  <c r="BP112" i="15"/>
  <c r="X165" i="14" s="1"/>
  <c r="BR112" i="15"/>
  <c r="BO112" i="15"/>
  <c r="W165" i="14" s="1"/>
  <c r="AH112" i="15"/>
  <c r="BS112" i="15"/>
  <c r="Z165" i="14" s="1"/>
  <c r="BN112" i="15"/>
  <c r="BM112" i="15"/>
  <c r="V165" i="14" s="1"/>
  <c r="BT112" i="15"/>
  <c r="AA165" i="14" s="1"/>
  <c r="AI118" i="7"/>
  <c r="K113" i="15"/>
  <c r="AI113" i="15" s="1"/>
  <c r="I114" i="15"/>
  <c r="BE117" i="7"/>
  <c r="K173" i="14" s="1"/>
  <c r="BI117" i="7"/>
  <c r="AG113" i="15"/>
  <c r="BD113" i="15" s="1"/>
  <c r="BH113" i="15" s="1"/>
  <c r="R169" i="14" s="1"/>
  <c r="BA119" i="7"/>
  <c r="AC114" i="15"/>
  <c r="U114" i="15"/>
  <c r="M114" i="15"/>
  <c r="C120" i="7"/>
  <c r="B121" i="7" s="1"/>
  <c r="I120" i="7" a="1"/>
  <c r="I120" i="7" s="1"/>
  <c r="H120" i="7" a="1"/>
  <c r="H120" i="7" s="1"/>
  <c r="M120" i="7" s="1" a="1"/>
  <c r="M120" i="7" s="1"/>
  <c r="D120" i="7"/>
  <c r="AK118" i="7"/>
  <c r="BF118" i="7" s="1"/>
  <c r="M113" i="15"/>
  <c r="AK113" i="15" s="1"/>
  <c r="BA113" i="15"/>
  <c r="BK117" i="7" a="1"/>
  <c r="BK117" i="7" s="1"/>
  <c r="AD114" i="15"/>
  <c r="BB114" i="15" s="1"/>
  <c r="AX113" i="15"/>
  <c r="K119" i="7" a="1"/>
  <c r="K119" i="7" s="1"/>
  <c r="AV113" i="15"/>
  <c r="AH118" i="7"/>
  <c r="BT118" i="7"/>
  <c r="BR118" i="7"/>
  <c r="BS118" i="7"/>
  <c r="BO118" i="7"/>
  <c r="BL118" i="7" a="1"/>
  <c r="BL118" i="7" s="1"/>
  <c r="BN118" i="7"/>
  <c r="BP118" i="7"/>
  <c r="BM118" i="7"/>
  <c r="BQ118" i="7"/>
  <c r="J113" i="15"/>
  <c r="AY113" i="15"/>
  <c r="AQ113" i="15"/>
  <c r="Z114" i="15"/>
  <c r="AG119" i="7" a="1"/>
  <c r="AG119" i="7" s="1"/>
  <c r="BG118" i="7"/>
  <c r="M174" i="14" s="1"/>
  <c r="AZ119" i="7"/>
  <c r="AP113" i="15"/>
  <c r="AW119" i="7"/>
  <c r="Y114" i="15"/>
  <c r="Q114" i="15"/>
  <c r="J119" i="7" a="1"/>
  <c r="J119" i="7" s="1"/>
  <c r="BC113" i="15"/>
  <c r="AN113" i="15"/>
  <c r="D130" i="15"/>
  <c r="C131" i="15"/>
  <c r="B132" i="15" s="1"/>
  <c r="AX119" i="7" l="1"/>
  <c r="AA114" i="15"/>
  <c r="AB114" i="15"/>
  <c r="AJ114" i="15"/>
  <c r="AU119" i="7"/>
  <c r="AZ114" i="15"/>
  <c r="AR114" i="15"/>
  <c r="AO119" i="7"/>
  <c r="AP119" i="7"/>
  <c r="S114" i="15"/>
  <c r="BJ118" i="7"/>
  <c r="L174" i="14"/>
  <c r="BJ112" i="15"/>
  <c r="P168" i="14"/>
  <c r="AE120" i="7" a="1"/>
  <c r="AE120" i="7" s="1"/>
  <c r="AD120" i="7" a="1"/>
  <c r="AD120" i="7" s="1"/>
  <c r="AS119" i="7"/>
  <c r="E175" i="14"/>
  <c r="AC120" i="7" a="1"/>
  <c r="AC120" i="7" s="1"/>
  <c r="AK119" i="7"/>
  <c r="C175" i="14"/>
  <c r="AA120" i="7" a="1"/>
  <c r="AA120" i="7" s="1"/>
  <c r="BC114" i="15"/>
  <c r="Y120" i="7" a="1"/>
  <c r="Y120" i="7" s="1"/>
  <c r="BK112" i="15" a="1"/>
  <c r="BK112" i="15" s="1"/>
  <c r="Q168" i="14"/>
  <c r="AN119" i="7"/>
  <c r="R114" i="15"/>
  <c r="AJ119" i="7"/>
  <c r="T120" i="7" a="1"/>
  <c r="T120" i="7" s="1"/>
  <c r="T115" i="15" s="1"/>
  <c r="X120" i="7" a="1"/>
  <c r="X120" i="7" s="1"/>
  <c r="AV120" i="7" s="1"/>
  <c r="S120" i="7" a="1"/>
  <c r="S120" i="7" s="1"/>
  <c r="AQ120" i="7" s="1"/>
  <c r="AF120" i="7" a="1"/>
  <c r="AF120" i="7" s="1"/>
  <c r="H176" i="14" s="1"/>
  <c r="AB120" i="7" a="1"/>
  <c r="AB120" i="7" s="1"/>
  <c r="G176" i="14" s="1"/>
  <c r="W120" i="7" a="1"/>
  <c r="W120" i="7" s="1"/>
  <c r="W115" i="15" s="1"/>
  <c r="O120" i="7" a="1"/>
  <c r="O120" i="7" s="1"/>
  <c r="V120" i="7" a="1"/>
  <c r="V120" i="7" s="1"/>
  <c r="E176" i="14" s="1"/>
  <c r="N120" i="7" a="1"/>
  <c r="N120" i="7" s="1"/>
  <c r="AL120" i="7" s="1"/>
  <c r="J120" i="7" a="1"/>
  <c r="J120" i="7" s="1"/>
  <c r="J115" i="15" s="1"/>
  <c r="U120" i="7" a="1"/>
  <c r="U120" i="7" s="1"/>
  <c r="AS120" i="7" s="1"/>
  <c r="AM119" i="7"/>
  <c r="Z120" i="7" a="1"/>
  <c r="Z120" i="7" s="1"/>
  <c r="R120" i="7" a="1"/>
  <c r="R120" i="7" s="1"/>
  <c r="Q120" i="7" a="1"/>
  <c r="Q120" i="7" s="1"/>
  <c r="Q115" i="15" s="1"/>
  <c r="AX114" i="15"/>
  <c r="P120" i="7" a="1"/>
  <c r="P120" i="7" s="1"/>
  <c r="AN120" i="7" s="1"/>
  <c r="V114" i="15"/>
  <c r="AS114" i="15" s="1"/>
  <c r="AO114" i="15"/>
  <c r="AG120" i="7" a="1"/>
  <c r="AG120" i="7" s="1"/>
  <c r="AG115" i="15" s="1"/>
  <c r="BG113" i="15"/>
  <c r="AM114" i="15"/>
  <c r="AQ114" i="15"/>
  <c r="N114" i="15"/>
  <c r="AL114" i="15" s="1"/>
  <c r="AL119" i="7"/>
  <c r="BF119" i="7" s="1"/>
  <c r="AW114" i="15"/>
  <c r="AU114" i="15"/>
  <c r="AI119" i="7"/>
  <c r="AX120" i="7"/>
  <c r="Z115" i="15"/>
  <c r="AG114" i="15"/>
  <c r="BE118" i="7"/>
  <c r="K174" i="14" s="1"/>
  <c r="BI118" i="7"/>
  <c r="AY114" i="15"/>
  <c r="Y115" i="15"/>
  <c r="AF115" i="15"/>
  <c r="AV114" i="15"/>
  <c r="BC120" i="7"/>
  <c r="AE115" i="15"/>
  <c r="O115" i="15"/>
  <c r="H115" i="15"/>
  <c r="BK119" i="7" a="1"/>
  <c r="BG119" i="7"/>
  <c r="M175" i="14" s="1"/>
  <c r="BK118" i="7" a="1"/>
  <c r="BK118" i="7" s="1"/>
  <c r="I115" i="15"/>
  <c r="K114" i="15"/>
  <c r="AI114" i="15" s="1"/>
  <c r="BI112" i="15"/>
  <c r="BE112" i="15"/>
  <c r="O168" i="14" s="1"/>
  <c r="AJ113" i="15"/>
  <c r="BF113" i="15" s="1"/>
  <c r="AP114" i="15"/>
  <c r="BA120" i="7"/>
  <c r="AC115" i="15"/>
  <c r="M115" i="15"/>
  <c r="C121" i="7"/>
  <c r="B122" i="7" s="1"/>
  <c r="AN114" i="15"/>
  <c r="BD114" i="15"/>
  <c r="BH114" i="15" s="1"/>
  <c r="R170" i="14" s="1"/>
  <c r="BB120" i="7"/>
  <c r="AD115" i="15"/>
  <c r="AZ120" i="7"/>
  <c r="AB115" i="15"/>
  <c r="AZ115" i="15" s="1"/>
  <c r="L120" i="7" a="1"/>
  <c r="L120" i="7" s="1"/>
  <c r="AK114" i="15"/>
  <c r="BA114" i="15"/>
  <c r="AH119" i="7"/>
  <c r="BS119" i="7"/>
  <c r="BT119" i="7"/>
  <c r="BR119" i="7"/>
  <c r="BN119" i="7"/>
  <c r="BM119" i="7"/>
  <c r="BL119" i="7" a="1"/>
  <c r="BL119" i="7" s="1"/>
  <c r="BP119" i="7"/>
  <c r="BQ119" i="7"/>
  <c r="BO119" i="7"/>
  <c r="J114" i="15"/>
  <c r="AH113" i="15"/>
  <c r="BS113" i="15"/>
  <c r="Z166" i="14" s="1"/>
  <c r="BP113" i="15"/>
  <c r="X166" i="14" s="1"/>
  <c r="BM113" i="15"/>
  <c r="V166" i="14" s="1"/>
  <c r="BQ113" i="15"/>
  <c r="Y166" i="14" s="1"/>
  <c r="BO113" i="15"/>
  <c r="W166" i="14" s="1"/>
  <c r="BR113" i="15"/>
  <c r="BN113" i="15"/>
  <c r="BT113" i="15"/>
  <c r="AA166" i="14" s="1"/>
  <c r="BL113" i="15" a="1"/>
  <c r="BL113" i="15" s="1"/>
  <c r="U166" i="14" s="1"/>
  <c r="AY120" i="7"/>
  <c r="AA115" i="15"/>
  <c r="K120" i="7" a="1"/>
  <c r="K120" i="7" s="1"/>
  <c r="BD119" i="7"/>
  <c r="BH119" i="7" s="1"/>
  <c r="N175" i="14" s="1"/>
  <c r="C132" i="15"/>
  <c r="B133" i="15" s="1"/>
  <c r="D131" i="15"/>
  <c r="AT120" i="7" l="1"/>
  <c r="V115" i="15"/>
  <c r="AT115" i="15" s="1"/>
  <c r="BB115" i="15"/>
  <c r="AU120" i="7"/>
  <c r="AR120" i="7"/>
  <c r="AP120" i="7"/>
  <c r="X115" i="15"/>
  <c r="AU115" i="15" s="1"/>
  <c r="AT114" i="15"/>
  <c r="AO120" i="7"/>
  <c r="BK113" i="15" a="1"/>
  <c r="Q169" i="14"/>
  <c r="AW120" i="7"/>
  <c r="F176" i="14"/>
  <c r="BJ113" i="15"/>
  <c r="P169" i="14"/>
  <c r="U115" i="15"/>
  <c r="AR115" i="15" s="1"/>
  <c r="AK120" i="7"/>
  <c r="C176" i="14"/>
  <c r="S115" i="15"/>
  <c r="BJ119" i="7"/>
  <c r="L175" i="14"/>
  <c r="N115" i="15"/>
  <c r="R115" i="15"/>
  <c r="AO115" i="15" s="1"/>
  <c r="D176" i="14"/>
  <c r="AG121" i="7" a="1"/>
  <c r="AG121" i="7" s="1"/>
  <c r="H121" i="7" a="1"/>
  <c r="H121" i="7" s="1"/>
  <c r="S121" i="7" s="1" a="1"/>
  <c r="S121" i="7" s="1"/>
  <c r="K121" i="7" a="1"/>
  <c r="K121" i="7" s="1"/>
  <c r="I121" i="7" a="1"/>
  <c r="I121" i="7" s="1"/>
  <c r="L121" i="7" a="1"/>
  <c r="L121" i="7" s="1"/>
  <c r="P115" i="15"/>
  <c r="AM120" i="7"/>
  <c r="BD115" i="15"/>
  <c r="BH115" i="15" s="1"/>
  <c r="R171" i="14" s="1"/>
  <c r="BF114" i="15"/>
  <c r="BD120" i="7"/>
  <c r="BH120" i="7" s="1"/>
  <c r="N176" i="14" s="1"/>
  <c r="BK113" i="15"/>
  <c r="AK115" i="15"/>
  <c r="BR120" i="7"/>
  <c r="AW115" i="15"/>
  <c r="AQ115" i="15"/>
  <c r="AY115" i="15"/>
  <c r="AL115" i="15"/>
  <c r="AN115" i="15"/>
  <c r="C122" i="7"/>
  <c r="B123" i="7" s="1"/>
  <c r="D122" i="7"/>
  <c r="I122" i="7" a="1"/>
  <c r="I122" i="7" s="1"/>
  <c r="H122" i="7" a="1"/>
  <c r="H122" i="7" s="1"/>
  <c r="J122" i="7" s="1" a="1"/>
  <c r="J122" i="7" s="1"/>
  <c r="T122" i="7" a="1"/>
  <c r="T122" i="7" s="1"/>
  <c r="U122" i="7" a="1"/>
  <c r="U122" i="7" s="1"/>
  <c r="V122" i="7" a="1"/>
  <c r="V122" i="7" s="1"/>
  <c r="E178" i="14" s="1"/>
  <c r="W122" i="7" a="1"/>
  <c r="W122" i="7" s="1"/>
  <c r="X122" i="7" a="1"/>
  <c r="X122" i="7" s="1"/>
  <c r="Y122" i="7" a="1"/>
  <c r="Y122" i="7" s="1"/>
  <c r="Z122" i="7" a="1"/>
  <c r="Z122" i="7" s="1"/>
  <c r="F178" i="14" s="1"/>
  <c r="AA122" i="7" a="1"/>
  <c r="AA122" i="7" s="1"/>
  <c r="AB122" i="7" a="1"/>
  <c r="AB122" i="7" s="1"/>
  <c r="G178" i="14" s="1"/>
  <c r="AC122" i="7" a="1"/>
  <c r="AC122" i="7" s="1"/>
  <c r="AD122" i="7" a="1"/>
  <c r="AD122" i="7" s="1"/>
  <c r="AE122" i="7" a="1"/>
  <c r="AE122" i="7" s="1"/>
  <c r="AF122" i="7" a="1"/>
  <c r="AF122" i="7" s="1"/>
  <c r="H178" i="14" s="1"/>
  <c r="BO120" i="7"/>
  <c r="BT114" i="15"/>
  <c r="AA167" i="14" s="1"/>
  <c r="AH114" i="15"/>
  <c r="BN114" i="15"/>
  <c r="BR114" i="15"/>
  <c r="BM114" i="15"/>
  <c r="V167" i="14" s="1"/>
  <c r="BO114" i="15"/>
  <c r="W167" i="14" s="1"/>
  <c r="BQ114" i="15"/>
  <c r="Y167" i="14" s="1"/>
  <c r="BP114" i="15"/>
  <c r="X167" i="14" s="1"/>
  <c r="BS114" i="15"/>
  <c r="Z167" i="14" s="1"/>
  <c r="BL114" i="15" a="1"/>
  <c r="BL114" i="15" s="1"/>
  <c r="U167" i="14" s="1"/>
  <c r="BE119" i="7"/>
  <c r="K175" i="14" s="1"/>
  <c r="BI119" i="7"/>
  <c r="BG114" i="15"/>
  <c r="AI121" i="7"/>
  <c r="BK119" i="7"/>
  <c r="BQ120" i="7"/>
  <c r="BA115" i="15"/>
  <c r="K115" i="15"/>
  <c r="AH115" i="15" s="1"/>
  <c r="BC115" i="15"/>
  <c r="BS120" i="7"/>
  <c r="AG116" i="15"/>
  <c r="AM115" i="15"/>
  <c r="BM120" i="7"/>
  <c r="BT120" i="7"/>
  <c r="AX115" i="15"/>
  <c r="AI120" i="7"/>
  <c r="AJ120" i="7"/>
  <c r="BF120" i="7" s="1"/>
  <c r="L116" i="15"/>
  <c r="L115" i="15"/>
  <c r="AJ115" i="15" s="1"/>
  <c r="BE113" i="15"/>
  <c r="O169" i="14" s="1"/>
  <c r="BI113" i="15"/>
  <c r="D121" i="7"/>
  <c r="AS115" i="15"/>
  <c r="BG120" i="7"/>
  <c r="M176" i="14" s="1"/>
  <c r="AV115" i="15"/>
  <c r="BP120" i="7"/>
  <c r="AH120" i="7"/>
  <c r="AP115" i="15"/>
  <c r="H116" i="15"/>
  <c r="K116" i="15"/>
  <c r="BN120" i="7"/>
  <c r="I116" i="15"/>
  <c r="BL120" i="7" a="1"/>
  <c r="BL120" i="7" s="1"/>
  <c r="D132" i="15"/>
  <c r="C133" i="15"/>
  <c r="B134" i="15" s="1"/>
  <c r="BG115" i="15" l="1"/>
  <c r="BK114" i="15" a="1"/>
  <c r="BK114" i="15" s="1"/>
  <c r="Q170" i="14"/>
  <c r="BK115" i="15" a="1"/>
  <c r="BK115" i="15" s="1"/>
  <c r="Q171" i="14"/>
  <c r="BJ120" i="7"/>
  <c r="L176" i="14"/>
  <c r="BJ114" i="15"/>
  <c r="P170" i="14"/>
  <c r="S116" i="15"/>
  <c r="O121" i="7" a="1"/>
  <c r="O121" i="7" s="1"/>
  <c r="N121" i="7" a="1"/>
  <c r="N121" i="7" s="1"/>
  <c r="C177" i="14" s="1"/>
  <c r="Q121" i="7" a="1"/>
  <c r="Q121" i="7" s="1"/>
  <c r="U121" i="7" a="1"/>
  <c r="U121" i="7" s="1"/>
  <c r="Y121" i="7" a="1"/>
  <c r="Y121" i="7" s="1"/>
  <c r="M121" i="7" a="1"/>
  <c r="M121" i="7" s="1"/>
  <c r="R121" i="7" a="1"/>
  <c r="R121" i="7" s="1"/>
  <c r="D177" i="14" s="1"/>
  <c r="V121" i="7" a="1"/>
  <c r="V121" i="7" s="1"/>
  <c r="E177" i="14" s="1"/>
  <c r="Z121" i="7" a="1"/>
  <c r="Z121" i="7" s="1"/>
  <c r="F177" i="14" s="1"/>
  <c r="AD121" i="7" a="1"/>
  <c r="AD121" i="7" s="1"/>
  <c r="AE121" i="7" a="1"/>
  <c r="AE121" i="7" s="1"/>
  <c r="T121" i="7" a="1"/>
  <c r="T121" i="7" s="1"/>
  <c r="AB121" i="7" a="1"/>
  <c r="AB121" i="7" s="1"/>
  <c r="G177" i="14" s="1"/>
  <c r="AC121" i="7" a="1"/>
  <c r="AC121" i="7" s="1"/>
  <c r="AC117" i="15" s="1"/>
  <c r="J121" i="7" a="1"/>
  <c r="J121" i="7" s="1"/>
  <c r="P121" i="7" a="1"/>
  <c r="P121" i="7" s="1"/>
  <c r="X121" i="7" a="1"/>
  <c r="X121" i="7" s="1"/>
  <c r="AF121" i="7" a="1"/>
  <c r="AF121" i="7" s="1"/>
  <c r="H177" i="14" s="1"/>
  <c r="W121" i="7" a="1"/>
  <c r="W121" i="7" s="1"/>
  <c r="AA121" i="7" a="1"/>
  <c r="AA121" i="7" s="1"/>
  <c r="AA117" i="15" s="1"/>
  <c r="S122" i="7" a="1"/>
  <c r="S122" i="7" s="1"/>
  <c r="AQ122" i="7" s="1"/>
  <c r="R122" i="7" a="1"/>
  <c r="R122" i="7" s="1"/>
  <c r="D178" i="14" s="1"/>
  <c r="Q122" i="7" a="1"/>
  <c r="Q122" i="7" s="1"/>
  <c r="P122" i="7" a="1"/>
  <c r="P122" i="7" s="1"/>
  <c r="P117" i="15" s="1"/>
  <c r="O122" i="7" a="1"/>
  <c r="O122" i="7" s="1"/>
  <c r="AM122" i="7" s="1"/>
  <c r="L122" i="7" a="1"/>
  <c r="L122" i="7" s="1"/>
  <c r="L117" i="15" s="1"/>
  <c r="BS115" i="15"/>
  <c r="Z168" i="14" s="1"/>
  <c r="AI116" i="15"/>
  <c r="BR115" i="15"/>
  <c r="BM115" i="15"/>
  <c r="V168" i="14" s="1"/>
  <c r="K122" i="7" a="1"/>
  <c r="K122" i="7" s="1"/>
  <c r="AG122" i="7" a="1"/>
  <c r="AG122" i="7" s="1"/>
  <c r="AG117" i="15" s="1"/>
  <c r="J117" i="15"/>
  <c r="BE114" i="15"/>
  <c r="O170" i="14" s="1"/>
  <c r="BI114" i="15"/>
  <c r="AZ122" i="7"/>
  <c r="AR122" i="7"/>
  <c r="T117" i="15"/>
  <c r="BE120" i="7"/>
  <c r="K176" i="14" s="1"/>
  <c r="BI120" i="7"/>
  <c r="BN115" i="15"/>
  <c r="AY122" i="7"/>
  <c r="AX122" i="7"/>
  <c r="Z117" i="15"/>
  <c r="BO115" i="15"/>
  <c r="W168" i="14" s="1"/>
  <c r="BQ115" i="15"/>
  <c r="Y168" i="14" s="1"/>
  <c r="AW122" i="7"/>
  <c r="Y117" i="15"/>
  <c r="Q117" i="15"/>
  <c r="AF117" i="15"/>
  <c r="AV122" i="7"/>
  <c r="H117" i="15"/>
  <c r="BC122" i="7"/>
  <c r="AE117" i="15"/>
  <c r="AT122" i="7"/>
  <c r="AU122" i="7"/>
  <c r="W117" i="15"/>
  <c r="I117" i="15"/>
  <c r="BL115" i="15" a="1"/>
  <c r="BL115" i="15" s="1"/>
  <c r="U168" i="14" s="1"/>
  <c r="BP115" i="15"/>
  <c r="X168" i="14" s="1"/>
  <c r="AI115" i="15"/>
  <c r="BE115" i="15" s="1"/>
  <c r="O171" i="14" s="1"/>
  <c r="BB122" i="7"/>
  <c r="AD117" i="15"/>
  <c r="BB117" i="15" s="1"/>
  <c r="AS122" i="7"/>
  <c r="V117" i="15"/>
  <c r="N122" i="7" a="1"/>
  <c r="N122" i="7" s="1"/>
  <c r="C178" i="14" s="1"/>
  <c r="BF115" i="15"/>
  <c r="BT115" i="15"/>
  <c r="AA168" i="14" s="1"/>
  <c r="BK120" i="7" a="1"/>
  <c r="BK120" i="7" s="1"/>
  <c r="BA122" i="7"/>
  <c r="U117" i="15"/>
  <c r="M122" i="7" a="1"/>
  <c r="M122" i="7" s="1"/>
  <c r="C123" i="7"/>
  <c r="B124" i="7" s="1"/>
  <c r="I123" i="7" a="1"/>
  <c r="I123" i="7" s="1"/>
  <c r="H123" i="7" a="1"/>
  <c r="H123" i="7" s="1"/>
  <c r="J123" i="7" s="1" a="1"/>
  <c r="J123" i="7" s="1"/>
  <c r="Y123" i="7" a="1"/>
  <c r="Y123" i="7" s="1"/>
  <c r="D133" i="15"/>
  <c r="C134" i="15"/>
  <c r="B135" i="15" s="1"/>
  <c r="X123" i="7" l="1" a="1"/>
  <c r="X123" i="7" s="1"/>
  <c r="AF123" i="7" a="1"/>
  <c r="AF123" i="7" s="1"/>
  <c r="H179" i="14" s="1"/>
  <c r="W123" i="7" a="1"/>
  <c r="W123" i="7" s="1"/>
  <c r="AE123" i="7" a="1"/>
  <c r="AE123" i="7" s="1"/>
  <c r="U123" i="7" a="1"/>
  <c r="U123" i="7" s="1"/>
  <c r="AD123" i="7" a="1"/>
  <c r="AD123" i="7" s="1"/>
  <c r="T123" i="7" a="1"/>
  <c r="T123" i="7" s="1"/>
  <c r="AC123" i="7" a="1"/>
  <c r="AC123" i="7" s="1"/>
  <c r="S123" i="7" a="1"/>
  <c r="S123" i="7" s="1"/>
  <c r="AB123" i="7" a="1"/>
  <c r="AB123" i="7" s="1"/>
  <c r="G179" i="14" s="1"/>
  <c r="P123" i="7" a="1"/>
  <c r="P123" i="7" s="1"/>
  <c r="AA123" i="7" a="1"/>
  <c r="AA123" i="7" s="1"/>
  <c r="O123" i="7" a="1"/>
  <c r="O123" i="7" s="1"/>
  <c r="AI122" i="7"/>
  <c r="BJ115" i="15"/>
  <c r="P171" i="14"/>
  <c r="AN122" i="7"/>
  <c r="AZ121" i="7"/>
  <c r="AB116" i="15"/>
  <c r="AX121" i="7"/>
  <c r="Z116" i="15"/>
  <c r="AX116" i="15" s="1"/>
  <c r="AW121" i="7"/>
  <c r="Y116" i="15"/>
  <c r="AM121" i="7"/>
  <c r="O116" i="15"/>
  <c r="AV121" i="7"/>
  <c r="X116" i="15"/>
  <c r="AV116" i="15" s="1"/>
  <c r="Z123" i="7" a="1"/>
  <c r="Z123" i="7" s="1"/>
  <c r="F179" i="14" s="1"/>
  <c r="V123" i="7" a="1"/>
  <c r="V123" i="7" s="1"/>
  <c r="R123" i="7" a="1"/>
  <c r="R123" i="7" s="1"/>
  <c r="D179" i="14" s="1"/>
  <c r="K123" i="7" a="1"/>
  <c r="K123" i="7" s="1"/>
  <c r="K118" i="15" s="1"/>
  <c r="D123" i="7"/>
  <c r="AY121" i="7"/>
  <c r="AA116" i="15"/>
  <c r="AN121" i="7"/>
  <c r="P116" i="15"/>
  <c r="T116" i="15"/>
  <c r="AR121" i="7"/>
  <c r="AT121" i="7"/>
  <c r="V116" i="15"/>
  <c r="U116" i="15"/>
  <c r="AS121" i="7"/>
  <c r="Q123" i="7" a="1"/>
  <c r="Q123" i="7" s="1"/>
  <c r="Q118" i="15" s="1"/>
  <c r="AG123" i="7" a="1"/>
  <c r="AG123" i="7" s="1"/>
  <c r="BD123" i="7" s="1"/>
  <c r="BH123" i="7" s="1"/>
  <c r="N179" i="14" s="1"/>
  <c r="O117" i="15"/>
  <c r="AM117" i="15" s="1"/>
  <c r="X117" i="15"/>
  <c r="AV117" i="15" s="1"/>
  <c r="S117" i="15"/>
  <c r="AB117" i="15"/>
  <c r="AZ117" i="15" s="1"/>
  <c r="AO122" i="7"/>
  <c r="AU121" i="7"/>
  <c r="W116" i="15"/>
  <c r="AU116" i="15" s="1"/>
  <c r="BS121" i="7"/>
  <c r="BN121" i="7"/>
  <c r="J116" i="15"/>
  <c r="BR121" i="7"/>
  <c r="BL121" i="7" a="1"/>
  <c r="BL121" i="7" s="1"/>
  <c r="AH121" i="7"/>
  <c r="BM121" i="7"/>
  <c r="BO121" i="7"/>
  <c r="BT121" i="7"/>
  <c r="BP121" i="7"/>
  <c r="BQ121" i="7"/>
  <c r="AE116" i="15"/>
  <c r="BC121" i="7"/>
  <c r="AP121" i="7"/>
  <c r="R116" i="15"/>
  <c r="AP116" i="15" s="1"/>
  <c r="AO121" i="7"/>
  <c r="Q116" i="15"/>
  <c r="AO116" i="15" s="1"/>
  <c r="BD121" i="7"/>
  <c r="BH121" i="7" s="1"/>
  <c r="N177" i="14" s="1"/>
  <c r="AF116" i="15"/>
  <c r="BD116" i="15" s="1"/>
  <c r="BH116" i="15" s="1"/>
  <c r="R172" i="14" s="1"/>
  <c r="BA121" i="7"/>
  <c r="AC116" i="15"/>
  <c r="BB121" i="7"/>
  <c r="AD116" i="15"/>
  <c r="AJ121" i="7"/>
  <c r="M116" i="15"/>
  <c r="AK121" i="7"/>
  <c r="AL121" i="7"/>
  <c r="N116" i="15"/>
  <c r="AQ121" i="7"/>
  <c r="AT117" i="15"/>
  <c r="AP122" i="7"/>
  <c r="R117" i="15"/>
  <c r="AP117" i="15" s="1"/>
  <c r="L123" i="7" a="1"/>
  <c r="L123" i="7" s="1"/>
  <c r="L118" i="15" s="1"/>
  <c r="AS117" i="15"/>
  <c r="BI115" i="15"/>
  <c r="AX117" i="15"/>
  <c r="N123" i="7" a="1"/>
  <c r="N123" i="7" s="1"/>
  <c r="AN117" i="15"/>
  <c r="M123" i="7" a="1"/>
  <c r="M123" i="7" s="1"/>
  <c r="AH122" i="7"/>
  <c r="BE122" i="7" s="1"/>
  <c r="K178" i="14" s="1"/>
  <c r="AW117" i="15"/>
  <c r="AU117" i="15"/>
  <c r="BA117" i="15"/>
  <c r="BD117" i="15"/>
  <c r="BH117" i="15" s="1"/>
  <c r="R173" i="14" s="1"/>
  <c r="K117" i="15"/>
  <c r="AI117" i="15" s="1"/>
  <c r="BD122" i="7"/>
  <c r="BH122" i="7" s="1"/>
  <c r="N178" i="14" s="1"/>
  <c r="BC117" i="15"/>
  <c r="AO117" i="15"/>
  <c r="AQ117" i="15"/>
  <c r="BG122" i="7"/>
  <c r="M178" i="14" s="1"/>
  <c r="AR123" i="7"/>
  <c r="T118" i="15"/>
  <c r="AK122" i="7"/>
  <c r="M117" i="15"/>
  <c r="AR117" i="15"/>
  <c r="BN122" i="7"/>
  <c r="AA118" i="15"/>
  <c r="AQ123" i="7"/>
  <c r="S118" i="15"/>
  <c r="BS122" i="7"/>
  <c r="R118" i="15"/>
  <c r="BM122" i="7"/>
  <c r="BT122" i="7"/>
  <c r="Y118" i="15"/>
  <c r="AH123" i="7"/>
  <c r="J118" i="15"/>
  <c r="AL122" i="7"/>
  <c r="N117" i="15"/>
  <c r="BL122" i="7" a="1"/>
  <c r="BL122" i="7" s="1"/>
  <c r="AV123" i="7"/>
  <c r="X118" i="15"/>
  <c r="P118" i="15"/>
  <c r="H118" i="15"/>
  <c r="AJ122" i="7"/>
  <c r="BQ122" i="7"/>
  <c r="BC123" i="7"/>
  <c r="AE118" i="15"/>
  <c r="AU123" i="7"/>
  <c r="W118" i="15"/>
  <c r="AM123" i="7"/>
  <c r="O118" i="15"/>
  <c r="I118" i="15"/>
  <c r="BO122" i="7"/>
  <c r="AY123" i="7"/>
  <c r="AB118" i="15"/>
  <c r="BB123" i="7"/>
  <c r="AD118" i="15"/>
  <c r="BR122" i="7"/>
  <c r="AF118" i="15"/>
  <c r="U118" i="15"/>
  <c r="C124" i="7"/>
  <c r="B125" i="7" s="1"/>
  <c r="I124" i="7" a="1"/>
  <c r="I124" i="7" s="1"/>
  <c r="H124" i="7" a="1"/>
  <c r="H124" i="7" s="1"/>
  <c r="N124" i="7" s="1" a="1"/>
  <c r="N124" i="7" s="1"/>
  <c r="C180" i="14" s="1"/>
  <c r="T124" i="7" a="1"/>
  <c r="T124" i="7" s="1"/>
  <c r="U124" i="7" a="1"/>
  <c r="U124" i="7" s="1"/>
  <c r="W124" i="7" a="1"/>
  <c r="W124" i="7" s="1"/>
  <c r="X124" i="7" a="1"/>
  <c r="X124" i="7" s="1"/>
  <c r="Y124" i="7" a="1"/>
  <c r="Y124" i="7" s="1"/>
  <c r="AA124" i="7" a="1"/>
  <c r="AA124" i="7" s="1"/>
  <c r="AB124" i="7" a="1"/>
  <c r="AB124" i="7" s="1"/>
  <c r="G180" i="14" s="1"/>
  <c r="AC124" i="7" a="1"/>
  <c r="AC124" i="7" s="1"/>
  <c r="AE124" i="7" a="1"/>
  <c r="AE124" i="7" s="1"/>
  <c r="AF124" i="7" a="1"/>
  <c r="AF124" i="7" s="1"/>
  <c r="H180" i="14" s="1"/>
  <c r="BK122" i="7" a="1"/>
  <c r="BK122" i="7" s="1"/>
  <c r="BP122" i="7"/>
  <c r="C135" i="15"/>
  <c r="B136" i="15" s="1"/>
  <c r="D134" i="15"/>
  <c r="BA123" i="7" l="1"/>
  <c r="BB116" i="15"/>
  <c r="AO123" i="7"/>
  <c r="AY117" i="15"/>
  <c r="AZ123" i="7"/>
  <c r="AC118" i="15"/>
  <c r="Z118" i="15"/>
  <c r="AS116" i="15"/>
  <c r="AP123" i="7"/>
  <c r="AN123" i="7"/>
  <c r="AG118" i="15"/>
  <c r="AS123" i="7"/>
  <c r="E179" i="14"/>
  <c r="AX123" i="7"/>
  <c r="AY116" i="15"/>
  <c r="AW123" i="7"/>
  <c r="AL123" i="7"/>
  <c r="C179" i="14"/>
  <c r="BA116" i="15"/>
  <c r="AM116" i="15"/>
  <c r="AK116" i="15"/>
  <c r="AJ116" i="15"/>
  <c r="BE121" i="7"/>
  <c r="K177" i="14" s="1"/>
  <c r="BI121" i="7"/>
  <c r="AR116" i="15"/>
  <c r="AQ116" i="15"/>
  <c r="S124" i="7" a="1"/>
  <c r="S124" i="7" s="1"/>
  <c r="S119" i="15" s="1"/>
  <c r="V118" i="15"/>
  <c r="AL117" i="15"/>
  <c r="AQ118" i="15"/>
  <c r="AL116" i="15"/>
  <c r="BF121" i="7"/>
  <c r="AT116" i="15"/>
  <c r="AN116" i="15"/>
  <c r="AD124" i="7" a="1"/>
  <c r="AD124" i="7" s="1"/>
  <c r="BB124" i="7" s="1"/>
  <c r="Z124" i="7" a="1"/>
  <c r="Z124" i="7" s="1"/>
  <c r="V124" i="7" a="1"/>
  <c r="V124" i="7" s="1"/>
  <c r="E180" i="14" s="1"/>
  <c r="O124" i="7" a="1"/>
  <c r="O124" i="7" s="1"/>
  <c r="AT123" i="7"/>
  <c r="BC116" i="15"/>
  <c r="BK121" i="7" a="1"/>
  <c r="BG121" i="7"/>
  <c r="M177" i="14" s="1"/>
  <c r="AW116" i="15"/>
  <c r="AZ116" i="15"/>
  <c r="BO116" i="15"/>
  <c r="W169" i="14" s="1"/>
  <c r="BT116" i="15"/>
  <c r="AA169" i="14" s="1"/>
  <c r="BN116" i="15"/>
  <c r="BL116" i="15" a="1"/>
  <c r="BL116" i="15" s="1"/>
  <c r="U169" i="14" s="1"/>
  <c r="BS116" i="15"/>
  <c r="Z169" i="14" s="1"/>
  <c r="BM116" i="15"/>
  <c r="V169" i="14" s="1"/>
  <c r="BR116" i="15"/>
  <c r="BP116" i="15"/>
  <c r="X169" i="14" s="1"/>
  <c r="BQ116" i="15"/>
  <c r="Y169" i="14" s="1"/>
  <c r="AH116" i="15"/>
  <c r="R124" i="7" a="1"/>
  <c r="R124" i="7" s="1"/>
  <c r="D180" i="14" s="1"/>
  <c r="Q124" i="7" a="1"/>
  <c r="Q124" i="7" s="1"/>
  <c r="AN124" i="7" s="1"/>
  <c r="P124" i="7" a="1"/>
  <c r="P124" i="7" s="1"/>
  <c r="AG124" i="7" a="1"/>
  <c r="AG124" i="7" s="1"/>
  <c r="AG119" i="15" s="1"/>
  <c r="BT123" i="7"/>
  <c r="AI123" i="7"/>
  <c r="BE123" i="7" s="1"/>
  <c r="K179" i="14" s="1"/>
  <c r="BR123" i="7"/>
  <c r="AN118" i="15"/>
  <c r="M124" i="7" a="1"/>
  <c r="M124" i="7" s="1"/>
  <c r="AK124" i="7" s="1"/>
  <c r="M118" i="15"/>
  <c r="BQ118" i="15" s="1"/>
  <c r="Y171" i="14" s="1"/>
  <c r="BM123" i="7"/>
  <c r="L124" i="7" a="1"/>
  <c r="L124" i="7" s="1"/>
  <c r="L119" i="15" s="1"/>
  <c r="AK123" i="7"/>
  <c r="BI123" i="7" s="1"/>
  <c r="N118" i="15"/>
  <c r="AL118" i="15" s="1"/>
  <c r="BN123" i="7"/>
  <c r="K124" i="7" a="1"/>
  <c r="K124" i="7" s="1"/>
  <c r="BL123" i="7" a="1"/>
  <c r="BL123" i="7" s="1"/>
  <c r="BP123" i="7"/>
  <c r="J124" i="7" a="1"/>
  <c r="J124" i="7" s="1"/>
  <c r="J119" i="15" s="1"/>
  <c r="BA118" i="15"/>
  <c r="BG117" i="15"/>
  <c r="BS123" i="7"/>
  <c r="AJ123" i="7"/>
  <c r="BQ123" i="7"/>
  <c r="BD118" i="15"/>
  <c r="BH118" i="15" s="1"/>
  <c r="R174" i="14" s="1"/>
  <c r="BO123" i="7"/>
  <c r="AW118" i="15"/>
  <c r="AH117" i="15"/>
  <c r="BE117" i="15" s="1"/>
  <c r="O173" i="14" s="1"/>
  <c r="BL117" i="15" a="1"/>
  <c r="BL117" i="15" s="1"/>
  <c r="U170" i="14" s="1"/>
  <c r="AT118" i="15"/>
  <c r="BI122" i="7"/>
  <c r="AO118" i="15"/>
  <c r="AM118" i="15"/>
  <c r="AC119" i="15"/>
  <c r="AS124" i="7"/>
  <c r="U119" i="15"/>
  <c r="C125" i="7"/>
  <c r="B126" i="7" s="1"/>
  <c r="AZ124" i="7"/>
  <c r="AB119" i="15"/>
  <c r="AQ124" i="7"/>
  <c r="AR124" i="7"/>
  <c r="T119" i="15"/>
  <c r="BT117" i="15"/>
  <c r="AA170" i="14" s="1"/>
  <c r="AY124" i="7"/>
  <c r="AA119" i="15"/>
  <c r="BC118" i="15"/>
  <c r="BO117" i="15"/>
  <c r="W170" i="14" s="1"/>
  <c r="BM117" i="15"/>
  <c r="V170" i="14" s="1"/>
  <c r="AK117" i="15"/>
  <c r="AJ117" i="15"/>
  <c r="AP124" i="7"/>
  <c r="R119" i="15"/>
  <c r="BG123" i="7"/>
  <c r="M179" i="14" s="1"/>
  <c r="AV118" i="15"/>
  <c r="BQ117" i="15"/>
  <c r="Y170" i="14" s="1"/>
  <c r="BN117" i="15"/>
  <c r="AY118" i="15"/>
  <c r="Y119" i="15"/>
  <c r="Q119" i="15"/>
  <c r="BP117" i="15"/>
  <c r="X170" i="14" s="1"/>
  <c r="AF119" i="15"/>
  <c r="AV124" i="7"/>
  <c r="X119" i="15"/>
  <c r="P119" i="15"/>
  <c r="H119" i="15"/>
  <c r="AZ118" i="15"/>
  <c r="BS117" i="15"/>
  <c r="Z170" i="14" s="1"/>
  <c r="AU124" i="7"/>
  <c r="W119" i="15"/>
  <c r="AM124" i="7"/>
  <c r="O119" i="15"/>
  <c r="I119" i="15"/>
  <c r="AP118" i="15"/>
  <c r="AX118" i="15"/>
  <c r="AR118" i="15"/>
  <c r="BC124" i="7"/>
  <c r="AE119" i="15"/>
  <c r="AT124" i="7"/>
  <c r="V119" i="15"/>
  <c r="AL124" i="7"/>
  <c r="N119" i="15"/>
  <c r="D124" i="7"/>
  <c r="AS118" i="15"/>
  <c r="BB118" i="15"/>
  <c r="AU118" i="15"/>
  <c r="BF122" i="7"/>
  <c r="BR118" i="15"/>
  <c r="BT118" i="15"/>
  <c r="AA171" i="14" s="1"/>
  <c r="AH118" i="15"/>
  <c r="BR117" i="15"/>
  <c r="AI118" i="15"/>
  <c r="D135" i="15"/>
  <c r="C136" i="15"/>
  <c r="B137" i="15" s="1"/>
  <c r="BF117" i="15" l="1"/>
  <c r="BD124" i="7"/>
  <c r="BH124" i="7" s="1"/>
  <c r="N180" i="14" s="1"/>
  <c r="AV119" i="15"/>
  <c r="BK121" i="7"/>
  <c r="BK117" i="15" a="1"/>
  <c r="BK117" i="15" s="1"/>
  <c r="Q173" i="14"/>
  <c r="BR124" i="7"/>
  <c r="BJ122" i="7"/>
  <c r="L178" i="14"/>
  <c r="BJ121" i="7"/>
  <c r="L177" i="14"/>
  <c r="AH124" i="7"/>
  <c r="BS124" i="7"/>
  <c r="AD119" i="15"/>
  <c r="BA124" i="7"/>
  <c r="AI124" i="7"/>
  <c r="AZ119" i="15"/>
  <c r="BS118" i="15"/>
  <c r="Z171" i="14" s="1"/>
  <c r="AY119" i="15"/>
  <c r="AR119" i="15"/>
  <c r="K119" i="15"/>
  <c r="BJ117" i="15"/>
  <c r="P173" i="14"/>
  <c r="AX124" i="7"/>
  <c r="F180" i="14"/>
  <c r="I125" i="7" a="1"/>
  <c r="I125" i="7" s="1"/>
  <c r="I120" i="15" s="1"/>
  <c r="BP118" i="15"/>
  <c r="X171" i="14" s="1"/>
  <c r="Z119" i="15"/>
  <c r="H125" i="7" a="1"/>
  <c r="H125" i="7" s="1"/>
  <c r="BI116" i="15"/>
  <c r="BE116" i="15"/>
  <c r="O172" i="14" s="1"/>
  <c r="BF116" i="15"/>
  <c r="BM118" i="15"/>
  <c r="V171" i="14" s="1"/>
  <c r="BT124" i="7"/>
  <c r="BL124" i="7" a="1"/>
  <c r="BL124" i="7" s="1"/>
  <c r="AO124" i="7"/>
  <c r="U125" i="7" a="1"/>
  <c r="U125" i="7" s="1"/>
  <c r="U120" i="15" s="1"/>
  <c r="BN118" i="15"/>
  <c r="BO124" i="7"/>
  <c r="BM124" i="7"/>
  <c r="BP124" i="7"/>
  <c r="AJ118" i="15"/>
  <c r="BF118" i="15" s="1"/>
  <c r="BL118" i="15" a="1"/>
  <c r="BL118" i="15" s="1"/>
  <c r="U171" i="14" s="1"/>
  <c r="BO118" i="15"/>
  <c r="W171" i="14" s="1"/>
  <c r="BN124" i="7"/>
  <c r="BQ124" i="7"/>
  <c r="AW124" i="7"/>
  <c r="BG124" i="7" s="1"/>
  <c r="AJ124" i="7"/>
  <c r="BF124" i="7" s="1"/>
  <c r="N125" i="7" a="1"/>
  <c r="N125" i="7" s="1"/>
  <c r="D125" i="7"/>
  <c r="BF123" i="7"/>
  <c r="BG116" i="15"/>
  <c r="S125" i="7" a="1"/>
  <c r="S125" i="7" s="1"/>
  <c r="Q125" i="7" a="1"/>
  <c r="Q125" i="7" s="1"/>
  <c r="Q120" i="15" s="1"/>
  <c r="AT119" i="15"/>
  <c r="M119" i="15"/>
  <c r="AJ119" i="15" s="1"/>
  <c r="AO119" i="15"/>
  <c r="J125" i="7" a="1"/>
  <c r="J125" i="7" s="1"/>
  <c r="BB119" i="15"/>
  <c r="AK118" i="15"/>
  <c r="AM119" i="15"/>
  <c r="AQ119" i="15"/>
  <c r="BI117" i="15"/>
  <c r="AW119" i="15"/>
  <c r="BE124" i="7"/>
  <c r="K180" i="14" s="1"/>
  <c r="AS119" i="15"/>
  <c r="BE118" i="15"/>
  <c r="O174" i="14" s="1"/>
  <c r="BG118" i="15"/>
  <c r="AL119" i="15"/>
  <c r="AI119" i="15"/>
  <c r="AN119" i="15"/>
  <c r="BK123" i="7" a="1"/>
  <c r="BK123" i="7" s="1"/>
  <c r="C126" i="7"/>
  <c r="B127" i="7" s="1"/>
  <c r="I126" i="7" a="1"/>
  <c r="I126" i="7" s="1"/>
  <c r="D126" i="7"/>
  <c r="BA119" i="15"/>
  <c r="BD119" i="15"/>
  <c r="BH119" i="15" s="1"/>
  <c r="R175" i="14" s="1"/>
  <c r="AP119" i="15"/>
  <c r="BC119" i="15"/>
  <c r="AU119" i="15"/>
  <c r="AH119" i="15"/>
  <c r="BL119" i="15" a="1"/>
  <c r="BL119" i="15" s="1"/>
  <c r="U172" i="14" s="1"/>
  <c r="AX119" i="15"/>
  <c r="D136" i="15"/>
  <c r="C137" i="15"/>
  <c r="B138" i="15" s="1"/>
  <c r="BI118" i="15" l="1"/>
  <c r="BM119" i="15"/>
  <c r="V172" i="14" s="1"/>
  <c r="BJ118" i="15"/>
  <c r="P174" i="14"/>
  <c r="BK116" i="15" a="1"/>
  <c r="BK116" i="15" s="1"/>
  <c r="Q172" i="14"/>
  <c r="N120" i="15"/>
  <c r="C181" i="14"/>
  <c r="BJ116" i="15"/>
  <c r="P172" i="14"/>
  <c r="BJ124" i="7"/>
  <c r="L180" i="14"/>
  <c r="BJ123" i="7"/>
  <c r="L179" i="14"/>
  <c r="BK124" i="7" a="1"/>
  <c r="M180" i="14"/>
  <c r="BK118" i="15" a="1"/>
  <c r="Q174" i="14"/>
  <c r="AG125" i="7" a="1"/>
  <c r="AG125" i="7" s="1"/>
  <c r="AG120" i="15" s="1"/>
  <c r="AC125" i="7" a="1"/>
  <c r="AC125" i="7" s="1"/>
  <c r="M125" i="7" a="1"/>
  <c r="M125" i="7" s="1"/>
  <c r="V125" i="7" a="1"/>
  <c r="V125" i="7" s="1"/>
  <c r="E181" i="14" s="1"/>
  <c r="K125" i="7" a="1"/>
  <c r="K125" i="7" s="1"/>
  <c r="BK119" i="15" a="1"/>
  <c r="Y125" i="7" a="1"/>
  <c r="Y125" i="7" s="1"/>
  <c r="Y120" i="15" s="1"/>
  <c r="W125" i="7" a="1"/>
  <c r="W125" i="7" s="1"/>
  <c r="W120" i="15" s="1"/>
  <c r="T125" i="7" a="1"/>
  <c r="T125" i="7" s="1"/>
  <c r="AA125" i="7" a="1"/>
  <c r="AA125" i="7" s="1"/>
  <c r="AF125" i="7" a="1"/>
  <c r="AF125" i="7" s="1"/>
  <c r="H181" i="14" s="1"/>
  <c r="BS119" i="15"/>
  <c r="Z172" i="14" s="1"/>
  <c r="BQ119" i="15"/>
  <c r="Y172" i="14" s="1"/>
  <c r="H120" i="15"/>
  <c r="BI124" i="7"/>
  <c r="S120" i="15"/>
  <c r="O125" i="7" a="1"/>
  <c r="O125" i="7" s="1"/>
  <c r="P125" i="7" a="1"/>
  <c r="P125" i="7" s="1"/>
  <c r="R125" i="7" a="1"/>
  <c r="R125" i="7" s="1"/>
  <c r="D181" i="14" s="1"/>
  <c r="AD125" i="7" a="1"/>
  <c r="AD125" i="7" s="1"/>
  <c r="AE125" i="7" a="1"/>
  <c r="AE125" i="7" s="1"/>
  <c r="AK119" i="15"/>
  <c r="BF119" i="15" s="1"/>
  <c r="BP119" i="15"/>
  <c r="X172" i="14" s="1"/>
  <c r="BO119" i="15"/>
  <c r="W172" i="14" s="1"/>
  <c r="D137" i="15"/>
  <c r="BN119" i="15"/>
  <c r="BT119" i="15"/>
  <c r="AA172" i="14" s="1"/>
  <c r="BR119" i="15"/>
  <c r="H126" i="7" a="1"/>
  <c r="H126" i="7" s="1"/>
  <c r="O126" i="7" s="1" a="1"/>
  <c r="O126" i="7" s="1"/>
  <c r="BK118" i="15"/>
  <c r="L125" i="7" a="1"/>
  <c r="L125" i="7" s="1"/>
  <c r="X125" i="7" a="1"/>
  <c r="X125" i="7" s="1"/>
  <c r="X120" i="15" s="1"/>
  <c r="AV120" i="15" s="1"/>
  <c r="Z125" i="7" a="1"/>
  <c r="Z125" i="7" s="1"/>
  <c r="F181" i="14" s="1"/>
  <c r="AB125" i="7" a="1"/>
  <c r="AB125" i="7" s="1"/>
  <c r="G181" i="14" s="1"/>
  <c r="U126" i="7" a="1"/>
  <c r="U126" i="7" s="1"/>
  <c r="U121" i="15" s="1"/>
  <c r="N126" i="7" a="1"/>
  <c r="N126" i="7" s="1"/>
  <c r="C182" i="14" s="1"/>
  <c r="J120" i="15"/>
  <c r="BG119" i="15"/>
  <c r="Q175" i="14" s="1"/>
  <c r="BK124" i="7"/>
  <c r="I121" i="15"/>
  <c r="BE119" i="15"/>
  <c r="O175" i="14" s="1"/>
  <c r="C127" i="7"/>
  <c r="B128" i="7" s="1"/>
  <c r="C138" i="15"/>
  <c r="B139" i="15" s="1"/>
  <c r="BI119" i="15" l="1"/>
  <c r="AG126" i="7" a="1"/>
  <c r="AG126" i="7" s="1"/>
  <c r="AG121" i="15" s="1"/>
  <c r="H121" i="15"/>
  <c r="AU120" i="15"/>
  <c r="AW125" i="7"/>
  <c r="AS125" i="7"/>
  <c r="N121" i="15"/>
  <c r="BJ119" i="15"/>
  <c r="P175" i="14"/>
  <c r="AV125" i="7"/>
  <c r="AI125" i="7"/>
  <c r="AU125" i="7"/>
  <c r="AM125" i="7"/>
  <c r="AB120" i="15"/>
  <c r="AZ125" i="7"/>
  <c r="BC125" i="7"/>
  <c r="AE120" i="15"/>
  <c r="AA120" i="15"/>
  <c r="AY120" i="15" s="1"/>
  <c r="AY125" i="7"/>
  <c r="AX125" i="7"/>
  <c r="Z120" i="15"/>
  <c r="J126" i="7" a="1"/>
  <c r="J126" i="7" s="1"/>
  <c r="J121" i="15" s="1"/>
  <c r="AD126" i="7" a="1"/>
  <c r="AD126" i="7" s="1"/>
  <c r="AD121" i="15" s="1"/>
  <c r="AA126" i="7" a="1"/>
  <c r="AA126" i="7" s="1"/>
  <c r="AC126" i="7" a="1"/>
  <c r="AC126" i="7" s="1"/>
  <c r="P126" i="7" a="1"/>
  <c r="P126" i="7" s="1"/>
  <c r="AM126" i="7" s="1"/>
  <c r="W126" i="7" a="1"/>
  <c r="W126" i="7" s="1"/>
  <c r="AE126" i="7" a="1"/>
  <c r="AE126" i="7" s="1"/>
  <c r="Q126" i="7" a="1"/>
  <c r="Q126" i="7" s="1"/>
  <c r="Q121" i="15" s="1"/>
  <c r="AB126" i="7" a="1"/>
  <c r="AB126" i="7" s="1"/>
  <c r="G182" i="14" s="1"/>
  <c r="S126" i="7" a="1"/>
  <c r="S126" i="7" s="1"/>
  <c r="X126" i="7" a="1"/>
  <c r="X126" i="7" s="1"/>
  <c r="AF126" i="7" a="1"/>
  <c r="AF126" i="7" s="1"/>
  <c r="Y126" i="7" a="1"/>
  <c r="Y126" i="7" s="1"/>
  <c r="AR125" i="7"/>
  <c r="T120" i="15"/>
  <c r="AR120" i="15" s="1"/>
  <c r="H127" i="7" a="1"/>
  <c r="H127" i="7" s="1"/>
  <c r="W127" i="7" s="1" a="1"/>
  <c r="W127" i="7" s="1"/>
  <c r="AE121" i="15"/>
  <c r="AB121" i="15"/>
  <c r="AL125" i="7"/>
  <c r="L126" i="7" a="1"/>
  <c r="L126" i="7" s="1"/>
  <c r="K120" i="15"/>
  <c r="AH120" i="15" s="1"/>
  <c r="BP125" i="7"/>
  <c r="AH125" i="7"/>
  <c r="K126" i="7" a="1"/>
  <c r="K126" i="7" s="1"/>
  <c r="AH126" i="7" s="1"/>
  <c r="V126" i="7" a="1"/>
  <c r="V126" i="7" s="1"/>
  <c r="E182" i="14" s="1"/>
  <c r="AP125" i="7"/>
  <c r="R120" i="15"/>
  <c r="AT125" i="7"/>
  <c r="V120" i="15"/>
  <c r="BQ125" i="7"/>
  <c r="BN125" i="7"/>
  <c r="BT125" i="7"/>
  <c r="AC120" i="15"/>
  <c r="BA125" i="7"/>
  <c r="AE127" i="7" a="1"/>
  <c r="AE127" i="7" s="1"/>
  <c r="AE122" i="15" s="1"/>
  <c r="Z127" i="7" a="1"/>
  <c r="Z127" i="7" s="1"/>
  <c r="F183" i="14" s="1"/>
  <c r="D127" i="7"/>
  <c r="BM125" i="7"/>
  <c r="O120" i="15"/>
  <c r="BS125" i="7"/>
  <c r="BB125" i="7"/>
  <c r="AD120" i="15"/>
  <c r="AB127" i="7" a="1"/>
  <c r="AB127" i="7" s="1"/>
  <c r="G183" i="14" s="1"/>
  <c r="I127" i="7" a="1"/>
  <c r="I127" i="7" s="1"/>
  <c r="I122" i="15" s="1"/>
  <c r="BR125" i="7"/>
  <c r="BO125" i="7"/>
  <c r="BK119" i="15"/>
  <c r="BL125" i="7" a="1"/>
  <c r="BL125" i="7" s="1"/>
  <c r="M126" i="7" a="1"/>
  <c r="M126" i="7" s="1"/>
  <c r="AK126" i="7" s="1"/>
  <c r="R126" i="7" a="1"/>
  <c r="R126" i="7" s="1"/>
  <c r="D182" i="14" s="1"/>
  <c r="T126" i="7" a="1"/>
  <c r="T126" i="7" s="1"/>
  <c r="T121" i="15" s="1"/>
  <c r="AR121" i="15" s="1"/>
  <c r="AJ125" i="7"/>
  <c r="L120" i="15"/>
  <c r="Z126" i="7" a="1"/>
  <c r="Z126" i="7" s="1"/>
  <c r="F182" i="14" s="1"/>
  <c r="AO125" i="7"/>
  <c r="P120" i="15"/>
  <c r="AN120" i="15" s="1"/>
  <c r="AN125" i="7"/>
  <c r="AF120" i="15"/>
  <c r="BD120" i="15" s="1"/>
  <c r="BH120" i="15" s="1"/>
  <c r="R176" i="14" s="1"/>
  <c r="BD125" i="7"/>
  <c r="BH125" i="7" s="1"/>
  <c r="N181" i="14" s="1"/>
  <c r="M120" i="15"/>
  <c r="AK120" i="15" s="1"/>
  <c r="AK125" i="7"/>
  <c r="AQ125" i="7"/>
  <c r="AC127" i="7" a="1"/>
  <c r="AC127" i="7" s="1"/>
  <c r="S127" i="7" a="1"/>
  <c r="S127" i="7" s="1"/>
  <c r="S122" i="15" s="1"/>
  <c r="AS126" i="7"/>
  <c r="P127" i="7" a="1"/>
  <c r="P127" i="7" s="1"/>
  <c r="P122" i="15" s="1"/>
  <c r="M127" i="7" a="1"/>
  <c r="M127" i="7" s="1"/>
  <c r="M122" i="15" s="1"/>
  <c r="T127" i="7" a="1"/>
  <c r="T127" i="7" s="1"/>
  <c r="L127" i="7" a="1"/>
  <c r="L127" i="7" s="1"/>
  <c r="K127" i="7" a="1"/>
  <c r="K127" i="7" s="1"/>
  <c r="R127" i="7" a="1"/>
  <c r="R127" i="7" s="1"/>
  <c r="Y127" i="7" a="1"/>
  <c r="Y127" i="7" s="1"/>
  <c r="Q127" i="7" a="1"/>
  <c r="Q127" i="7" s="1"/>
  <c r="L121" i="15"/>
  <c r="AL126" i="7"/>
  <c r="O121" i="15"/>
  <c r="H122" i="15"/>
  <c r="C128" i="7"/>
  <c r="B129" i="7" s="1"/>
  <c r="I128" i="7" a="1"/>
  <c r="I128" i="7" s="1"/>
  <c r="D128" i="7"/>
  <c r="D138" i="15"/>
  <c r="C139" i="15"/>
  <c r="B140" i="15" s="1"/>
  <c r="BQ120" i="15" l="1"/>
  <c r="Y173" i="14" s="1"/>
  <c r="K122" i="15"/>
  <c r="V127" i="7" a="1"/>
  <c r="V127" i="7" s="1"/>
  <c r="BB121" i="15"/>
  <c r="BL120" i="15" a="1"/>
  <c r="BL120" i="15" s="1"/>
  <c r="U173" i="14" s="1"/>
  <c r="AJ126" i="7"/>
  <c r="BA126" i="7"/>
  <c r="T122" i="15"/>
  <c r="Z122" i="15"/>
  <c r="X127" i="7" a="1"/>
  <c r="X127" i="7" s="1"/>
  <c r="X122" i="15" s="1"/>
  <c r="N127" i="7" a="1"/>
  <c r="N127" i="7" s="1"/>
  <c r="N122" i="15" s="1"/>
  <c r="AK122" i="15" s="1"/>
  <c r="BO120" i="15"/>
  <c r="W173" i="14" s="1"/>
  <c r="AB122" i="15"/>
  <c r="AI126" i="7"/>
  <c r="BE126" i="7" s="1"/>
  <c r="K182" i="14" s="1"/>
  <c r="AG127" i="7" a="1"/>
  <c r="AG127" i="7" s="1"/>
  <c r="AG122" i="15" s="1"/>
  <c r="O127" i="7" a="1"/>
  <c r="O127" i="7" s="1"/>
  <c r="AM127" i="7" s="1"/>
  <c r="W122" i="15"/>
  <c r="AU127" i="7"/>
  <c r="M121" i="15"/>
  <c r="BN120" i="15"/>
  <c r="BN126" i="7"/>
  <c r="AF121" i="15"/>
  <c r="H182" i="14"/>
  <c r="BC120" i="15"/>
  <c r="AR126" i="7"/>
  <c r="BQ126" i="7"/>
  <c r="AD127" i="7" a="1"/>
  <c r="AD127" i="7" s="1"/>
  <c r="R122" i="15"/>
  <c r="D183" i="14"/>
  <c r="BR120" i="15"/>
  <c r="AX120" i="15"/>
  <c r="AW120" i="15"/>
  <c r="H128" i="7" a="1"/>
  <c r="H128" i="7" s="1"/>
  <c r="AG128" i="7" s="1" a="1"/>
  <c r="AG128" i="7" s="1"/>
  <c r="AO127" i="7"/>
  <c r="BM126" i="7"/>
  <c r="BL126" i="7" a="1"/>
  <c r="BL126" i="7" s="1"/>
  <c r="BR126" i="7"/>
  <c r="Q122" i="15"/>
  <c r="AN122" i="15" s="1"/>
  <c r="AJ127" i="7"/>
  <c r="BO126" i="7"/>
  <c r="BB120" i="15"/>
  <c r="AM120" i="15"/>
  <c r="AL120" i="15"/>
  <c r="BA120" i="15"/>
  <c r="AS120" i="15"/>
  <c r="AT120" i="15"/>
  <c r="V121" i="15"/>
  <c r="AT126" i="7"/>
  <c r="AI120" i="15"/>
  <c r="BE120" i="15" s="1"/>
  <c r="O176" i="14" s="1"/>
  <c r="BS120" i="15"/>
  <c r="Z173" i="14" s="1"/>
  <c r="AV126" i="7"/>
  <c r="X121" i="15"/>
  <c r="BC126" i="7"/>
  <c r="AY126" i="7"/>
  <c r="AA121" i="15"/>
  <c r="AY121" i="15" s="1"/>
  <c r="AZ127" i="7"/>
  <c r="AX126" i="7"/>
  <c r="Z121" i="15"/>
  <c r="AX121" i="15" s="1"/>
  <c r="AO126" i="7"/>
  <c r="AP126" i="7"/>
  <c r="R121" i="15"/>
  <c r="BG125" i="7"/>
  <c r="J127" i="7" a="1"/>
  <c r="J127" i="7" s="1"/>
  <c r="U127" i="7" a="1"/>
  <c r="U127" i="7" s="1"/>
  <c r="AF127" i="7" a="1"/>
  <c r="AF127" i="7" s="1"/>
  <c r="H183" i="14" s="1"/>
  <c r="AA127" i="7" a="1"/>
  <c r="AA127" i="7" s="1"/>
  <c r="AQ126" i="7"/>
  <c r="S121" i="15"/>
  <c r="AQ121" i="15" s="1"/>
  <c r="AU126" i="7"/>
  <c r="W121" i="15"/>
  <c r="BB126" i="7"/>
  <c r="AQ120" i="15"/>
  <c r="O122" i="15"/>
  <c r="AM122" i="15" s="1"/>
  <c r="BT126" i="7"/>
  <c r="AL121" i="15"/>
  <c r="BS126" i="7"/>
  <c r="AC122" i="15"/>
  <c r="AQ127" i="7"/>
  <c r="BP126" i="7"/>
  <c r="BT120" i="15"/>
  <c r="AA173" i="14" s="1"/>
  <c r="BP120" i="15"/>
  <c r="X173" i="14" s="1"/>
  <c r="BM120" i="15"/>
  <c r="V173" i="14" s="1"/>
  <c r="BD126" i="7"/>
  <c r="BH126" i="7" s="1"/>
  <c r="N182" i="14" s="1"/>
  <c r="AJ120" i="15"/>
  <c r="K121" i="15"/>
  <c r="AO120" i="15"/>
  <c r="AP120" i="15"/>
  <c r="BI125" i="7"/>
  <c r="BE125" i="7"/>
  <c r="K181" i="14" s="1"/>
  <c r="BF125" i="7"/>
  <c r="AW126" i="7"/>
  <c r="Y121" i="15"/>
  <c r="AZ126" i="7"/>
  <c r="AN126" i="7"/>
  <c r="P121" i="15"/>
  <c r="AN121" i="15" s="1"/>
  <c r="AZ120" i="15"/>
  <c r="AC121" i="15"/>
  <c r="BA121" i="15" s="1"/>
  <c r="AP127" i="7"/>
  <c r="Y122" i="15"/>
  <c r="AW127" i="7"/>
  <c r="L122" i="15"/>
  <c r="AJ122" i="15" s="1"/>
  <c r="AN127" i="7"/>
  <c r="AI127" i="7"/>
  <c r="AQ122" i="15"/>
  <c r="AW122" i="15"/>
  <c r="I123" i="15"/>
  <c r="AP122" i="15"/>
  <c r="C129" i="7"/>
  <c r="B130" i="7" s="1"/>
  <c r="I129" i="7" a="1"/>
  <c r="I129" i="7" s="1"/>
  <c r="H129" i="7" a="1"/>
  <c r="H129" i="7" s="1"/>
  <c r="J129" i="7" s="1" a="1"/>
  <c r="J129" i="7" s="1"/>
  <c r="AZ122" i="15"/>
  <c r="D139" i="15"/>
  <c r="C140" i="15"/>
  <c r="B141" i="15" s="1"/>
  <c r="E183" i="14" l="1"/>
  <c r="V122" i="15"/>
  <c r="AT127" i="7"/>
  <c r="AV122" i="15"/>
  <c r="BM127" i="7"/>
  <c r="AU122" i="15"/>
  <c r="Y129" i="7" a="1"/>
  <c r="Y129" i="7" s="1"/>
  <c r="AK127" i="7"/>
  <c r="U129" i="7" a="1"/>
  <c r="U129" i="7" s="1"/>
  <c r="H123" i="15"/>
  <c r="AC129" i="7" a="1"/>
  <c r="AC129" i="7" s="1"/>
  <c r="Q129" i="7" a="1"/>
  <c r="Q129" i="7" s="1"/>
  <c r="M129" i="7" a="1"/>
  <c r="M129" i="7" s="1"/>
  <c r="AL127" i="7"/>
  <c r="BQ121" i="15"/>
  <c r="Y174" i="14" s="1"/>
  <c r="BO127" i="7"/>
  <c r="C183" i="14"/>
  <c r="AT122" i="15"/>
  <c r="BS127" i="7"/>
  <c r="AV127" i="7"/>
  <c r="BT127" i="7"/>
  <c r="BD121" i="15"/>
  <c r="BH121" i="15" s="1"/>
  <c r="R177" i="14" s="1"/>
  <c r="BC121" i="15"/>
  <c r="BL127" i="7" a="1"/>
  <c r="BL127" i="7" s="1"/>
  <c r="BB127" i="7"/>
  <c r="AD122" i="15"/>
  <c r="BB122" i="15" s="1"/>
  <c r="AJ121" i="15"/>
  <c r="AK121" i="15"/>
  <c r="BQ127" i="7"/>
  <c r="BR121" i="15"/>
  <c r="BK125" i="7" a="1"/>
  <c r="BK125" i="7" s="1"/>
  <c r="M181" i="14"/>
  <c r="AO122" i="15"/>
  <c r="BL121" i="15" a="1"/>
  <c r="BL121" i="15" s="1"/>
  <c r="U174" i="14" s="1"/>
  <c r="AL122" i="15"/>
  <c r="BI126" i="7"/>
  <c r="BJ125" i="7"/>
  <c r="L181" i="14"/>
  <c r="BF126" i="7"/>
  <c r="AM121" i="15"/>
  <c r="BA127" i="7"/>
  <c r="AG123" i="15"/>
  <c r="BC127" i="7"/>
  <c r="BD127" i="7"/>
  <c r="BH127" i="7" s="1"/>
  <c r="N183" i="14" s="1"/>
  <c r="BK120" i="15" a="1"/>
  <c r="BG120" i="15"/>
  <c r="Q176" i="14" s="1"/>
  <c r="AF129" i="7" a="1"/>
  <c r="AF129" i="7" s="1"/>
  <c r="H185" i="14" s="1"/>
  <c r="X129" i="7" a="1"/>
  <c r="X129" i="7" s="1"/>
  <c r="P129" i="7" a="1"/>
  <c r="P129" i="7" s="1"/>
  <c r="K128" i="7" a="1"/>
  <c r="K128" i="7" s="1"/>
  <c r="AW121" i="15"/>
  <c r="M128" i="7" a="1"/>
  <c r="M128" i="7" s="1"/>
  <c r="M123" i="15" s="1"/>
  <c r="AH121" i="15"/>
  <c r="BM121" i="15"/>
  <c r="V174" i="14" s="1"/>
  <c r="BP121" i="15"/>
  <c r="X174" i="14" s="1"/>
  <c r="P128" i="7" a="1"/>
  <c r="P128" i="7" s="1"/>
  <c r="J128" i="7" a="1"/>
  <c r="J128" i="7" s="1"/>
  <c r="Q128" i="7" a="1"/>
  <c r="Q128" i="7" s="1"/>
  <c r="U128" i="7" a="1"/>
  <c r="U128" i="7" s="1"/>
  <c r="Y128" i="7" a="1"/>
  <c r="Y128" i="7" s="1"/>
  <c r="AC128" i="7" a="1"/>
  <c r="AC128" i="7" s="1"/>
  <c r="L128" i="7" a="1"/>
  <c r="L128" i="7" s="1"/>
  <c r="R128" i="7" a="1"/>
  <c r="R128" i="7" s="1"/>
  <c r="D184" i="14" s="1"/>
  <c r="V128" i="7" a="1"/>
  <c r="V128" i="7" s="1"/>
  <c r="Z128" i="7" a="1"/>
  <c r="Z128" i="7" s="1"/>
  <c r="F184" i="14" s="1"/>
  <c r="AD128" i="7" a="1"/>
  <c r="AD128" i="7" s="1"/>
  <c r="S128" i="7" a="1"/>
  <c r="S128" i="7" s="1"/>
  <c r="W128" i="7" a="1"/>
  <c r="W128" i="7" s="1"/>
  <c r="AA128" i="7" a="1"/>
  <c r="AA128" i="7" s="1"/>
  <c r="AE128" i="7" a="1"/>
  <c r="AE128" i="7" s="1"/>
  <c r="T128" i="7" a="1"/>
  <c r="T128" i="7" s="1"/>
  <c r="T124" i="15" s="1"/>
  <c r="AB128" i="7" a="1"/>
  <c r="AB128" i="7" s="1"/>
  <c r="G184" i="14" s="1"/>
  <c r="O128" i="7" a="1"/>
  <c r="O128" i="7" s="1"/>
  <c r="X128" i="7" a="1"/>
  <c r="X128" i="7" s="1"/>
  <c r="X124" i="15" s="1"/>
  <c r="AF128" i="7" a="1"/>
  <c r="AF128" i="7" s="1"/>
  <c r="AZ121" i="15"/>
  <c r="AB129" i="7" a="1"/>
  <c r="AB129" i="7" s="1"/>
  <c r="G185" i="14" s="1"/>
  <c r="T129" i="7" a="1"/>
  <c r="T129" i="7" s="1"/>
  <c r="L129" i="7" a="1"/>
  <c r="L129" i="7" s="1"/>
  <c r="L124" i="15" s="1"/>
  <c r="AR127" i="7"/>
  <c r="AS127" i="7"/>
  <c r="U122" i="15"/>
  <c r="AP121" i="15"/>
  <c r="AF122" i="15"/>
  <c r="AE129" i="7" a="1"/>
  <c r="AE129" i="7" s="1"/>
  <c r="BC129" i="7" s="1"/>
  <c r="AA129" i="7" a="1"/>
  <c r="AA129" i="7" s="1"/>
  <c r="AA124" i="15" s="1"/>
  <c r="W129" i="7" a="1"/>
  <c r="W129" i="7" s="1"/>
  <c r="S129" i="7" a="1"/>
  <c r="S129" i="7" s="1"/>
  <c r="AQ129" i="7" s="1"/>
  <c r="O129" i="7" a="1"/>
  <c r="O129" i="7" s="1"/>
  <c r="AM129" i="7" s="1"/>
  <c r="K129" i="7" a="1"/>
  <c r="K129" i="7" s="1"/>
  <c r="BP127" i="7"/>
  <c r="BR127" i="7"/>
  <c r="BO121" i="15"/>
  <c r="W174" i="14" s="1"/>
  <c r="N128" i="7" a="1"/>
  <c r="N128" i="7" s="1"/>
  <c r="C184" i="14" s="1"/>
  <c r="BF120" i="15"/>
  <c r="J122" i="15"/>
  <c r="BT122" i="15" s="1"/>
  <c r="AA175" i="14" s="1"/>
  <c r="AH127" i="7"/>
  <c r="BE127" i="7" s="1"/>
  <c r="K183" i="14" s="1"/>
  <c r="AV121" i="15"/>
  <c r="BG126" i="7"/>
  <c r="BI120" i="15"/>
  <c r="AD129" i="7" a="1"/>
  <c r="AD129" i="7" s="1"/>
  <c r="BB129" i="7" s="1"/>
  <c r="Z129" i="7" a="1"/>
  <c r="Z129" i="7" s="1"/>
  <c r="F185" i="14" s="1"/>
  <c r="V129" i="7" a="1"/>
  <c r="V129" i="7" s="1"/>
  <c r="E185" i="14" s="1"/>
  <c r="R129" i="7" a="1"/>
  <c r="R129" i="7" s="1"/>
  <c r="N129" i="7" a="1"/>
  <c r="N129" i="7" s="1"/>
  <c r="AG129" i="7" a="1"/>
  <c r="AG129" i="7" s="1"/>
  <c r="AG124" i="15" s="1"/>
  <c r="J123" i="15"/>
  <c r="AI121" i="15"/>
  <c r="BS121" i="15"/>
  <c r="Z174" i="14" s="1"/>
  <c r="BT121" i="15"/>
  <c r="AA174" i="14" s="1"/>
  <c r="BN127" i="7"/>
  <c r="BN121" i="15"/>
  <c r="AU121" i="15"/>
  <c r="AY127" i="7"/>
  <c r="AA122" i="15"/>
  <c r="AX127" i="7"/>
  <c r="AT121" i="15"/>
  <c r="AS121" i="15"/>
  <c r="AO121" i="15"/>
  <c r="BF121" i="15" s="1"/>
  <c r="AI122" i="15"/>
  <c r="K123" i="15"/>
  <c r="AI128" i="7"/>
  <c r="I124" i="15"/>
  <c r="AC124" i="15"/>
  <c r="U124" i="15"/>
  <c r="C130" i="7"/>
  <c r="B131" i="7" s="1"/>
  <c r="D130" i="7"/>
  <c r="I130" i="7" a="1"/>
  <c r="I130" i="7" s="1"/>
  <c r="AR129" i="7"/>
  <c r="AY129" i="7"/>
  <c r="Q124" i="15"/>
  <c r="J124" i="15"/>
  <c r="AF124" i="15"/>
  <c r="AV129" i="7"/>
  <c r="AN129" i="7"/>
  <c r="D129" i="7"/>
  <c r="H124" i="15"/>
  <c r="D140" i="15"/>
  <c r="C141" i="15"/>
  <c r="B142" i="15" s="1"/>
  <c r="AI129" i="7" l="1"/>
  <c r="BF127" i="7"/>
  <c r="W124" i="15"/>
  <c r="BS128" i="7"/>
  <c r="S124" i="15"/>
  <c r="AB124" i="15"/>
  <c r="AZ124" i="15" s="1"/>
  <c r="BA129" i="7"/>
  <c r="AZ129" i="7"/>
  <c r="AD124" i="15"/>
  <c r="BA124" i="15" s="1"/>
  <c r="BJ127" i="7"/>
  <c r="L183" i="14"/>
  <c r="AL129" i="7"/>
  <c r="C185" i="14"/>
  <c r="BR129" i="7"/>
  <c r="BM122" i="15"/>
  <c r="V175" i="14" s="1"/>
  <c r="BD128" i="7"/>
  <c r="BH128" i="7" s="1"/>
  <c r="N184" i="14" s="1"/>
  <c r="H184" i="14"/>
  <c r="AP129" i="7"/>
  <c r="D185" i="14"/>
  <c r="BJ121" i="15"/>
  <c r="P177" i="14"/>
  <c r="V124" i="15"/>
  <c r="E184" i="14"/>
  <c r="AU129" i="7"/>
  <c r="BJ120" i="15"/>
  <c r="P176" i="14"/>
  <c r="AT129" i="7"/>
  <c r="AY124" i="15"/>
  <c r="BD129" i="7"/>
  <c r="BH129" i="7" s="1"/>
  <c r="N185" i="14" s="1"/>
  <c r="AJ129" i="7"/>
  <c r="AK129" i="7"/>
  <c r="AL128" i="7"/>
  <c r="BJ126" i="7"/>
  <c r="L182" i="14"/>
  <c r="BN129" i="7"/>
  <c r="AE124" i="15"/>
  <c r="Z124" i="15"/>
  <c r="AX124" i="15" s="1"/>
  <c r="AH123" i="15"/>
  <c r="BK126" i="7" a="1"/>
  <c r="BK126" i="7" s="1"/>
  <c r="M182" i="14"/>
  <c r="BP129" i="7"/>
  <c r="AW129" i="7"/>
  <c r="AX129" i="7"/>
  <c r="AS129" i="7"/>
  <c r="N123" i="15"/>
  <c r="AF123" i="15"/>
  <c r="BD123" i="15" s="1"/>
  <c r="BH123" i="15" s="1"/>
  <c r="R179" i="14" s="1"/>
  <c r="BA122" i="15"/>
  <c r="BM129" i="7"/>
  <c r="BQ129" i="7"/>
  <c r="AH129" i="7"/>
  <c r="K124" i="15"/>
  <c r="AI124" i="15" s="1"/>
  <c r="BP122" i="15"/>
  <c r="X175" i="14" s="1"/>
  <c r="BI127" i="7"/>
  <c r="BQ122" i="15"/>
  <c r="Y175" i="14" s="1"/>
  <c r="BG121" i="15"/>
  <c r="AK128" i="7"/>
  <c r="AM128" i="7"/>
  <c r="O123" i="15"/>
  <c r="AY128" i="7"/>
  <c r="AA123" i="15"/>
  <c r="AX128" i="7"/>
  <c r="Z123" i="15"/>
  <c r="BA128" i="7"/>
  <c r="AC123" i="15"/>
  <c r="BN128" i="7"/>
  <c r="BM128" i="7"/>
  <c r="BP128" i="7"/>
  <c r="BI121" i="15"/>
  <c r="BE121" i="15"/>
  <c r="O177" i="14" s="1"/>
  <c r="BG127" i="7"/>
  <c r="AS124" i="15"/>
  <c r="AR122" i="15"/>
  <c r="AS122" i="15"/>
  <c r="AZ128" i="7"/>
  <c r="AB123" i="15"/>
  <c r="AN128" i="7"/>
  <c r="P123" i="15"/>
  <c r="P124" i="15"/>
  <c r="BT129" i="7"/>
  <c r="BS129" i="7"/>
  <c r="AO129" i="7"/>
  <c r="R124" i="15"/>
  <c r="AP124" i="15" s="1"/>
  <c r="AR124" i="15"/>
  <c r="BT128" i="7"/>
  <c r="BQ128" i="7"/>
  <c r="AX122" i="15"/>
  <c r="AY122" i="15"/>
  <c r="BL122" i="15" a="1"/>
  <c r="BL122" i="15" s="1"/>
  <c r="U175" i="14" s="1"/>
  <c r="BS122" i="15"/>
  <c r="Z175" i="14" s="1"/>
  <c r="AH122" i="15"/>
  <c r="AR128" i="7"/>
  <c r="T123" i="15"/>
  <c r="AQ128" i="7"/>
  <c r="S123" i="15"/>
  <c r="AP128" i="7"/>
  <c r="R123" i="15"/>
  <c r="AS128" i="7"/>
  <c r="U123" i="15"/>
  <c r="W123" i="15"/>
  <c r="AU128" i="7"/>
  <c r="AT128" i="7"/>
  <c r="V123" i="15"/>
  <c r="AW128" i="7"/>
  <c r="Y123" i="15"/>
  <c r="N124" i="15"/>
  <c r="AL124" i="15" s="1"/>
  <c r="BL128" i="7" a="1"/>
  <c r="BL128" i="7" s="1"/>
  <c r="O124" i="15"/>
  <c r="BO129" i="7"/>
  <c r="BL129" i="7" a="1"/>
  <c r="BL129" i="7" s="1"/>
  <c r="Y124" i="15"/>
  <c r="R130" i="7" a="1"/>
  <c r="R130" i="7" s="1"/>
  <c r="D186" i="14" s="1"/>
  <c r="H130" i="7" a="1"/>
  <c r="H130" i="7" s="1"/>
  <c r="Z130" i="7" s="1" a="1"/>
  <c r="Z130" i="7" s="1"/>
  <c r="F186" i="14" s="1"/>
  <c r="M124" i="15"/>
  <c r="AJ124" i="15" s="1"/>
  <c r="BO128" i="7"/>
  <c r="BN122" i="15"/>
  <c r="BR122" i="15"/>
  <c r="BO122" i="15"/>
  <c r="W175" i="14" s="1"/>
  <c r="BR128" i="7"/>
  <c r="BD122" i="15"/>
  <c r="BH122" i="15" s="1"/>
  <c r="R178" i="14" s="1"/>
  <c r="BC122" i="15"/>
  <c r="AV128" i="7"/>
  <c r="X123" i="15"/>
  <c r="BC128" i="7"/>
  <c r="AE123" i="15"/>
  <c r="BC123" i="15" s="1"/>
  <c r="BB128" i="7"/>
  <c r="AD123" i="15"/>
  <c r="AJ128" i="7"/>
  <c r="L123" i="15"/>
  <c r="AI123" i="15" s="1"/>
  <c r="Q123" i="15"/>
  <c r="AO128" i="7"/>
  <c r="AH128" i="7"/>
  <c r="BK120" i="15"/>
  <c r="AN124" i="15"/>
  <c r="AK123" i="15"/>
  <c r="BC124" i="15"/>
  <c r="AO124" i="15"/>
  <c r="I125" i="15"/>
  <c r="AT124" i="15"/>
  <c r="C131" i="7"/>
  <c r="B132" i="7" s="1"/>
  <c r="AM124" i="15"/>
  <c r="L130" i="7" a="1"/>
  <c r="L130" i="7" s="1"/>
  <c r="BG129" i="7"/>
  <c r="AU124" i="15"/>
  <c r="AQ124" i="15"/>
  <c r="AH124" i="15"/>
  <c r="BD124" i="15"/>
  <c r="BH124" i="15" s="1"/>
  <c r="R180" i="14" s="1"/>
  <c r="BE129" i="7"/>
  <c r="K185" i="14" s="1"/>
  <c r="D141" i="15"/>
  <c r="C142" i="15"/>
  <c r="B143" i="15" s="1"/>
  <c r="AO123" i="15" l="1"/>
  <c r="BF129" i="7"/>
  <c r="BT124" i="15"/>
  <c r="AA177" i="14" s="1"/>
  <c r="BS124" i="15"/>
  <c r="Z177" i="14" s="1"/>
  <c r="BQ124" i="15"/>
  <c r="Y177" i="14" s="1"/>
  <c r="AK124" i="15"/>
  <c r="BB124" i="15"/>
  <c r="AZ123" i="15"/>
  <c r="BI129" i="7"/>
  <c r="AV123" i="15"/>
  <c r="J130" i="7" a="1"/>
  <c r="J130" i="7" s="1"/>
  <c r="BO124" i="15"/>
  <c r="W177" i="14" s="1"/>
  <c r="Q130" i="7" a="1"/>
  <c r="Q130" i="7" s="1"/>
  <c r="Q125" i="15" s="1"/>
  <c r="K130" i="7" a="1"/>
  <c r="K130" i="7" s="1"/>
  <c r="BP124" i="15"/>
  <c r="X177" i="14" s="1"/>
  <c r="BB123" i="15"/>
  <c r="BM124" i="15"/>
  <c r="V177" i="14" s="1"/>
  <c r="AT123" i="15"/>
  <c r="AQ123" i="15"/>
  <c r="O130" i="7" a="1"/>
  <c r="O130" i="7" s="1"/>
  <c r="BR124" i="15"/>
  <c r="AL123" i="15"/>
  <c r="BJ129" i="7"/>
  <c r="L185" i="14"/>
  <c r="BG122" i="15"/>
  <c r="BK121" i="15" a="1"/>
  <c r="BK121" i="15" s="1"/>
  <c r="Q177" i="14"/>
  <c r="BT123" i="15"/>
  <c r="AA176" i="14" s="1"/>
  <c r="BK129" i="7" a="1"/>
  <c r="BK129" i="7" s="1"/>
  <c r="M185" i="14"/>
  <c r="H125" i="15"/>
  <c r="BK127" i="7" a="1"/>
  <c r="BK127" i="7" s="1"/>
  <c r="M183" i="14"/>
  <c r="AW123" i="15"/>
  <c r="BF122" i="15"/>
  <c r="Z125" i="15"/>
  <c r="BE123" i="15"/>
  <c r="O179" i="14" s="1"/>
  <c r="BR123" i="15"/>
  <c r="V130" i="7" a="1"/>
  <c r="V130" i="7" s="1"/>
  <c r="E186" i="14" s="1"/>
  <c r="BG128" i="7"/>
  <c r="M184" i="14" s="1"/>
  <c r="BK128" i="7" a="1"/>
  <c r="BA123" i="15"/>
  <c r="AY123" i="15"/>
  <c r="H131" i="7" a="1"/>
  <c r="H131" i="7" s="1"/>
  <c r="R125" i="15"/>
  <c r="BN124" i="15"/>
  <c r="BL124" i="15" a="1"/>
  <c r="BL124" i="15" s="1"/>
  <c r="U177" i="14" s="1"/>
  <c r="AW124" i="15"/>
  <c r="I131" i="7" a="1"/>
  <c r="I131" i="7" s="1"/>
  <c r="AV124" i="15"/>
  <c r="BM123" i="15"/>
  <c r="V176" i="14" s="1"/>
  <c r="AJ123" i="15"/>
  <c r="BO123" i="15"/>
  <c r="W176" i="14" s="1"/>
  <c r="BP123" i="15"/>
  <c r="X176" i="14" s="1"/>
  <c r="AP123" i="15"/>
  <c r="AR123" i="15"/>
  <c r="BN123" i="15"/>
  <c r="BS123" i="15"/>
  <c r="Z176" i="14" s="1"/>
  <c r="AS123" i="15"/>
  <c r="BE122" i="15"/>
  <c r="O178" i="14" s="1"/>
  <c r="BI122" i="15"/>
  <c r="BF124" i="15"/>
  <c r="D131" i="7"/>
  <c r="BE128" i="7"/>
  <c r="K184" i="14" s="1"/>
  <c r="BI128" i="7"/>
  <c r="BF128" i="7"/>
  <c r="P130" i="7" a="1"/>
  <c r="P130" i="7" s="1"/>
  <c r="P125" i="15" s="1"/>
  <c r="AG130" i="7" a="1"/>
  <c r="AG130" i="7" s="1"/>
  <c r="AG125" i="15" s="1"/>
  <c r="W130" i="7" a="1"/>
  <c r="W130" i="7" s="1"/>
  <c r="AE130" i="7" a="1"/>
  <c r="AE130" i="7" s="1"/>
  <c r="T130" i="7" a="1"/>
  <c r="T130" i="7" s="1"/>
  <c r="S130" i="7" a="1"/>
  <c r="S130" i="7" s="1"/>
  <c r="AP130" i="7" s="1"/>
  <c r="AA130" i="7" a="1"/>
  <c r="AA130" i="7" s="1"/>
  <c r="AX130" i="7" s="1"/>
  <c r="M130" i="7" a="1"/>
  <c r="M130" i="7" s="1"/>
  <c r="AJ130" i="7" s="1"/>
  <c r="AB130" i="7" a="1"/>
  <c r="AB130" i="7" s="1"/>
  <c r="G186" i="14" s="1"/>
  <c r="N130" i="7" a="1"/>
  <c r="N130" i="7" s="1"/>
  <c r="U130" i="7" a="1"/>
  <c r="U130" i="7" s="1"/>
  <c r="Y130" i="7" a="1"/>
  <c r="Y130" i="7" s="1"/>
  <c r="AC130" i="7" a="1"/>
  <c r="AC130" i="7" s="1"/>
  <c r="X130" i="7" a="1"/>
  <c r="X130" i="7" s="1"/>
  <c r="AF130" i="7" a="1"/>
  <c r="AF130" i="7" s="1"/>
  <c r="H186" i="14" s="1"/>
  <c r="AD130" i="7" a="1"/>
  <c r="AD130" i="7" s="1"/>
  <c r="AU123" i="15"/>
  <c r="BQ123" i="15"/>
  <c r="Y176" i="14" s="1"/>
  <c r="AN123" i="15"/>
  <c r="AX123" i="15"/>
  <c r="AM123" i="15"/>
  <c r="BL123" i="15" a="1"/>
  <c r="BL123" i="15" s="1"/>
  <c r="U176" i="14" s="1"/>
  <c r="T131" i="7" a="1"/>
  <c r="T131" i="7" s="1"/>
  <c r="AR131" i="7" s="1"/>
  <c r="R131" i="7" a="1"/>
  <c r="R131" i="7" s="1"/>
  <c r="X131" i="7" a="1"/>
  <c r="X131" i="7" s="1"/>
  <c r="V131" i="7" a="1"/>
  <c r="V131" i="7" s="1"/>
  <c r="E187" i="14" s="1"/>
  <c r="AC131" i="7" a="1"/>
  <c r="AC131" i="7" s="1"/>
  <c r="U131" i="7" a="1"/>
  <c r="U131" i="7" s="1"/>
  <c r="S131" i="7" a="1"/>
  <c r="S131" i="7" s="1"/>
  <c r="Q131" i="7" a="1"/>
  <c r="Q131" i="7" s="1"/>
  <c r="Q126" i="15" s="1"/>
  <c r="P131" i="7" a="1"/>
  <c r="P131" i="7" s="1"/>
  <c r="AN131" i="7" s="1"/>
  <c r="M131" i="7" a="1"/>
  <c r="M131" i="7" s="1"/>
  <c r="M126" i="15" s="1"/>
  <c r="J131" i="7" a="1"/>
  <c r="J131" i="7" s="1"/>
  <c r="J126" i="15" s="1"/>
  <c r="AL130" i="7"/>
  <c r="O125" i="15"/>
  <c r="AM125" i="15" s="1"/>
  <c r="AO130" i="7"/>
  <c r="AN125" i="15"/>
  <c r="O131" i="7" a="1"/>
  <c r="O131" i="7" s="1"/>
  <c r="O126" i="15" s="1"/>
  <c r="AN130" i="7"/>
  <c r="X126" i="15"/>
  <c r="H126" i="15"/>
  <c r="I126" i="15"/>
  <c r="BE124" i="15"/>
  <c r="O180" i="14" s="1"/>
  <c r="AO125" i="15"/>
  <c r="U126" i="15"/>
  <c r="C132" i="7"/>
  <c r="B133" i="7" s="1"/>
  <c r="H132" i="7" a="1"/>
  <c r="H132" i="7" s="1"/>
  <c r="M132" i="7" s="1" a="1"/>
  <c r="M132" i="7" s="1"/>
  <c r="T132" i="7" a="1"/>
  <c r="T132" i="7" s="1"/>
  <c r="AI130" i="7"/>
  <c r="K125" i="15"/>
  <c r="T126" i="15"/>
  <c r="L131" i="7" a="1"/>
  <c r="L131" i="7" s="1"/>
  <c r="L125" i="15"/>
  <c r="S126" i="15"/>
  <c r="K131" i="7" a="1"/>
  <c r="K131" i="7" s="1"/>
  <c r="AH131" i="7" s="1"/>
  <c r="AH130" i="7"/>
  <c r="BT130" i="7"/>
  <c r="J125" i="15"/>
  <c r="AG131" i="7" a="1"/>
  <c r="AG131" i="7" s="1"/>
  <c r="C143" i="15"/>
  <c r="B144" i="15" s="1"/>
  <c r="D142" i="15"/>
  <c r="AP131" i="7" l="1"/>
  <c r="BG124" i="15"/>
  <c r="BK128" i="7"/>
  <c r="BR130" i="7"/>
  <c r="V126" i="15"/>
  <c r="BI124" i="15"/>
  <c r="Y132" i="7" a="1"/>
  <c r="Y132" i="7" s="1"/>
  <c r="R126" i="15"/>
  <c r="AC132" i="7" a="1"/>
  <c r="AC132" i="7" s="1"/>
  <c r="AQ131" i="7"/>
  <c r="BK124" i="15" a="1"/>
  <c r="BK124" i="15" s="1"/>
  <c r="Q180" i="14"/>
  <c r="AS131" i="7"/>
  <c r="BJ124" i="15"/>
  <c r="P180" i="14"/>
  <c r="BO130" i="7"/>
  <c r="N125" i="15"/>
  <c r="AL125" i="15" s="1"/>
  <c r="C186" i="14"/>
  <c r="BF123" i="15"/>
  <c r="BG123" i="15"/>
  <c r="BJ122" i="15"/>
  <c r="P178" i="14"/>
  <c r="AO131" i="7"/>
  <c r="D187" i="14"/>
  <c r="BJ128" i="7"/>
  <c r="L184" i="14"/>
  <c r="BK122" i="15" a="1"/>
  <c r="BK122" i="15" s="1"/>
  <c r="Q178" i="14"/>
  <c r="BQ130" i="7"/>
  <c r="BN130" i="7"/>
  <c r="AE132" i="7" a="1"/>
  <c r="AE132" i="7" s="1"/>
  <c r="AA132" i="7" a="1"/>
  <c r="AA132" i="7" s="1"/>
  <c r="W132" i="7" a="1"/>
  <c r="W132" i="7" s="1"/>
  <c r="W127" i="15" s="1"/>
  <c r="R132" i="7" a="1"/>
  <c r="R132" i="7" s="1"/>
  <c r="D188" i="14" s="1"/>
  <c r="D132" i="7"/>
  <c r="AC126" i="15"/>
  <c r="BA130" i="7"/>
  <c r="AC125" i="15"/>
  <c r="AZ130" i="7"/>
  <c r="AB125" i="15"/>
  <c r="AR130" i="7"/>
  <c r="T125" i="15"/>
  <c r="N131" i="7" a="1"/>
  <c r="N131" i="7" s="1"/>
  <c r="AL131" i="7" s="1"/>
  <c r="AB131" i="7" a="1"/>
  <c r="AB131" i="7" s="1"/>
  <c r="G187" i="14" s="1"/>
  <c r="W131" i="7" a="1"/>
  <c r="W131" i="7" s="1"/>
  <c r="AM130" i="7"/>
  <c r="AP126" i="15"/>
  <c r="AR126" i="15"/>
  <c r="AD132" i="7" a="1"/>
  <c r="AD132" i="7" s="1"/>
  <c r="BA132" i="7" s="1"/>
  <c r="Z132" i="7" a="1"/>
  <c r="Z132" i="7" s="1"/>
  <c r="F188" i="14" s="1"/>
  <c r="V132" i="7" a="1"/>
  <c r="V132" i="7" s="1"/>
  <c r="E188" i="14" s="1"/>
  <c r="J132" i="7" a="1"/>
  <c r="J132" i="7" s="1"/>
  <c r="AD125" i="15"/>
  <c r="BB130" i="7"/>
  <c r="AW130" i="7"/>
  <c r="Y125" i="15"/>
  <c r="AW125" i="15" s="1"/>
  <c r="AK130" i="7"/>
  <c r="M125" i="15"/>
  <c r="AK125" i="15" s="1"/>
  <c r="BC130" i="7"/>
  <c r="AE125" i="15"/>
  <c r="Y131" i="7" a="1"/>
  <c r="Y131" i="7" s="1"/>
  <c r="AA131" i="7" a="1"/>
  <c r="AA131" i="7" s="1"/>
  <c r="AF131" i="7" a="1"/>
  <c r="AF131" i="7" s="1"/>
  <c r="H187" i="14" s="1"/>
  <c r="AU130" i="7"/>
  <c r="W125" i="15"/>
  <c r="AD131" i="7" a="1"/>
  <c r="AD131" i="7" s="1"/>
  <c r="Z131" i="7" a="1"/>
  <c r="Z131" i="7" s="1"/>
  <c r="F187" i="14" s="1"/>
  <c r="AT130" i="7"/>
  <c r="V125" i="15"/>
  <c r="BI123" i="15"/>
  <c r="BM130" i="7"/>
  <c r="BP130" i="7"/>
  <c r="W126" i="15"/>
  <c r="BD130" i="7"/>
  <c r="BH130" i="7" s="1"/>
  <c r="N186" i="14" s="1"/>
  <c r="AF125" i="15"/>
  <c r="BD125" i="15" s="1"/>
  <c r="BH125" i="15" s="1"/>
  <c r="R181" i="14" s="1"/>
  <c r="U125" i="15"/>
  <c r="AS130" i="7"/>
  <c r="AY130" i="7"/>
  <c r="AA125" i="15"/>
  <c r="AY125" i="15" s="1"/>
  <c r="BL130" i="7" a="1"/>
  <c r="BL130" i="7" s="1"/>
  <c r="BS130" i="7"/>
  <c r="AA126" i="15"/>
  <c r="AF132" i="7" a="1"/>
  <c r="AF132" i="7" s="1"/>
  <c r="H188" i="14" s="1"/>
  <c r="AB132" i="7" a="1"/>
  <c r="AB132" i="7" s="1"/>
  <c r="G188" i="14" s="1"/>
  <c r="X132" i="7" a="1"/>
  <c r="X132" i="7" s="1"/>
  <c r="AV132" i="7" s="1"/>
  <c r="S132" i="7" a="1"/>
  <c r="S132" i="7" s="1"/>
  <c r="I132" i="7" a="1"/>
  <c r="I132" i="7" s="1"/>
  <c r="I127" i="15" s="1"/>
  <c r="AV130" i="7"/>
  <c r="X125" i="15"/>
  <c r="AV125" i="15" s="1"/>
  <c r="AQ130" i="7"/>
  <c r="BF130" i="7" s="1"/>
  <c r="S125" i="15"/>
  <c r="BO125" i="15" s="1"/>
  <c r="W178" i="14" s="1"/>
  <c r="AE131" i="7" a="1"/>
  <c r="AE131" i="7" s="1"/>
  <c r="P126" i="15"/>
  <c r="AM126" i="15" s="1"/>
  <c r="U132" i="7" a="1"/>
  <c r="U132" i="7" s="1"/>
  <c r="AR132" i="7" s="1"/>
  <c r="Q132" i="7" a="1"/>
  <c r="Q132" i="7" s="1"/>
  <c r="Q127" i="15" s="1"/>
  <c r="P132" i="7" a="1"/>
  <c r="P132" i="7" s="1"/>
  <c r="AI125" i="15"/>
  <c r="O132" i="7" a="1"/>
  <c r="O132" i="7" s="1"/>
  <c r="AM131" i="7"/>
  <c r="AU126" i="15"/>
  <c r="N132" i="7" a="1"/>
  <c r="N132" i="7" s="1"/>
  <c r="AT126" i="15"/>
  <c r="AW132" i="7"/>
  <c r="Y127" i="15"/>
  <c r="J127" i="15"/>
  <c r="X127" i="15"/>
  <c r="H127" i="15"/>
  <c r="AQ126" i="15"/>
  <c r="AO126" i="15"/>
  <c r="AG126" i="15"/>
  <c r="AC127" i="15"/>
  <c r="M127" i="15"/>
  <c r="C133" i="7"/>
  <c r="B134" i="7" s="1"/>
  <c r="D133" i="7"/>
  <c r="AS126" i="15"/>
  <c r="BT125" i="15"/>
  <c r="AA178" i="14" s="1"/>
  <c r="AH125" i="15"/>
  <c r="AQ132" i="7"/>
  <c r="T127" i="15"/>
  <c r="L132" i="7" a="1"/>
  <c r="L132" i="7" s="1"/>
  <c r="AJ131" i="7"/>
  <c r="L126" i="15"/>
  <c r="AJ126" i="15" s="1"/>
  <c r="AA127" i="15"/>
  <c r="S127" i="15"/>
  <c r="K132" i="7" a="1"/>
  <c r="K132" i="7" s="1"/>
  <c r="AI131" i="7"/>
  <c r="BE131" i="7" s="1"/>
  <c r="K187" i="14" s="1"/>
  <c r="K126" i="15"/>
  <c r="AH126" i="15" s="1"/>
  <c r="BE130" i="7"/>
  <c r="K186" i="14" s="1"/>
  <c r="AX132" i="7"/>
  <c r="AP132" i="7"/>
  <c r="R127" i="15"/>
  <c r="AG132" i="7" a="1"/>
  <c r="AG132" i="7" s="1"/>
  <c r="AN126" i="15"/>
  <c r="D143" i="15"/>
  <c r="C144" i="15"/>
  <c r="B145" i="15" s="1"/>
  <c r="BD131" i="7" l="1"/>
  <c r="BH131" i="7" s="1"/>
  <c r="N187" i="14" s="1"/>
  <c r="AY131" i="7"/>
  <c r="AD127" i="15"/>
  <c r="AX125" i="15"/>
  <c r="BS131" i="7"/>
  <c r="BP131" i="7"/>
  <c r="BT131" i="7"/>
  <c r="BD132" i="7"/>
  <c r="BH132" i="7" s="1"/>
  <c r="N188" i="14" s="1"/>
  <c r="AK131" i="7"/>
  <c r="V127" i="15"/>
  <c r="BR131" i="7"/>
  <c r="BQ131" i="7"/>
  <c r="AT132" i="7"/>
  <c r="BP125" i="15"/>
  <c r="X178" i="14" s="1"/>
  <c r="AS132" i="7"/>
  <c r="BL125" i="15" a="1"/>
  <c r="BL125" i="15" s="1"/>
  <c r="U178" i="14" s="1"/>
  <c r="BF131" i="7"/>
  <c r="AZ132" i="7"/>
  <c r="BM125" i="15"/>
  <c r="V178" i="14" s="1"/>
  <c r="BB132" i="7"/>
  <c r="BG132" i="7" s="1"/>
  <c r="M188" i="14" s="1"/>
  <c r="AY132" i="7"/>
  <c r="BN131" i="7"/>
  <c r="AB127" i="15"/>
  <c r="AZ127" i="15" s="1"/>
  <c r="BN125" i="15"/>
  <c r="BO131" i="7"/>
  <c r="BQ125" i="15"/>
  <c r="Y178" i="14" s="1"/>
  <c r="AT127" i="15"/>
  <c r="AT125" i="15"/>
  <c r="BM131" i="7"/>
  <c r="AL132" i="7"/>
  <c r="C188" i="14"/>
  <c r="Z127" i="15"/>
  <c r="BS125" i="15"/>
  <c r="Z178" i="14" s="1"/>
  <c r="BL131" i="7" a="1"/>
  <c r="BL131" i="7" s="1"/>
  <c r="BR125" i="15"/>
  <c r="AF127" i="15"/>
  <c r="AF126" i="15"/>
  <c r="BD126" i="15" s="1"/>
  <c r="BH126" i="15" s="1"/>
  <c r="R182" i="14" s="1"/>
  <c r="BJ130" i="7"/>
  <c r="L186" i="14"/>
  <c r="BI130" i="7"/>
  <c r="AU132" i="7"/>
  <c r="AO132" i="7"/>
  <c r="BJ131" i="7"/>
  <c r="L187" i="14"/>
  <c r="BC132" i="7"/>
  <c r="AS125" i="15"/>
  <c r="BK123" i="15" a="1"/>
  <c r="BK123" i="15" s="1"/>
  <c r="Q179" i="14"/>
  <c r="N126" i="15"/>
  <c r="BT126" i="15" s="1"/>
  <c r="AA179" i="14" s="1"/>
  <c r="C187" i="14"/>
  <c r="BJ123" i="15"/>
  <c r="P179" i="14"/>
  <c r="AE126" i="15"/>
  <c r="BC131" i="7"/>
  <c r="AD126" i="15"/>
  <c r="BB131" i="7"/>
  <c r="AQ127" i="15"/>
  <c r="H133" i="7" a="1"/>
  <c r="H133" i="7" s="1"/>
  <c r="H128" i="15" s="1"/>
  <c r="AE127" i="15"/>
  <c r="BB127" i="15" s="1"/>
  <c r="AM132" i="7"/>
  <c r="AQ125" i="15"/>
  <c r="AP125" i="15"/>
  <c r="AU125" i="15"/>
  <c r="AV131" i="7"/>
  <c r="AW131" i="7"/>
  <c r="Y126" i="15"/>
  <c r="BP126" i="15" s="1"/>
  <c r="X179" i="14" s="1"/>
  <c r="BB125" i="15"/>
  <c r="AR125" i="15"/>
  <c r="BA125" i="15"/>
  <c r="P133" i="7" a="1"/>
  <c r="P133" i="7" s="1"/>
  <c r="P128" i="15" s="1"/>
  <c r="I133" i="7" a="1"/>
  <c r="I133" i="7" s="1"/>
  <c r="I128" i="15" s="1"/>
  <c r="BG130" i="7"/>
  <c r="BC125" i="15"/>
  <c r="AU131" i="7"/>
  <c r="AT131" i="7"/>
  <c r="Z126" i="15"/>
  <c r="AX126" i="15" s="1"/>
  <c r="AX131" i="7"/>
  <c r="AJ125" i="15"/>
  <c r="AZ131" i="7"/>
  <c r="AB126" i="15"/>
  <c r="AZ125" i="15"/>
  <c r="BA131" i="7"/>
  <c r="AN132" i="7"/>
  <c r="U127" i="15"/>
  <c r="AR127" i="15" s="1"/>
  <c r="O133" i="7" a="1"/>
  <c r="O133" i="7" s="1"/>
  <c r="BS132" i="7"/>
  <c r="M133" i="7" a="1"/>
  <c r="M133" i="7" s="1"/>
  <c r="AU127" i="15"/>
  <c r="K133" i="7" a="1"/>
  <c r="K133" i="7" s="1"/>
  <c r="K128" i="15" s="1"/>
  <c r="BA127" i="15"/>
  <c r="O127" i="15"/>
  <c r="P127" i="15"/>
  <c r="AS127" i="15"/>
  <c r="AK132" i="7"/>
  <c r="N127" i="15"/>
  <c r="AK127" i="15" s="1"/>
  <c r="AX127" i="15"/>
  <c r="AV127" i="15"/>
  <c r="BQ132" i="7"/>
  <c r="BT132" i="7"/>
  <c r="BL132" i="7" a="1"/>
  <c r="BL132" i="7" s="1"/>
  <c r="BN132" i="7"/>
  <c r="AH132" i="7"/>
  <c r="AG127" i="15"/>
  <c r="K127" i="15"/>
  <c r="AI126" i="15"/>
  <c r="BE125" i="15"/>
  <c r="O181" i="14" s="1"/>
  <c r="BR126" i="15"/>
  <c r="C134" i="7"/>
  <c r="B135" i="7" s="1"/>
  <c r="BR132" i="7"/>
  <c r="AO127" i="15"/>
  <c r="BP132" i="7"/>
  <c r="AY127" i="15"/>
  <c r="BO132" i="7"/>
  <c r="AI132" i="7"/>
  <c r="AJ132" i="7"/>
  <c r="L127" i="15"/>
  <c r="AJ127" i="15" s="1"/>
  <c r="BS126" i="15"/>
  <c r="Z179" i="14" s="1"/>
  <c r="AP127" i="15"/>
  <c r="AG133" i="7" a="1"/>
  <c r="AG133" i="7" s="1"/>
  <c r="BM132" i="7"/>
  <c r="AW127" i="15"/>
  <c r="D144" i="15"/>
  <c r="C145" i="15"/>
  <c r="B146" i="15" s="1"/>
  <c r="BF125" i="15" l="1"/>
  <c r="AM127" i="15"/>
  <c r="AN127" i="15"/>
  <c r="T133" i="7" a="1"/>
  <c r="T133" i="7" s="1"/>
  <c r="T128" i="15" s="1"/>
  <c r="BN126" i="15"/>
  <c r="BL126" i="15" a="1"/>
  <c r="BL126" i="15" s="1"/>
  <c r="U179" i="14" s="1"/>
  <c r="AM133" i="7"/>
  <c r="BQ126" i="15"/>
  <c r="Y179" i="14" s="1"/>
  <c r="BD127" i="15"/>
  <c r="BH127" i="15" s="1"/>
  <c r="R183" i="14" s="1"/>
  <c r="BM126" i="15"/>
  <c r="V179" i="14" s="1"/>
  <c r="BI131" i="7"/>
  <c r="BC127" i="15"/>
  <c r="BG127" i="15" s="1"/>
  <c r="BK130" i="7" a="1"/>
  <c r="BK130" i="7" s="1"/>
  <c r="M186" i="14"/>
  <c r="AL126" i="15"/>
  <c r="AK126" i="15"/>
  <c r="BF126" i="15" s="1"/>
  <c r="BF132" i="7"/>
  <c r="BJ125" i="15"/>
  <c r="P181" i="14"/>
  <c r="BI125" i="15"/>
  <c r="BO126" i="15"/>
  <c r="W179" i="14" s="1"/>
  <c r="BC126" i="15"/>
  <c r="I134" i="7" a="1"/>
  <c r="I134" i="7" s="1"/>
  <c r="BG131" i="7"/>
  <c r="J133" i="7" a="1"/>
  <c r="J133" i="7" s="1"/>
  <c r="J128" i="15" s="1"/>
  <c r="N133" i="7" a="1"/>
  <c r="N133" i="7" s="1"/>
  <c r="AK133" i="7" s="1"/>
  <c r="S133" i="7" a="1"/>
  <c r="S133" i="7" s="1"/>
  <c r="W133" i="7" a="1"/>
  <c r="W133" i="7" s="1"/>
  <c r="AA133" i="7" a="1"/>
  <c r="AA133" i="7" s="1"/>
  <c r="AB133" i="7" a="1"/>
  <c r="AB133" i="7" s="1"/>
  <c r="G189" i="14" s="1"/>
  <c r="AF133" i="7" a="1"/>
  <c r="AF133" i="7" s="1"/>
  <c r="BD133" i="7" s="1"/>
  <c r="BH133" i="7" s="1"/>
  <c r="N189" i="14" s="1"/>
  <c r="AD133" i="7" a="1"/>
  <c r="AD133" i="7" s="1"/>
  <c r="AE133" i="7" a="1"/>
  <c r="AE133" i="7" s="1"/>
  <c r="Y133" i="7" a="1"/>
  <c r="Y133" i="7" s="1"/>
  <c r="AC133" i="7" a="1"/>
  <c r="AC133" i="7" s="1"/>
  <c r="V133" i="7" a="1"/>
  <c r="V133" i="7" s="1"/>
  <c r="E189" i="14" s="1"/>
  <c r="L133" i="7" a="1"/>
  <c r="L133" i="7" s="1"/>
  <c r="R133" i="7" a="1"/>
  <c r="R133" i="7" s="1"/>
  <c r="D189" i="14" s="1"/>
  <c r="Z133" i="7" a="1"/>
  <c r="Z133" i="7" s="1"/>
  <c r="F189" i="14" s="1"/>
  <c r="Q133" i="7" a="1"/>
  <c r="Q133" i="7" s="1"/>
  <c r="BA126" i="15"/>
  <c r="BB126" i="15"/>
  <c r="H134" i="7" a="1"/>
  <c r="H134" i="7" s="1"/>
  <c r="Z134" i="7" s="1" a="1"/>
  <c r="Z134" i="7" s="1"/>
  <c r="F190" i="14" s="1"/>
  <c r="BG125" i="15"/>
  <c r="U133" i="7" a="1"/>
  <c r="U133" i="7" s="1"/>
  <c r="Y134" i="7" a="1"/>
  <c r="Y134" i="7" s="1"/>
  <c r="D134" i="7"/>
  <c r="AZ126" i="15"/>
  <c r="AY126" i="15"/>
  <c r="X133" i="7" a="1"/>
  <c r="X133" i="7" s="1"/>
  <c r="AW126" i="15"/>
  <c r="AV126" i="15"/>
  <c r="M128" i="15"/>
  <c r="O128" i="15"/>
  <c r="AM128" i="15" s="1"/>
  <c r="AL127" i="15"/>
  <c r="BF127" i="15" s="1"/>
  <c r="BL127" i="15" a="1"/>
  <c r="BL127" i="15" s="1"/>
  <c r="U180" i="14" s="1"/>
  <c r="BR127" i="15"/>
  <c r="I129" i="15"/>
  <c r="AI127" i="15"/>
  <c r="BE132" i="7"/>
  <c r="K188" i="14" s="1"/>
  <c r="BI132" i="7"/>
  <c r="BM127" i="15"/>
  <c r="V180" i="14" s="1"/>
  <c r="BE126" i="15"/>
  <c r="O182" i="14" s="1"/>
  <c r="C135" i="7"/>
  <c r="B136" i="7" s="1"/>
  <c r="H135" i="7" a="1"/>
  <c r="H135" i="7" s="1"/>
  <c r="S135" i="7" s="1" a="1"/>
  <c r="S135" i="7" s="1"/>
  <c r="AD135" i="7" a="1"/>
  <c r="AD135" i="7" s="1"/>
  <c r="BO127" i="15"/>
  <c r="W180" i="14" s="1"/>
  <c r="L134" i="7" a="1"/>
  <c r="L134" i="7" s="1"/>
  <c r="BT127" i="15"/>
  <c r="AA180" i="14" s="1"/>
  <c r="BQ127" i="15"/>
  <c r="Y180" i="14" s="1"/>
  <c r="AH128" i="15"/>
  <c r="K134" i="7" a="1"/>
  <c r="K134" i="7" s="1"/>
  <c r="BN127" i="15"/>
  <c r="AH127" i="15"/>
  <c r="BK132" i="7" a="1"/>
  <c r="BK132" i="7" s="1"/>
  <c r="J134" i="7" a="1"/>
  <c r="J134" i="7" s="1"/>
  <c r="BS127" i="15"/>
  <c r="Z180" i="14" s="1"/>
  <c r="AG128" i="15"/>
  <c r="AG134" i="7" a="1"/>
  <c r="AG134" i="7" s="1"/>
  <c r="BP127" i="15"/>
  <c r="X180" i="14" s="1"/>
  <c r="C146" i="15"/>
  <c r="B147" i="15" s="1"/>
  <c r="D145" i="15"/>
  <c r="BQ133" i="7" l="1"/>
  <c r="Z135" i="7" a="1"/>
  <c r="Z135" i="7" s="1"/>
  <c r="F191" i="14" s="1"/>
  <c r="Y135" i="7" a="1"/>
  <c r="Y135" i="7" s="1"/>
  <c r="U135" i="7" a="1"/>
  <c r="U135" i="7" s="1"/>
  <c r="AH133" i="7"/>
  <c r="Y129" i="15"/>
  <c r="O135" i="7" a="1"/>
  <c r="O135" i="7" s="1"/>
  <c r="Q135" i="7" a="1"/>
  <c r="Q135" i="7" s="1"/>
  <c r="AE135" i="7" a="1"/>
  <c r="AE135" i="7" s="1"/>
  <c r="AG135" i="7" a="1"/>
  <c r="AG135" i="7" s="1"/>
  <c r="AC135" i="7" a="1"/>
  <c r="AC135" i="7" s="1"/>
  <c r="AA135" i="7" a="1"/>
  <c r="AA135" i="7" s="1"/>
  <c r="M135" i="7" a="1"/>
  <c r="M135" i="7" s="1"/>
  <c r="W135" i="7" a="1"/>
  <c r="W135" i="7" s="1"/>
  <c r="BN133" i="7"/>
  <c r="H129" i="15"/>
  <c r="Q134" i="7" a="1"/>
  <c r="Q134" i="7" s="1"/>
  <c r="Q129" i="15" s="1"/>
  <c r="BO133" i="7"/>
  <c r="N128" i="15"/>
  <c r="AL128" i="15" s="1"/>
  <c r="C189" i="14"/>
  <c r="BL133" i="7" a="1"/>
  <c r="BL133" i="7" s="1"/>
  <c r="BR133" i="7"/>
  <c r="BJ132" i="7"/>
  <c r="L188" i="14"/>
  <c r="BT133" i="7"/>
  <c r="AL133" i="7"/>
  <c r="BK131" i="7" a="1"/>
  <c r="BK131" i="7" s="1"/>
  <c r="M187" i="14"/>
  <c r="BK127" i="15" a="1"/>
  <c r="BK127" i="15" s="1"/>
  <c r="Q183" i="14"/>
  <c r="BP133" i="7"/>
  <c r="AF128" i="15"/>
  <c r="BD128" i="15" s="1"/>
  <c r="BH128" i="15" s="1"/>
  <c r="R184" i="14" s="1"/>
  <c r="H189" i="14"/>
  <c r="BJ126" i="15"/>
  <c r="P182" i="14"/>
  <c r="BJ127" i="15"/>
  <c r="P183" i="14"/>
  <c r="BK125" i="15" a="1"/>
  <c r="BK125" i="15" s="1"/>
  <c r="Q181" i="14"/>
  <c r="Z129" i="15"/>
  <c r="AW134" i="7"/>
  <c r="V135" i="7" a="1"/>
  <c r="V135" i="7" s="1"/>
  <c r="E191" i="14" s="1"/>
  <c r="R135" i="7" a="1"/>
  <c r="R135" i="7" s="1"/>
  <c r="D191" i="14" s="1"/>
  <c r="N135" i="7" a="1"/>
  <c r="N135" i="7" s="1"/>
  <c r="C191" i="14" s="1"/>
  <c r="D135" i="7"/>
  <c r="BG126" i="15"/>
  <c r="U134" i="7" a="1"/>
  <c r="U134" i="7" s="1"/>
  <c r="AO133" i="7"/>
  <c r="Q128" i="15"/>
  <c r="AN133" i="7"/>
  <c r="R128" i="15"/>
  <c r="AP133" i="7"/>
  <c r="AW133" i="7"/>
  <c r="Y128" i="15"/>
  <c r="AB128" i="15"/>
  <c r="AZ133" i="7"/>
  <c r="P134" i="7" a="1"/>
  <c r="P134" i="7" s="1"/>
  <c r="P129" i="15" s="1"/>
  <c r="AN129" i="15" s="1"/>
  <c r="AD134" i="7" a="1"/>
  <c r="AD134" i="7" s="1"/>
  <c r="AD130" i="15" s="1"/>
  <c r="W134" i="7" a="1"/>
  <c r="W134" i="7" s="1"/>
  <c r="AB134" i="7" a="1"/>
  <c r="AB134" i="7" s="1"/>
  <c r="G190" i="14" s="1"/>
  <c r="M134" i="7" a="1"/>
  <c r="M134" i="7" s="1"/>
  <c r="AA134" i="7" a="1"/>
  <c r="AA134" i="7" s="1"/>
  <c r="AF134" i="7" a="1"/>
  <c r="AF134" i="7" s="1"/>
  <c r="S134" i="7" a="1"/>
  <c r="S134" i="7" s="1"/>
  <c r="AE134" i="7" a="1"/>
  <c r="AE134" i="7" s="1"/>
  <c r="AE130" i="15" s="1"/>
  <c r="N134" i="7" a="1"/>
  <c r="N134" i="7" s="1"/>
  <c r="C190" i="14" s="1"/>
  <c r="T134" i="7" a="1"/>
  <c r="T134" i="7" s="1"/>
  <c r="T130" i="15" s="1"/>
  <c r="AR130" i="15" s="1"/>
  <c r="X134" i="7" a="1"/>
  <c r="X134" i="7" s="1"/>
  <c r="X130" i="15" s="1"/>
  <c r="BI126" i="15"/>
  <c r="AJ133" i="7"/>
  <c r="AI133" i="7"/>
  <c r="L128" i="15"/>
  <c r="AE128" i="15"/>
  <c r="BC128" i="15" s="1"/>
  <c r="BC133" i="7"/>
  <c r="AA128" i="15"/>
  <c r="AY128" i="15" s="1"/>
  <c r="AY133" i="7"/>
  <c r="AF135" i="7" a="1"/>
  <c r="AF135" i="7" s="1"/>
  <c r="H191" i="14" s="1"/>
  <c r="AB135" i="7" a="1"/>
  <c r="AB135" i="7" s="1"/>
  <c r="G191" i="14" s="1"/>
  <c r="X135" i="7" a="1"/>
  <c r="X135" i="7" s="1"/>
  <c r="AV135" i="7" s="1"/>
  <c r="T135" i="7" a="1"/>
  <c r="T135" i="7" s="1"/>
  <c r="P135" i="7" a="1"/>
  <c r="P135" i="7" s="1"/>
  <c r="AN135" i="7" s="1"/>
  <c r="K135" i="7" a="1"/>
  <c r="K135" i="7" s="1"/>
  <c r="K130" i="15" s="1"/>
  <c r="I135" i="7" a="1"/>
  <c r="I135" i="7" s="1"/>
  <c r="I130" i="15" s="1"/>
  <c r="BM133" i="7"/>
  <c r="BS133" i="7"/>
  <c r="AV133" i="7"/>
  <c r="X128" i="15"/>
  <c r="AV128" i="15" s="1"/>
  <c r="AC134" i="7" a="1"/>
  <c r="AC134" i="7" s="1"/>
  <c r="R134" i="7" a="1"/>
  <c r="R134" i="7" s="1"/>
  <c r="D190" i="14" s="1"/>
  <c r="AT133" i="7"/>
  <c r="V128" i="15"/>
  <c r="BB133" i="7"/>
  <c r="AD128" i="15"/>
  <c r="AU133" i="7"/>
  <c r="W128" i="15"/>
  <c r="AU128" i="15" s="1"/>
  <c r="O134" i="7" a="1"/>
  <c r="O134" i="7" s="1"/>
  <c r="AS133" i="7"/>
  <c r="AR133" i="7"/>
  <c r="U128" i="15"/>
  <c r="V134" i="7" a="1"/>
  <c r="V134" i="7" s="1"/>
  <c r="E190" i="14" s="1"/>
  <c r="Z128" i="15"/>
  <c r="AX133" i="7"/>
  <c r="BA133" i="7"/>
  <c r="AC128" i="15"/>
  <c r="BA128" i="15" s="1"/>
  <c r="AQ133" i="7"/>
  <c r="S128" i="15"/>
  <c r="AQ128" i="15" s="1"/>
  <c r="AG129" i="15"/>
  <c r="AW135" i="7"/>
  <c r="Y130" i="15"/>
  <c r="AO135" i="7"/>
  <c r="Q130" i="15"/>
  <c r="AG130" i="15"/>
  <c r="K129" i="15"/>
  <c r="BD135" i="7"/>
  <c r="BH135" i="7" s="1"/>
  <c r="N191" i="14" s="1"/>
  <c r="AF130" i="15"/>
  <c r="W130" i="15"/>
  <c r="H130" i="15"/>
  <c r="BB135" i="7"/>
  <c r="AT135" i="7"/>
  <c r="AL135" i="7"/>
  <c r="AH134" i="7"/>
  <c r="J129" i="15"/>
  <c r="BA135" i="7"/>
  <c r="AS135" i="7"/>
  <c r="U130" i="15"/>
  <c r="M130" i="15"/>
  <c r="C136" i="7"/>
  <c r="B137" i="7" s="1"/>
  <c r="I136" i="7" a="1"/>
  <c r="I136" i="7" s="1"/>
  <c r="AW129" i="15"/>
  <c r="BI127" i="15"/>
  <c r="BE127" i="15"/>
  <c r="O183" i="14" s="1"/>
  <c r="AZ135" i="7"/>
  <c r="AQ135" i="7"/>
  <c r="AR135" i="7"/>
  <c r="L135" i="7" a="1"/>
  <c r="L135" i="7" s="1"/>
  <c r="AI134" i="7"/>
  <c r="AJ134" i="7"/>
  <c r="L129" i="15"/>
  <c r="AY135" i="7"/>
  <c r="AA130" i="15"/>
  <c r="S130" i="15"/>
  <c r="AX135" i="7"/>
  <c r="Z130" i="15"/>
  <c r="AP135" i="7"/>
  <c r="J135" i="7" a="1"/>
  <c r="J135" i="7" s="1"/>
  <c r="BD134" i="7"/>
  <c r="BH134" i="7" s="1"/>
  <c r="N190" i="14" s="1"/>
  <c r="D146" i="15"/>
  <c r="C147" i="15"/>
  <c r="B148" i="15" s="1"/>
  <c r="AB130" i="15" l="1"/>
  <c r="AK135" i="7"/>
  <c r="BC135" i="7"/>
  <c r="AU135" i="7"/>
  <c r="AN134" i="7"/>
  <c r="BB128" i="15"/>
  <c r="AE129" i="15"/>
  <c r="N130" i="15"/>
  <c r="AF129" i="15"/>
  <c r="H190" i="14"/>
  <c r="BD129" i="15"/>
  <c r="BH129" i="15" s="1"/>
  <c r="R185" i="14" s="1"/>
  <c r="BK126" i="15" a="1"/>
  <c r="BK126" i="15" s="1"/>
  <c r="Q182" i="14"/>
  <c r="AM135" i="7"/>
  <c r="AQ130" i="15"/>
  <c r="BC134" i="7"/>
  <c r="AK128" i="15"/>
  <c r="AM134" i="7"/>
  <c r="O129" i="15"/>
  <c r="AM129" i="15" s="1"/>
  <c r="AP134" i="7"/>
  <c r="R129" i="15"/>
  <c r="AO134" i="7"/>
  <c r="BI133" i="7"/>
  <c r="AR134" i="7"/>
  <c r="T129" i="15"/>
  <c r="AU134" i="7"/>
  <c r="W129" i="15"/>
  <c r="AZ128" i="15"/>
  <c r="AP128" i="15"/>
  <c r="AS134" i="7"/>
  <c r="U129" i="15"/>
  <c r="BA134" i="7"/>
  <c r="AC129" i="15"/>
  <c r="BF133" i="7"/>
  <c r="AL134" i="7"/>
  <c r="N129" i="15"/>
  <c r="AA129" i="15"/>
  <c r="AY134" i="7"/>
  <c r="BB134" i="7"/>
  <c r="AD129" i="15"/>
  <c r="BB129" i="15" s="1"/>
  <c r="AW128" i="15"/>
  <c r="BE133" i="7"/>
  <c r="K189" i="14" s="1"/>
  <c r="BS134" i="7"/>
  <c r="BO134" i="7"/>
  <c r="O130" i="15"/>
  <c r="BT134" i="7"/>
  <c r="BR134" i="7"/>
  <c r="BM134" i="7"/>
  <c r="AR128" i="15"/>
  <c r="AS128" i="15"/>
  <c r="R130" i="15"/>
  <c r="AO130" i="15" s="1"/>
  <c r="D136" i="7"/>
  <c r="AC130" i="15"/>
  <c r="AZ130" i="15" s="1"/>
  <c r="BP134" i="7"/>
  <c r="BN134" i="7"/>
  <c r="P130" i="15"/>
  <c r="AT128" i="15"/>
  <c r="AK134" i="7"/>
  <c r="M129" i="15"/>
  <c r="AK129" i="15" s="1"/>
  <c r="AN128" i="15"/>
  <c r="AO128" i="15"/>
  <c r="AT134" i="7"/>
  <c r="V129" i="15"/>
  <c r="H136" i="7" a="1"/>
  <c r="H136" i="7" s="1"/>
  <c r="X136" i="7" s="1" a="1"/>
  <c r="X136" i="7" s="1"/>
  <c r="BL134" i="7" a="1"/>
  <c r="BL134" i="7" s="1"/>
  <c r="BQ134" i="7"/>
  <c r="V130" i="15"/>
  <c r="AT130" i="15" s="1"/>
  <c r="AX128" i="15"/>
  <c r="BK133" i="7" a="1"/>
  <c r="BG133" i="7"/>
  <c r="M189" i="14" s="1"/>
  <c r="AI128" i="15"/>
  <c r="BT128" i="15"/>
  <c r="AA181" i="14" s="1"/>
  <c r="BN128" i="15"/>
  <c r="AJ128" i="15"/>
  <c r="BS128" i="15"/>
  <c r="Z181" i="14" s="1"/>
  <c r="BR128" i="15"/>
  <c r="BM128" i="15"/>
  <c r="V181" i="14" s="1"/>
  <c r="BL128" i="15" a="1"/>
  <c r="BL128" i="15" s="1"/>
  <c r="U181" i="14" s="1"/>
  <c r="BQ128" i="15"/>
  <c r="Y181" i="14" s="1"/>
  <c r="BP128" i="15"/>
  <c r="X181" i="14" s="1"/>
  <c r="BO128" i="15"/>
  <c r="W181" i="14" s="1"/>
  <c r="X129" i="15"/>
  <c r="AV129" i="15" s="1"/>
  <c r="AV134" i="7"/>
  <c r="AQ134" i="7"/>
  <c r="S129" i="15"/>
  <c r="AQ129" i="15" s="1"/>
  <c r="AB129" i="15"/>
  <c r="AZ129" i="15" s="1"/>
  <c r="AZ134" i="7"/>
  <c r="AX134" i="7"/>
  <c r="P136" i="7" a="1"/>
  <c r="P136" i="7" s="1"/>
  <c r="N136" i="7" a="1"/>
  <c r="N136" i="7" s="1"/>
  <c r="C192" i="14" s="1"/>
  <c r="AG136" i="7" a="1"/>
  <c r="AG136" i="7" s="1"/>
  <c r="AG131" i="15" s="1"/>
  <c r="AY130" i="15"/>
  <c r="M136" i="7" a="1"/>
  <c r="M136" i="7" s="1"/>
  <c r="M131" i="15" s="1"/>
  <c r="K136" i="7" a="1"/>
  <c r="K136" i="7" s="1"/>
  <c r="K131" i="15" s="1"/>
  <c r="J136" i="7" a="1"/>
  <c r="J136" i="7" s="1"/>
  <c r="AM130" i="15"/>
  <c r="AV130" i="15"/>
  <c r="AL130" i="15"/>
  <c r="AU130" i="15"/>
  <c r="BD130" i="15"/>
  <c r="BH130" i="15" s="1"/>
  <c r="R186" i="14" s="1"/>
  <c r="BB130" i="15"/>
  <c r="AK130" i="15"/>
  <c r="BT129" i="15"/>
  <c r="AA182" i="14" s="1"/>
  <c r="AH129" i="15"/>
  <c r="BG135" i="7"/>
  <c r="M191" i="14" s="1"/>
  <c r="AH135" i="7"/>
  <c r="BO135" i="7"/>
  <c r="BN135" i="7"/>
  <c r="BP135" i="7"/>
  <c r="BL135" i="7" a="1"/>
  <c r="BL135" i="7" s="1"/>
  <c r="BM135" i="7"/>
  <c r="BT135" i="7"/>
  <c r="BR135" i="7"/>
  <c r="BQ135" i="7"/>
  <c r="BS135" i="7"/>
  <c r="J130" i="15"/>
  <c r="BE134" i="7"/>
  <c r="K190" i="14" s="1"/>
  <c r="AI135" i="7"/>
  <c r="AJ135" i="7"/>
  <c r="BF135" i="7" s="1"/>
  <c r="L130" i="15"/>
  <c r="AJ130" i="15" s="1"/>
  <c r="AI129" i="15"/>
  <c r="AX130" i="15"/>
  <c r="P131" i="15"/>
  <c r="BC130" i="15"/>
  <c r="AN130" i="15"/>
  <c r="H131" i="15"/>
  <c r="I131" i="15"/>
  <c r="AP130" i="15"/>
  <c r="C137" i="7"/>
  <c r="B138" i="7" s="1"/>
  <c r="I137" i="7" a="1"/>
  <c r="I137" i="7" s="1"/>
  <c r="H137" i="7" a="1"/>
  <c r="H137" i="7" s="1"/>
  <c r="K137" i="7" s="1" a="1"/>
  <c r="K137" i="7" s="1"/>
  <c r="T137" i="7" a="1"/>
  <c r="T137" i="7" s="1"/>
  <c r="W137" i="7" a="1"/>
  <c r="W137" i="7" s="1"/>
  <c r="X137" i="7" a="1"/>
  <c r="X137" i="7" s="1"/>
  <c r="Z137" i="7" a="1"/>
  <c r="Z137" i="7" s="1"/>
  <c r="F193" i="14" s="1"/>
  <c r="AB137" i="7" a="1"/>
  <c r="AB137" i="7" s="1"/>
  <c r="G193" i="14" s="1"/>
  <c r="AC137" i="7" a="1"/>
  <c r="AC137" i="7" s="1"/>
  <c r="AD137" i="7" a="1"/>
  <c r="AD137" i="7" s="1"/>
  <c r="AE137" i="7" a="1"/>
  <c r="AE137" i="7" s="1"/>
  <c r="AF137" i="7" a="1"/>
  <c r="AF137" i="7" s="1"/>
  <c r="H193" i="14" s="1"/>
  <c r="BA130" i="15"/>
  <c r="AW130" i="15"/>
  <c r="D147" i="15"/>
  <c r="C148" i="15"/>
  <c r="B149" i="15" s="1"/>
  <c r="S137" i="7" l="1" a="1"/>
  <c r="S137" i="7" s="1"/>
  <c r="AA137" i="7" a="1"/>
  <c r="AA137" i="7" s="1"/>
  <c r="BA129" i="15"/>
  <c r="BC129" i="15"/>
  <c r="U137" i="7" a="1"/>
  <c r="U137" i="7" s="1"/>
  <c r="N131" i="15"/>
  <c r="BN129" i="15"/>
  <c r="O136" i="7" a="1"/>
  <c r="O136" i="7" s="1"/>
  <c r="BP129" i="15"/>
  <c r="X182" i="14" s="1"/>
  <c r="AS130" i="15"/>
  <c r="BI134" i="7"/>
  <c r="BO129" i="15"/>
  <c r="W182" i="14" s="1"/>
  <c r="AT129" i="15"/>
  <c r="BR129" i="15"/>
  <c r="BM129" i="15"/>
  <c r="V182" i="14" s="1"/>
  <c r="Y137" i="7" a="1"/>
  <c r="Y137" i="7" s="1"/>
  <c r="AW137" i="7" s="1"/>
  <c r="BS129" i="15"/>
  <c r="Z182" i="14" s="1"/>
  <c r="AL129" i="15"/>
  <c r="V137" i="7" a="1"/>
  <c r="V137" i="7" s="1"/>
  <c r="E193" i="14" s="1"/>
  <c r="BL129" i="15" a="1"/>
  <c r="BL129" i="15" s="1"/>
  <c r="U182" i="14" s="1"/>
  <c r="R137" i="7" a="1"/>
  <c r="R137" i="7" s="1"/>
  <c r="D193" i="14" s="1"/>
  <c r="BQ129" i="15"/>
  <c r="Y182" i="14" s="1"/>
  <c r="BK133" i="7"/>
  <c r="AG137" i="7" a="1"/>
  <c r="AG137" i="7" s="1"/>
  <c r="AG132" i="15" s="1"/>
  <c r="BJ135" i="7"/>
  <c r="L191" i="14"/>
  <c r="BF128" i="15"/>
  <c r="BF134" i="7"/>
  <c r="BJ133" i="7"/>
  <c r="L189" i="14"/>
  <c r="X131" i="15"/>
  <c r="AI130" i="15"/>
  <c r="W136" i="7" a="1"/>
  <c r="W136" i="7" s="1"/>
  <c r="T136" i="7" a="1"/>
  <c r="T136" i="7" s="1"/>
  <c r="T132" i="15" s="1"/>
  <c r="AR129" i="15"/>
  <c r="AP129" i="15"/>
  <c r="AO129" i="15"/>
  <c r="AA136" i="7" a="1"/>
  <c r="AA136" i="7" s="1"/>
  <c r="BG134" i="7"/>
  <c r="AJ129" i="15"/>
  <c r="L136" i="7" a="1"/>
  <c r="L136" i="7" s="1"/>
  <c r="AI136" i="7" s="1"/>
  <c r="Y136" i="7" a="1"/>
  <c r="Y136" i="7" s="1"/>
  <c r="Y132" i="15" s="1"/>
  <c r="Z136" i="7" a="1"/>
  <c r="Z136" i="7" s="1"/>
  <c r="F192" i="14" s="1"/>
  <c r="Q136" i="7" a="1"/>
  <c r="Q136" i="7" s="1"/>
  <c r="AC136" i="7" a="1"/>
  <c r="AC136" i="7" s="1"/>
  <c r="AC132" i="15" s="1"/>
  <c r="AD136" i="7" a="1"/>
  <c r="AD136" i="7" s="1"/>
  <c r="U136" i="7" a="1"/>
  <c r="U136" i="7" s="1"/>
  <c r="R136" i="7" a="1"/>
  <c r="R136" i="7" s="1"/>
  <c r="D192" i="14" s="1"/>
  <c r="V136" i="7" a="1"/>
  <c r="V136" i="7" s="1"/>
  <c r="E192" i="14" s="1"/>
  <c r="AE136" i="7" a="1"/>
  <c r="AE136" i="7" s="1"/>
  <c r="BK128" i="15" a="1"/>
  <c r="BG128" i="15"/>
  <c r="Q184" i="14" s="1"/>
  <c r="AB136" i="7" a="1"/>
  <c r="AB136" i="7" s="1"/>
  <c r="G192" i="14" s="1"/>
  <c r="AY129" i="15"/>
  <c r="AX129" i="15"/>
  <c r="AS129" i="15"/>
  <c r="AU129" i="15"/>
  <c r="P137" i="7" a="1"/>
  <c r="P137" i="7" s="1"/>
  <c r="AN137" i="7" s="1"/>
  <c r="BE128" i="15"/>
  <c r="O184" i="14" s="1"/>
  <c r="BI128" i="15"/>
  <c r="S136" i="7" a="1"/>
  <c r="S136" i="7" s="1"/>
  <c r="AF136" i="7" a="1"/>
  <c r="AF136" i="7" s="1"/>
  <c r="AF132" i="15" s="1"/>
  <c r="Q137" i="7" a="1"/>
  <c r="Q137" i="7" s="1"/>
  <c r="AO137" i="7" s="1"/>
  <c r="M137" i="7" a="1"/>
  <c r="M137" i="7" s="1"/>
  <c r="M132" i="15" s="1"/>
  <c r="AK136" i="7"/>
  <c r="J131" i="15"/>
  <c r="AH131" i="15" s="1"/>
  <c r="AH136" i="7"/>
  <c r="O137" i="7" a="1"/>
  <c r="O137" i="7" s="1"/>
  <c r="O132" i="15" s="1"/>
  <c r="J137" i="7" a="1"/>
  <c r="J137" i="7" s="1"/>
  <c r="N137" i="7" a="1"/>
  <c r="N137" i="7" s="1"/>
  <c r="C193" i="14" s="1"/>
  <c r="L137" i="7" a="1"/>
  <c r="L137" i="7" s="1"/>
  <c r="AT137" i="7"/>
  <c r="I132" i="15"/>
  <c r="BA137" i="7"/>
  <c r="AS137" i="7"/>
  <c r="U132" i="15"/>
  <c r="C138" i="7"/>
  <c r="B139" i="7" s="1"/>
  <c r="BE135" i="7"/>
  <c r="K191" i="14" s="1"/>
  <c r="BI135" i="7"/>
  <c r="AZ137" i="7"/>
  <c r="AR137" i="7"/>
  <c r="AY137" i="7"/>
  <c r="AA132" i="15"/>
  <c r="AQ137" i="7"/>
  <c r="K132" i="15"/>
  <c r="BB137" i="7"/>
  <c r="AX137" i="7"/>
  <c r="AP137" i="7"/>
  <c r="AK131" i="15"/>
  <c r="BG130" i="15"/>
  <c r="AV137" i="7"/>
  <c r="X132" i="15"/>
  <c r="D137" i="7"/>
  <c r="BK135" i="7" a="1"/>
  <c r="BK135" i="7" s="1"/>
  <c r="BE129" i="15"/>
  <c r="O185" i="14" s="1"/>
  <c r="BC137" i="7"/>
  <c r="AU137" i="7"/>
  <c r="W132" i="15"/>
  <c r="H132" i="15"/>
  <c r="BF130" i="15"/>
  <c r="BO130" i="15"/>
  <c r="W183" i="14" s="1"/>
  <c r="BS130" i="15"/>
  <c r="Z183" i="14" s="1"/>
  <c r="BR130" i="15"/>
  <c r="AH130" i="15"/>
  <c r="BQ130" i="15"/>
  <c r="Y183" i="14" s="1"/>
  <c r="BP130" i="15"/>
  <c r="X183" i="14" s="1"/>
  <c r="BM130" i="15"/>
  <c r="V183" i="14" s="1"/>
  <c r="BL130" i="15" a="1"/>
  <c r="BL130" i="15" s="1"/>
  <c r="U183" i="14" s="1"/>
  <c r="BT130" i="15"/>
  <c r="AA183" i="14" s="1"/>
  <c r="BN130" i="15"/>
  <c r="D148" i="15"/>
  <c r="C149" i="15"/>
  <c r="B150" i="15" s="1"/>
  <c r="BD137" i="7" l="1"/>
  <c r="BH137" i="7" s="1"/>
  <c r="N193" i="14" s="1"/>
  <c r="R132" i="15"/>
  <c r="BD136" i="7"/>
  <c r="BH136" i="7" s="1"/>
  <c r="N192" i="14" s="1"/>
  <c r="BE136" i="7"/>
  <c r="K192" i="14" s="1"/>
  <c r="O131" i="15"/>
  <c r="AM136" i="7"/>
  <c r="Z132" i="15"/>
  <c r="AL136" i="7"/>
  <c r="BJ130" i="15"/>
  <c r="P186" i="14"/>
  <c r="L132" i="15"/>
  <c r="BK128" i="15"/>
  <c r="BJ128" i="15"/>
  <c r="P184" i="14"/>
  <c r="AF131" i="15"/>
  <c r="BD131" i="15" s="1"/>
  <c r="BH131" i="15" s="1"/>
  <c r="R187" i="14" s="1"/>
  <c r="H192" i="14"/>
  <c r="BK134" i="7" a="1"/>
  <c r="BK134" i="7" s="1"/>
  <c r="M190" i="14"/>
  <c r="BI129" i="15"/>
  <c r="BR137" i="7"/>
  <c r="AM137" i="7"/>
  <c r="Q132" i="15"/>
  <c r="V132" i="15"/>
  <c r="BK130" i="15" a="1"/>
  <c r="BK130" i="15" s="1"/>
  <c r="Q186" i="14"/>
  <c r="AR132" i="15"/>
  <c r="BJ134" i="7"/>
  <c r="L190" i="14"/>
  <c r="S131" i="15"/>
  <c r="AQ136" i="7"/>
  <c r="AD131" i="15"/>
  <c r="BB136" i="7"/>
  <c r="AW136" i="7"/>
  <c r="Y131" i="15"/>
  <c r="AU136" i="7"/>
  <c r="W131" i="15"/>
  <c r="AU131" i="15" s="1"/>
  <c r="BQ136" i="7"/>
  <c r="BO136" i="7"/>
  <c r="AE131" i="15"/>
  <c r="BC131" i="15" s="1"/>
  <c r="BC136" i="7"/>
  <c r="P132" i="15"/>
  <c r="AT136" i="7"/>
  <c r="V131" i="15"/>
  <c r="BA136" i="7"/>
  <c r="AC131" i="15"/>
  <c r="AJ136" i="7"/>
  <c r="L131" i="15"/>
  <c r="AY136" i="7"/>
  <c r="AA131" i="15"/>
  <c r="AZ136" i="7"/>
  <c r="AB131" i="15"/>
  <c r="AD132" i="15"/>
  <c r="S132" i="15"/>
  <c r="I138" i="7" a="1"/>
  <c r="I138" i="7" s="1"/>
  <c r="BP136" i="7"/>
  <c r="BN136" i="7"/>
  <c r="BT136" i="7"/>
  <c r="R131" i="15"/>
  <c r="AP136" i="7"/>
  <c r="AN136" i="7"/>
  <c r="AO136" i="7"/>
  <c r="Q131" i="15"/>
  <c r="BF129" i="15"/>
  <c r="BS136" i="7"/>
  <c r="H138" i="7" a="1"/>
  <c r="H138" i="7" s="1"/>
  <c r="BM136" i="7"/>
  <c r="BG129" i="15"/>
  <c r="AE132" i="15"/>
  <c r="AB132" i="15"/>
  <c r="AZ132" i="15" s="1"/>
  <c r="D138" i="7"/>
  <c r="BL136" i="7" a="1"/>
  <c r="BL136" i="7" s="1"/>
  <c r="BR136" i="7"/>
  <c r="AS136" i="7"/>
  <c r="U131" i="15"/>
  <c r="AX136" i="7"/>
  <c r="Z131" i="15"/>
  <c r="T131" i="15"/>
  <c r="AR136" i="7"/>
  <c r="AV136" i="7"/>
  <c r="AJ132" i="15"/>
  <c r="BQ137" i="7"/>
  <c r="AH137" i="7"/>
  <c r="BM137" i="7"/>
  <c r="AJ137" i="7"/>
  <c r="AF138" i="7" a="1"/>
  <c r="AF138" i="7" s="1"/>
  <c r="H194" i="14" s="1"/>
  <c r="BP137" i="7"/>
  <c r="AE138" i="7" a="1"/>
  <c r="AE138" i="7" s="1"/>
  <c r="BN137" i="7"/>
  <c r="BO137" i="7"/>
  <c r="Y138" i="7" a="1"/>
  <c r="Y138" i="7" s="1"/>
  <c r="Y133" i="15" s="1"/>
  <c r="BS137" i="7"/>
  <c r="BL137" i="7" a="1"/>
  <c r="BL137" i="7" s="1"/>
  <c r="J132" i="15"/>
  <c r="BT137" i="7"/>
  <c r="X138" i="7" a="1"/>
  <c r="X138" i="7" s="1"/>
  <c r="AU138" i="7" s="1"/>
  <c r="AI137" i="7"/>
  <c r="W138" i="7" a="1"/>
  <c r="W138" i="7" s="1"/>
  <c r="AM132" i="15"/>
  <c r="AD138" i="7" a="1"/>
  <c r="AD138" i="7" s="1"/>
  <c r="V138" i="7" a="1"/>
  <c r="V138" i="7" s="1"/>
  <c r="E194" i="14" s="1"/>
  <c r="BD132" i="15"/>
  <c r="BH132" i="15" s="1"/>
  <c r="R188" i="14" s="1"/>
  <c r="AC138" i="7" a="1"/>
  <c r="AC138" i="7" s="1"/>
  <c r="U138" i="7" a="1"/>
  <c r="U138" i="7" s="1"/>
  <c r="U133" i="15" s="1"/>
  <c r="T138" i="7" a="1"/>
  <c r="T138" i="7" s="1"/>
  <c r="AL137" i="7"/>
  <c r="AO132" i="15"/>
  <c r="AA138" i="7" a="1"/>
  <c r="AA138" i="7" s="1"/>
  <c r="AA133" i="15" s="1"/>
  <c r="S138" i="7" a="1"/>
  <c r="S138" i="7" s="1"/>
  <c r="AQ138" i="7" s="1"/>
  <c r="AI132" i="15"/>
  <c r="Z138" i="7" a="1"/>
  <c r="Z138" i="7" s="1"/>
  <c r="O138" i="7" a="1"/>
  <c r="O138" i="7" s="1"/>
  <c r="AQ132" i="15"/>
  <c r="P138" i="7" a="1"/>
  <c r="P138" i="7" s="1"/>
  <c r="M138" i="7" a="1"/>
  <c r="M138" i="7" s="1"/>
  <c r="AU132" i="15"/>
  <c r="BB132" i="15"/>
  <c r="L138" i="7" a="1"/>
  <c r="L138" i="7" s="1"/>
  <c r="R138" i="7" a="1"/>
  <c r="R138" i="7" s="1"/>
  <c r="Q138" i="7" a="1"/>
  <c r="Q138" i="7" s="1"/>
  <c r="K138" i="7" a="1"/>
  <c r="K138" i="7" s="1"/>
  <c r="AI138" i="7" s="1"/>
  <c r="AK137" i="7"/>
  <c r="BF137" i="7" s="1"/>
  <c r="N132" i="15"/>
  <c r="AK132" i="15" s="1"/>
  <c r="AG138" i="7" a="1"/>
  <c r="AG138" i="7" s="1"/>
  <c r="AG133" i="15" s="1"/>
  <c r="J138" i="7" a="1"/>
  <c r="J138" i="7" s="1"/>
  <c r="AW132" i="15"/>
  <c r="AY132" i="15"/>
  <c r="T133" i="15"/>
  <c r="BA132" i="15"/>
  <c r="AX132" i="15"/>
  <c r="AT132" i="15"/>
  <c r="BI130" i="15"/>
  <c r="BE130" i="15"/>
  <c r="O186" i="14" s="1"/>
  <c r="BG137" i="7"/>
  <c r="AV132" i="15"/>
  <c r="AF133" i="15"/>
  <c r="H133" i="15"/>
  <c r="AS132" i="15"/>
  <c r="BC138" i="7"/>
  <c r="AE133" i="15"/>
  <c r="W133" i="15"/>
  <c r="I133" i="15"/>
  <c r="BC132" i="15"/>
  <c r="AH132" i="15"/>
  <c r="AP132" i="15"/>
  <c r="BB138" i="7"/>
  <c r="AD133" i="15"/>
  <c r="AT138" i="7"/>
  <c r="V133" i="15"/>
  <c r="AN132" i="15"/>
  <c r="BA138" i="7"/>
  <c r="AC133" i="15"/>
  <c r="BA133" i="15" s="1"/>
  <c r="C139" i="7"/>
  <c r="B140" i="7" s="1"/>
  <c r="D139" i="7"/>
  <c r="I139" i="7" a="1"/>
  <c r="I139" i="7" s="1"/>
  <c r="C150" i="15"/>
  <c r="B151" i="15" s="1"/>
  <c r="D149" i="15"/>
  <c r="BE137" i="7" l="1"/>
  <c r="K193" i="14" s="1"/>
  <c r="BI137" i="7"/>
  <c r="AL132" i="15"/>
  <c r="AM131" i="15"/>
  <c r="AL131" i="15"/>
  <c r="AX131" i="15"/>
  <c r="BP132" i="15"/>
  <c r="X185" i="14" s="1"/>
  <c r="BN132" i="15"/>
  <c r="BO132" i="15"/>
  <c r="W185" i="14" s="1"/>
  <c r="AN138" i="7"/>
  <c r="BJ137" i="7"/>
  <c r="L193" i="14"/>
  <c r="BJ129" i="15"/>
  <c r="P185" i="14"/>
  <c r="AP138" i="7"/>
  <c r="D194" i="14"/>
  <c r="AX138" i="7"/>
  <c r="F194" i="14"/>
  <c r="BK137" i="7" a="1"/>
  <c r="M193" i="14"/>
  <c r="P133" i="15"/>
  <c r="BK129" i="15" a="1"/>
  <c r="BK129" i="15" s="1"/>
  <c r="Q185" i="14"/>
  <c r="AZ131" i="15"/>
  <c r="AT131" i="15"/>
  <c r="AS131" i="15"/>
  <c r="AP131" i="15"/>
  <c r="AN131" i="15"/>
  <c r="AO131" i="15"/>
  <c r="AJ131" i="15"/>
  <c r="BS131" i="15"/>
  <c r="Z184" i="14" s="1"/>
  <c r="BN131" i="15"/>
  <c r="AI131" i="15"/>
  <c r="BR131" i="15"/>
  <c r="BT131" i="15"/>
  <c r="AA184" i="14" s="1"/>
  <c r="BL131" i="15" a="1"/>
  <c r="BL131" i="15" s="1"/>
  <c r="U184" i="14" s="1"/>
  <c r="BM131" i="15"/>
  <c r="V184" i="14" s="1"/>
  <c r="BO131" i="15"/>
  <c r="W184" i="14" s="1"/>
  <c r="BB131" i="15"/>
  <c r="BQ132" i="15"/>
  <c r="Y185" i="14" s="1"/>
  <c r="AJ138" i="7"/>
  <c r="AR131" i="15"/>
  <c r="N138" i="7" a="1"/>
  <c r="N138" i="7" s="1"/>
  <c r="BQ138" i="7" s="1"/>
  <c r="AB138" i="7" a="1"/>
  <c r="AB138" i="7" s="1"/>
  <c r="G194" i="14" s="1"/>
  <c r="BI136" i="7"/>
  <c r="BF136" i="7"/>
  <c r="BG136" i="7"/>
  <c r="AW131" i="15"/>
  <c r="AV131" i="15"/>
  <c r="H139" i="7" a="1"/>
  <c r="H139" i="7" s="1"/>
  <c r="M133" i="15"/>
  <c r="BT132" i="15"/>
  <c r="AA185" i="14" s="1"/>
  <c r="AY131" i="15"/>
  <c r="BA131" i="15"/>
  <c r="AQ131" i="15"/>
  <c r="Z133" i="15"/>
  <c r="AX133" i="15" s="1"/>
  <c r="AV138" i="7"/>
  <c r="BP131" i="15"/>
  <c r="X184" i="14" s="1"/>
  <c r="BQ131" i="15"/>
  <c r="Y184" i="14" s="1"/>
  <c r="AS138" i="7"/>
  <c r="AM138" i="7"/>
  <c r="AR138" i="7"/>
  <c r="BS132" i="15"/>
  <c r="Z185" i="14" s="1"/>
  <c r="X133" i="15"/>
  <c r="AU133" i="15" s="1"/>
  <c r="O133" i="15"/>
  <c r="BL132" i="15" a="1"/>
  <c r="BL132" i="15" s="1"/>
  <c r="U185" i="14" s="1"/>
  <c r="AO138" i="7"/>
  <c r="AW138" i="7"/>
  <c r="BB133" i="15"/>
  <c r="AE139" i="7" a="1"/>
  <c r="AE139" i="7" s="1"/>
  <c r="AC139" i="7" a="1"/>
  <c r="AC139" i="7" s="1"/>
  <c r="Q133" i="15"/>
  <c r="AO133" i="15" s="1"/>
  <c r="S133" i="15"/>
  <c r="AB139" i="7" a="1"/>
  <c r="AB139" i="7" s="1"/>
  <c r="G195" i="14" s="1"/>
  <c r="X139" i="7" a="1"/>
  <c r="X139" i="7" s="1"/>
  <c r="X134" i="15" s="1"/>
  <c r="BR132" i="15"/>
  <c r="R133" i="15"/>
  <c r="AD139" i="7" a="1"/>
  <c r="AD139" i="7" s="1"/>
  <c r="BA139" i="7" s="1"/>
  <c r="V139" i="7" a="1"/>
  <c r="V139" i="7" s="1"/>
  <c r="M139" i="7" a="1"/>
  <c r="M139" i="7" s="1"/>
  <c r="L133" i="15"/>
  <c r="U139" i="7" a="1"/>
  <c r="U139" i="7" s="1"/>
  <c r="L139" i="7" a="1"/>
  <c r="L139" i="7" s="1"/>
  <c r="AJ139" i="7" s="1"/>
  <c r="AT133" i="15"/>
  <c r="S139" i="7" a="1"/>
  <c r="S139" i="7" s="1"/>
  <c r="AA139" i="7" a="1"/>
  <c r="AA139" i="7" s="1"/>
  <c r="AA134" i="15" s="1"/>
  <c r="Z139" i="7" a="1"/>
  <c r="Z139" i="7" s="1"/>
  <c r="F195" i="14" s="1"/>
  <c r="R139" i="7" a="1"/>
  <c r="R139" i="7" s="1"/>
  <c r="D195" i="14" s="1"/>
  <c r="Y139" i="7" a="1"/>
  <c r="Y139" i="7" s="1"/>
  <c r="Q139" i="7" a="1"/>
  <c r="Q139" i="7" s="1"/>
  <c r="Q134" i="15" s="1"/>
  <c r="O139" i="7" a="1"/>
  <c r="O139" i="7" s="1"/>
  <c r="O134" i="15" s="1"/>
  <c r="W139" i="7" a="1"/>
  <c r="W139" i="7" s="1"/>
  <c r="N139" i="7" a="1"/>
  <c r="N139" i="7" s="1"/>
  <c r="BD138" i="7"/>
  <c r="BH138" i="7" s="1"/>
  <c r="N194" i="14" s="1"/>
  <c r="BT138" i="7"/>
  <c r="K133" i="15"/>
  <c r="BF132" i="15"/>
  <c r="BD133" i="15"/>
  <c r="BH133" i="15" s="1"/>
  <c r="R189" i="14" s="1"/>
  <c r="BP138" i="7"/>
  <c r="J133" i="15"/>
  <c r="BM138" i="7"/>
  <c r="AN133" i="15"/>
  <c r="BO138" i="7"/>
  <c r="BN138" i="7"/>
  <c r="AH138" i="7"/>
  <c r="BE138" i="7" s="1"/>
  <c r="K194" i="14" s="1"/>
  <c r="BL138" i="7" a="1"/>
  <c r="BL138" i="7" s="1"/>
  <c r="BM132" i="15"/>
  <c r="V185" i="14" s="1"/>
  <c r="AV133" i="15"/>
  <c r="H134" i="15"/>
  <c r="BG132" i="15"/>
  <c r="I134" i="15"/>
  <c r="BK137" i="7"/>
  <c r="AC134" i="15"/>
  <c r="M134" i="15"/>
  <c r="C140" i="7"/>
  <c r="B141" i="7" s="1"/>
  <c r="D140" i="7"/>
  <c r="I140" i="7" a="1"/>
  <c r="I140" i="7" s="1"/>
  <c r="H140" i="7" a="1"/>
  <c r="H140" i="7" s="1"/>
  <c r="N140" i="7" s="1" a="1"/>
  <c r="N140" i="7" s="1"/>
  <c r="C196" i="14" s="1"/>
  <c r="AZ139" i="7"/>
  <c r="AB134" i="15"/>
  <c r="AZ134" i="15" s="1"/>
  <c r="AR133" i="15"/>
  <c r="BB139" i="7"/>
  <c r="AE134" i="15"/>
  <c r="S134" i="15"/>
  <c r="K139" i="7" a="1"/>
  <c r="K139" i="7" s="1"/>
  <c r="BE132" i="15"/>
  <c r="O188" i="14" s="1"/>
  <c r="BI132" i="15"/>
  <c r="AQ133" i="15"/>
  <c r="AX139" i="7"/>
  <c r="Z134" i="15"/>
  <c r="J139" i="7" a="1"/>
  <c r="J139" i="7" s="1"/>
  <c r="AW133" i="15"/>
  <c r="AG139" i="7" a="1"/>
  <c r="AG139" i="7" s="1"/>
  <c r="AS133" i="15"/>
  <c r="BC133" i="15"/>
  <c r="D150" i="15"/>
  <c r="C151" i="15"/>
  <c r="B152" i="15" s="1"/>
  <c r="W140" i="7" l="1" a="1"/>
  <c r="W140" i="7" s="1"/>
  <c r="AH133" i="15"/>
  <c r="L134" i="15"/>
  <c r="AJ134" i="15" s="1"/>
  <c r="R134" i="15"/>
  <c r="AY139" i="7"/>
  <c r="AD140" i="7" a="1"/>
  <c r="AD140" i="7" s="1"/>
  <c r="AV139" i="7"/>
  <c r="AP133" i="15"/>
  <c r="AM133" i="15"/>
  <c r="AO139" i="7"/>
  <c r="AP139" i="7"/>
  <c r="Y134" i="15"/>
  <c r="AE140" i="7" a="1"/>
  <c r="AE140" i="7" s="1"/>
  <c r="AW139" i="7"/>
  <c r="AA140" i="7" a="1"/>
  <c r="AA140" i="7" s="1"/>
  <c r="Z140" i="7" a="1"/>
  <c r="Z140" i="7" s="1"/>
  <c r="F196" i="14" s="1"/>
  <c r="X140" i="7" a="1"/>
  <c r="X140" i="7" s="1"/>
  <c r="X135" i="15" s="1"/>
  <c r="Q140" i="7" a="1"/>
  <c r="Q140" i="7" s="1"/>
  <c r="AD134" i="15"/>
  <c r="AU139" i="7"/>
  <c r="AF140" i="7" a="1"/>
  <c r="AF140" i="7" s="1"/>
  <c r="H196" i="14" s="1"/>
  <c r="M140" i="7" a="1"/>
  <c r="M140" i="7" s="1"/>
  <c r="M135" i="15" s="1"/>
  <c r="Y140" i="7" a="1"/>
  <c r="Y140" i="7" s="1"/>
  <c r="AV140" i="7" s="1"/>
  <c r="O140" i="7" a="1"/>
  <c r="O140" i="7" s="1"/>
  <c r="O135" i="15" s="1"/>
  <c r="BS138" i="7"/>
  <c r="AJ133" i="15"/>
  <c r="N134" i="15"/>
  <c r="C195" i="14"/>
  <c r="V134" i="15"/>
  <c r="E195" i="14"/>
  <c r="BK136" i="7" a="1"/>
  <c r="BK136" i="7" s="1"/>
  <c r="M192" i="14"/>
  <c r="V140" i="7" a="1"/>
  <c r="V140" i="7" s="1"/>
  <c r="E196" i="14" s="1"/>
  <c r="AC140" i="7" a="1"/>
  <c r="AC140" i="7" s="1"/>
  <c r="BA140" i="7" s="1"/>
  <c r="U140" i="7" a="1"/>
  <c r="U140" i="7" s="1"/>
  <c r="BJ132" i="15"/>
  <c r="P188" i="14"/>
  <c r="BJ136" i="7"/>
  <c r="L192" i="14"/>
  <c r="AB140" i="7" a="1"/>
  <c r="AB140" i="7" s="1"/>
  <c r="G196" i="14" s="1"/>
  <c r="T140" i="7" a="1"/>
  <c r="T140" i="7" s="1"/>
  <c r="AR140" i="7" s="1"/>
  <c r="BK132" i="15" a="1"/>
  <c r="Q188" i="14"/>
  <c r="AI133" i="15"/>
  <c r="S140" i="7" a="1"/>
  <c r="S140" i="7" s="1"/>
  <c r="N133" i="15"/>
  <c r="BO133" i="15" s="1"/>
  <c r="W186" i="14" s="1"/>
  <c r="C194" i="14"/>
  <c r="R140" i="7" a="1"/>
  <c r="R140" i="7" s="1"/>
  <c r="D196" i="14" s="1"/>
  <c r="L140" i="7" a="1"/>
  <c r="L140" i="7" s="1"/>
  <c r="L135" i="15" s="1"/>
  <c r="AL138" i="7"/>
  <c r="BG131" i="15"/>
  <c r="BE131" i="15"/>
  <c r="O187" i="14" s="1"/>
  <c r="BI131" i="15"/>
  <c r="AT139" i="7"/>
  <c r="AB133" i="15"/>
  <c r="AY138" i="7"/>
  <c r="AZ138" i="7"/>
  <c r="BR138" i="7"/>
  <c r="P139" i="7" a="1"/>
  <c r="P139" i="7" s="1"/>
  <c r="AN139" i="7" s="1"/>
  <c r="T139" i="7" a="1"/>
  <c r="T139" i="7" s="1"/>
  <c r="AF139" i="7" a="1"/>
  <c r="AF139" i="7" s="1"/>
  <c r="BF131" i="15"/>
  <c r="AK138" i="7"/>
  <c r="AL134" i="15"/>
  <c r="P140" i="7" a="1"/>
  <c r="P140" i="7" s="1"/>
  <c r="AN140" i="7" s="1"/>
  <c r="AS139" i="7"/>
  <c r="AX134" i="15"/>
  <c r="U134" i="15"/>
  <c r="BA134" i="15"/>
  <c r="AK139" i="7"/>
  <c r="AL139" i="7"/>
  <c r="W134" i="15"/>
  <c r="AT134" i="15" s="1"/>
  <c r="BK132" i="15"/>
  <c r="AO134" i="15"/>
  <c r="H135" i="15"/>
  <c r="AE135" i="15"/>
  <c r="AU140" i="7"/>
  <c r="W135" i="15"/>
  <c r="AL140" i="7"/>
  <c r="I135" i="15"/>
  <c r="BB140" i="7"/>
  <c r="AD135" i="15"/>
  <c r="N135" i="15"/>
  <c r="U135" i="15"/>
  <c r="AK140" i="7"/>
  <c r="C141" i="7"/>
  <c r="B142" i="7" s="1"/>
  <c r="D141" i="7"/>
  <c r="H141" i="7" a="1"/>
  <c r="H141" i="7" s="1"/>
  <c r="K141" i="7" s="1" a="1"/>
  <c r="K141" i="7" s="1"/>
  <c r="I141" i="7" a="1"/>
  <c r="I141" i="7" s="1"/>
  <c r="AV134" i="15"/>
  <c r="AH139" i="7"/>
  <c r="BT139" i="7"/>
  <c r="BN139" i="7"/>
  <c r="BQ139" i="7"/>
  <c r="BO139" i="7"/>
  <c r="BM139" i="7"/>
  <c r="BS139" i="7"/>
  <c r="BP139" i="7"/>
  <c r="J134" i="15"/>
  <c r="AP134" i="15"/>
  <c r="AA135" i="15"/>
  <c r="S135" i="15"/>
  <c r="K140" i="7" a="1"/>
  <c r="K140" i="7" s="1"/>
  <c r="AG134" i="15"/>
  <c r="AY134" i="15"/>
  <c r="Z135" i="15"/>
  <c r="AG140" i="7" a="1"/>
  <c r="AG140" i="7" s="1"/>
  <c r="BB134" i="15"/>
  <c r="AI139" i="7"/>
  <c r="K134" i="15"/>
  <c r="AI134" i="15" s="1"/>
  <c r="BE133" i="15"/>
  <c r="O189" i="14" s="1"/>
  <c r="AW134" i="15"/>
  <c r="Y135" i="15"/>
  <c r="Q135" i="15"/>
  <c r="J140" i="7" a="1"/>
  <c r="J140" i="7" s="1"/>
  <c r="AK134" i="15"/>
  <c r="D151" i="15"/>
  <c r="C152" i="15"/>
  <c r="B153" i="15" s="1"/>
  <c r="AF141" i="7" l="1" a="1"/>
  <c r="AF141" i="7" s="1"/>
  <c r="H197" i="14" s="1"/>
  <c r="AC135" i="15"/>
  <c r="AB141" i="7" a="1"/>
  <c r="AB141" i="7" s="1"/>
  <c r="G197" i="14" s="1"/>
  <c r="R135" i="15"/>
  <c r="AQ140" i="7"/>
  <c r="T135" i="15"/>
  <c r="AR135" i="15" s="1"/>
  <c r="AT140" i="7"/>
  <c r="AW140" i="7"/>
  <c r="AP140" i="7"/>
  <c r="BR139" i="7"/>
  <c r="V135" i="15"/>
  <c r="AJ135" i="15"/>
  <c r="AO140" i="7"/>
  <c r="AY140" i="7"/>
  <c r="AU134" i="15"/>
  <c r="AX140" i="7"/>
  <c r="BL139" i="7" a="1"/>
  <c r="BL139" i="7" s="1"/>
  <c r="AZ140" i="7"/>
  <c r="AS134" i="15"/>
  <c r="AJ140" i="7"/>
  <c r="AB135" i="15"/>
  <c r="AY135" i="15" s="1"/>
  <c r="U141" i="7" a="1"/>
  <c r="U141" i="7" s="1"/>
  <c r="AE141" i="7" a="1"/>
  <c r="AE141" i="7" s="1"/>
  <c r="T141" i="7" a="1"/>
  <c r="T141" i="7" s="1"/>
  <c r="AD141" i="7" a="1"/>
  <c r="AD141" i="7" s="1"/>
  <c r="O141" i="7" a="1"/>
  <c r="O141" i="7" s="1"/>
  <c r="AS140" i="7"/>
  <c r="AC141" i="7" a="1"/>
  <c r="AC141" i="7" s="1"/>
  <c r="Y141" i="7" a="1"/>
  <c r="Y141" i="7" s="1"/>
  <c r="Y136" i="15" s="1"/>
  <c r="X141" i="7" a="1"/>
  <c r="X141" i="7" s="1"/>
  <c r="BF138" i="7"/>
  <c r="BJ138" i="7" s="1"/>
  <c r="W141" i="7" a="1"/>
  <c r="W141" i="7" s="1"/>
  <c r="W136" i="15" s="1"/>
  <c r="BC140" i="7"/>
  <c r="AZ135" i="15"/>
  <c r="AA141" i="7" a="1"/>
  <c r="AA141" i="7" s="1"/>
  <c r="S141" i="7" a="1"/>
  <c r="S141" i="7" s="1"/>
  <c r="AU135" i="15"/>
  <c r="Z141" i="7" a="1"/>
  <c r="Z141" i="7" s="1"/>
  <c r="F197" i="14" s="1"/>
  <c r="R141" i="7" a="1"/>
  <c r="R141" i="7" s="1"/>
  <c r="D197" i="14" s="1"/>
  <c r="BK131" i="15" a="1"/>
  <c r="BK131" i="15" s="1"/>
  <c r="Q187" i="14"/>
  <c r="Q141" i="7" a="1"/>
  <c r="Q141" i="7" s="1"/>
  <c r="P141" i="7" a="1"/>
  <c r="P141" i="7" s="1"/>
  <c r="AN141" i="7" s="1"/>
  <c r="L194" i="14"/>
  <c r="V141" i="7" a="1"/>
  <c r="V141" i="7" s="1"/>
  <c r="E197" i="14" s="1"/>
  <c r="N141" i="7" a="1"/>
  <c r="N141" i="7" s="1"/>
  <c r="C197" i="14" s="1"/>
  <c r="BI138" i="7"/>
  <c r="BJ131" i="15"/>
  <c r="P187" i="14"/>
  <c r="BD139" i="7"/>
  <c r="BH139" i="7" s="1"/>
  <c r="N195" i="14" s="1"/>
  <c r="H195" i="14"/>
  <c r="BR133" i="15"/>
  <c r="BS133" i="15"/>
  <c r="Z186" i="14" s="1"/>
  <c r="BT133" i="15"/>
  <c r="AA186" i="14" s="1"/>
  <c r="BL133" i="15" a="1"/>
  <c r="BL133" i="15" s="1"/>
  <c r="U186" i="14" s="1"/>
  <c r="AK133" i="15"/>
  <c r="BQ133" i="15"/>
  <c r="Y186" i="14" s="1"/>
  <c r="BN133" i="15"/>
  <c r="BP133" i="15"/>
  <c r="X186" i="14" s="1"/>
  <c r="AL133" i="15"/>
  <c r="BM133" i="15"/>
  <c r="V186" i="14" s="1"/>
  <c r="AF135" i="15"/>
  <c r="BC135" i="15" s="1"/>
  <c r="T134" i="15"/>
  <c r="AQ134" i="15" s="1"/>
  <c r="AQ139" i="7"/>
  <c r="AR139" i="7"/>
  <c r="AT135" i="15"/>
  <c r="P134" i="15"/>
  <c r="BP134" i="15" s="1"/>
  <c r="X187" i="14" s="1"/>
  <c r="AM139" i="7"/>
  <c r="BG138" i="7"/>
  <c r="BB135" i="15"/>
  <c r="AY133" i="15"/>
  <c r="AZ133" i="15"/>
  <c r="AF134" i="15"/>
  <c r="BC134" i="15" s="1"/>
  <c r="BC139" i="7"/>
  <c r="BG139" i="7" s="1"/>
  <c r="AM140" i="7"/>
  <c r="P135" i="15"/>
  <c r="AR134" i="15"/>
  <c r="M141" i="7" a="1"/>
  <c r="M141" i="7" s="1"/>
  <c r="AJ141" i="7" s="1"/>
  <c r="L141" i="7" a="1"/>
  <c r="L141" i="7" s="1"/>
  <c r="AI141" i="7" s="1"/>
  <c r="AK135" i="15"/>
  <c r="BG134" i="15"/>
  <c r="AO135" i="15"/>
  <c r="AW135" i="15"/>
  <c r="BA135" i="15"/>
  <c r="BC141" i="7"/>
  <c r="AE136" i="15"/>
  <c r="AU141" i="7"/>
  <c r="O136" i="15"/>
  <c r="H136" i="15"/>
  <c r="AV135" i="15"/>
  <c r="AX135" i="15"/>
  <c r="BF140" i="7"/>
  <c r="BB141" i="7"/>
  <c r="AD136" i="15"/>
  <c r="BA141" i="7"/>
  <c r="AC136" i="15"/>
  <c r="U136" i="15"/>
  <c r="I142" i="7" a="1"/>
  <c r="I142" i="7" s="1"/>
  <c r="H142" i="7" a="1"/>
  <c r="H142" i="7" s="1"/>
  <c r="AG142" i="7" s="1" a="1"/>
  <c r="AG142" i="7" s="1"/>
  <c r="C142" i="7"/>
  <c r="B143" i="7" s="1"/>
  <c r="V142" i="7" a="1"/>
  <c r="V142" i="7" s="1"/>
  <c r="E198" i="14" s="1"/>
  <c r="W142" i="7" a="1"/>
  <c r="W142" i="7" s="1"/>
  <c r="AE142" i="7" a="1"/>
  <c r="AE142" i="7" s="1"/>
  <c r="K135" i="15"/>
  <c r="AI135" i="15" s="1"/>
  <c r="AI140" i="7"/>
  <c r="AZ141" i="7"/>
  <c r="AB136" i="15"/>
  <c r="AR141" i="7"/>
  <c r="T136" i="15"/>
  <c r="AR136" i="15" s="1"/>
  <c r="L136" i="15"/>
  <c r="AH140" i="7"/>
  <c r="BT140" i="7"/>
  <c r="BQ140" i="7"/>
  <c r="BO140" i="7"/>
  <c r="BN140" i="7"/>
  <c r="BM140" i="7"/>
  <c r="BP140" i="7"/>
  <c r="BR140" i="7"/>
  <c r="BL140" i="7" a="1"/>
  <c r="BL140" i="7" s="1"/>
  <c r="J135" i="15"/>
  <c r="AY141" i="7"/>
  <c r="AA136" i="15"/>
  <c r="AQ141" i="7"/>
  <c r="S136" i="15"/>
  <c r="K136" i="15"/>
  <c r="AI136" i="15" s="1"/>
  <c r="AN135" i="15"/>
  <c r="BD140" i="7"/>
  <c r="BH140" i="7" s="1"/>
  <c r="N196" i="14" s="1"/>
  <c r="BK139" i="7"/>
  <c r="AH134" i="15"/>
  <c r="BO134" i="15"/>
  <c r="W187" i="14" s="1"/>
  <c r="BL134" i="15" a="1"/>
  <c r="BL134" i="15" s="1"/>
  <c r="U187" i="14" s="1"/>
  <c r="BS134" i="15"/>
  <c r="Z187" i="14" s="1"/>
  <c r="BR134" i="15"/>
  <c r="BM134" i="15"/>
  <c r="V187" i="14" s="1"/>
  <c r="AX141" i="7"/>
  <c r="Z136" i="15"/>
  <c r="R136" i="15"/>
  <c r="J141" i="7" a="1"/>
  <c r="J141" i="7" s="1"/>
  <c r="AM135" i="15"/>
  <c r="AG135" i="15"/>
  <c r="AP135" i="15"/>
  <c r="BE139" i="7"/>
  <c r="K195" i="14" s="1"/>
  <c r="AO141" i="7"/>
  <c r="Q136" i="15"/>
  <c r="AG141" i="7" a="1"/>
  <c r="AG141" i="7" s="1"/>
  <c r="AS135" i="15"/>
  <c r="AL135" i="15"/>
  <c r="BG140" i="7"/>
  <c r="AF136" i="15"/>
  <c r="X136" i="15"/>
  <c r="I136" i="15"/>
  <c r="BS140" i="7"/>
  <c r="D152" i="15"/>
  <c r="C153" i="15"/>
  <c r="B154" i="15" s="1"/>
  <c r="AQ135" i="15" l="1"/>
  <c r="AW141" i="7"/>
  <c r="AY136" i="15"/>
  <c r="AV141" i="7"/>
  <c r="AP141" i="7"/>
  <c r="AQ136" i="15"/>
  <c r="BT134" i="15"/>
  <c r="AA187" i="14" s="1"/>
  <c r="BD135" i="15"/>
  <c r="BH135" i="15" s="1"/>
  <c r="R191" i="14" s="1"/>
  <c r="AF142" i="7" a="1"/>
  <c r="AF142" i="7" s="1"/>
  <c r="H198" i="14" s="1"/>
  <c r="BQ134" i="15"/>
  <c r="Y187" i="14" s="1"/>
  <c r="AZ136" i="15"/>
  <c r="BN134" i="15"/>
  <c r="AC142" i="7" a="1"/>
  <c r="AC142" i="7" s="1"/>
  <c r="AC137" i="15" s="1"/>
  <c r="T142" i="7" a="1"/>
  <c r="T142" i="7" s="1"/>
  <c r="AB142" i="7" a="1"/>
  <c r="AB142" i="7" s="1"/>
  <c r="G198" i="14" s="1"/>
  <c r="S142" i="7" a="1"/>
  <c r="S142" i="7" s="1"/>
  <c r="AA142" i="7" a="1"/>
  <c r="AA142" i="7" s="1"/>
  <c r="AY142" i="7" s="1"/>
  <c r="Q142" i="7" a="1"/>
  <c r="Q142" i="7" s="1"/>
  <c r="Q137" i="15" s="1"/>
  <c r="N136" i="15"/>
  <c r="Z142" i="7" a="1"/>
  <c r="Z142" i="7" s="1"/>
  <c r="F198" i="14" s="1"/>
  <c r="P142" i="7" a="1"/>
  <c r="P142" i="7" s="1"/>
  <c r="AN142" i="7" s="1"/>
  <c r="AT141" i="7"/>
  <c r="BF133" i="15"/>
  <c r="BJ133" i="15" s="1"/>
  <c r="Y142" i="7" a="1"/>
  <c r="Y142" i="7" s="1"/>
  <c r="AW142" i="7" s="1"/>
  <c r="AD142" i="7" a="1"/>
  <c r="AD142" i="7" s="1"/>
  <c r="BB142" i="7" s="1"/>
  <c r="U142" i="7" a="1"/>
  <c r="U142" i="7" s="1"/>
  <c r="U137" i="15" s="1"/>
  <c r="AS141" i="7"/>
  <c r="AM141" i="7"/>
  <c r="BK134" i="15" a="1"/>
  <c r="Q190" i="14"/>
  <c r="P136" i="15"/>
  <c r="AN136" i="15" s="1"/>
  <c r="BJ140" i="7"/>
  <c r="L196" i="14"/>
  <c r="AK141" i="7"/>
  <c r="BK138" i="7" a="1"/>
  <c r="BK138" i="7" s="1"/>
  <c r="M194" i="14"/>
  <c r="BK140" i="7" a="1"/>
  <c r="BK140" i="7" s="1"/>
  <c r="M196" i="14"/>
  <c r="BI139" i="7"/>
  <c r="X142" i="7" a="1"/>
  <c r="X142" i="7" s="1"/>
  <c r="X137" i="15" s="1"/>
  <c r="AL141" i="7"/>
  <c r="V136" i="15"/>
  <c r="BK139" i="7" a="1"/>
  <c r="M195" i="14"/>
  <c r="BD134" i="15"/>
  <c r="BH134" i="15" s="1"/>
  <c r="R190" i="14" s="1"/>
  <c r="R142" i="7" a="1"/>
  <c r="R142" i="7" s="1"/>
  <c r="D198" i="14" s="1"/>
  <c r="BF139" i="7"/>
  <c r="BI133" i="15"/>
  <c r="BG133" i="15"/>
  <c r="AM134" i="15"/>
  <c r="AN134" i="15"/>
  <c r="O142" i="7" a="1"/>
  <c r="O142" i="7" s="1"/>
  <c r="AL136" i="15"/>
  <c r="BK135" i="15" a="1"/>
  <c r="AX136" i="15"/>
  <c r="AT136" i="15"/>
  <c r="AO136" i="15"/>
  <c r="AV136" i="15"/>
  <c r="M136" i="15"/>
  <c r="AW136" i="15"/>
  <c r="BB136" i="15"/>
  <c r="AJ136" i="15"/>
  <c r="BG135" i="15"/>
  <c r="Q191" i="14" s="1"/>
  <c r="BF135" i="15"/>
  <c r="M142" i="7" a="1"/>
  <c r="M142" i="7" s="1"/>
  <c r="M137" i="15" s="1"/>
  <c r="BK134" i="15"/>
  <c r="BE134" i="15"/>
  <c r="O190" i="14" s="1"/>
  <c r="AH135" i="15"/>
  <c r="BO135" i="15"/>
  <c r="W188" i="14" s="1"/>
  <c r="BR135" i="15"/>
  <c r="BM135" i="15"/>
  <c r="V188" i="14" s="1"/>
  <c r="BS135" i="15"/>
  <c r="Z188" i="14" s="1"/>
  <c r="BT135" i="15"/>
  <c r="AA188" i="14" s="1"/>
  <c r="BP135" i="15"/>
  <c r="X188" i="14" s="1"/>
  <c r="BQ135" i="15"/>
  <c r="Y188" i="14" s="1"/>
  <c r="BL135" i="15" a="1"/>
  <c r="BL135" i="15" s="1"/>
  <c r="U188" i="14" s="1"/>
  <c r="BN135" i="15"/>
  <c r="Y137" i="15"/>
  <c r="AG137" i="15"/>
  <c r="BE140" i="7"/>
  <c r="K196" i="14" s="1"/>
  <c r="BI140" i="7"/>
  <c r="AF137" i="15"/>
  <c r="C143" i="7"/>
  <c r="B144" i="7" s="1"/>
  <c r="AU136" i="15"/>
  <c r="BC142" i="7"/>
  <c r="AE137" i="15"/>
  <c r="W137" i="15"/>
  <c r="H137" i="15"/>
  <c r="AS136" i="15"/>
  <c r="AT142" i="7"/>
  <c r="V137" i="15"/>
  <c r="N142" i="7" a="1"/>
  <c r="N142" i="7" s="1"/>
  <c r="C198" i="14" s="1"/>
  <c r="D142" i="7"/>
  <c r="I137" i="15"/>
  <c r="BC136" i="15"/>
  <c r="AH141" i="7"/>
  <c r="BL141" i="7" a="1"/>
  <c r="BL141" i="7" s="1"/>
  <c r="BQ141" i="7"/>
  <c r="BT141" i="7"/>
  <c r="BP141" i="7"/>
  <c r="BN141" i="7"/>
  <c r="BS141" i="7"/>
  <c r="BM141" i="7"/>
  <c r="BR141" i="7"/>
  <c r="BO141" i="7"/>
  <c r="J136" i="15"/>
  <c r="BF141" i="7"/>
  <c r="AB137" i="15"/>
  <c r="T137" i="15"/>
  <c r="L142" i="7" a="1"/>
  <c r="L142" i="7" s="1"/>
  <c r="BA136" i="15"/>
  <c r="BG141" i="7"/>
  <c r="AG136" i="15"/>
  <c r="BD136" i="15" s="1"/>
  <c r="BH136" i="15" s="1"/>
  <c r="R192" i="14" s="1"/>
  <c r="AP136" i="15"/>
  <c r="AQ142" i="7"/>
  <c r="S137" i="15"/>
  <c r="K142" i="7" a="1"/>
  <c r="K142" i="7" s="1"/>
  <c r="AK136" i="15"/>
  <c r="BD141" i="7"/>
  <c r="BH141" i="7" s="1"/>
  <c r="N197" i="14" s="1"/>
  <c r="AX142" i="7"/>
  <c r="J142" i="7" a="1"/>
  <c r="J142" i="7" s="1"/>
  <c r="D153" i="15"/>
  <c r="C154" i="15"/>
  <c r="B155" i="15" s="1"/>
  <c r="P137" i="15" l="1"/>
  <c r="BA142" i="7"/>
  <c r="AA137" i="15"/>
  <c r="AY137" i="15" s="1"/>
  <c r="AZ142" i="7"/>
  <c r="BD142" i="7"/>
  <c r="BH142" i="7" s="1"/>
  <c r="N198" i="14" s="1"/>
  <c r="BI134" i="15"/>
  <c r="P189" i="14"/>
  <c r="Z137" i="15"/>
  <c r="AX137" i="15" s="1"/>
  <c r="AS142" i="7"/>
  <c r="AM142" i="7"/>
  <c r="AM136" i="15"/>
  <c r="AD137" i="15"/>
  <c r="BA137" i="15" s="1"/>
  <c r="BF134" i="15"/>
  <c r="BC137" i="15"/>
  <c r="AR142" i="7"/>
  <c r="AP142" i="7"/>
  <c r="AU142" i="7"/>
  <c r="BJ135" i="15"/>
  <c r="P191" i="14"/>
  <c r="BJ139" i="7"/>
  <c r="L195" i="14"/>
  <c r="R137" i="15"/>
  <c r="AP137" i="15" s="1"/>
  <c r="AU137" i="15"/>
  <c r="AV142" i="7"/>
  <c r="AO142" i="7"/>
  <c r="BK141" i="7" a="1"/>
  <c r="M197" i="14"/>
  <c r="O137" i="15"/>
  <c r="BJ134" i="15"/>
  <c r="P190" i="14"/>
  <c r="BJ141" i="7"/>
  <c r="L197" i="14"/>
  <c r="BK133" i="15" a="1"/>
  <c r="BK133" i="15" s="1"/>
  <c r="Q189" i="14"/>
  <c r="H143" i="7" a="1"/>
  <c r="H143" i="7" s="1"/>
  <c r="V143" i="7" s="1" a="1"/>
  <c r="V143" i="7" s="1"/>
  <c r="E199" i="14" s="1"/>
  <c r="BK135" i="15"/>
  <c r="AM137" i="15"/>
  <c r="I143" i="7" a="1"/>
  <c r="I143" i="7" s="1"/>
  <c r="I138" i="15" s="1"/>
  <c r="BF136" i="15"/>
  <c r="AR137" i="15"/>
  <c r="L143" i="7" a="1"/>
  <c r="L143" i="7" s="1"/>
  <c r="L138" i="15" s="1"/>
  <c r="K143" i="7" a="1"/>
  <c r="K143" i="7" s="1"/>
  <c r="AI143" i="7" s="1"/>
  <c r="AS137" i="15"/>
  <c r="BG136" i="15"/>
  <c r="BD137" i="15"/>
  <c r="BH137" i="15" s="1"/>
  <c r="R193" i="14" s="1"/>
  <c r="AI142" i="7"/>
  <c r="K137" i="15"/>
  <c r="BI141" i="7"/>
  <c r="AL142" i="7"/>
  <c r="N137" i="15"/>
  <c r="AL137" i="15" s="1"/>
  <c r="C144" i="7"/>
  <c r="B145" i="7" s="1"/>
  <c r="AW137" i="15"/>
  <c r="AH142" i="7"/>
  <c r="BL142" i="7" a="1"/>
  <c r="BL142" i="7" s="1"/>
  <c r="BM142" i="7"/>
  <c r="BQ142" i="7"/>
  <c r="BR142" i="7"/>
  <c r="BT142" i="7"/>
  <c r="BP142" i="7"/>
  <c r="BS142" i="7"/>
  <c r="BO142" i="7"/>
  <c r="BN142" i="7"/>
  <c r="J137" i="15"/>
  <c r="AQ137" i="15"/>
  <c r="BE141" i="7"/>
  <c r="K197" i="14" s="1"/>
  <c r="AK142" i="7"/>
  <c r="AT137" i="15"/>
  <c r="D143" i="7"/>
  <c r="AV137" i="15"/>
  <c r="AO137" i="15"/>
  <c r="AJ142" i="7"/>
  <c r="L137" i="15"/>
  <c r="AJ137" i="15" s="1"/>
  <c r="AZ137" i="15"/>
  <c r="BN136" i="15"/>
  <c r="BQ136" i="15"/>
  <c r="Y189" i="14" s="1"/>
  <c r="BO136" i="15"/>
  <c r="W189" i="14" s="1"/>
  <c r="BM136" i="15"/>
  <c r="V189" i="14" s="1"/>
  <c r="BT136" i="15"/>
  <c r="AA189" i="14" s="1"/>
  <c r="AH136" i="15"/>
  <c r="BS136" i="15"/>
  <c r="Z189" i="14" s="1"/>
  <c r="BP136" i="15"/>
  <c r="X189" i="14" s="1"/>
  <c r="BR136" i="15"/>
  <c r="BL136" i="15" a="1"/>
  <c r="BL136" i="15" s="1"/>
  <c r="U189" i="14" s="1"/>
  <c r="BE135" i="15"/>
  <c r="O191" i="14" s="1"/>
  <c r="BI135" i="15"/>
  <c r="BK141" i="7"/>
  <c r="BG142" i="7"/>
  <c r="BB137" i="15"/>
  <c r="AN137" i="15"/>
  <c r="D154" i="15"/>
  <c r="C155" i="15"/>
  <c r="B156" i="15" s="1"/>
  <c r="H138" i="15" l="1"/>
  <c r="BJ136" i="15"/>
  <c r="P192" i="14"/>
  <c r="K138" i="15"/>
  <c r="BK136" i="15" a="1"/>
  <c r="BK136" i="15" s="1"/>
  <c r="Q192" i="14"/>
  <c r="BK142" i="7" a="1"/>
  <c r="M198" i="14"/>
  <c r="AK137" i="15"/>
  <c r="V138" i="15"/>
  <c r="N143" i="7" a="1"/>
  <c r="N143" i="7" s="1"/>
  <c r="C199" i="14" s="1"/>
  <c r="H144" i="7" a="1"/>
  <c r="H144" i="7" s="1"/>
  <c r="AC144" i="7" s="1" a="1"/>
  <c r="AC144" i="7" s="1"/>
  <c r="R143" i="7" a="1"/>
  <c r="R143" i="7" s="1"/>
  <c r="D199" i="14" s="1"/>
  <c r="AI138" i="15"/>
  <c r="AF144" i="7" a="1"/>
  <c r="AF144" i="7" s="1"/>
  <c r="H200" i="14" s="1"/>
  <c r="AB144" i="7" a="1"/>
  <c r="AB144" i="7" s="1"/>
  <c r="G200" i="14" s="1"/>
  <c r="X144" i="7" a="1"/>
  <c r="X144" i="7" s="1"/>
  <c r="T144" i="7" a="1"/>
  <c r="T144" i="7" s="1"/>
  <c r="I144" i="7" a="1"/>
  <c r="I144" i="7" s="1"/>
  <c r="J143" i="7" a="1"/>
  <c r="J143" i="7" s="1"/>
  <c r="J138" i="15" s="1"/>
  <c r="M143" i="7" a="1"/>
  <c r="M143" i="7" s="1"/>
  <c r="Q143" i="7" a="1"/>
  <c r="Q143" i="7" s="1"/>
  <c r="U143" i="7" a="1"/>
  <c r="U143" i="7" s="1"/>
  <c r="Y143" i="7" a="1"/>
  <c r="Y143" i="7" s="1"/>
  <c r="AC143" i="7" a="1"/>
  <c r="AC143" i="7" s="1"/>
  <c r="T143" i="7" a="1"/>
  <c r="T143" i="7" s="1"/>
  <c r="AF143" i="7" a="1"/>
  <c r="AF143" i="7" s="1"/>
  <c r="H199" i="14" s="1"/>
  <c r="AD143" i="7" a="1"/>
  <c r="AD143" i="7" s="1"/>
  <c r="AA143" i="7" a="1"/>
  <c r="AA143" i="7" s="1"/>
  <c r="P143" i="7" a="1"/>
  <c r="P143" i="7" s="1"/>
  <c r="AB143" i="7" a="1"/>
  <c r="AB143" i="7" s="1"/>
  <c r="G199" i="14" s="1"/>
  <c r="O143" i="7" a="1"/>
  <c r="O143" i="7" s="1"/>
  <c r="S143" i="7" a="1"/>
  <c r="S143" i="7" s="1"/>
  <c r="W143" i="7" a="1"/>
  <c r="W143" i="7" s="1"/>
  <c r="AE143" i="7" a="1"/>
  <c r="AE143" i="7" s="1"/>
  <c r="AG143" i="7" a="1"/>
  <c r="AG143" i="7" s="1"/>
  <c r="AG138" i="15" s="1"/>
  <c r="X143" i="7" a="1"/>
  <c r="X143" i="7" s="1"/>
  <c r="BN143" i="7" s="1"/>
  <c r="Z143" i="7" a="1"/>
  <c r="Z143" i="7" s="1"/>
  <c r="F199" i="14" s="1"/>
  <c r="S144" i="7" a="1"/>
  <c r="S144" i="7" s="1"/>
  <c r="S139" i="15" s="1"/>
  <c r="M144" i="7" a="1"/>
  <c r="M144" i="7" s="1"/>
  <c r="M139" i="15" s="1"/>
  <c r="L144" i="7" a="1"/>
  <c r="L144" i="7" s="1"/>
  <c r="AH143" i="7"/>
  <c r="BE143" i="7" s="1"/>
  <c r="K199" i="14" s="1"/>
  <c r="J144" i="7" a="1"/>
  <c r="J144" i="7" s="1"/>
  <c r="J139" i="15" s="1"/>
  <c r="BF142" i="7"/>
  <c r="Q144" i="7" a="1"/>
  <c r="Q144" i="7" s="1"/>
  <c r="H139" i="15"/>
  <c r="BE142" i="7"/>
  <c r="K198" i="14" s="1"/>
  <c r="I139" i="15"/>
  <c r="AH138" i="15"/>
  <c r="T139" i="15"/>
  <c r="BP137" i="15"/>
  <c r="X190" i="14" s="1"/>
  <c r="BM137" i="15"/>
  <c r="V190" i="14" s="1"/>
  <c r="BT137" i="15"/>
  <c r="AA190" i="14" s="1"/>
  <c r="BN137" i="15"/>
  <c r="BQ137" i="15"/>
  <c r="Y190" i="14" s="1"/>
  <c r="BO137" i="15"/>
  <c r="W190" i="14" s="1"/>
  <c r="BL137" i="15" a="1"/>
  <c r="BL137" i="15" s="1"/>
  <c r="U190" i="14" s="1"/>
  <c r="AH137" i="15"/>
  <c r="BS137" i="15"/>
  <c r="Z190" i="14" s="1"/>
  <c r="BR137" i="15"/>
  <c r="BI142" i="7"/>
  <c r="BE136" i="15"/>
  <c r="O192" i="14" s="1"/>
  <c r="BI136" i="15"/>
  <c r="K144" i="7" a="1"/>
  <c r="K144" i="7" s="1"/>
  <c r="BG137" i="15"/>
  <c r="AG144" i="7" a="1"/>
  <c r="AG144" i="7" s="1"/>
  <c r="BD144" i="7" s="1"/>
  <c r="BH144" i="7" s="1"/>
  <c r="N200" i="14" s="1"/>
  <c r="BK142" i="7"/>
  <c r="AF139" i="15"/>
  <c r="P144" i="7" a="1"/>
  <c r="P144" i="7" s="1"/>
  <c r="C145" i="7"/>
  <c r="B146" i="7" s="1"/>
  <c r="BF137" i="15"/>
  <c r="O144" i="7" a="1"/>
  <c r="O144" i="7" s="1"/>
  <c r="D144" i="7"/>
  <c r="AI137" i="15"/>
  <c r="D155" i="15"/>
  <c r="C156" i="15"/>
  <c r="B157" i="15" s="1"/>
  <c r="AQ144" i="7" l="1"/>
  <c r="AB139" i="15"/>
  <c r="AQ139" i="15"/>
  <c r="X139" i="15"/>
  <c r="BT143" i="7"/>
  <c r="AJ144" i="7"/>
  <c r="BR143" i="7"/>
  <c r="BL143" i="7" a="1"/>
  <c r="BL143" i="7" s="1"/>
  <c r="BP143" i="7"/>
  <c r="BJ137" i="15"/>
  <c r="P193" i="14"/>
  <c r="BK137" i="15" a="1"/>
  <c r="BK137" i="15" s="1"/>
  <c r="Q193" i="14"/>
  <c r="L139" i="15"/>
  <c r="BJ142" i="7"/>
  <c r="L198" i="14"/>
  <c r="AC139" i="15"/>
  <c r="AZ144" i="7"/>
  <c r="I145" i="7" a="1"/>
  <c r="I145" i="7" s="1"/>
  <c r="AM143" i="7"/>
  <c r="O138" i="15"/>
  <c r="AD138" i="15"/>
  <c r="BB143" i="7"/>
  <c r="AW143" i="7"/>
  <c r="Y138" i="15"/>
  <c r="AP143" i="7"/>
  <c r="R138" i="15"/>
  <c r="BC143" i="7"/>
  <c r="AE138" i="15"/>
  <c r="AZ143" i="7"/>
  <c r="AB138" i="15"/>
  <c r="BD143" i="7"/>
  <c r="BH143" i="7" s="1"/>
  <c r="N199" i="14" s="1"/>
  <c r="AF138" i="15"/>
  <c r="BD138" i="15" s="1"/>
  <c r="BH138" i="15" s="1"/>
  <c r="R194" i="14" s="1"/>
  <c r="AS143" i="7"/>
  <c r="U138" i="15"/>
  <c r="AS138" i="15" s="1"/>
  <c r="BO143" i="7"/>
  <c r="N144" i="7" a="1"/>
  <c r="N144" i="7" s="1"/>
  <c r="C200" i="14" s="1"/>
  <c r="R144" i="7" a="1"/>
  <c r="R144" i="7" s="1"/>
  <c r="D200" i="14" s="1"/>
  <c r="AE144" i="7" a="1"/>
  <c r="AE144" i="7" s="1"/>
  <c r="Z144" i="7" a="1"/>
  <c r="Z144" i="7" s="1"/>
  <c r="AA144" i="7" a="1"/>
  <c r="AA144" i="7" s="1"/>
  <c r="V144" i="7" a="1"/>
  <c r="V144" i="7" s="1"/>
  <c r="E200" i="14" s="1"/>
  <c r="W144" i="7" a="1"/>
  <c r="W144" i="7" s="1"/>
  <c r="AD144" i="7" a="1"/>
  <c r="AD144" i="7" s="1"/>
  <c r="AL143" i="7"/>
  <c r="N138" i="15"/>
  <c r="AL138" i="15" s="1"/>
  <c r="D145" i="7"/>
  <c r="Z138" i="15"/>
  <c r="AX143" i="7"/>
  <c r="AU143" i="7"/>
  <c r="W138" i="15"/>
  <c r="AN143" i="7"/>
  <c r="P138" i="15"/>
  <c r="AR143" i="7"/>
  <c r="T138" i="15"/>
  <c r="AO143" i="7"/>
  <c r="Q138" i="15"/>
  <c r="U144" i="7" a="1"/>
  <c r="U144" i="7" s="1"/>
  <c r="AT143" i="7"/>
  <c r="AC145" i="7" a="1"/>
  <c r="AC145" i="7" s="1"/>
  <c r="W145" i="7" a="1"/>
  <c r="W145" i="7" s="1"/>
  <c r="H145" i="7" a="1"/>
  <c r="H145" i="7" s="1"/>
  <c r="AB145" i="7" s="1" a="1"/>
  <c r="AB145" i="7" s="1"/>
  <c r="G201" i="14" s="1"/>
  <c r="BQ143" i="7"/>
  <c r="BM143" i="7"/>
  <c r="BS143" i="7"/>
  <c r="AV143" i="7"/>
  <c r="X138" i="15"/>
  <c r="AV138" i="15" s="1"/>
  <c r="S138" i="15"/>
  <c r="AQ138" i="15" s="1"/>
  <c r="AQ143" i="7"/>
  <c r="AY143" i="7"/>
  <c r="AA138" i="15"/>
  <c r="AY138" i="15" s="1"/>
  <c r="BA143" i="7"/>
  <c r="AC138" i="15"/>
  <c r="BA138" i="15" s="1"/>
  <c r="AK143" i="7"/>
  <c r="AJ143" i="7"/>
  <c r="M138" i="15"/>
  <c r="Y144" i="7" a="1"/>
  <c r="Y144" i="7" s="1"/>
  <c r="BL144" i="7" s="1" a="1"/>
  <c r="BL144" i="7" s="1"/>
  <c r="AJ139" i="15"/>
  <c r="S145" i="7" a="1"/>
  <c r="S145" i="7" s="1"/>
  <c r="S140" i="15" s="1"/>
  <c r="Q139" i="15"/>
  <c r="AZ139" i="15"/>
  <c r="AG139" i="15"/>
  <c r="BD139" i="15" s="1"/>
  <c r="BH139" i="15" s="1"/>
  <c r="R195" i="14" s="1"/>
  <c r="BS144" i="7"/>
  <c r="BE138" i="15"/>
  <c r="O194" i="14" s="1"/>
  <c r="M145" i="7" a="1"/>
  <c r="M145" i="7" s="1"/>
  <c r="I140" i="15"/>
  <c r="AN144" i="7"/>
  <c r="P139" i="15"/>
  <c r="AN139" i="15" s="1"/>
  <c r="K145" i="7" a="1"/>
  <c r="K145" i="7" s="1"/>
  <c r="J145" i="7" a="1"/>
  <c r="J145" i="7" s="1"/>
  <c r="AM144" i="7"/>
  <c r="O139" i="15"/>
  <c r="AG145" i="7" a="1"/>
  <c r="AG145" i="7" s="1"/>
  <c r="AH144" i="7"/>
  <c r="X145" i="7" a="1"/>
  <c r="X145" i="7" s="1"/>
  <c r="P145" i="7" a="1"/>
  <c r="P145" i="7" s="1"/>
  <c r="C146" i="7"/>
  <c r="B147" i="7" s="1"/>
  <c r="AL144" i="7"/>
  <c r="O145" i="7" a="1"/>
  <c r="O145" i="7" s="1"/>
  <c r="AI144" i="7"/>
  <c r="K139" i="15"/>
  <c r="AI139" i="15" s="1"/>
  <c r="BE137" i="15"/>
  <c r="O193" i="14" s="1"/>
  <c r="BI137" i="15"/>
  <c r="D156" i="15"/>
  <c r="C157" i="15"/>
  <c r="B158" i="15" s="1"/>
  <c r="AR138" i="15" l="1"/>
  <c r="W140" i="15"/>
  <c r="BR144" i="7"/>
  <c r="AO138" i="15"/>
  <c r="BB138" i="15"/>
  <c r="BP144" i="7"/>
  <c r="BT144" i="7"/>
  <c r="H140" i="15"/>
  <c r="BF143" i="7"/>
  <c r="AX144" i="7"/>
  <c r="F200" i="14"/>
  <c r="AB140" i="15"/>
  <c r="AZ145" i="7"/>
  <c r="AX138" i="15"/>
  <c r="BB144" i="7"/>
  <c r="AD139" i="15"/>
  <c r="Q145" i="7" a="1"/>
  <c r="Q145" i="7" s="1"/>
  <c r="AC140" i="15"/>
  <c r="Z139" i="15"/>
  <c r="BK143" i="7" a="1"/>
  <c r="BK143" i="7" s="1"/>
  <c r="BG143" i="7"/>
  <c r="M199" i="14" s="1"/>
  <c r="AU138" i="15"/>
  <c r="AT138" i="15"/>
  <c r="AU144" i="7"/>
  <c r="W139" i="15"/>
  <c r="AU139" i="15" s="1"/>
  <c r="AE139" i="15"/>
  <c r="BC139" i="15" s="1"/>
  <c r="BC144" i="7"/>
  <c r="AZ138" i="15"/>
  <c r="AP138" i="15"/>
  <c r="BA144" i="7"/>
  <c r="L145" i="7" a="1"/>
  <c r="L145" i="7" s="1"/>
  <c r="L140" i="15" s="1"/>
  <c r="U145" i="7" a="1"/>
  <c r="U145" i="7" s="1"/>
  <c r="AD145" i="7" a="1"/>
  <c r="AD145" i="7" s="1"/>
  <c r="T145" i="7" a="1"/>
  <c r="T145" i="7" s="1"/>
  <c r="Z145" i="7" a="1"/>
  <c r="Z145" i="7" s="1"/>
  <c r="F201" i="14" s="1"/>
  <c r="AE145" i="7" a="1"/>
  <c r="AE145" i="7" s="1"/>
  <c r="N145" i="7" a="1"/>
  <c r="N145" i="7" s="1"/>
  <c r="V145" i="7" a="1"/>
  <c r="V145" i="7" s="1"/>
  <c r="E201" i="14" s="1"/>
  <c r="AA145" i="7" a="1"/>
  <c r="AA145" i="7" s="1"/>
  <c r="AF145" i="7" a="1"/>
  <c r="AF145" i="7" s="1"/>
  <c r="AS144" i="7"/>
  <c r="U139" i="15"/>
  <c r="AR144" i="7"/>
  <c r="AT144" i="7"/>
  <c r="V139" i="15"/>
  <c r="AP144" i="7"/>
  <c r="R139" i="15"/>
  <c r="AP139" i="15" s="1"/>
  <c r="BI143" i="7"/>
  <c r="AW144" i="7"/>
  <c r="AV144" i="7"/>
  <c r="Y139" i="15"/>
  <c r="BM144" i="7"/>
  <c r="BO144" i="7"/>
  <c r="BQ144" i="7"/>
  <c r="BN144" i="7"/>
  <c r="AD140" i="15"/>
  <c r="BA140" i="15" s="1"/>
  <c r="BP138" i="15"/>
  <c r="X191" i="14" s="1"/>
  <c r="BM138" i="15"/>
  <c r="V191" i="14" s="1"/>
  <c r="BT138" i="15"/>
  <c r="AA191" i="14" s="1"/>
  <c r="BQ138" i="15"/>
  <c r="Y191" i="14" s="1"/>
  <c r="AK138" i="15"/>
  <c r="BL138" i="15" a="1"/>
  <c r="BL138" i="15" s="1"/>
  <c r="U191" i="14" s="1"/>
  <c r="BO138" i="15"/>
  <c r="W191" i="14" s="1"/>
  <c r="BS138" i="15"/>
  <c r="Z191" i="14" s="1"/>
  <c r="AJ138" i="15"/>
  <c r="BR138" i="15"/>
  <c r="BN138" i="15"/>
  <c r="R145" i="7" a="1"/>
  <c r="R145" i="7" s="1"/>
  <c r="Y145" i="7" a="1"/>
  <c r="Y145" i="7" s="1"/>
  <c r="AV145" i="7" s="1"/>
  <c r="AN138" i="15"/>
  <c r="AY144" i="7"/>
  <c r="AA139" i="15"/>
  <c r="AY139" i="15" s="1"/>
  <c r="N139" i="15"/>
  <c r="AK139" i="15" s="1"/>
  <c r="AK144" i="7"/>
  <c r="BC138" i="15"/>
  <c r="AW138" i="15"/>
  <c r="AM138" i="15"/>
  <c r="AO144" i="7"/>
  <c r="AQ145" i="7"/>
  <c r="AM139" i="15"/>
  <c r="X140" i="15"/>
  <c r="AU140" i="15" s="1"/>
  <c r="M140" i="15"/>
  <c r="AK145" i="7"/>
  <c r="AG140" i="15"/>
  <c r="Q140" i="15"/>
  <c r="AH139" i="15"/>
  <c r="AM145" i="7"/>
  <c r="O140" i="15"/>
  <c r="AU145" i="7"/>
  <c r="H146" i="7" a="1"/>
  <c r="H146" i="7" s="1"/>
  <c r="J146" i="7" s="1" a="1"/>
  <c r="J146" i="7" s="1"/>
  <c r="BE144" i="7"/>
  <c r="K200" i="14" s="1"/>
  <c r="AF146" i="7" a="1"/>
  <c r="AF146" i="7" s="1"/>
  <c r="H202" i="14" s="1"/>
  <c r="W146" i="7" a="1"/>
  <c r="W146" i="7" s="1"/>
  <c r="I146" i="7" a="1"/>
  <c r="I146" i="7" s="1"/>
  <c r="BQ139" i="15"/>
  <c r="Y192" i="14" s="1"/>
  <c r="BO139" i="15"/>
  <c r="W192" i="14" s="1"/>
  <c r="AE146" i="7" a="1"/>
  <c r="AE146" i="7" s="1"/>
  <c r="AD146" i="7" a="1"/>
  <c r="AD146" i="7" s="1"/>
  <c r="V146" i="7" a="1"/>
  <c r="V146" i="7" s="1"/>
  <c r="E202" i="14" s="1"/>
  <c r="N146" i="7" a="1"/>
  <c r="N146" i="7" s="1"/>
  <c r="C202" i="14" s="1"/>
  <c r="D146" i="7"/>
  <c r="AJ140" i="15"/>
  <c r="AH145" i="7"/>
  <c r="BT145" i="7"/>
  <c r="BR145" i="7"/>
  <c r="J140" i="15"/>
  <c r="BL139" i="15" a="1"/>
  <c r="BL139" i="15" s="1"/>
  <c r="U192" i="14" s="1"/>
  <c r="AI145" i="7"/>
  <c r="K140" i="15"/>
  <c r="AI140" i="15" s="1"/>
  <c r="AJ145" i="7"/>
  <c r="AL145" i="7"/>
  <c r="C147" i="7"/>
  <c r="B148" i="7" s="1"/>
  <c r="T146" i="7" a="1"/>
  <c r="T146" i="7" s="1"/>
  <c r="L146" i="7" a="1"/>
  <c r="L146" i="7" s="1"/>
  <c r="AN145" i="7"/>
  <c r="P140" i="15"/>
  <c r="BS139" i="15"/>
  <c r="Z192" i="14" s="1"/>
  <c r="C158" i="15"/>
  <c r="B159" i="15" s="1"/>
  <c r="D157" i="15"/>
  <c r="BN145" i="7" l="1"/>
  <c r="BM145" i="7"/>
  <c r="AN140" i="15"/>
  <c r="BO145" i="7"/>
  <c r="BS145" i="7"/>
  <c r="BQ145" i="7"/>
  <c r="BP145" i="7"/>
  <c r="BL145" i="7" a="1"/>
  <c r="BL145" i="7" s="1"/>
  <c r="BR139" i="15"/>
  <c r="BT139" i="15"/>
  <c r="AA192" i="14" s="1"/>
  <c r="AT139" i="15"/>
  <c r="N140" i="15"/>
  <c r="AL140" i="15" s="1"/>
  <c r="C201" i="14"/>
  <c r="Q146" i="7" a="1"/>
  <c r="Q146" i="7" s="1"/>
  <c r="Q141" i="15" s="1"/>
  <c r="AK140" i="15"/>
  <c r="R140" i="15"/>
  <c r="AP140" i="15" s="1"/>
  <c r="D201" i="14"/>
  <c r="O146" i="7" a="1"/>
  <c r="O146" i="7" s="1"/>
  <c r="O141" i="15" s="1"/>
  <c r="P146" i="7" a="1"/>
  <c r="P146" i="7" s="1"/>
  <c r="BF144" i="7"/>
  <c r="X146" i="7" a="1"/>
  <c r="X146" i="7" s="1"/>
  <c r="X141" i="15" s="1"/>
  <c r="AO145" i="7"/>
  <c r="BJ143" i="7"/>
  <c r="L199" i="14"/>
  <c r="Y146" i="7" a="1"/>
  <c r="Y146" i="7" s="1"/>
  <c r="AP145" i="7"/>
  <c r="AF140" i="15"/>
  <c r="H201" i="14"/>
  <c r="AG146" i="7" a="1"/>
  <c r="AG146" i="7" s="1"/>
  <c r="AG141" i="15" s="1"/>
  <c r="R146" i="7" a="1"/>
  <c r="R146" i="7" s="1"/>
  <c r="D202" i="14" s="1"/>
  <c r="Z146" i="7" a="1"/>
  <c r="Z146" i="7" s="1"/>
  <c r="F202" i="14" s="1"/>
  <c r="AL139" i="15"/>
  <c r="D147" i="7"/>
  <c r="BD145" i="7"/>
  <c r="BH145" i="7" s="1"/>
  <c r="N201" i="14" s="1"/>
  <c r="BD140" i="15"/>
  <c r="BH140" i="15" s="1"/>
  <c r="R196" i="14" s="1"/>
  <c r="BB145" i="7"/>
  <c r="BG144" i="7"/>
  <c r="AE140" i="15"/>
  <c r="BC145" i="7"/>
  <c r="U140" i="15"/>
  <c r="AS145" i="7"/>
  <c r="BA145" i="7"/>
  <c r="BN139" i="15"/>
  <c r="AW139" i="15"/>
  <c r="AV139" i="15"/>
  <c r="AY145" i="7"/>
  <c r="AA140" i="15"/>
  <c r="AY140" i="15" s="1"/>
  <c r="AX145" i="7"/>
  <c r="Z140" i="15"/>
  <c r="BG138" i="15"/>
  <c r="AX139" i="15"/>
  <c r="BB139" i="15"/>
  <c r="BA139" i="15"/>
  <c r="I147" i="7" a="1"/>
  <c r="I147" i="7" s="1"/>
  <c r="I142" i="15" s="1"/>
  <c r="BP139" i="15"/>
  <c r="X192" i="14" s="1"/>
  <c r="BM139" i="15"/>
  <c r="V192" i="14" s="1"/>
  <c r="AV140" i="15"/>
  <c r="BI144" i="7"/>
  <c r="AW145" i="7"/>
  <c r="Y140" i="15"/>
  <c r="BI138" i="15"/>
  <c r="BF138" i="15"/>
  <c r="AR139" i="15"/>
  <c r="AS139" i="15"/>
  <c r="AT145" i="7"/>
  <c r="V140" i="15"/>
  <c r="AT140" i="15" s="1"/>
  <c r="AR145" i="7"/>
  <c r="T140" i="15"/>
  <c r="AO139" i="15"/>
  <c r="AZ140" i="15"/>
  <c r="AT146" i="7"/>
  <c r="V141" i="15"/>
  <c r="BB146" i="7"/>
  <c r="AD141" i="15"/>
  <c r="I141" i="15"/>
  <c r="J141" i="15"/>
  <c r="C148" i="7"/>
  <c r="B149" i="7" s="1"/>
  <c r="D148" i="7"/>
  <c r="BC146" i="7"/>
  <c r="AE141" i="15"/>
  <c r="W141" i="15"/>
  <c r="L141" i="15"/>
  <c r="BI139" i="15"/>
  <c r="BE139" i="15"/>
  <c r="O195" i="14" s="1"/>
  <c r="T141" i="15"/>
  <c r="AF141" i="15"/>
  <c r="AF147" i="7" a="1"/>
  <c r="AF147" i="7" s="1"/>
  <c r="H203" i="14" s="1"/>
  <c r="H147" i="7" a="1"/>
  <c r="H147" i="7" s="1"/>
  <c r="Q147" i="7" s="1" a="1"/>
  <c r="Q147" i="7" s="1"/>
  <c r="BE145" i="7"/>
  <c r="K201" i="14" s="1"/>
  <c r="AH140" i="15"/>
  <c r="BO140" i="15"/>
  <c r="W193" i="14" s="1"/>
  <c r="H141" i="15"/>
  <c r="M146" i="7" a="1"/>
  <c r="M146" i="7" s="1"/>
  <c r="AJ146" i="7" s="1"/>
  <c r="U146" i="7" a="1"/>
  <c r="U146" i="7" s="1"/>
  <c r="S146" i="7" a="1"/>
  <c r="S146" i="7" s="1"/>
  <c r="AB146" i="7" a="1"/>
  <c r="AB146" i="7" s="1"/>
  <c r="G202" i="14" s="1"/>
  <c r="AA146" i="7" a="1"/>
  <c r="AA146" i="7" s="1"/>
  <c r="AX146" i="7" s="1"/>
  <c r="K146" i="7" a="1"/>
  <c r="K146" i="7" s="1"/>
  <c r="AC146" i="7" a="1"/>
  <c r="AC146" i="7" s="1"/>
  <c r="AM140" i="15"/>
  <c r="AL146" i="7"/>
  <c r="N141" i="15"/>
  <c r="AN146" i="7"/>
  <c r="P141" i="15"/>
  <c r="D158" i="15"/>
  <c r="C159" i="15"/>
  <c r="B160" i="15" s="1"/>
  <c r="BF145" i="7" l="1"/>
  <c r="BT140" i="15"/>
  <c r="AA193" i="14" s="1"/>
  <c r="AM146" i="7"/>
  <c r="BL140" i="15" a="1"/>
  <c r="BL140" i="15" s="1"/>
  <c r="U193" i="14" s="1"/>
  <c r="AW146" i="7"/>
  <c r="BS140" i="15"/>
  <c r="Z193" i="14" s="1"/>
  <c r="BF139" i="15"/>
  <c r="P195" i="14" s="1"/>
  <c r="AO146" i="7"/>
  <c r="R141" i="15"/>
  <c r="BP140" i="15"/>
  <c r="X193" i="14" s="1"/>
  <c r="Z141" i="15"/>
  <c r="BD146" i="7"/>
  <c r="BH146" i="7" s="1"/>
  <c r="N202" i="14" s="1"/>
  <c r="AU141" i="15"/>
  <c r="AV146" i="7"/>
  <c r="BK138" i="15" a="1"/>
  <c r="BK138" i="15" s="1"/>
  <c r="Q194" i="14"/>
  <c r="AU146" i="7"/>
  <c r="BJ145" i="7"/>
  <c r="L201" i="14"/>
  <c r="BJ139" i="15"/>
  <c r="BK144" i="7" a="1"/>
  <c r="BK144" i="7" s="1"/>
  <c r="M200" i="14"/>
  <c r="K147" i="7" a="1"/>
  <c r="K147" i="7" s="1"/>
  <c r="X147" i="7" a="1"/>
  <c r="X147" i="7" s="1"/>
  <c r="BJ138" i="15"/>
  <c r="P194" i="14"/>
  <c r="Z147" i="7" a="1"/>
  <c r="Z147" i="7" s="1"/>
  <c r="F203" i="14" s="1"/>
  <c r="Y141" i="15"/>
  <c r="AW140" i="15"/>
  <c r="BJ144" i="7"/>
  <c r="L200" i="14"/>
  <c r="AL141" i="15"/>
  <c r="BR140" i="15"/>
  <c r="BI145" i="7"/>
  <c r="AO140" i="15"/>
  <c r="BC140" i="15"/>
  <c r="BB140" i="15"/>
  <c r="AG147" i="7" a="1"/>
  <c r="AG147" i="7" s="1"/>
  <c r="S147" i="7" a="1"/>
  <c r="S147" i="7" s="1"/>
  <c r="AQ147" i="7" s="1"/>
  <c r="R148" i="7" a="1"/>
  <c r="R148" i="7" s="1"/>
  <c r="D204" i="14" s="1"/>
  <c r="H148" i="7" a="1"/>
  <c r="H148" i="7" s="1"/>
  <c r="BG145" i="7"/>
  <c r="AR140" i="15"/>
  <c r="AQ140" i="15"/>
  <c r="AX140" i="15"/>
  <c r="BG139" i="15"/>
  <c r="BN140" i="15"/>
  <c r="BQ140" i="15"/>
  <c r="Y193" i="14" s="1"/>
  <c r="BM140" i="15"/>
  <c r="V193" i="14" s="1"/>
  <c r="P147" i="7" a="1"/>
  <c r="P147" i="7" s="1"/>
  <c r="Y147" i="7" a="1"/>
  <c r="Y147" i="7" s="1"/>
  <c r="AW147" i="7" s="1"/>
  <c r="T147" i="7" a="1"/>
  <c r="T147" i="7" s="1"/>
  <c r="AC148" i="7" a="1"/>
  <c r="AC148" i="7" s="1"/>
  <c r="Y148" i="7" a="1"/>
  <c r="Y148" i="7" s="1"/>
  <c r="U148" i="7" a="1"/>
  <c r="U148" i="7" s="1"/>
  <c r="Q148" i="7" a="1"/>
  <c r="Q148" i="7" s="1"/>
  <c r="Q143" i="15" s="1"/>
  <c r="M148" i="7" a="1"/>
  <c r="M148" i="7" s="1"/>
  <c r="I148" i="7" a="1"/>
  <c r="I148" i="7" s="1"/>
  <c r="I143" i="15" s="1"/>
  <c r="AS140" i="15"/>
  <c r="BI140" i="15" s="1"/>
  <c r="AN141" i="15"/>
  <c r="BL146" i="7" a="1"/>
  <c r="BL146" i="7" s="1"/>
  <c r="AV141" i="15"/>
  <c r="AZ146" i="7"/>
  <c r="AB141" i="15"/>
  <c r="T142" i="15"/>
  <c r="BR146" i="7"/>
  <c r="AT141" i="15"/>
  <c r="BA146" i="7"/>
  <c r="AC141" i="15"/>
  <c r="BA141" i="15" s="1"/>
  <c r="BE140" i="15"/>
  <c r="O196" i="14" s="1"/>
  <c r="K142" i="15"/>
  <c r="H143" i="15"/>
  <c r="BS146" i="7"/>
  <c r="AI146" i="7"/>
  <c r="K141" i="15"/>
  <c r="AI141" i="15" s="1"/>
  <c r="U141" i="15"/>
  <c r="AS141" i="15" s="1"/>
  <c r="H142" i="15"/>
  <c r="AA147" i="7" a="1"/>
  <c r="AA147" i="7" s="1"/>
  <c r="AX147" i="7" s="1"/>
  <c r="AD147" i="7" a="1"/>
  <c r="AD147" i="7" s="1"/>
  <c r="V147" i="7" a="1"/>
  <c r="V147" i="7" s="1"/>
  <c r="E203" i="14" s="1"/>
  <c r="U147" i="7" a="1"/>
  <c r="U147" i="7" s="1"/>
  <c r="AE147" i="7" a="1"/>
  <c r="AE147" i="7" s="1"/>
  <c r="AB147" i="7" a="1"/>
  <c r="AB147" i="7" s="1"/>
  <c r="G203" i="14" s="1"/>
  <c r="O147" i="7" a="1"/>
  <c r="O147" i="7" s="1"/>
  <c r="AM147" i="7" s="1"/>
  <c r="M147" i="7" a="1"/>
  <c r="M147" i="7" s="1"/>
  <c r="W147" i="7" a="1"/>
  <c r="W147" i="7" s="1"/>
  <c r="AC147" i="7" a="1"/>
  <c r="AC147" i="7" s="1"/>
  <c r="N147" i="7" a="1"/>
  <c r="N147" i="7" s="1"/>
  <c r="C203" i="14" s="1"/>
  <c r="AR146" i="7"/>
  <c r="BQ146" i="7"/>
  <c r="AS146" i="7"/>
  <c r="AQ146" i="7"/>
  <c r="S141" i="15"/>
  <c r="AQ141" i="15" s="1"/>
  <c r="AP146" i="7"/>
  <c r="AK146" i="7"/>
  <c r="M141" i="15"/>
  <c r="AK141" i="15" s="1"/>
  <c r="AN147" i="7"/>
  <c r="P142" i="15"/>
  <c r="AM141" i="15"/>
  <c r="BC141" i="15"/>
  <c r="C149" i="7"/>
  <c r="B150" i="7" s="1"/>
  <c r="I149" i="7" a="1"/>
  <c r="I149" i="7" s="1"/>
  <c r="H149" i="7" a="1"/>
  <c r="H149" i="7" s="1"/>
  <c r="J149" i="7" s="1" a="1"/>
  <c r="J149" i="7" s="1"/>
  <c r="BN146" i="7"/>
  <c r="Q142" i="15"/>
  <c r="X142" i="15"/>
  <c r="J147" i="7" a="1"/>
  <c r="J147" i="7" s="1"/>
  <c r="BM146" i="7"/>
  <c r="AY146" i="7"/>
  <c r="AA141" i="15"/>
  <c r="BD147" i="7"/>
  <c r="BH147" i="7" s="1"/>
  <c r="N203" i="14" s="1"/>
  <c r="AF142" i="15"/>
  <c r="R147" i="7" a="1"/>
  <c r="R147" i="7" s="1"/>
  <c r="D203" i="14" s="1"/>
  <c r="AO141" i="15"/>
  <c r="K148" i="7" a="1"/>
  <c r="K148" i="7" s="1"/>
  <c r="BO146" i="7"/>
  <c r="BP146" i="7"/>
  <c r="AW141" i="15"/>
  <c r="AG142" i="15"/>
  <c r="BD141" i="15"/>
  <c r="BH141" i="15" s="1"/>
  <c r="R197" i="14" s="1"/>
  <c r="Z142" i="15"/>
  <c r="L147" i="7" a="1"/>
  <c r="L147" i="7" s="1"/>
  <c r="J148" i="7" a="1"/>
  <c r="J148" i="7" s="1"/>
  <c r="BT146" i="7"/>
  <c r="AH146" i="7"/>
  <c r="BB141" i="15"/>
  <c r="D159" i="15"/>
  <c r="C160" i="15"/>
  <c r="B161" i="15" s="1"/>
  <c r="BG140" i="15" l="1"/>
  <c r="AH141" i="15"/>
  <c r="BQ141" i="15"/>
  <c r="Y194" i="14" s="1"/>
  <c r="AF149" i="7" a="1"/>
  <c r="AF149" i="7" s="1"/>
  <c r="H205" i="14" s="1"/>
  <c r="S142" i="15"/>
  <c r="AO148" i="7"/>
  <c r="AV147" i="7"/>
  <c r="BK145" i="7" a="1"/>
  <c r="BK145" i="7" s="1"/>
  <c r="M201" i="14"/>
  <c r="AY141" i="15"/>
  <c r="Y142" i="15"/>
  <c r="AV142" i="15" s="1"/>
  <c r="BK139" i="15" a="1"/>
  <c r="BK139" i="15" s="1"/>
  <c r="Q195" i="14"/>
  <c r="BK140" i="15" a="1"/>
  <c r="BK140" i="15" s="1"/>
  <c r="Q196" i="14"/>
  <c r="BF140" i="15"/>
  <c r="BT141" i="15"/>
  <c r="AA194" i="14" s="1"/>
  <c r="U143" i="15"/>
  <c r="Y143" i="15"/>
  <c r="AF148" i="7" a="1"/>
  <c r="AF148" i="7" s="1"/>
  <c r="H204" i="14" s="1"/>
  <c r="V148" i="7" a="1"/>
  <c r="V148" i="7" s="1"/>
  <c r="E204" i="14" s="1"/>
  <c r="Z148" i="7" a="1"/>
  <c r="Z148" i="7" s="1"/>
  <c r="F204" i="14" s="1"/>
  <c r="AD148" i="7" a="1"/>
  <c r="AD148" i="7" s="1"/>
  <c r="AD143" i="15" s="1"/>
  <c r="AG148" i="7" a="1"/>
  <c r="AG148" i="7" s="1"/>
  <c r="AG143" i="15" s="1"/>
  <c r="O148" i="7" a="1"/>
  <c r="O148" i="7" s="1"/>
  <c r="S148" i="7" a="1"/>
  <c r="S148" i="7" s="1"/>
  <c r="W148" i="7" a="1"/>
  <c r="W148" i="7" s="1"/>
  <c r="AA148" i="7" a="1"/>
  <c r="AA148" i="7" s="1"/>
  <c r="AE148" i="7" a="1"/>
  <c r="AE148" i="7" s="1"/>
  <c r="BC148" i="7" s="1"/>
  <c r="AB148" i="7" a="1"/>
  <c r="AB148" i="7" s="1"/>
  <c r="G204" i="14" s="1"/>
  <c r="L148" i="7" a="1"/>
  <c r="L148" i="7" s="1"/>
  <c r="AJ148" i="7" s="1"/>
  <c r="P148" i="7" a="1"/>
  <c r="P148" i="7" s="1"/>
  <c r="T148" i="7" a="1"/>
  <c r="T148" i="7" s="1"/>
  <c r="X148" i="7" a="1"/>
  <c r="X148" i="7" s="1"/>
  <c r="AJ141" i="15"/>
  <c r="BS141" i="15"/>
  <c r="Z194" i="14" s="1"/>
  <c r="O143" i="15"/>
  <c r="V143" i="15"/>
  <c r="N148" i="7" a="1"/>
  <c r="N148" i="7" s="1"/>
  <c r="N149" i="7" a="1"/>
  <c r="N149" i="7" s="1"/>
  <c r="C205" i="14" s="1"/>
  <c r="AE149" i="7" a="1"/>
  <c r="AE149" i="7" s="1"/>
  <c r="AD149" i="7" a="1"/>
  <c r="AD149" i="7" s="1"/>
  <c r="AA149" i="7" a="1"/>
  <c r="AA149" i="7" s="1"/>
  <c r="Z149" i="7" a="1"/>
  <c r="Z149" i="7" s="1"/>
  <c r="F205" i="14" s="1"/>
  <c r="BR141" i="15"/>
  <c r="Y149" i="7" a="1"/>
  <c r="Y149" i="7" s="1"/>
  <c r="Y144" i="15" s="1"/>
  <c r="X149" i="7" a="1"/>
  <c r="X149" i="7" s="1"/>
  <c r="W149" i="7" a="1"/>
  <c r="W149" i="7" s="1"/>
  <c r="V149" i="7" a="1"/>
  <c r="V149" i="7" s="1"/>
  <c r="AC149" i="7" a="1"/>
  <c r="AC149" i="7" s="1"/>
  <c r="U149" i="7" a="1"/>
  <c r="U149" i="7" s="1"/>
  <c r="U144" i="15" s="1"/>
  <c r="BM141" i="15"/>
  <c r="V194" i="14" s="1"/>
  <c r="AB149" i="7" a="1"/>
  <c r="AB149" i="7" s="1"/>
  <c r="G205" i="14" s="1"/>
  <c r="P149" i="7" a="1"/>
  <c r="P149" i="7" s="1"/>
  <c r="P144" i="15" s="1"/>
  <c r="O149" i="7" a="1"/>
  <c r="O149" i="7" s="1"/>
  <c r="AL149" i="7" s="1"/>
  <c r="M149" i="7" a="1"/>
  <c r="M149" i="7" s="1"/>
  <c r="AK149" i="7" s="1"/>
  <c r="T149" i="7" a="1"/>
  <c r="T149" i="7" s="1"/>
  <c r="L149" i="7" a="1"/>
  <c r="L149" i="7" s="1"/>
  <c r="S149" i="7" a="1"/>
  <c r="S149" i="7" s="1"/>
  <c r="S144" i="15" s="1"/>
  <c r="K149" i="7" a="1"/>
  <c r="K149" i="7" s="1"/>
  <c r="K144" i="15" s="1"/>
  <c r="R149" i="7" a="1"/>
  <c r="R149" i="7" s="1"/>
  <c r="D205" i="14" s="1"/>
  <c r="AG149" i="7" a="1"/>
  <c r="AG149" i="7" s="1"/>
  <c r="AG144" i="15" s="1"/>
  <c r="Q149" i="7" a="1"/>
  <c r="Q149" i="7" s="1"/>
  <c r="AP141" i="15"/>
  <c r="BO141" i="15"/>
  <c r="W194" i="14" s="1"/>
  <c r="AS143" i="15"/>
  <c r="BP141" i="15"/>
  <c r="X194" i="14" s="1"/>
  <c r="BF146" i="7"/>
  <c r="AQ142" i="15"/>
  <c r="BN141" i="15"/>
  <c r="BL141" i="15" a="1"/>
  <c r="BL141" i="15" s="1"/>
  <c r="U194" i="14" s="1"/>
  <c r="J144" i="15"/>
  <c r="AU147" i="7"/>
  <c r="W142" i="15"/>
  <c r="AU142" i="15" s="1"/>
  <c r="AY147" i="7"/>
  <c r="AA142" i="15"/>
  <c r="AX142" i="15" s="1"/>
  <c r="AJ147" i="7"/>
  <c r="L142" i="15"/>
  <c r="AF144" i="15"/>
  <c r="X144" i="15"/>
  <c r="H144" i="15"/>
  <c r="M142" i="15"/>
  <c r="AH148" i="7"/>
  <c r="BM148" i="7"/>
  <c r="BL148" i="7" a="1"/>
  <c r="BL148" i="7" s="1"/>
  <c r="BQ148" i="7"/>
  <c r="BO148" i="7"/>
  <c r="BN148" i="7"/>
  <c r="BP148" i="7"/>
  <c r="BT148" i="7"/>
  <c r="BR148" i="7"/>
  <c r="BS148" i="7"/>
  <c r="J143" i="15"/>
  <c r="BD142" i="15"/>
  <c r="BH142" i="15" s="1"/>
  <c r="R198" i="14" s="1"/>
  <c r="I144" i="15"/>
  <c r="AL147" i="7"/>
  <c r="O142" i="15"/>
  <c r="AM142" i="15" s="1"/>
  <c r="AR141" i="15"/>
  <c r="AR147" i="7"/>
  <c r="BC149" i="7"/>
  <c r="AE144" i="15"/>
  <c r="L143" i="15"/>
  <c r="BB149" i="7"/>
  <c r="AD144" i="15"/>
  <c r="N144" i="15"/>
  <c r="D149" i="7"/>
  <c r="AC143" i="15"/>
  <c r="AZ147" i="7"/>
  <c r="AB142" i="15"/>
  <c r="BE146" i="7"/>
  <c r="K202" i="14" s="1"/>
  <c r="AI147" i="7"/>
  <c r="BT147" i="7"/>
  <c r="AP147" i="7"/>
  <c r="R142" i="15"/>
  <c r="AP142" i="15" s="1"/>
  <c r="AA144" i="15"/>
  <c r="R143" i="15"/>
  <c r="BE141" i="15"/>
  <c r="O197" i="14" s="1"/>
  <c r="BI146" i="7"/>
  <c r="BG146" i="7"/>
  <c r="M202" i="14" s="1"/>
  <c r="C150" i="7"/>
  <c r="B151" i="7" s="1"/>
  <c r="I150" i="7" a="1"/>
  <c r="I150" i="7" s="1"/>
  <c r="D150" i="7"/>
  <c r="BC147" i="7"/>
  <c r="AE142" i="15"/>
  <c r="BC142" i="15" s="1"/>
  <c r="W143" i="15"/>
  <c r="AX141" i="15"/>
  <c r="AH147" i="7"/>
  <c r="BS147" i="7"/>
  <c r="BL147" i="7" a="1"/>
  <c r="BL147" i="7" s="1"/>
  <c r="BR147" i="7"/>
  <c r="BM147" i="7"/>
  <c r="BP147" i="7"/>
  <c r="BO147" i="7"/>
  <c r="BN147" i="7"/>
  <c r="BQ147" i="7"/>
  <c r="J142" i="15"/>
  <c r="AO147" i="7"/>
  <c r="AB144" i="15"/>
  <c r="M143" i="15"/>
  <c r="AN142" i="15"/>
  <c r="AS147" i="7"/>
  <c r="U142" i="15"/>
  <c r="AW142" i="15"/>
  <c r="AK147" i="7"/>
  <c r="N142" i="15"/>
  <c r="AT147" i="7"/>
  <c r="V142" i="15"/>
  <c r="AZ141" i="15"/>
  <c r="AI148" i="7"/>
  <c r="K143" i="15"/>
  <c r="AX149" i="7"/>
  <c r="Z144" i="15"/>
  <c r="BA147" i="7"/>
  <c r="AC142" i="15"/>
  <c r="BB147" i="7"/>
  <c r="AD142" i="15"/>
  <c r="AE143" i="15"/>
  <c r="D160" i="15"/>
  <c r="C161" i="15"/>
  <c r="B162" i="15" s="1"/>
  <c r="AT142" i="15" l="1"/>
  <c r="AQ149" i="7"/>
  <c r="AO142" i="15"/>
  <c r="AU149" i="7"/>
  <c r="AL142" i="15"/>
  <c r="T144" i="15"/>
  <c r="AR144" i="15" s="1"/>
  <c r="AR149" i="7"/>
  <c r="AI149" i="7"/>
  <c r="AZ149" i="7"/>
  <c r="AP149" i="7"/>
  <c r="R144" i="15"/>
  <c r="AI143" i="15"/>
  <c r="AX144" i="15"/>
  <c r="BJ146" i="7"/>
  <c r="L202" i="14"/>
  <c r="O144" i="15"/>
  <c r="AL144" i="15" s="1"/>
  <c r="AM149" i="7"/>
  <c r="L144" i="15"/>
  <c r="M144" i="15"/>
  <c r="AK144" i="15" s="1"/>
  <c r="AS149" i="7"/>
  <c r="AJ149" i="7"/>
  <c r="AV149" i="7"/>
  <c r="AC144" i="15"/>
  <c r="AZ144" i="15" s="1"/>
  <c r="V144" i="15"/>
  <c r="E205" i="14"/>
  <c r="AY149" i="7"/>
  <c r="BA149" i="7"/>
  <c r="BD149" i="7"/>
  <c r="BH149" i="7" s="1"/>
  <c r="N205" i="14" s="1"/>
  <c r="BJ140" i="15"/>
  <c r="P196" i="14"/>
  <c r="N143" i="15"/>
  <c r="AL143" i="15" s="1"/>
  <c r="C204" i="14"/>
  <c r="H150" i="7" a="1"/>
  <c r="H150" i="7" s="1"/>
  <c r="H145" i="15" s="1"/>
  <c r="W144" i="15"/>
  <c r="AU144" i="15" s="1"/>
  <c r="AV148" i="7"/>
  <c r="X143" i="15"/>
  <c r="AV143" i="15" s="1"/>
  <c r="AZ148" i="7"/>
  <c r="AB143" i="15"/>
  <c r="S143" i="15"/>
  <c r="AP148" i="7"/>
  <c r="AQ148" i="7"/>
  <c r="Z143" i="15"/>
  <c r="AX148" i="7"/>
  <c r="T143" i="15"/>
  <c r="AR143" i="15" s="1"/>
  <c r="AR148" i="7"/>
  <c r="AM148" i="7"/>
  <c r="AS148" i="7"/>
  <c r="AT148" i="7"/>
  <c r="AP143" i="15"/>
  <c r="AT149" i="7"/>
  <c r="AL148" i="7"/>
  <c r="AK148" i="7"/>
  <c r="AN148" i="7"/>
  <c r="P143" i="15"/>
  <c r="AN143" i="15" s="1"/>
  <c r="AY148" i="7"/>
  <c r="AA143" i="15"/>
  <c r="BD148" i="7"/>
  <c r="BH148" i="7" s="1"/>
  <c r="N204" i="14" s="1"/>
  <c r="AF143" i="15"/>
  <c r="BD143" i="15" s="1"/>
  <c r="BH143" i="15" s="1"/>
  <c r="R199" i="14" s="1"/>
  <c r="BC143" i="15"/>
  <c r="BA143" i="15"/>
  <c r="BB144" i="15"/>
  <c r="AW149" i="7"/>
  <c r="AU148" i="7"/>
  <c r="BA148" i="7"/>
  <c r="BB148" i="7"/>
  <c r="AW148" i="7"/>
  <c r="BT149" i="7"/>
  <c r="BI141" i="15"/>
  <c r="BM149" i="7"/>
  <c r="BP149" i="7"/>
  <c r="BR149" i="7"/>
  <c r="AO143" i="15"/>
  <c r="BF141" i="15"/>
  <c r="BL149" i="7" a="1"/>
  <c r="BL149" i="7" s="1"/>
  <c r="AH149" i="7"/>
  <c r="BN149" i="7"/>
  <c r="Q144" i="15"/>
  <c r="AO144" i="15" s="1"/>
  <c r="BO149" i="7"/>
  <c r="AO149" i="7"/>
  <c r="AN149" i="7"/>
  <c r="BQ149" i="7"/>
  <c r="BS149" i="7"/>
  <c r="AS142" i="15"/>
  <c r="AS144" i="15"/>
  <c r="BG147" i="7"/>
  <c r="M203" i="14" s="1"/>
  <c r="BA144" i="15"/>
  <c r="BC144" i="15"/>
  <c r="AV144" i="15"/>
  <c r="BG141" i="15"/>
  <c r="AY144" i="15"/>
  <c r="AJ142" i="15"/>
  <c r="I145" i="15"/>
  <c r="AZ142" i="15"/>
  <c r="BE148" i="7"/>
  <c r="K204" i="14" s="1"/>
  <c r="AK142" i="15"/>
  <c r="BF147" i="7"/>
  <c r="C151" i="7"/>
  <c r="B152" i="7" s="1"/>
  <c r="D151" i="7"/>
  <c r="BK147" i="7" a="1"/>
  <c r="BI147" i="7"/>
  <c r="BA142" i="15"/>
  <c r="AT143" i="15"/>
  <c r="AW144" i="15"/>
  <c r="BL142" i="15" a="1"/>
  <c r="BL142" i="15" s="1"/>
  <c r="U195" i="14" s="1"/>
  <c r="BS142" i="15"/>
  <c r="Z195" i="14" s="1"/>
  <c r="BQ142" i="15"/>
  <c r="Y195" i="14" s="1"/>
  <c r="BP142" i="15"/>
  <c r="X195" i="14" s="1"/>
  <c r="BN142" i="15"/>
  <c r="BM142" i="15"/>
  <c r="V195" i="14" s="1"/>
  <c r="BT142" i="15"/>
  <c r="AA195" i="14" s="1"/>
  <c r="AH142" i="15"/>
  <c r="BO142" i="15"/>
  <c r="W195" i="14" s="1"/>
  <c r="BR142" i="15"/>
  <c r="BE147" i="7"/>
  <c r="K203" i="14" s="1"/>
  <c r="AJ143" i="15"/>
  <c r="AR142" i="15"/>
  <c r="BO144" i="15"/>
  <c r="W197" i="14" s="1"/>
  <c r="AH144" i="15"/>
  <c r="BM144" i="15"/>
  <c r="V197" i="14" s="1"/>
  <c r="BQ144" i="15"/>
  <c r="Y197" i="14" s="1"/>
  <c r="BB142" i="15"/>
  <c r="AQ144" i="15"/>
  <c r="AP144" i="15"/>
  <c r="AT144" i="15"/>
  <c r="AI142" i="15"/>
  <c r="AN144" i="15"/>
  <c r="BB143" i="15"/>
  <c r="BG149" i="7"/>
  <c r="BD144" i="15"/>
  <c r="BH144" i="15" s="1"/>
  <c r="R200" i="14" s="1"/>
  <c r="BE149" i="7"/>
  <c r="K205" i="14" s="1"/>
  <c r="AI144" i="15"/>
  <c r="BK146" i="7" a="1"/>
  <c r="BK146" i="7" s="1"/>
  <c r="AZ143" i="15"/>
  <c r="BR143" i="15"/>
  <c r="BS143" i="15"/>
  <c r="Z196" i="14" s="1"/>
  <c r="BP143" i="15"/>
  <c r="X196" i="14" s="1"/>
  <c r="BL143" i="15" a="1"/>
  <c r="BL143" i="15" s="1"/>
  <c r="U196" i="14" s="1"/>
  <c r="BN143" i="15"/>
  <c r="BM143" i="15"/>
  <c r="V196" i="14" s="1"/>
  <c r="BT143" i="15"/>
  <c r="AA196" i="14" s="1"/>
  <c r="BQ143" i="15"/>
  <c r="Y196" i="14" s="1"/>
  <c r="AH143" i="15"/>
  <c r="BO143" i="15"/>
  <c r="W196" i="14" s="1"/>
  <c r="AY142" i="15"/>
  <c r="D161" i="15"/>
  <c r="C162" i="15"/>
  <c r="B163" i="15" s="1"/>
  <c r="AM144" i="15" l="1"/>
  <c r="BL144" i="15" a="1"/>
  <c r="BL144" i="15" s="1"/>
  <c r="U197" i="14" s="1"/>
  <c r="P150" i="7" a="1"/>
  <c r="P150" i="7" s="1"/>
  <c r="P145" i="15" s="1"/>
  <c r="BK147" i="7"/>
  <c r="BF149" i="7"/>
  <c r="BJ149" i="7" s="1"/>
  <c r="K150" i="7" a="1"/>
  <c r="K150" i="7" s="1"/>
  <c r="K145" i="15" s="1"/>
  <c r="BN144" i="15"/>
  <c r="BP144" i="15"/>
  <c r="X197" i="14" s="1"/>
  <c r="BT144" i="15"/>
  <c r="AA197" i="14" s="1"/>
  <c r="N150" i="7" a="1"/>
  <c r="N150" i="7" s="1"/>
  <c r="C206" i="14" s="1"/>
  <c r="AY143" i="15"/>
  <c r="AJ144" i="15"/>
  <c r="BI148" i="7"/>
  <c r="BR144" i="15"/>
  <c r="BS144" i="15"/>
  <c r="Z197" i="14" s="1"/>
  <c r="BI149" i="7"/>
  <c r="L205" i="14"/>
  <c r="BK149" i="7" a="1"/>
  <c r="M205" i="14"/>
  <c r="BJ147" i="7"/>
  <c r="L203" i="14"/>
  <c r="BK141" i="15" a="1"/>
  <c r="BK141" i="15" s="1"/>
  <c r="Q197" i="14"/>
  <c r="BJ141" i="15"/>
  <c r="P197" i="14"/>
  <c r="BF142" i="15"/>
  <c r="BF148" i="7"/>
  <c r="BG144" i="15"/>
  <c r="AK143" i="15"/>
  <c r="V151" i="7" a="1"/>
  <c r="V151" i="7" s="1"/>
  <c r="E207" i="14" s="1"/>
  <c r="H151" i="7" a="1"/>
  <c r="H151" i="7" s="1"/>
  <c r="T151" i="7" a="1"/>
  <c r="T151" i="7" s="1"/>
  <c r="I151" i="7" a="1"/>
  <c r="I151" i="7" s="1"/>
  <c r="BG148" i="7"/>
  <c r="M150" i="7" a="1"/>
  <c r="M150" i="7" s="1"/>
  <c r="M145" i="15" s="1"/>
  <c r="AG150" i="7" a="1"/>
  <c r="AG150" i="7" s="1"/>
  <c r="AG145" i="15" s="1"/>
  <c r="Q150" i="7" a="1"/>
  <c r="Q150" i="7" s="1"/>
  <c r="U150" i="7" a="1"/>
  <c r="U150" i="7" s="1"/>
  <c r="AD150" i="7" a="1"/>
  <c r="AD150" i="7" s="1"/>
  <c r="AA150" i="7" a="1"/>
  <c r="AA150" i="7" s="1"/>
  <c r="W150" i="7" a="1"/>
  <c r="W150" i="7" s="1"/>
  <c r="W145" i="15" s="1"/>
  <c r="J150" i="7" a="1"/>
  <c r="J150" i="7" s="1"/>
  <c r="R150" i="7" a="1"/>
  <c r="R150" i="7" s="1"/>
  <c r="D206" i="14" s="1"/>
  <c r="AE150" i="7" a="1"/>
  <c r="AE150" i="7" s="1"/>
  <c r="AB150" i="7" a="1"/>
  <c r="AB150" i="7" s="1"/>
  <c r="G206" i="14" s="1"/>
  <c r="L150" i="7" a="1"/>
  <c r="L150" i="7" s="1"/>
  <c r="AF150" i="7" a="1"/>
  <c r="AF150" i="7" s="1"/>
  <c r="H206" i="14" s="1"/>
  <c r="T150" i="7" a="1"/>
  <c r="T150" i="7" s="1"/>
  <c r="Y150" i="7" a="1"/>
  <c r="Y150" i="7" s="1"/>
  <c r="AC150" i="7" a="1"/>
  <c r="AC150" i="7" s="1"/>
  <c r="Z150" i="7" a="1"/>
  <c r="Z150" i="7" s="1"/>
  <c r="F206" i="14" s="1"/>
  <c r="V150" i="7" a="1"/>
  <c r="V150" i="7" s="1"/>
  <c r="S150" i="7" a="1"/>
  <c r="S150" i="7" s="1"/>
  <c r="AQ143" i="15"/>
  <c r="O150" i="7" a="1"/>
  <c r="O150" i="7" s="1"/>
  <c r="O145" i="15" s="1"/>
  <c r="AM145" i="15" s="1"/>
  <c r="AK150" i="7"/>
  <c r="X150" i="7" a="1"/>
  <c r="X150" i="7" s="1"/>
  <c r="AX143" i="15"/>
  <c r="BG143" i="15" s="1"/>
  <c r="AW143" i="15"/>
  <c r="AM143" i="15"/>
  <c r="AU143" i="15"/>
  <c r="N145" i="15"/>
  <c r="AK145" i="15" s="1"/>
  <c r="R151" i="7" a="1"/>
  <c r="R151" i="7" s="1"/>
  <c r="D207" i="14" s="1"/>
  <c r="Q151" i="7" a="1"/>
  <c r="Q151" i="7" s="1"/>
  <c r="P151" i="7" a="1"/>
  <c r="P151" i="7" s="1"/>
  <c r="N151" i="7" a="1"/>
  <c r="N151" i="7" s="1"/>
  <c r="C207" i="14" s="1"/>
  <c r="J151" i="7" a="1"/>
  <c r="J151" i="7" s="1"/>
  <c r="J146" i="15" s="1"/>
  <c r="BF144" i="15"/>
  <c r="U151" i="7" a="1"/>
  <c r="U151" i="7" s="1"/>
  <c r="AS151" i="7" s="1"/>
  <c r="BG142" i="15"/>
  <c r="BI142" i="15"/>
  <c r="BE142" i="15"/>
  <c r="O198" i="14" s="1"/>
  <c r="BE143" i="15"/>
  <c r="O199" i="14" s="1"/>
  <c r="BK149" i="7"/>
  <c r="H146" i="15"/>
  <c r="I146" i="15"/>
  <c r="M151" i="7" a="1"/>
  <c r="M151" i="7" s="1"/>
  <c r="C152" i="7"/>
  <c r="B153" i="7" s="1"/>
  <c r="L151" i="7" a="1"/>
  <c r="L151" i="7" s="1"/>
  <c r="BI144" i="15"/>
  <c r="BE144" i="15"/>
  <c r="O200" i="14" s="1"/>
  <c r="K151" i="7" a="1"/>
  <c r="K151" i="7" s="1"/>
  <c r="AG151" i="7" a="1"/>
  <c r="AG151" i="7" s="1"/>
  <c r="D162" i="15"/>
  <c r="C163" i="15"/>
  <c r="B164" i="15" s="1"/>
  <c r="D163" i="15"/>
  <c r="AO151" i="7" l="1"/>
  <c r="BO150" i="7"/>
  <c r="AR151" i="7"/>
  <c r="AL145" i="15"/>
  <c r="BI143" i="15"/>
  <c r="BJ144" i="15"/>
  <c r="P200" i="14"/>
  <c r="R146" i="15"/>
  <c r="BK143" i="15" a="1"/>
  <c r="BK143" i="15" s="1"/>
  <c r="Q199" i="14"/>
  <c r="BF143" i="15"/>
  <c r="V146" i="15"/>
  <c r="E206" i="14"/>
  <c r="BK144" i="15" a="1"/>
  <c r="BK144" i="15" s="1"/>
  <c r="Q200" i="14"/>
  <c r="BK142" i="15" a="1"/>
  <c r="BK142" i="15" s="1"/>
  <c r="Q198" i="14"/>
  <c r="BJ148" i="7"/>
  <c r="L204" i="14"/>
  <c r="T146" i="15"/>
  <c r="BK148" i="7" a="1"/>
  <c r="BK148" i="7" s="1"/>
  <c r="M204" i="14"/>
  <c r="BJ142" i="15"/>
  <c r="P198" i="14"/>
  <c r="I152" i="7" a="1"/>
  <c r="I152" i="7" s="1"/>
  <c r="BP150" i="7"/>
  <c r="BA150" i="7"/>
  <c r="AC145" i="15"/>
  <c r="L145" i="15"/>
  <c r="AJ150" i="7"/>
  <c r="AI150" i="7"/>
  <c r="J145" i="15"/>
  <c r="BN150" i="7"/>
  <c r="BL150" i="7" a="1"/>
  <c r="BL150" i="7" s="1"/>
  <c r="AH150" i="7"/>
  <c r="BQ150" i="7"/>
  <c r="BR150" i="7"/>
  <c r="BS150" i="7"/>
  <c r="BM150" i="7"/>
  <c r="BT150" i="7"/>
  <c r="AS150" i="7"/>
  <c r="U145" i="15"/>
  <c r="O151" i="7" a="1"/>
  <c r="O151" i="7" s="1"/>
  <c r="O146" i="15" s="1"/>
  <c r="W151" i="7" a="1"/>
  <c r="W151" i="7" s="1"/>
  <c r="AF151" i="7" a="1"/>
  <c r="AF151" i="7" s="1"/>
  <c r="S151" i="7" a="1"/>
  <c r="S151" i="7" s="1"/>
  <c r="X151" i="7" a="1"/>
  <c r="X151" i="7" s="1"/>
  <c r="AB151" i="7" a="1"/>
  <c r="AB151" i="7" s="1"/>
  <c r="G207" i="14" s="1"/>
  <c r="Y151" i="7" a="1"/>
  <c r="Y151" i="7" s="1"/>
  <c r="AC151" i="7" a="1"/>
  <c r="AC151" i="7" s="1"/>
  <c r="AE151" i="7" a="1"/>
  <c r="AE151" i="7" s="1"/>
  <c r="Z151" i="7" a="1"/>
  <c r="Z151" i="7" s="1"/>
  <c r="F207" i="14" s="1"/>
  <c r="AD151" i="7" a="1"/>
  <c r="AD151" i="7" s="1"/>
  <c r="AA151" i="7" a="1"/>
  <c r="AA151" i="7" s="1"/>
  <c r="AQ150" i="7"/>
  <c r="S145" i="15"/>
  <c r="AW150" i="7"/>
  <c r="Y145" i="15"/>
  <c r="AZ150" i="7"/>
  <c r="AB145" i="15"/>
  <c r="AZ145" i="15" s="1"/>
  <c r="AO150" i="7"/>
  <c r="AN150" i="7"/>
  <c r="Q145" i="15"/>
  <c r="AT150" i="7"/>
  <c r="V145" i="15"/>
  <c r="AT145" i="15" s="1"/>
  <c r="AR150" i="7"/>
  <c r="T145" i="15"/>
  <c r="AR145" i="15" s="1"/>
  <c r="AE145" i="15"/>
  <c r="BC150" i="7"/>
  <c r="AY150" i="7"/>
  <c r="AA145" i="15"/>
  <c r="AU150" i="7"/>
  <c r="AV150" i="7"/>
  <c r="X145" i="15"/>
  <c r="T152" i="7" a="1"/>
  <c r="T152" i="7" s="1"/>
  <c r="T147" i="15" s="1"/>
  <c r="H152" i="7" a="1"/>
  <c r="H152" i="7" s="1"/>
  <c r="K152" i="7" s="1" a="1"/>
  <c r="K152" i="7" s="1"/>
  <c r="K147" i="15" s="1"/>
  <c r="AM150" i="7"/>
  <c r="AX150" i="7"/>
  <c r="Z145" i="15"/>
  <c r="AX145" i="15" s="1"/>
  <c r="BD150" i="7"/>
  <c r="BH150" i="7" s="1"/>
  <c r="N206" i="14" s="1"/>
  <c r="AF145" i="15"/>
  <c r="BD145" i="15" s="1"/>
  <c r="BH145" i="15" s="1"/>
  <c r="R201" i="14" s="1"/>
  <c r="R145" i="15"/>
  <c r="AP150" i="7"/>
  <c r="BB150" i="7"/>
  <c r="AD145" i="15"/>
  <c r="AL150" i="7"/>
  <c r="P146" i="15"/>
  <c r="AN151" i="7"/>
  <c r="N146" i="15"/>
  <c r="AL146" i="15" s="1"/>
  <c r="Q146" i="15"/>
  <c r="U146" i="15"/>
  <c r="AS146" i="15" s="1"/>
  <c r="BS151" i="7"/>
  <c r="AM146" i="15"/>
  <c r="C153" i="7"/>
  <c r="B154" i="7" s="1"/>
  <c r="I153" i="7" a="1"/>
  <c r="I153" i="7" s="1"/>
  <c r="H153" i="7" a="1"/>
  <c r="H153" i="7" s="1"/>
  <c r="R153" i="7" s="1" a="1"/>
  <c r="R153" i="7" s="1"/>
  <c r="D209" i="14" s="1"/>
  <c r="AI151" i="7"/>
  <c r="K146" i="15"/>
  <c r="AH146" i="15" s="1"/>
  <c r="AJ151" i="7"/>
  <c r="AK151" i="7"/>
  <c r="M146" i="15"/>
  <c r="L146" i="15"/>
  <c r="BT151" i="7"/>
  <c r="AG146" i="15"/>
  <c r="D152" i="7"/>
  <c r="I147" i="15"/>
  <c r="BD151" i="7"/>
  <c r="BH151" i="7" s="1"/>
  <c r="N207" i="14" s="1"/>
  <c r="AH151" i="7"/>
  <c r="C164" i="15"/>
  <c r="B165" i="15" s="1"/>
  <c r="D164" i="15"/>
  <c r="BP151" i="7" l="1"/>
  <c r="AN146" i="15"/>
  <c r="AP145" i="15"/>
  <c r="AO146" i="15"/>
  <c r="M152" i="7" a="1"/>
  <c r="M152" i="7" s="1"/>
  <c r="AK152" i="7" s="1"/>
  <c r="Q152" i="7" a="1"/>
  <c r="Q152" i="7" s="1"/>
  <c r="Q147" i="15" s="1"/>
  <c r="AC152" i="7" a="1"/>
  <c r="AC152" i="7" s="1"/>
  <c r="AC147" i="15" s="1"/>
  <c r="BL151" i="7" a="1"/>
  <c r="BL151" i="7" s="1"/>
  <c r="BO151" i="7"/>
  <c r="N152" i="7" a="1"/>
  <c r="N152" i="7" s="1"/>
  <c r="N147" i="15" s="1"/>
  <c r="L152" i="7" a="1"/>
  <c r="L152" i="7" s="1"/>
  <c r="AI152" i="7" s="1"/>
  <c r="BE152" i="7" s="1"/>
  <c r="K208" i="14" s="1"/>
  <c r="BM151" i="7"/>
  <c r="O152" i="7" a="1"/>
  <c r="O152" i="7" s="1"/>
  <c r="O147" i="15" s="1"/>
  <c r="BQ151" i="7"/>
  <c r="BN151" i="7"/>
  <c r="AM151" i="7"/>
  <c r="U152" i="7" a="1"/>
  <c r="U152" i="7" s="1"/>
  <c r="AR152" i="7" s="1"/>
  <c r="BJ143" i="15"/>
  <c r="P199" i="14"/>
  <c r="R152" i="7" a="1"/>
  <c r="R152" i="7" s="1"/>
  <c r="H147" i="15"/>
  <c r="AY145" i="15"/>
  <c r="BR151" i="7"/>
  <c r="BB145" i="15"/>
  <c r="AV151" i="7"/>
  <c r="AF146" i="15"/>
  <c r="BD146" i="15" s="1"/>
  <c r="BH146" i="15" s="1"/>
  <c r="R202" i="14" s="1"/>
  <c r="H207" i="14"/>
  <c r="AO145" i="15"/>
  <c r="AN145" i="15"/>
  <c r="Z146" i="15"/>
  <c r="AX151" i="7"/>
  <c r="AB146" i="15"/>
  <c r="AZ151" i="7"/>
  <c r="W146" i="15"/>
  <c r="AT151" i="7"/>
  <c r="AU151" i="7"/>
  <c r="BM145" i="15"/>
  <c r="V198" i="14" s="1"/>
  <c r="BR145" i="15"/>
  <c r="BO145" i="15"/>
  <c r="W198" i="14" s="1"/>
  <c r="AH145" i="15"/>
  <c r="BP145" i="15"/>
  <c r="X198" i="14" s="1"/>
  <c r="BN145" i="15"/>
  <c r="BL145" i="15" a="1"/>
  <c r="BL145" i="15" s="1"/>
  <c r="U198" i="14" s="1"/>
  <c r="BS145" i="15"/>
  <c r="Z198" i="14" s="1"/>
  <c r="BT145" i="15"/>
  <c r="AA198" i="14" s="1"/>
  <c r="BQ145" i="15"/>
  <c r="Y198" i="14" s="1"/>
  <c r="BA145" i="15"/>
  <c r="AF153" i="7" a="1"/>
  <c r="AF153" i="7" s="1"/>
  <c r="H209" i="14" s="1"/>
  <c r="AA153" i="7" a="1"/>
  <c r="AA153" i="7" s="1"/>
  <c r="Y153" i="7" a="1"/>
  <c r="Y153" i="7" s="1"/>
  <c r="AG152" i="7" a="1"/>
  <c r="AG152" i="7" s="1"/>
  <c r="AG147" i="15" s="1"/>
  <c r="J152" i="7" a="1"/>
  <c r="J152" i="7" s="1"/>
  <c r="J147" i="15" s="1"/>
  <c r="AD152" i="7" a="1"/>
  <c r="AD152" i="7" s="1"/>
  <c r="V152" i="7" a="1"/>
  <c r="V152" i="7" s="1"/>
  <c r="P152" i="7" a="1"/>
  <c r="P152" i="7" s="1"/>
  <c r="W152" i="7" a="1"/>
  <c r="W152" i="7" s="1"/>
  <c r="AA152" i="7" a="1"/>
  <c r="AA152" i="7" s="1"/>
  <c r="AA148" i="15" s="1"/>
  <c r="AE152" i="7" a="1"/>
  <c r="AE152" i="7" s="1"/>
  <c r="AB152" i="7" a="1"/>
  <c r="AB152" i="7" s="1"/>
  <c r="G208" i="14" s="1"/>
  <c r="AF152" i="7" a="1"/>
  <c r="AF152" i="7" s="1"/>
  <c r="H208" i="14" s="1"/>
  <c r="Z152" i="7" a="1"/>
  <c r="Z152" i="7" s="1"/>
  <c r="F208" i="14" s="1"/>
  <c r="AV145" i="15"/>
  <c r="AU145" i="15"/>
  <c r="AW145" i="15"/>
  <c r="BC151" i="7"/>
  <c r="BI151" i="7" s="1"/>
  <c r="AE146" i="15"/>
  <c r="BC146" i="15" s="1"/>
  <c r="BI150" i="7"/>
  <c r="BE150" i="7"/>
  <c r="K206" i="14" s="1"/>
  <c r="S152" i="7" a="1"/>
  <c r="S152" i="7" s="1"/>
  <c r="AA146" i="15"/>
  <c r="AY146" i="15" s="1"/>
  <c r="AY151" i="7"/>
  <c r="BA151" i="7"/>
  <c r="AC146" i="15"/>
  <c r="AQ151" i="7"/>
  <c r="S146" i="15"/>
  <c r="BR146" i="15" s="1"/>
  <c r="AP151" i="7"/>
  <c r="AS145" i="15"/>
  <c r="BF150" i="7"/>
  <c r="X152" i="7" a="1"/>
  <c r="X152" i="7" s="1"/>
  <c r="Y152" i="7" a="1"/>
  <c r="Y152" i="7" s="1"/>
  <c r="BC145" i="15"/>
  <c r="BG150" i="7"/>
  <c r="AQ145" i="15"/>
  <c r="BB151" i="7"/>
  <c r="AD146" i="15"/>
  <c r="AW151" i="7"/>
  <c r="Y146" i="15"/>
  <c r="AW146" i="15" s="1"/>
  <c r="AJ145" i="15"/>
  <c r="AI145" i="15"/>
  <c r="BE145" i="15" s="1"/>
  <c r="O201" i="14" s="1"/>
  <c r="AL151" i="7"/>
  <c r="X146" i="15"/>
  <c r="AV146" i="15" s="1"/>
  <c r="AO152" i="7"/>
  <c r="AE153" i="7" a="1"/>
  <c r="AE153" i="7" s="1"/>
  <c r="BB153" i="7" s="1"/>
  <c r="U147" i="15"/>
  <c r="AR147" i="15" s="1"/>
  <c r="AD153" i="7" a="1"/>
  <c r="AD153" i="7" s="1"/>
  <c r="AL152" i="7"/>
  <c r="AC153" i="7" a="1"/>
  <c r="AC153" i="7" s="1"/>
  <c r="AJ152" i="7"/>
  <c r="AK146" i="15"/>
  <c r="L147" i="15"/>
  <c r="AI147" i="15" s="1"/>
  <c r="AM152" i="7"/>
  <c r="AH152" i="7"/>
  <c r="AB153" i="7" a="1"/>
  <c r="AB153" i="7" s="1"/>
  <c r="G209" i="14" s="1"/>
  <c r="U153" i="7" a="1"/>
  <c r="U153" i="7" s="1"/>
  <c r="U148" i="15" s="1"/>
  <c r="T153" i="7" a="1"/>
  <c r="T153" i="7" s="1"/>
  <c r="T148" i="15" s="1"/>
  <c r="X153" i="7" a="1"/>
  <c r="X153" i="7" s="1"/>
  <c r="X148" i="15" s="1"/>
  <c r="M147" i="15"/>
  <c r="W153" i="7" a="1"/>
  <c r="W153" i="7" s="1"/>
  <c r="AR146" i="15"/>
  <c r="V153" i="7" a="1"/>
  <c r="V153" i="7" s="1"/>
  <c r="E209" i="14" s="1"/>
  <c r="Q153" i="7" a="1"/>
  <c r="Q153" i="7" s="1"/>
  <c r="AO153" i="7" s="1"/>
  <c r="O153" i="7" a="1"/>
  <c r="O153" i="7" s="1"/>
  <c r="O148" i="15" s="1"/>
  <c r="N153" i="7" a="1"/>
  <c r="N153" i="7" s="1"/>
  <c r="M153" i="7" a="1"/>
  <c r="M153" i="7" s="1"/>
  <c r="M148" i="15" s="1"/>
  <c r="S153" i="7" a="1"/>
  <c r="S153" i="7" s="1"/>
  <c r="BE151" i="7"/>
  <c r="K207" i="14" s="1"/>
  <c r="Z153" i="7" a="1"/>
  <c r="Z153" i="7" s="1"/>
  <c r="H148" i="15"/>
  <c r="AD148" i="15"/>
  <c r="I148" i="15"/>
  <c r="C154" i="7"/>
  <c r="B155" i="7" s="1"/>
  <c r="D154" i="7"/>
  <c r="I154" i="7" a="1"/>
  <c r="I154" i="7" s="1"/>
  <c r="H154" i="7" a="1"/>
  <c r="H154" i="7" s="1"/>
  <c r="L154" i="7" s="1" a="1"/>
  <c r="L154" i="7" s="1"/>
  <c r="BF151" i="7"/>
  <c r="L153" i="7" a="1"/>
  <c r="L153" i="7" s="1"/>
  <c r="AJ146" i="15"/>
  <c r="AH147" i="15"/>
  <c r="K153" i="7" a="1"/>
  <c r="K153" i="7" s="1"/>
  <c r="R148" i="15"/>
  <c r="J153" i="7" a="1"/>
  <c r="J153" i="7" s="1"/>
  <c r="Y148" i="15"/>
  <c r="AG153" i="7" a="1"/>
  <c r="AG153" i="7" s="1"/>
  <c r="BD153" i="7" s="1"/>
  <c r="BH153" i="7" s="1"/>
  <c r="N209" i="14" s="1"/>
  <c r="AI146" i="15"/>
  <c r="BE146" i="15" s="1"/>
  <c r="O202" i="14" s="1"/>
  <c r="AF148" i="15"/>
  <c r="P153" i="7" a="1"/>
  <c r="P153" i="7" s="1"/>
  <c r="D153" i="7"/>
  <c r="C165" i="15"/>
  <c r="B166" i="15" s="1"/>
  <c r="BP146" i="15" l="1"/>
  <c r="X199" i="14" s="1"/>
  <c r="V154" i="7" a="1"/>
  <c r="V154" i="7" s="1"/>
  <c r="E210" i="14" s="1"/>
  <c r="C208" i="14"/>
  <c r="AM153" i="7"/>
  <c r="AF154" i="7" a="1"/>
  <c r="AF154" i="7" s="1"/>
  <c r="H210" i="14" s="1"/>
  <c r="AL147" i="15"/>
  <c r="AK147" i="15"/>
  <c r="BT152" i="7"/>
  <c r="BA153" i="7"/>
  <c r="BQ146" i="15"/>
  <c r="Y199" i="14" s="1"/>
  <c r="AV153" i="7"/>
  <c r="BM146" i="15"/>
  <c r="V199" i="14" s="1"/>
  <c r="BO146" i="15"/>
  <c r="W199" i="14" s="1"/>
  <c r="AR153" i="7"/>
  <c r="BC153" i="7"/>
  <c r="BT146" i="15"/>
  <c r="AA199" i="14" s="1"/>
  <c r="AY153" i="7"/>
  <c r="AB148" i="15"/>
  <c r="AC148" i="15"/>
  <c r="BL146" i="15" a="1"/>
  <c r="BL146" i="15" s="1"/>
  <c r="U199" i="14" s="1"/>
  <c r="BS146" i="15"/>
  <c r="Z199" i="14" s="1"/>
  <c r="S148" i="15"/>
  <c r="AJ147" i="15"/>
  <c r="BS152" i="7"/>
  <c r="AE148" i="15"/>
  <c r="BN152" i="7"/>
  <c r="R147" i="15"/>
  <c r="AO147" i="15" s="1"/>
  <c r="D208" i="14"/>
  <c r="BJ151" i="7"/>
  <c r="L207" i="14"/>
  <c r="BK150" i="7" a="1"/>
  <c r="BK150" i="7" s="1"/>
  <c r="M206" i="14"/>
  <c r="Q148" i="15"/>
  <c r="AO148" i="15" s="1"/>
  <c r="AP153" i="7"/>
  <c r="AZ153" i="7"/>
  <c r="Z148" i="15"/>
  <c r="F209" i="14"/>
  <c r="AB154" i="7" a="1"/>
  <c r="AB154" i="7" s="1"/>
  <c r="G210" i="14" s="1"/>
  <c r="BJ150" i="7"/>
  <c r="L206" i="14"/>
  <c r="AS152" i="7"/>
  <c r="E208" i="14"/>
  <c r="N148" i="15"/>
  <c r="C209" i="14"/>
  <c r="BB146" i="15"/>
  <c r="Y147" i="15"/>
  <c r="AW147" i="15" s="1"/>
  <c r="AW152" i="7"/>
  <c r="S147" i="15"/>
  <c r="AQ152" i="7"/>
  <c r="AX152" i="7"/>
  <c r="Z147" i="15"/>
  <c r="AY152" i="7"/>
  <c r="AA147" i="15"/>
  <c r="BB152" i="7"/>
  <c r="BA152" i="7"/>
  <c r="AD147" i="15"/>
  <c r="U154" i="7" a="1"/>
  <c r="U154" i="7" s="1"/>
  <c r="BM152" i="7"/>
  <c r="AV152" i="7"/>
  <c r="X147" i="15"/>
  <c r="AQ146" i="15"/>
  <c r="AP146" i="15"/>
  <c r="AF147" i="15"/>
  <c r="BD147" i="15" s="1"/>
  <c r="BH147" i="15" s="1"/>
  <c r="R203" i="14" s="1"/>
  <c r="BD152" i="7"/>
  <c r="BH152" i="7" s="1"/>
  <c r="N208" i="14" s="1"/>
  <c r="W147" i="15"/>
  <c r="AU147" i="15" s="1"/>
  <c r="AU152" i="7"/>
  <c r="BI145" i="15"/>
  <c r="AZ146" i="15"/>
  <c r="AE154" i="7" a="1"/>
  <c r="AE154" i="7" s="1"/>
  <c r="AZ148" i="15"/>
  <c r="AD154" i="7" a="1"/>
  <c r="AD154" i="7" s="1"/>
  <c r="Y154" i="7" a="1"/>
  <c r="Y154" i="7" s="1"/>
  <c r="Y149" i="15" s="1"/>
  <c r="S154" i="7" a="1"/>
  <c r="S154" i="7" s="1"/>
  <c r="S149" i="15" s="1"/>
  <c r="AT153" i="7"/>
  <c r="BN146" i="15"/>
  <c r="BO152" i="7"/>
  <c r="BP152" i="7"/>
  <c r="BG145" i="15"/>
  <c r="AZ152" i="7"/>
  <c r="AB147" i="15"/>
  <c r="AZ147" i="15" s="1"/>
  <c r="P147" i="15"/>
  <c r="AN152" i="7"/>
  <c r="BG151" i="7"/>
  <c r="M207" i="14" s="1"/>
  <c r="BK151" i="7" a="1"/>
  <c r="AA154" i="7" a="1"/>
  <c r="AA154" i="7" s="1"/>
  <c r="AA149" i="15" s="1"/>
  <c r="AW153" i="7"/>
  <c r="AX153" i="7"/>
  <c r="AQ153" i="7"/>
  <c r="AC154" i="7" a="1"/>
  <c r="AC154" i="7" s="1"/>
  <c r="AC149" i="15" s="1"/>
  <c r="W154" i="7" a="1"/>
  <c r="W154" i="7" s="1"/>
  <c r="AG154" i="7" a="1"/>
  <c r="AG154" i="7" s="1"/>
  <c r="V148" i="15"/>
  <c r="BR152" i="7"/>
  <c r="BL152" i="7" a="1"/>
  <c r="BL152" i="7" s="1"/>
  <c r="BQ152" i="7"/>
  <c r="BF145" i="15"/>
  <c r="BA146" i="15"/>
  <c r="AP152" i="7"/>
  <c r="BC152" i="7"/>
  <c r="AE147" i="15"/>
  <c r="AT152" i="7"/>
  <c r="V147" i="15"/>
  <c r="AU146" i="15"/>
  <c r="AT146" i="15"/>
  <c r="AX146" i="15"/>
  <c r="BI146" i="15" s="1"/>
  <c r="AU153" i="7"/>
  <c r="Q154" i="7" a="1"/>
  <c r="Q154" i="7" s="1"/>
  <c r="Q149" i="15" s="1"/>
  <c r="Z154" i="7" a="1"/>
  <c r="Z154" i="7" s="1"/>
  <c r="P154" i="7" a="1"/>
  <c r="P154" i="7" s="1"/>
  <c r="P149" i="15" s="1"/>
  <c r="O154" i="7" a="1"/>
  <c r="O154" i="7" s="1"/>
  <c r="O149" i="15" s="1"/>
  <c r="AY148" i="15"/>
  <c r="X154" i="7" a="1"/>
  <c r="X154" i="7" s="1"/>
  <c r="X149" i="15" s="1"/>
  <c r="N154" i="7" a="1"/>
  <c r="N154" i="7" s="1"/>
  <c r="AS153" i="7"/>
  <c r="W148" i="15"/>
  <c r="M154" i="7" a="1"/>
  <c r="M154" i="7" s="1"/>
  <c r="M149" i="15" s="1"/>
  <c r="K154" i="7" a="1"/>
  <c r="K154" i="7" s="1"/>
  <c r="AH154" i="7" s="1"/>
  <c r="R154" i="7" a="1"/>
  <c r="R154" i="7" s="1"/>
  <c r="D210" i="14" s="1"/>
  <c r="J154" i="7" a="1"/>
  <c r="J154" i="7" s="1"/>
  <c r="AK148" i="15"/>
  <c r="AR148" i="15"/>
  <c r="T154" i="7" a="1"/>
  <c r="T154" i="7" s="1"/>
  <c r="AR154" i="7" s="1"/>
  <c r="AV148" i="15"/>
  <c r="AL153" i="7"/>
  <c r="AT148" i="15"/>
  <c r="AK153" i="7"/>
  <c r="AQ148" i="15"/>
  <c r="AI153" i="7"/>
  <c r="K148" i="15"/>
  <c r="AH153" i="7"/>
  <c r="BP153" i="7"/>
  <c r="BO153" i="7"/>
  <c r="BM153" i="7"/>
  <c r="BL153" i="7" a="1"/>
  <c r="BL153" i="7" s="1"/>
  <c r="BT153" i="7"/>
  <c r="BS153" i="7"/>
  <c r="BN153" i="7"/>
  <c r="BQ153" i="7"/>
  <c r="BR153" i="7"/>
  <c r="J148" i="15"/>
  <c r="AG149" i="15"/>
  <c r="BC148" i="15"/>
  <c r="BD154" i="7"/>
  <c r="BH154" i="7" s="1"/>
  <c r="N210" i="14" s="1"/>
  <c r="AF149" i="15"/>
  <c r="H149" i="15"/>
  <c r="AS148" i="15"/>
  <c r="BC154" i="7"/>
  <c r="AE149" i="15"/>
  <c r="W149" i="15"/>
  <c r="I149" i="15"/>
  <c r="BB148" i="15"/>
  <c r="AJ153" i="7"/>
  <c r="L148" i="15"/>
  <c r="AJ148" i="15" s="1"/>
  <c r="BE147" i="15"/>
  <c r="O203" i="14" s="1"/>
  <c r="BG153" i="7"/>
  <c r="M209" i="14" s="1"/>
  <c r="AP148" i="15"/>
  <c r="BB154" i="7"/>
  <c r="AD149" i="15"/>
  <c r="AT154" i="7"/>
  <c r="V149" i="15"/>
  <c r="AL148" i="15"/>
  <c r="AU148" i="15"/>
  <c r="AN153" i="7"/>
  <c r="P148" i="15"/>
  <c r="AN148" i="15" s="1"/>
  <c r="AS154" i="7"/>
  <c r="U149" i="15"/>
  <c r="I155" i="7" a="1"/>
  <c r="I155" i="7" s="1"/>
  <c r="H155" i="7" a="1"/>
  <c r="H155" i="7" s="1"/>
  <c r="R155" i="7" s="1" a="1"/>
  <c r="R155" i="7" s="1"/>
  <c r="D211" i="14" s="1"/>
  <c r="C155" i="7"/>
  <c r="B156" i="7" s="1"/>
  <c r="AG148" i="15"/>
  <c r="BD148" i="15" s="1"/>
  <c r="BH148" i="15" s="1"/>
  <c r="R204" i="14" s="1"/>
  <c r="AX148" i="15"/>
  <c r="AW148" i="15"/>
  <c r="AB149" i="15"/>
  <c r="L149" i="15"/>
  <c r="BA148" i="15"/>
  <c r="D165" i="15"/>
  <c r="C166" i="15"/>
  <c r="B167" i="15" s="1"/>
  <c r="T149" i="15" l="1"/>
  <c r="AR149" i="15" s="1"/>
  <c r="AI154" i="7"/>
  <c r="AY154" i="7"/>
  <c r="AB155" i="7" a="1"/>
  <c r="AB155" i="7" s="1"/>
  <c r="G211" i="14" s="1"/>
  <c r="AX154" i="7"/>
  <c r="BA154" i="7"/>
  <c r="AQ154" i="7"/>
  <c r="AC155" i="7" a="1"/>
  <c r="AC155" i="7" s="1"/>
  <c r="AN149" i="15"/>
  <c r="N149" i="15"/>
  <c r="C210" i="14"/>
  <c r="AV149" i="15"/>
  <c r="Z155" i="7" a="1"/>
  <c r="Z155" i="7" s="1"/>
  <c r="F211" i="14" s="1"/>
  <c r="BJ145" i="15"/>
  <c r="P201" i="14"/>
  <c r="W155" i="7" a="1"/>
  <c r="W155" i="7" s="1"/>
  <c r="W150" i="15" s="1"/>
  <c r="AZ154" i="7"/>
  <c r="BK145" i="15" a="1"/>
  <c r="BK145" i="15" s="1"/>
  <c r="Q201" i="14"/>
  <c r="Z149" i="15"/>
  <c r="AX149" i="15" s="1"/>
  <c r="F210" i="14"/>
  <c r="BF146" i="15"/>
  <c r="AJ154" i="7"/>
  <c r="AF155" i="7" a="1"/>
  <c r="AF155" i="7" s="1"/>
  <c r="H211" i="14" s="1"/>
  <c r="K149" i="15"/>
  <c r="BC147" i="15"/>
  <c r="BK151" i="7"/>
  <c r="AV147" i="15"/>
  <c r="AD155" i="7" a="1"/>
  <c r="AD155" i="7" s="1"/>
  <c r="BB155" i="7" s="1"/>
  <c r="AW154" i="7"/>
  <c r="BG152" i="7"/>
  <c r="M208" i="14" s="1"/>
  <c r="BK152" i="7" a="1"/>
  <c r="D166" i="15"/>
  <c r="AE155" i="7" a="1"/>
  <c r="AE155" i="7" s="1"/>
  <c r="AA155" i="7" a="1"/>
  <c r="AA155" i="7" s="1"/>
  <c r="AL154" i="7"/>
  <c r="AU154" i="7"/>
  <c r="BM154" i="7"/>
  <c r="BG146" i="15"/>
  <c r="AY147" i="15"/>
  <c r="BB147" i="15"/>
  <c r="BA147" i="15"/>
  <c r="AP147" i="15"/>
  <c r="AQ147" i="15"/>
  <c r="AZ149" i="15"/>
  <c r="Y155" i="7" a="1"/>
  <c r="Y155" i="7" s="1"/>
  <c r="AV154" i="7"/>
  <c r="AN154" i="7"/>
  <c r="BF154" i="7" s="1"/>
  <c r="AT147" i="15"/>
  <c r="AS147" i="15"/>
  <c r="BF152" i="7"/>
  <c r="BI152" i="7"/>
  <c r="AX147" i="15"/>
  <c r="AK154" i="7"/>
  <c r="AN147" i="15"/>
  <c r="BQ147" i="15"/>
  <c r="Y200" i="14" s="1"/>
  <c r="BL147" i="15" a="1"/>
  <c r="BL147" i="15" s="1"/>
  <c r="U200" i="14" s="1"/>
  <c r="BN147" i="15"/>
  <c r="AM147" i="15"/>
  <c r="BO147" i="15"/>
  <c r="W200" i="14" s="1"/>
  <c r="BT147" i="15"/>
  <c r="AA200" i="14" s="1"/>
  <c r="BM147" i="15"/>
  <c r="V200" i="14" s="1"/>
  <c r="BR147" i="15"/>
  <c r="BP147" i="15"/>
  <c r="X200" i="14" s="1"/>
  <c r="BS147" i="15"/>
  <c r="Z200" i="14" s="1"/>
  <c r="AM154" i="7"/>
  <c r="U155" i="7" a="1"/>
  <c r="U155" i="7" s="1"/>
  <c r="AJ149" i="15"/>
  <c r="BB149" i="15"/>
  <c r="AO154" i="7"/>
  <c r="AL149" i="15"/>
  <c r="BT154" i="7"/>
  <c r="BL154" i="7" a="1"/>
  <c r="BL154" i="7" s="1"/>
  <c r="X155" i="7" a="1"/>
  <c r="X155" i="7" s="1"/>
  <c r="X150" i="15" s="1"/>
  <c r="AW149" i="15"/>
  <c r="BQ154" i="7"/>
  <c r="O155" i="7" a="1"/>
  <c r="O155" i="7" s="1"/>
  <c r="BR154" i="7"/>
  <c r="R149" i="15"/>
  <c r="K155" i="7" a="1"/>
  <c r="K155" i="7" s="1"/>
  <c r="K150" i="15" s="1"/>
  <c r="BN154" i="7"/>
  <c r="AP154" i="7"/>
  <c r="V155" i="7" a="1"/>
  <c r="V155" i="7" s="1"/>
  <c r="E211" i="14" s="1"/>
  <c r="BP154" i="7"/>
  <c r="T155" i="7" a="1"/>
  <c r="T155" i="7" s="1"/>
  <c r="T150" i="15" s="1"/>
  <c r="BO154" i="7"/>
  <c r="S155" i="7" a="1"/>
  <c r="S155" i="7" s="1"/>
  <c r="AP155" i="7" s="1"/>
  <c r="J149" i="15"/>
  <c r="BO149" i="15" s="1"/>
  <c r="W202" i="14" s="1"/>
  <c r="Q155" i="7" a="1"/>
  <c r="Q155" i="7" s="1"/>
  <c r="AO155" i="7" s="1"/>
  <c r="BS154" i="7"/>
  <c r="P155" i="7" a="1"/>
  <c r="P155" i="7" s="1"/>
  <c r="P150" i="15" s="1"/>
  <c r="BG148" i="15"/>
  <c r="N155" i="7" a="1"/>
  <c r="N155" i="7" s="1"/>
  <c r="AL155" i="7" s="1"/>
  <c r="AG155" i="7" a="1"/>
  <c r="AG155" i="7" s="1"/>
  <c r="BE154" i="7"/>
  <c r="K210" i="14" s="1"/>
  <c r="J155" i="7" a="1"/>
  <c r="J155" i="7" s="1"/>
  <c r="AH155" i="7" s="1"/>
  <c r="BA149" i="15"/>
  <c r="AT149" i="15"/>
  <c r="BD149" i="15"/>
  <c r="BH149" i="15" s="1"/>
  <c r="R205" i="14" s="1"/>
  <c r="AA150" i="15"/>
  <c r="BE153" i="7"/>
  <c r="K209" i="14" s="1"/>
  <c r="BI153" i="7"/>
  <c r="AX155" i="7"/>
  <c r="R150" i="15"/>
  <c r="AQ149" i="15"/>
  <c r="Y150" i="15"/>
  <c r="AM148" i="15"/>
  <c r="BF148" i="15" s="1"/>
  <c r="C156" i="7"/>
  <c r="B157" i="7" s="1"/>
  <c r="I156" i="7" a="1"/>
  <c r="I156" i="7" s="1"/>
  <c r="H156" i="7" a="1"/>
  <c r="H156" i="7" s="1"/>
  <c r="O156" i="7" s="1" a="1"/>
  <c r="O156" i="7" s="1"/>
  <c r="AC156" i="7" a="1"/>
  <c r="AC156" i="7" s="1"/>
  <c r="AS149" i="15"/>
  <c r="AU149" i="15"/>
  <c r="AI149" i="15"/>
  <c r="AU155" i="7"/>
  <c r="H150" i="15"/>
  <c r="BK153" i="7" a="1"/>
  <c r="BK153" i="7" s="1"/>
  <c r="AD150" i="15"/>
  <c r="I150" i="15"/>
  <c r="AK149" i="15"/>
  <c r="AP149" i="15"/>
  <c r="AY149" i="15"/>
  <c r="AE150" i="15"/>
  <c r="AC150" i="15"/>
  <c r="M155" i="7" a="1"/>
  <c r="M155" i="7" s="1"/>
  <c r="D155" i="7"/>
  <c r="BF153" i="7"/>
  <c r="AM149" i="15"/>
  <c r="BC149" i="15"/>
  <c r="BS148" i="15"/>
  <c r="Z201" i="14" s="1"/>
  <c r="BR148" i="15"/>
  <c r="BQ148" i="15"/>
  <c r="Y201" i="14" s="1"/>
  <c r="BT148" i="15"/>
  <c r="AA201" i="14" s="1"/>
  <c r="BN148" i="15"/>
  <c r="BO148" i="15"/>
  <c r="W201" i="14" s="1"/>
  <c r="AH148" i="15"/>
  <c r="BM148" i="15"/>
  <c r="V201" i="14" s="1"/>
  <c r="BP148" i="15"/>
  <c r="X201" i="14" s="1"/>
  <c r="BL148" i="15" a="1"/>
  <c r="BL148" i="15" s="1"/>
  <c r="U201" i="14" s="1"/>
  <c r="AI148" i="15"/>
  <c r="AY155" i="7"/>
  <c r="AZ155" i="7"/>
  <c r="AB150" i="15"/>
  <c r="L155" i="7" a="1"/>
  <c r="L155" i="7" s="1"/>
  <c r="BI154" i="7"/>
  <c r="C167" i="15"/>
  <c r="B168" i="15" s="1"/>
  <c r="D167" i="15"/>
  <c r="Y156" i="7" l="1" a="1"/>
  <c r="Y156" i="7" s="1"/>
  <c r="BM149" i="15"/>
  <c r="V202" i="14" s="1"/>
  <c r="AF156" i="7" a="1"/>
  <c r="AF156" i="7" s="1"/>
  <c r="H212" i="14" s="1"/>
  <c r="AD156" i="7" a="1"/>
  <c r="AD156" i="7" s="1"/>
  <c r="AD151" i="15" s="1"/>
  <c r="BN149" i="15"/>
  <c r="BT149" i="15"/>
  <c r="AA202" i="14" s="1"/>
  <c r="AM155" i="7"/>
  <c r="BA155" i="7"/>
  <c r="AV155" i="7"/>
  <c r="AU150" i="15"/>
  <c r="BC155" i="7"/>
  <c r="BG155" i="7" s="1"/>
  <c r="M211" i="14" s="1"/>
  <c r="AH149" i="15"/>
  <c r="BI149" i="15" s="1"/>
  <c r="BQ149" i="15"/>
  <c r="Y202" i="14" s="1"/>
  <c r="Z150" i="15"/>
  <c r="BS149" i="15"/>
  <c r="Z202" i="14" s="1"/>
  <c r="O150" i="15"/>
  <c r="BL149" i="15" a="1"/>
  <c r="BL149" i="15" s="1"/>
  <c r="U202" i="14" s="1"/>
  <c r="BG154" i="7"/>
  <c r="M210" i="14" s="1"/>
  <c r="BD155" i="7"/>
  <c r="BH155" i="7" s="1"/>
  <c r="N211" i="14" s="1"/>
  <c r="BP149" i="15"/>
  <c r="X202" i="14" s="1"/>
  <c r="AW155" i="7"/>
  <c r="AR155" i="7"/>
  <c r="BJ152" i="7"/>
  <c r="L208" i="14"/>
  <c r="V150" i="15"/>
  <c r="AF150" i="15"/>
  <c r="BC150" i="15" s="1"/>
  <c r="AO149" i="15"/>
  <c r="BF149" i="15" s="1"/>
  <c r="BJ154" i="7"/>
  <c r="L210" i="14"/>
  <c r="U150" i="15"/>
  <c r="AT155" i="7"/>
  <c r="AS155" i="7"/>
  <c r="BK152" i="7"/>
  <c r="N150" i="15"/>
  <c r="C211" i="14"/>
  <c r="BJ153" i="7"/>
  <c r="L209" i="14"/>
  <c r="BK146" i="15" a="1"/>
  <c r="BK146" i="15" s="1"/>
  <c r="Q202" i="14"/>
  <c r="BR149" i="15"/>
  <c r="BJ148" i="15"/>
  <c r="P204" i="14"/>
  <c r="S150" i="15"/>
  <c r="AM150" i="15"/>
  <c r="BK148" i="15" a="1"/>
  <c r="BK148" i="15" s="1"/>
  <c r="Q204" i="14"/>
  <c r="AQ155" i="7"/>
  <c r="BJ146" i="15"/>
  <c r="P202" i="14"/>
  <c r="AA156" i="7" a="1"/>
  <c r="AA156" i="7" s="1"/>
  <c r="D156" i="7"/>
  <c r="Q150" i="15"/>
  <c r="AO150" i="15" s="1"/>
  <c r="BF147" i="15"/>
  <c r="BI147" i="15"/>
  <c r="BG147" i="15"/>
  <c r="AB156" i="7" a="1"/>
  <c r="AB156" i="7" s="1"/>
  <c r="G212" i="14" s="1"/>
  <c r="BR155" i="7"/>
  <c r="Z156" i="7" a="1"/>
  <c r="Z156" i="7" s="1"/>
  <c r="F212" i="14" s="1"/>
  <c r="S156" i="7" a="1"/>
  <c r="S156" i="7" s="1"/>
  <c r="S151" i="15" s="1"/>
  <c r="AN155" i="7"/>
  <c r="AG156" i="7" a="1"/>
  <c r="AG156" i="7" s="1"/>
  <c r="AG151" i="15" s="1"/>
  <c r="AG150" i="15"/>
  <c r="W156" i="7" a="1"/>
  <c r="W156" i="7" s="1"/>
  <c r="AE156" i="7" a="1"/>
  <c r="AE156" i="7" s="1"/>
  <c r="AE151" i="15" s="1"/>
  <c r="V156" i="7" a="1"/>
  <c r="V156" i="7" s="1"/>
  <c r="E212" i="14" s="1"/>
  <c r="U156" i="7" a="1"/>
  <c r="U156" i="7" s="1"/>
  <c r="AS156" i="7" s="1"/>
  <c r="T156" i="7" a="1"/>
  <c r="T156" i="7" s="1"/>
  <c r="AR150" i="15"/>
  <c r="R156" i="7" a="1"/>
  <c r="R156" i="7" s="1"/>
  <c r="AX150" i="15"/>
  <c r="Q156" i="7" a="1"/>
  <c r="Q156" i="7" s="1"/>
  <c r="Q151" i="15" s="1"/>
  <c r="X156" i="7" a="1"/>
  <c r="X156" i="7" s="1"/>
  <c r="AU156" i="7" s="1"/>
  <c r="P156" i="7" a="1"/>
  <c r="P156" i="7" s="1"/>
  <c r="AW150" i="15"/>
  <c r="J156" i="7" a="1"/>
  <c r="J156" i="7" s="1"/>
  <c r="J151" i="15" s="1"/>
  <c r="AV150" i="15"/>
  <c r="BG149" i="15"/>
  <c r="AZ150" i="15"/>
  <c r="J150" i="15"/>
  <c r="AH150" i="15" s="1"/>
  <c r="AP150" i="15"/>
  <c r="BB150" i="15"/>
  <c r="AX156" i="7"/>
  <c r="BP155" i="7"/>
  <c r="BO155" i="7"/>
  <c r="BE149" i="15"/>
  <c r="O205" i="14" s="1"/>
  <c r="AL150" i="15"/>
  <c r="AW156" i="7"/>
  <c r="Y151" i="15"/>
  <c r="BS155" i="7"/>
  <c r="H151" i="15"/>
  <c r="BQ155" i="7"/>
  <c r="AQ150" i="15"/>
  <c r="W151" i="15"/>
  <c r="O151" i="15"/>
  <c r="I151" i="15"/>
  <c r="BN155" i="7"/>
  <c r="AT150" i="15"/>
  <c r="N156" i="7" a="1"/>
  <c r="N156" i="7" s="1"/>
  <c r="C212" i="14" s="1"/>
  <c r="BT155" i="7"/>
  <c r="AI155" i="7"/>
  <c r="BE155" i="7" s="1"/>
  <c r="K211" i="14" s="1"/>
  <c r="AK155" i="7"/>
  <c r="M150" i="15"/>
  <c r="AK150" i="15" s="1"/>
  <c r="BA150" i="15"/>
  <c r="BA156" i="7"/>
  <c r="AC151" i="15"/>
  <c r="M156" i="7" a="1"/>
  <c r="M156" i="7" s="1"/>
  <c r="C157" i="7"/>
  <c r="B158" i="7" s="1"/>
  <c r="D157" i="7"/>
  <c r="I157" i="7" a="1"/>
  <c r="I157" i="7" s="1"/>
  <c r="H157" i="7" a="1"/>
  <c r="H157" i="7" s="1"/>
  <c r="O157" i="7" s="1" a="1"/>
  <c r="O157" i="7" s="1"/>
  <c r="BD150" i="15"/>
  <c r="BH150" i="15" s="1"/>
  <c r="R206" i="14" s="1"/>
  <c r="AJ155" i="7"/>
  <c r="L150" i="15"/>
  <c r="BI148" i="15"/>
  <c r="BE148" i="15"/>
  <c r="O204" i="14" s="1"/>
  <c r="L156" i="7" a="1"/>
  <c r="L156" i="7" s="1"/>
  <c r="AN150" i="15"/>
  <c r="BM155" i="7"/>
  <c r="AY150" i="15"/>
  <c r="BK154" i="7" a="1"/>
  <c r="BK154" i="7" s="1"/>
  <c r="K156" i="7" a="1"/>
  <c r="K156" i="7" s="1"/>
  <c r="BL155" i="7" a="1"/>
  <c r="BL155" i="7" s="1"/>
  <c r="C168" i="15"/>
  <c r="B169" i="15" s="1"/>
  <c r="D168" i="15"/>
  <c r="AF151" i="15" l="1"/>
  <c r="AY156" i="7"/>
  <c r="AA151" i="15"/>
  <c r="V151" i="15"/>
  <c r="BB156" i="7"/>
  <c r="AH156" i="7"/>
  <c r="AB151" i="15"/>
  <c r="AZ156" i="7"/>
  <c r="AS150" i="15"/>
  <c r="BD156" i="7"/>
  <c r="BH156" i="7" s="1"/>
  <c r="N212" i="14" s="1"/>
  <c r="BC156" i="7"/>
  <c r="BJ149" i="15"/>
  <c r="P205" i="14"/>
  <c r="AP156" i="7"/>
  <c r="D212" i="14"/>
  <c r="BJ147" i="15"/>
  <c r="P203" i="14"/>
  <c r="AR156" i="7"/>
  <c r="AJ150" i="15"/>
  <c r="U151" i="15"/>
  <c r="Z151" i="15"/>
  <c r="BK147" i="15" a="1"/>
  <c r="BK147" i="15" s="1"/>
  <c r="Q203" i="14"/>
  <c r="BK149" i="15" a="1"/>
  <c r="BK149" i="15" s="1"/>
  <c r="Q205" i="14"/>
  <c r="AN156" i="7"/>
  <c r="AE157" i="7" a="1"/>
  <c r="AE157" i="7" s="1"/>
  <c r="AB157" i="7" a="1"/>
  <c r="AB157" i="7" s="1"/>
  <c r="BR150" i="15"/>
  <c r="AA157" i="7" a="1"/>
  <c r="AA157" i="7" s="1"/>
  <c r="AQ156" i="7"/>
  <c r="T151" i="15"/>
  <c r="AR151" i="15" s="1"/>
  <c r="AO156" i="7"/>
  <c r="AC157" i="7" a="1"/>
  <c r="AC157" i="7" s="1"/>
  <c r="Q157" i="7" a="1"/>
  <c r="Q157" i="7" s="1"/>
  <c r="AV156" i="7"/>
  <c r="BG156" i="7" s="1"/>
  <c r="M212" i="14" s="1"/>
  <c r="AT156" i="7"/>
  <c r="AT151" i="15"/>
  <c r="P151" i="15"/>
  <c r="AN151" i="15" s="1"/>
  <c r="AZ151" i="15"/>
  <c r="AF157" i="7" a="1"/>
  <c r="AF157" i="7" s="1"/>
  <c r="H213" i="14" s="1"/>
  <c r="AM156" i="7"/>
  <c r="X151" i="15"/>
  <c r="AU151" i="15" s="1"/>
  <c r="R151" i="15"/>
  <c r="BA151" i="15"/>
  <c r="BF155" i="7"/>
  <c r="Z157" i="7" a="1"/>
  <c r="Z157" i="7" s="1"/>
  <c r="F213" i="14" s="1"/>
  <c r="BT150" i="15"/>
  <c r="AA203" i="14" s="1"/>
  <c r="Y157" i="7" a="1"/>
  <c r="Y157" i="7" s="1"/>
  <c r="V157" i="7" a="1"/>
  <c r="V157" i="7" s="1"/>
  <c r="AW151" i="15"/>
  <c r="U157" i="7" a="1"/>
  <c r="U157" i="7" s="1"/>
  <c r="BN150" i="15"/>
  <c r="BP150" i="15"/>
  <c r="X203" i="14" s="1"/>
  <c r="BS150" i="15"/>
  <c r="Z203" i="14" s="1"/>
  <c r="AD157" i="7" a="1"/>
  <c r="AD157" i="7" s="1"/>
  <c r="BB157" i="7" s="1"/>
  <c r="T157" i="7" a="1"/>
  <c r="T157" i="7" s="1"/>
  <c r="AR157" i="7" s="1"/>
  <c r="L157" i="7" a="1"/>
  <c r="L157" i="7" s="1"/>
  <c r="L152" i="15" s="1"/>
  <c r="BF150" i="15"/>
  <c r="S157" i="7" a="1"/>
  <c r="S157" i="7" s="1"/>
  <c r="R157" i="7" a="1"/>
  <c r="R157" i="7" s="1"/>
  <c r="X157" i="7" a="1"/>
  <c r="X157" i="7" s="1"/>
  <c r="P157" i="7" a="1"/>
  <c r="P157" i="7" s="1"/>
  <c r="AS151" i="15"/>
  <c r="BD151" i="15"/>
  <c r="BH151" i="15" s="1"/>
  <c r="R207" i="14" s="1"/>
  <c r="W157" i="7" a="1"/>
  <c r="W157" i="7" s="1"/>
  <c r="W152" i="15" s="1"/>
  <c r="AY157" i="7"/>
  <c r="AA152" i="15"/>
  <c r="K157" i="7" a="1"/>
  <c r="K157" i="7" s="1"/>
  <c r="AI150" i="15"/>
  <c r="BI150" i="15" s="1"/>
  <c r="BN156" i="7"/>
  <c r="AJ156" i="7"/>
  <c r="L151" i="15"/>
  <c r="BL150" i="15" a="1"/>
  <c r="BL150" i="15" s="1"/>
  <c r="U203" i="14" s="1"/>
  <c r="AY151" i="15"/>
  <c r="AX157" i="7"/>
  <c r="Z152" i="15"/>
  <c r="AG157" i="7" a="1"/>
  <c r="AG157" i="7" s="1"/>
  <c r="BD157" i="7" s="1"/>
  <c r="BH157" i="7" s="1"/>
  <c r="N213" i="14" s="1"/>
  <c r="M151" i="15"/>
  <c r="BM156" i="7"/>
  <c r="AQ151" i="15"/>
  <c r="Y152" i="15"/>
  <c r="AW152" i="15" s="1"/>
  <c r="Q152" i="15"/>
  <c r="J157" i="7" a="1"/>
  <c r="J157" i="7" s="1"/>
  <c r="BG150" i="15"/>
  <c r="Q206" i="14" s="1"/>
  <c r="BQ156" i="7"/>
  <c r="H152" i="15"/>
  <c r="AL156" i="7"/>
  <c r="N151" i="15"/>
  <c r="AL151" i="15" s="1"/>
  <c r="BS156" i="7"/>
  <c r="BC157" i="7"/>
  <c r="AE152" i="15"/>
  <c r="O152" i="15"/>
  <c r="I152" i="15"/>
  <c r="BK155" i="7"/>
  <c r="BL156" i="7" a="1"/>
  <c r="BL156" i="7" s="1"/>
  <c r="BO156" i="7"/>
  <c r="AF152" i="15"/>
  <c r="BO150" i="15"/>
  <c r="W203" i="14" s="1"/>
  <c r="BQ150" i="15"/>
  <c r="Y203" i="14" s="1"/>
  <c r="BM150" i="15"/>
  <c r="V203" i="14" s="1"/>
  <c r="AD152" i="15"/>
  <c r="N157" i="7" a="1"/>
  <c r="N157" i="7" s="1"/>
  <c r="C213" i="14" s="1"/>
  <c r="BK155" i="7" a="1"/>
  <c r="AV151" i="15"/>
  <c r="BT156" i="7"/>
  <c r="AI156" i="7"/>
  <c r="BE156" i="7" s="1"/>
  <c r="K212" i="14" s="1"/>
  <c r="K151" i="15"/>
  <c r="AH151" i="15" s="1"/>
  <c r="BA157" i="7"/>
  <c r="AC152" i="15"/>
  <c r="M157" i="7" a="1"/>
  <c r="M157" i="7" s="1"/>
  <c r="AJ157" i="7" s="1"/>
  <c r="C158" i="7"/>
  <c r="B159" i="7" s="1"/>
  <c r="I158" i="7" a="1"/>
  <c r="I158" i="7" s="1"/>
  <c r="BC151" i="15"/>
  <c r="BR156" i="7"/>
  <c r="AP151" i="15"/>
  <c r="AK156" i="7"/>
  <c r="AX151" i="15"/>
  <c r="BB151" i="15"/>
  <c r="BI155" i="7"/>
  <c r="BP156" i="7"/>
  <c r="AO151" i="15"/>
  <c r="C169" i="15"/>
  <c r="B170" i="15" s="1"/>
  <c r="AS157" i="7" l="1"/>
  <c r="AZ157" i="7"/>
  <c r="AV157" i="7"/>
  <c r="T152" i="15"/>
  <c r="AI157" i="7"/>
  <c r="BJ150" i="15"/>
  <c r="P206" i="14"/>
  <c r="V152" i="15"/>
  <c r="E213" i="14"/>
  <c r="U152" i="15"/>
  <c r="AN157" i="7"/>
  <c r="BJ155" i="7"/>
  <c r="L211" i="14"/>
  <c r="R152" i="15"/>
  <c r="D213" i="14"/>
  <c r="AB152" i="15"/>
  <c r="AZ152" i="15" s="1"/>
  <c r="G213" i="14"/>
  <c r="H158" i="7" a="1"/>
  <c r="H158" i="7" s="1"/>
  <c r="X158" i="7" s="1" a="1"/>
  <c r="X158" i="7" s="1"/>
  <c r="X153" i="15" s="1"/>
  <c r="AF158" i="7" a="1"/>
  <c r="AF158" i="7" s="1"/>
  <c r="H214" i="14" s="1"/>
  <c r="AB158" i="7" a="1"/>
  <c r="AB158" i="7" s="1"/>
  <c r="G214" i="14" s="1"/>
  <c r="T158" i="7" a="1"/>
  <c r="T158" i="7" s="1"/>
  <c r="D158" i="7"/>
  <c r="BE150" i="15"/>
  <c r="O206" i="14" s="1"/>
  <c r="BK150" i="15"/>
  <c r="AW157" i="7"/>
  <c r="BK150" i="15" a="1"/>
  <c r="AU157" i="7"/>
  <c r="BG157" i="7" s="1"/>
  <c r="M213" i="14" s="1"/>
  <c r="X152" i="15"/>
  <c r="AU152" i="15" s="1"/>
  <c r="P158" i="7" a="1"/>
  <c r="P158" i="7" s="1"/>
  <c r="P153" i="15" s="1"/>
  <c r="AQ157" i="7"/>
  <c r="O158" i="7" a="1"/>
  <c r="O158" i="7" s="1"/>
  <c r="O153" i="15" s="1"/>
  <c r="AT157" i="7"/>
  <c r="N158" i="7" a="1"/>
  <c r="N158" i="7" s="1"/>
  <c r="S158" i="7" a="1"/>
  <c r="S158" i="7" s="1"/>
  <c r="AQ158" i="7" s="1"/>
  <c r="AM151" i="15"/>
  <c r="R158" i="7" a="1"/>
  <c r="R158" i="7" s="1"/>
  <c r="AX152" i="15"/>
  <c r="K158" i="7" a="1"/>
  <c r="K158" i="7" s="1"/>
  <c r="P152" i="15"/>
  <c r="AM152" i="15" s="1"/>
  <c r="AI151" i="15"/>
  <c r="BE151" i="15" s="1"/>
  <c r="O207" i="14" s="1"/>
  <c r="AM157" i="7"/>
  <c r="AO157" i="7"/>
  <c r="AP157" i="7"/>
  <c r="S152" i="15"/>
  <c r="AP152" i="15" s="1"/>
  <c r="BG151" i="15"/>
  <c r="AT152" i="15"/>
  <c r="BC152" i="15"/>
  <c r="AO152" i="15"/>
  <c r="AL157" i="7"/>
  <c r="N152" i="15"/>
  <c r="AL152" i="15" s="1"/>
  <c r="BB152" i="15"/>
  <c r="BN151" i="15"/>
  <c r="BL151" i="15" a="1"/>
  <c r="BL151" i="15" s="1"/>
  <c r="U204" i="14" s="1"/>
  <c r="AG158" i="7" a="1"/>
  <c r="AG158" i="7" s="1"/>
  <c r="AS152" i="15"/>
  <c r="BQ151" i="15"/>
  <c r="Y204" i="14" s="1"/>
  <c r="BS151" i="15"/>
  <c r="Z204" i="14" s="1"/>
  <c r="AK151" i="15"/>
  <c r="AG152" i="15"/>
  <c r="BD152" i="15" s="1"/>
  <c r="BH152" i="15" s="1"/>
  <c r="R208" i="14" s="1"/>
  <c r="AJ151" i="15"/>
  <c r="H153" i="15"/>
  <c r="BT151" i="15"/>
  <c r="AA204" i="14" s="1"/>
  <c r="BF156" i="7"/>
  <c r="K152" i="15"/>
  <c r="AI152" i="15" s="1"/>
  <c r="BO151" i="15"/>
  <c r="W204" i="14" s="1"/>
  <c r="AH157" i="7"/>
  <c r="BT157" i="7"/>
  <c r="BN157" i="7"/>
  <c r="BS157" i="7"/>
  <c r="BQ157" i="7"/>
  <c r="BM157" i="7"/>
  <c r="BP157" i="7"/>
  <c r="BL157" i="7" a="1"/>
  <c r="BL157" i="7" s="1"/>
  <c r="BR157" i="7"/>
  <c r="BO157" i="7"/>
  <c r="J152" i="15"/>
  <c r="I153" i="15"/>
  <c r="BR151" i="15"/>
  <c r="M158" i="7" a="1"/>
  <c r="M158" i="7" s="1"/>
  <c r="C159" i="7"/>
  <c r="B160" i="7" s="1"/>
  <c r="BA152" i="15"/>
  <c r="BM151" i="15"/>
  <c r="V204" i="14" s="1"/>
  <c r="BI156" i="7"/>
  <c r="T153" i="15"/>
  <c r="AK157" i="7"/>
  <c r="M152" i="15"/>
  <c r="BK156" i="7" a="1"/>
  <c r="BK156" i="7" s="1"/>
  <c r="BP151" i="15"/>
  <c r="X204" i="14" s="1"/>
  <c r="C170" i="15"/>
  <c r="B171" i="15" s="1"/>
  <c r="D169" i="15"/>
  <c r="AR152" i="15" l="1"/>
  <c r="AK152" i="15"/>
  <c r="AF153" i="15"/>
  <c r="AN152" i="15"/>
  <c r="AB153" i="15"/>
  <c r="AV152" i="15"/>
  <c r="N153" i="15"/>
  <c r="C214" i="14"/>
  <c r="AY152" i="15"/>
  <c r="R153" i="15"/>
  <c r="D214" i="14"/>
  <c r="S153" i="15"/>
  <c r="BK151" i="15" a="1"/>
  <c r="Q207" i="14"/>
  <c r="BJ156" i="7"/>
  <c r="L212" i="14"/>
  <c r="Z159" i="7" a="1"/>
  <c r="Z159" i="7" s="1"/>
  <c r="F215" i="14" s="1"/>
  <c r="H159" i="7" a="1"/>
  <c r="H159" i="7" s="1"/>
  <c r="AC159" i="7" a="1"/>
  <c r="AC159" i="7" s="1"/>
  <c r="Y159" i="7" a="1"/>
  <c r="Y159" i="7" s="1"/>
  <c r="D159" i="7"/>
  <c r="AP158" i="7"/>
  <c r="W159" i="7" a="1"/>
  <c r="W159" i="7" s="1"/>
  <c r="I159" i="7" a="1"/>
  <c r="I159" i="7" s="1"/>
  <c r="BK151" i="15"/>
  <c r="Q158" i="7" a="1"/>
  <c r="Q158" i="7" s="1"/>
  <c r="J158" i="7" a="1"/>
  <c r="J158" i="7" s="1"/>
  <c r="J153" i="15" s="1"/>
  <c r="V158" i="7" a="1"/>
  <c r="V158" i="7" s="1"/>
  <c r="E214" i="14" s="1"/>
  <c r="W158" i="7" a="1"/>
  <c r="W158" i="7" s="1"/>
  <c r="L158" i="7" a="1"/>
  <c r="L158" i="7" s="1"/>
  <c r="AE158" i="7" a="1"/>
  <c r="AE158" i="7" s="1"/>
  <c r="Y158" i="7" a="1"/>
  <c r="Y158" i="7" s="1"/>
  <c r="Z158" i="7" a="1"/>
  <c r="Z158" i="7" s="1"/>
  <c r="F214" i="14" s="1"/>
  <c r="AA158" i="7" a="1"/>
  <c r="AA158" i="7" s="1"/>
  <c r="U158" i="7" a="1"/>
  <c r="U158" i="7" s="1"/>
  <c r="BT158" i="7" s="1"/>
  <c r="AC158" i="7" a="1"/>
  <c r="AC158" i="7" s="1"/>
  <c r="AC154" i="15" s="1"/>
  <c r="AD158" i="7" a="1"/>
  <c r="AD158" i="7" s="1"/>
  <c r="AL158" i="7"/>
  <c r="AM158" i="7"/>
  <c r="AP153" i="15"/>
  <c r="X159" i="7" a="1"/>
  <c r="X159" i="7" s="1"/>
  <c r="X154" i="15" s="1"/>
  <c r="V159" i="7" a="1"/>
  <c r="V159" i="7" s="1"/>
  <c r="E215" i="14" s="1"/>
  <c r="T159" i="7" a="1"/>
  <c r="T159" i="7" s="1"/>
  <c r="T154" i="15" s="1"/>
  <c r="K153" i="15"/>
  <c r="AH153" i="15" s="1"/>
  <c r="R159" i="7" a="1"/>
  <c r="R159" i="7" s="1"/>
  <c r="D215" i="14" s="1"/>
  <c r="P159" i="7" a="1"/>
  <c r="P159" i="7" s="1"/>
  <c r="AQ152" i="15"/>
  <c r="S159" i="7" a="1"/>
  <c r="S159" i="7" s="1"/>
  <c r="S154" i="15" s="1"/>
  <c r="BG152" i="15"/>
  <c r="Q159" i="7" a="1"/>
  <c r="Q159" i="7" s="1"/>
  <c r="Q154" i="15" s="1"/>
  <c r="BI151" i="15"/>
  <c r="O159" i="7" a="1"/>
  <c r="O159" i="7" s="1"/>
  <c r="O154" i="15" s="1"/>
  <c r="N159" i="7" a="1"/>
  <c r="N159" i="7" s="1"/>
  <c r="K159" i="7" a="1"/>
  <c r="K159" i="7" s="1"/>
  <c r="BM152" i="15"/>
  <c r="V205" i="14" s="1"/>
  <c r="BS152" i="15"/>
  <c r="Z205" i="14" s="1"/>
  <c r="AH152" i="15"/>
  <c r="BO152" i="15"/>
  <c r="W205" i="14" s="1"/>
  <c r="BN152" i="15"/>
  <c r="BR152" i="15"/>
  <c r="BP152" i="15"/>
  <c r="X205" i="14" s="1"/>
  <c r="BL152" i="15" a="1"/>
  <c r="BL152" i="15" s="1"/>
  <c r="U205" i="14" s="1"/>
  <c r="BT152" i="15"/>
  <c r="AA205" i="14" s="1"/>
  <c r="BQ152" i="15"/>
  <c r="Y205" i="14" s="1"/>
  <c r="AQ153" i="15"/>
  <c r="Z154" i="15"/>
  <c r="AG159" i="7" a="1"/>
  <c r="AG159" i="7" s="1"/>
  <c r="AJ152" i="15"/>
  <c r="BF152" i="15" s="1"/>
  <c r="AW159" i="7"/>
  <c r="Y154" i="15"/>
  <c r="J159" i="7" a="1"/>
  <c r="J159" i="7" s="1"/>
  <c r="AV159" i="7"/>
  <c r="P154" i="15"/>
  <c r="H154" i="15"/>
  <c r="BE157" i="7"/>
  <c r="K213" i="14" s="1"/>
  <c r="BI157" i="7"/>
  <c r="AM153" i="15"/>
  <c r="AU159" i="7"/>
  <c r="W154" i="15"/>
  <c r="BD158" i="7"/>
  <c r="BH158" i="7" s="1"/>
  <c r="N214" i="14" s="1"/>
  <c r="AL153" i="15"/>
  <c r="AT159" i="7"/>
  <c r="I154" i="15"/>
  <c r="AG153" i="15"/>
  <c r="BD153" i="15" s="1"/>
  <c r="BH153" i="15" s="1"/>
  <c r="R209" i="14" s="1"/>
  <c r="M159" i="7" a="1"/>
  <c r="M159" i="7" s="1"/>
  <c r="C160" i="7"/>
  <c r="B161" i="7" s="1"/>
  <c r="I160" i="7" a="1"/>
  <c r="I160" i="7" s="1"/>
  <c r="D160" i="7"/>
  <c r="H160" i="7" a="1"/>
  <c r="H160" i="7" s="1"/>
  <c r="AG160" i="7" s="1" a="1"/>
  <c r="AG160" i="7" s="1"/>
  <c r="Z160" i="7" a="1"/>
  <c r="Z160" i="7" s="1"/>
  <c r="F216" i="14" s="1"/>
  <c r="BF157" i="7"/>
  <c r="BK157" i="7" a="1"/>
  <c r="BK157" i="7" s="1"/>
  <c r="BS158" i="7"/>
  <c r="AK158" i="7"/>
  <c r="M153" i="15"/>
  <c r="AK153" i="15" s="1"/>
  <c r="BF151" i="15"/>
  <c r="BP158" i="7"/>
  <c r="D170" i="15"/>
  <c r="C171" i="15"/>
  <c r="B172" i="15" s="1"/>
  <c r="BO158" i="7" l="1"/>
  <c r="BM158" i="7"/>
  <c r="BN158" i="7"/>
  <c r="AB160" i="7" a="1"/>
  <c r="AB160" i="7" s="1"/>
  <c r="G216" i="14" s="1"/>
  <c r="N154" i="15"/>
  <c r="C215" i="14"/>
  <c r="AQ159" i="7"/>
  <c r="BJ157" i="7"/>
  <c r="L213" i="14"/>
  <c r="BJ151" i="15"/>
  <c r="P207" i="14"/>
  <c r="AF160" i="7" a="1"/>
  <c r="AF160" i="7" s="1"/>
  <c r="H216" i="14" s="1"/>
  <c r="BJ152" i="15"/>
  <c r="P208" i="14"/>
  <c r="R154" i="15"/>
  <c r="AM154" i="15"/>
  <c r="V154" i="15"/>
  <c r="BR158" i="7"/>
  <c r="BK152" i="15" a="1"/>
  <c r="BK152" i="15" s="1"/>
  <c r="Q208" i="14"/>
  <c r="BQ158" i="7"/>
  <c r="AC153" i="15"/>
  <c r="BA158" i="7"/>
  <c r="AZ158" i="7"/>
  <c r="AW158" i="7"/>
  <c r="AV158" i="7"/>
  <c r="Y153" i="15"/>
  <c r="AT158" i="7"/>
  <c r="V153" i="15"/>
  <c r="BL158" i="7" a="1"/>
  <c r="BL158" i="7" s="1"/>
  <c r="AS158" i="7"/>
  <c r="U153" i="15"/>
  <c r="AR158" i="7"/>
  <c r="BC158" i="7"/>
  <c r="AE153" i="15"/>
  <c r="BC153" i="15" s="1"/>
  <c r="L159" i="7" a="1"/>
  <c r="L159" i="7" s="1"/>
  <c r="BT159" i="7" s="1"/>
  <c r="U159" i="7" a="1"/>
  <c r="U159" i="7" s="1"/>
  <c r="AB159" i="7" a="1"/>
  <c r="AB159" i="7" s="1"/>
  <c r="G215" i="14" s="1"/>
  <c r="AF159" i="7" a="1"/>
  <c r="AF159" i="7" s="1"/>
  <c r="AD159" i="7" a="1"/>
  <c r="AD159" i="7" s="1"/>
  <c r="AE159" i="7" a="1"/>
  <c r="AE159" i="7" s="1"/>
  <c r="AA159" i="7" a="1"/>
  <c r="AA159" i="7" s="1"/>
  <c r="AY158" i="7"/>
  <c r="AA153" i="15"/>
  <c r="AY153" i="15" s="1"/>
  <c r="AJ158" i="7"/>
  <c r="L153" i="15"/>
  <c r="AI153" i="15" s="1"/>
  <c r="AO158" i="7"/>
  <c r="AN158" i="7"/>
  <c r="Q153" i="15"/>
  <c r="AT154" i="15"/>
  <c r="AI158" i="7"/>
  <c r="AD153" i="15"/>
  <c r="BB153" i="15" s="1"/>
  <c r="BB158" i="7"/>
  <c r="AX158" i="7"/>
  <c r="Z153" i="15"/>
  <c r="AU158" i="7"/>
  <c r="W153" i="15"/>
  <c r="AU153" i="15" s="1"/>
  <c r="AH158" i="7"/>
  <c r="AD160" i="7" a="1"/>
  <c r="AD160" i="7" s="1"/>
  <c r="V160" i="7" a="1"/>
  <c r="V160" i="7" s="1"/>
  <c r="E216" i="14" s="1"/>
  <c r="AL159" i="7"/>
  <c r="T160" i="7" a="1"/>
  <c r="T160" i="7" s="1"/>
  <c r="T155" i="15" s="1"/>
  <c r="X160" i="7" a="1"/>
  <c r="X160" i="7" s="1"/>
  <c r="X155" i="15" s="1"/>
  <c r="AM159" i="7"/>
  <c r="AO154" i="15"/>
  <c r="Y160" i="7" a="1"/>
  <c r="Y160" i="7" s="1"/>
  <c r="Q160" i="7" a="1"/>
  <c r="Q160" i="7" s="1"/>
  <c r="AN159" i="7"/>
  <c r="AO159" i="7"/>
  <c r="P160" i="7" a="1"/>
  <c r="P160" i="7" s="1"/>
  <c r="AW154" i="15"/>
  <c r="AP154" i="15"/>
  <c r="AE160" i="7" a="1"/>
  <c r="AE160" i="7" s="1"/>
  <c r="AE155" i="15" s="1"/>
  <c r="W160" i="7" a="1"/>
  <c r="W160" i="7" s="1"/>
  <c r="O160" i="7" a="1"/>
  <c r="O160" i="7" s="1"/>
  <c r="O155" i="15" s="1"/>
  <c r="AP159" i="7"/>
  <c r="N160" i="7" a="1"/>
  <c r="N160" i="7" s="1"/>
  <c r="C216" i="14" s="1"/>
  <c r="AC160" i="7" a="1"/>
  <c r="AC160" i="7" s="1"/>
  <c r="BA160" i="7" s="1"/>
  <c r="U160" i="7" a="1"/>
  <c r="U160" i="7" s="1"/>
  <c r="U155" i="15" s="1"/>
  <c r="L160" i="7" a="1"/>
  <c r="L160" i="7" s="1"/>
  <c r="AA160" i="7" a="1"/>
  <c r="AA160" i="7" s="1"/>
  <c r="AX160" i="7" s="1"/>
  <c r="S160" i="7" a="1"/>
  <c r="S160" i="7" s="1"/>
  <c r="AQ160" i="7" s="1"/>
  <c r="R160" i="7" a="1"/>
  <c r="R160" i="7" s="1"/>
  <c r="D216" i="14" s="1"/>
  <c r="AG155" i="15"/>
  <c r="BD160" i="7"/>
  <c r="BH160" i="7" s="1"/>
  <c r="N216" i="14" s="1"/>
  <c r="AF155" i="15"/>
  <c r="M160" i="7" a="1"/>
  <c r="M160" i="7" s="1"/>
  <c r="AJ160" i="7" s="1"/>
  <c r="C161" i="7"/>
  <c r="B162" i="7" s="1"/>
  <c r="H161" i="7" a="1"/>
  <c r="H161" i="7" s="1"/>
  <c r="M161" i="7" s="1" a="1"/>
  <c r="M161" i="7" s="1"/>
  <c r="D161" i="7"/>
  <c r="BO153" i="15"/>
  <c r="W206" i="14" s="1"/>
  <c r="AR160" i="7"/>
  <c r="AK159" i="7"/>
  <c r="M154" i="15"/>
  <c r="AK154" i="15" s="1"/>
  <c r="BT153" i="15"/>
  <c r="AA206" i="14" s="1"/>
  <c r="AG154" i="15"/>
  <c r="AY160" i="7"/>
  <c r="K160" i="7" a="1"/>
  <c r="K160" i="7" s="1"/>
  <c r="BS153" i="15"/>
  <c r="Z206" i="14" s="1"/>
  <c r="AL154" i="15"/>
  <c r="BD159" i="7"/>
  <c r="BH159" i="7" s="1"/>
  <c r="N215" i="14" s="1"/>
  <c r="AB155" i="15"/>
  <c r="Z155" i="15"/>
  <c r="J160" i="7" a="1"/>
  <c r="J160" i="7" s="1"/>
  <c r="BR153" i="15"/>
  <c r="AN154" i="15"/>
  <c r="AJ153" i="15"/>
  <c r="P155" i="15"/>
  <c r="H155" i="15"/>
  <c r="AU154" i="15"/>
  <c r="AH159" i="7"/>
  <c r="BL159" i="7" a="1"/>
  <c r="BL159" i="7" s="1"/>
  <c r="BQ159" i="7"/>
  <c r="BP159" i="7"/>
  <c r="BO159" i="7"/>
  <c r="BS159" i="7"/>
  <c r="J154" i="15"/>
  <c r="BC160" i="7"/>
  <c r="BM153" i="15"/>
  <c r="V206" i="14" s="1"/>
  <c r="AV154" i="15"/>
  <c r="K154" i="15"/>
  <c r="BB160" i="7"/>
  <c r="AD155" i="15"/>
  <c r="N155" i="15"/>
  <c r="I155" i="15"/>
  <c r="BE153" i="15"/>
  <c r="O209" i="14" s="1"/>
  <c r="BE152" i="15"/>
  <c r="O208" i="14" s="1"/>
  <c r="BI152" i="15"/>
  <c r="AQ154" i="15"/>
  <c r="D171" i="15"/>
  <c r="C172" i="15"/>
  <c r="B173" i="15" s="1"/>
  <c r="BR159" i="7" l="1"/>
  <c r="AV160" i="7"/>
  <c r="BC155" i="15"/>
  <c r="BM159" i="7"/>
  <c r="BQ153" i="15"/>
  <c r="Y206" i="14" s="1"/>
  <c r="BN159" i="7"/>
  <c r="L155" i="15"/>
  <c r="AO160" i="7"/>
  <c r="AT160" i="7"/>
  <c r="BI158" i="7"/>
  <c r="V155" i="15"/>
  <c r="BL153" i="15" a="1"/>
  <c r="BL153" i="15" s="1"/>
  <c r="U206" i="14" s="1"/>
  <c r="AI159" i="7"/>
  <c r="BN153" i="15"/>
  <c r="BP153" i="15"/>
  <c r="X206" i="14" s="1"/>
  <c r="BF158" i="7"/>
  <c r="BJ158" i="7" s="1"/>
  <c r="AL160" i="7"/>
  <c r="AM160" i="7"/>
  <c r="Q155" i="15"/>
  <c r="AU160" i="7"/>
  <c r="AN160" i="7"/>
  <c r="R155" i="15"/>
  <c r="AA155" i="15"/>
  <c r="W155" i="15"/>
  <c r="Y155" i="15"/>
  <c r="AS160" i="7"/>
  <c r="AE161" i="7" a="1"/>
  <c r="AE161" i="7" s="1"/>
  <c r="AX153" i="15"/>
  <c r="AF154" i="15"/>
  <c r="BD154" i="15" s="1"/>
  <c r="BH154" i="15" s="1"/>
  <c r="R210" i="14" s="1"/>
  <c r="H215" i="14"/>
  <c r="AW160" i="7"/>
  <c r="AD161" i="7" a="1"/>
  <c r="AD161" i="7" s="1"/>
  <c r="AB161" i="7" a="1"/>
  <c r="AB161" i="7" s="1"/>
  <c r="G217" i="14" s="1"/>
  <c r="L214" i="14"/>
  <c r="AN153" i="15"/>
  <c r="AO153" i="15"/>
  <c r="AE154" i="15"/>
  <c r="BC154" i="15" s="1"/>
  <c r="BC159" i="7"/>
  <c r="AR159" i="7"/>
  <c r="AS159" i="7"/>
  <c r="U154" i="15"/>
  <c r="AT153" i="15"/>
  <c r="D172" i="15"/>
  <c r="Z161" i="7" a="1"/>
  <c r="Z161" i="7" s="1"/>
  <c r="F217" i="14" s="1"/>
  <c r="I161" i="7" a="1"/>
  <c r="I161" i="7" s="1"/>
  <c r="I156" i="15" s="1"/>
  <c r="BA159" i="7"/>
  <c r="BB159" i="7"/>
  <c r="AD154" i="15"/>
  <c r="AJ159" i="7"/>
  <c r="L154" i="15"/>
  <c r="AI154" i="15" s="1"/>
  <c r="AR153" i="15"/>
  <c r="AS153" i="15"/>
  <c r="BF153" i="15" s="1"/>
  <c r="BK158" i="7" a="1"/>
  <c r="BK158" i="7" s="1"/>
  <c r="BG158" i="7"/>
  <c r="M214" i="14" s="1"/>
  <c r="Y161" i="7" a="1"/>
  <c r="Y161" i="7" s="1"/>
  <c r="Y156" i="15" s="1"/>
  <c r="BE158" i="7"/>
  <c r="K214" i="14" s="1"/>
  <c r="AW153" i="15"/>
  <c r="AV153" i="15"/>
  <c r="AA154" i="15"/>
  <c r="AX159" i="7"/>
  <c r="AY159" i="7"/>
  <c r="AB154" i="15"/>
  <c r="AZ154" i="15" s="1"/>
  <c r="AZ159" i="7"/>
  <c r="AZ153" i="15"/>
  <c r="BA153" i="15"/>
  <c r="R161" i="7" a="1"/>
  <c r="R161" i="7" s="1"/>
  <c r="D217" i="14" s="1"/>
  <c r="AC161" i="7" a="1"/>
  <c r="AC161" i="7" s="1"/>
  <c r="BA161" i="7" s="1"/>
  <c r="AZ160" i="7"/>
  <c r="V161" i="7" a="1"/>
  <c r="V161" i="7" s="1"/>
  <c r="E217" i="14" s="1"/>
  <c r="Q161" i="7" a="1"/>
  <c r="Q161" i="7" s="1"/>
  <c r="O161" i="7" a="1"/>
  <c r="O161" i="7" s="1"/>
  <c r="O156" i="15" s="1"/>
  <c r="S155" i="15"/>
  <c r="AQ155" i="15" s="1"/>
  <c r="N161" i="7" a="1"/>
  <c r="N161" i="7" s="1"/>
  <c r="N156" i="15" s="1"/>
  <c r="AO155" i="15"/>
  <c r="W161" i="7" a="1"/>
  <c r="W161" i="7" s="1"/>
  <c r="AU155" i="15"/>
  <c r="AF161" i="7" a="1"/>
  <c r="AF161" i="7" s="1"/>
  <c r="AF156" i="15" s="1"/>
  <c r="X161" i="7" a="1"/>
  <c r="X161" i="7" s="1"/>
  <c r="AV161" i="7" s="1"/>
  <c r="P161" i="7" a="1"/>
  <c r="P161" i="7" s="1"/>
  <c r="AM161" i="7" s="1"/>
  <c r="U161" i="7" a="1"/>
  <c r="U161" i="7" s="1"/>
  <c r="L161" i="7" a="1"/>
  <c r="L161" i="7" s="1"/>
  <c r="AJ161" i="7" s="1"/>
  <c r="AC155" i="15"/>
  <c r="BA155" i="15" s="1"/>
  <c r="T161" i="7" a="1"/>
  <c r="T161" i="7" s="1"/>
  <c r="AR161" i="7" s="1"/>
  <c r="K161" i="7" a="1"/>
  <c r="K161" i="7" s="1"/>
  <c r="K156" i="15" s="1"/>
  <c r="AL155" i="15"/>
  <c r="AP160" i="7"/>
  <c r="AA161" i="7" a="1"/>
  <c r="AA161" i="7" s="1"/>
  <c r="AY161" i="7" s="1"/>
  <c r="S161" i="7" a="1"/>
  <c r="S161" i="7" s="1"/>
  <c r="S156" i="15" s="1"/>
  <c r="AT155" i="15"/>
  <c r="AV155" i="15"/>
  <c r="AX155" i="15"/>
  <c r="AR155" i="15"/>
  <c r="BB155" i="15"/>
  <c r="AE156" i="15"/>
  <c r="H156" i="15"/>
  <c r="BB161" i="7"/>
  <c r="AD156" i="15"/>
  <c r="AI160" i="7"/>
  <c r="K155" i="15"/>
  <c r="AI155" i="15" s="1"/>
  <c r="AZ155" i="15"/>
  <c r="U156" i="15"/>
  <c r="M156" i="15"/>
  <c r="C162" i="7"/>
  <c r="B163" i="7" s="1"/>
  <c r="AB156" i="15"/>
  <c r="AK160" i="7"/>
  <c r="M155" i="15"/>
  <c r="AK155" i="15" s="1"/>
  <c r="AH160" i="7"/>
  <c r="BL160" i="7" a="1"/>
  <c r="BL160" i="7" s="1"/>
  <c r="BO160" i="7"/>
  <c r="BR160" i="7"/>
  <c r="BT160" i="7"/>
  <c r="BQ160" i="7"/>
  <c r="BN160" i="7"/>
  <c r="BP160" i="7"/>
  <c r="BS160" i="7"/>
  <c r="BM160" i="7"/>
  <c r="J155" i="15"/>
  <c r="AY155" i="15"/>
  <c r="AS155" i="15"/>
  <c r="BD155" i="15"/>
  <c r="BH155" i="15" s="1"/>
  <c r="R211" i="14" s="1"/>
  <c r="AH154" i="15"/>
  <c r="BE154" i="15" s="1"/>
  <c r="O210" i="14" s="1"/>
  <c r="BL154" i="15" a="1"/>
  <c r="BL154" i="15" s="1"/>
  <c r="U207" i="14" s="1"/>
  <c r="BN154" i="15"/>
  <c r="BQ154" i="15"/>
  <c r="Y207" i="14" s="1"/>
  <c r="BS154" i="15"/>
  <c r="Z207" i="14" s="1"/>
  <c r="BR154" i="15"/>
  <c r="BM154" i="15"/>
  <c r="V207" i="14" s="1"/>
  <c r="BP154" i="15"/>
  <c r="X207" i="14" s="1"/>
  <c r="BT154" i="15"/>
  <c r="AA207" i="14" s="1"/>
  <c r="BO154" i="15"/>
  <c r="W207" i="14" s="1"/>
  <c r="AM155" i="15"/>
  <c r="BE159" i="7"/>
  <c r="K215" i="14" s="1"/>
  <c r="AW155" i="15"/>
  <c r="AJ154" i="15"/>
  <c r="Z156" i="15"/>
  <c r="R156" i="15"/>
  <c r="J161" i="7" a="1"/>
  <c r="J161" i="7" s="1"/>
  <c r="AN155" i="15"/>
  <c r="BG160" i="7"/>
  <c r="AP155" i="15"/>
  <c r="AO161" i="7"/>
  <c r="Q156" i="15"/>
  <c r="AG161" i="7" a="1"/>
  <c r="AG161" i="7" s="1"/>
  <c r="BD161" i="7" s="1"/>
  <c r="BH161" i="7" s="1"/>
  <c r="N217" i="14" s="1"/>
  <c r="C173" i="15"/>
  <c r="B174" i="15" s="1"/>
  <c r="D173" i="15"/>
  <c r="AT161" i="7" l="1"/>
  <c r="AS161" i="7"/>
  <c r="L156" i="15"/>
  <c r="AJ156" i="15"/>
  <c r="AZ161" i="7"/>
  <c r="AI161" i="7"/>
  <c r="BI159" i="7"/>
  <c r="BF160" i="7"/>
  <c r="BJ160" i="7" s="1"/>
  <c r="AW161" i="7"/>
  <c r="BC161" i="7"/>
  <c r="H217" i="14"/>
  <c r="X156" i="15"/>
  <c r="BK160" i="7" a="1"/>
  <c r="M216" i="14"/>
  <c r="AL161" i="7"/>
  <c r="BJ153" i="15"/>
  <c r="P209" i="14"/>
  <c r="V156" i="15"/>
  <c r="P156" i="15"/>
  <c r="AK161" i="7"/>
  <c r="C217" i="14"/>
  <c r="AQ161" i="7"/>
  <c r="BF159" i="7"/>
  <c r="AP161" i="7"/>
  <c r="AA156" i="15"/>
  <c r="AY156" i="15" s="1"/>
  <c r="T156" i="15"/>
  <c r="AR156" i="15" s="1"/>
  <c r="H162" i="7" a="1"/>
  <c r="H162" i="7" s="1"/>
  <c r="AC162" i="7" s="1" a="1"/>
  <c r="AC162" i="7" s="1"/>
  <c r="AC157" i="15" s="1"/>
  <c r="AN161" i="7"/>
  <c r="X162" i="7" a="1"/>
  <c r="X162" i="7" s="1"/>
  <c r="I162" i="7" a="1"/>
  <c r="I162" i="7" s="1"/>
  <c r="I157" i="15" s="1"/>
  <c r="W156" i="15"/>
  <c r="AX161" i="7"/>
  <c r="AF162" i="7" a="1"/>
  <c r="AF162" i="7" s="1"/>
  <c r="H218" i="14" s="1"/>
  <c r="V162" i="7" a="1"/>
  <c r="V162" i="7" s="1"/>
  <c r="E218" i="14" s="1"/>
  <c r="P162" i="7" a="1"/>
  <c r="P162" i="7" s="1"/>
  <c r="P157" i="15" s="1"/>
  <c r="D162" i="7"/>
  <c r="AC156" i="15"/>
  <c r="BI153" i="15"/>
  <c r="BG159" i="7"/>
  <c r="BG153" i="15"/>
  <c r="AX154" i="15"/>
  <c r="AY154" i="15"/>
  <c r="AS154" i="15"/>
  <c r="BI154" i="15" s="1"/>
  <c r="AR154" i="15"/>
  <c r="AZ156" i="15"/>
  <c r="AU161" i="7"/>
  <c r="BA154" i="15"/>
  <c r="BB154" i="15"/>
  <c r="L162" i="7" a="1"/>
  <c r="L162" i="7" s="1"/>
  <c r="L157" i="15" s="1"/>
  <c r="AA162" i="7" a="1"/>
  <c r="AA162" i="7" s="1"/>
  <c r="AA157" i="15" s="1"/>
  <c r="S162" i="7" a="1"/>
  <c r="S162" i="7" s="1"/>
  <c r="S157" i="15" s="1"/>
  <c r="K162" i="7" a="1"/>
  <c r="K162" i="7" s="1"/>
  <c r="R162" i="7" a="1"/>
  <c r="R162" i="7" s="1"/>
  <c r="AG162" i="7" a="1"/>
  <c r="AG162" i="7" s="1"/>
  <c r="AG157" i="15" s="1"/>
  <c r="W162" i="7" a="1"/>
  <c r="W162" i="7" s="1"/>
  <c r="O162" i="7" a="1"/>
  <c r="O162" i="7" s="1"/>
  <c r="BG155" i="15"/>
  <c r="BK155" i="15" s="1"/>
  <c r="AJ155" i="15"/>
  <c r="BF155" i="15" s="1"/>
  <c r="AL156" i="15"/>
  <c r="AP156" i="15"/>
  <c r="AI156" i="15"/>
  <c r="AO156" i="15"/>
  <c r="AU156" i="15"/>
  <c r="AF157" i="15"/>
  <c r="X157" i="15"/>
  <c r="H157" i="15"/>
  <c r="AT156" i="15"/>
  <c r="AS156" i="15"/>
  <c r="BG161" i="7"/>
  <c r="M217" i="14" s="1"/>
  <c r="AX156" i="15"/>
  <c r="AW156" i="15"/>
  <c r="AH155" i="15"/>
  <c r="BQ155" i="15"/>
  <c r="Y208" i="14" s="1"/>
  <c r="BO155" i="15"/>
  <c r="W208" i="14" s="1"/>
  <c r="BP155" i="15"/>
  <c r="X208" i="14" s="1"/>
  <c r="BT155" i="15"/>
  <c r="AA208" i="14" s="1"/>
  <c r="BM155" i="15"/>
  <c r="V208" i="14" s="1"/>
  <c r="BS155" i="15"/>
  <c r="Z208" i="14" s="1"/>
  <c r="BL155" i="15" a="1"/>
  <c r="BL155" i="15" s="1"/>
  <c r="U208" i="14" s="1"/>
  <c r="BN155" i="15"/>
  <c r="BR155" i="15"/>
  <c r="AV156" i="15"/>
  <c r="BF161" i="7"/>
  <c r="AM156" i="15"/>
  <c r="BC156" i="15"/>
  <c r="AH161" i="7"/>
  <c r="BI161" i="7" s="1"/>
  <c r="BM161" i="7"/>
  <c r="BT161" i="7"/>
  <c r="BQ161" i="7"/>
  <c r="BL161" i="7" a="1"/>
  <c r="BL161" i="7" s="1"/>
  <c r="BR161" i="7"/>
  <c r="BO161" i="7"/>
  <c r="BN161" i="7"/>
  <c r="BS161" i="7"/>
  <c r="BP161" i="7"/>
  <c r="J156" i="15"/>
  <c r="BK160" i="7"/>
  <c r="BE160" i="7"/>
  <c r="K216" i="14" s="1"/>
  <c r="BI160" i="7"/>
  <c r="C163" i="7"/>
  <c r="B164" i="7" s="1"/>
  <c r="H163" i="7" a="1"/>
  <c r="H163" i="7" s="1"/>
  <c r="K163" i="7" s="1" a="1"/>
  <c r="K163" i="7" s="1"/>
  <c r="X163" i="7" a="1"/>
  <c r="X163" i="7" s="1"/>
  <c r="BB156" i="15"/>
  <c r="AG156" i="15"/>
  <c r="BD156" i="15" s="1"/>
  <c r="BH156" i="15" s="1"/>
  <c r="R212" i="14" s="1"/>
  <c r="AN156" i="15"/>
  <c r="AK156" i="15"/>
  <c r="BA156" i="15"/>
  <c r="C174" i="15"/>
  <c r="B175" i="15" s="1"/>
  <c r="D174" i="15"/>
  <c r="AP162" i="7" l="1"/>
  <c r="L216" i="14"/>
  <c r="V157" i="15"/>
  <c r="V163" i="7" a="1"/>
  <c r="V163" i="7" s="1"/>
  <c r="E219" i="14" s="1"/>
  <c r="U163" i="7" a="1"/>
  <c r="U163" i="7" s="1"/>
  <c r="AB162" i="7" a="1"/>
  <c r="AB162" i="7" s="1"/>
  <c r="AF163" i="7" a="1"/>
  <c r="AF163" i="7" s="1"/>
  <c r="H219" i="14" s="1"/>
  <c r="T163" i="7" a="1"/>
  <c r="T163" i="7" s="1"/>
  <c r="BJ161" i="7"/>
  <c r="L217" i="14"/>
  <c r="BK153" i="15" a="1"/>
  <c r="BK153" i="15" s="1"/>
  <c r="Q209" i="14"/>
  <c r="AC163" i="7" a="1"/>
  <c r="AC163" i="7" s="1"/>
  <c r="R163" i="7" a="1"/>
  <c r="R163" i="7" s="1"/>
  <c r="D219" i="14" s="1"/>
  <c r="BK159" i="7" a="1"/>
  <c r="BK159" i="7" s="1"/>
  <c r="M215" i="14"/>
  <c r="T162" i="7" a="1"/>
  <c r="T162" i="7" s="1"/>
  <c r="T157" i="15" s="1"/>
  <c r="AD163" i="7" a="1"/>
  <c r="AD163" i="7" s="1"/>
  <c r="AB163" i="7" a="1"/>
  <c r="AB163" i="7" s="1"/>
  <c r="G219" i="14" s="1"/>
  <c r="Q163" i="7" a="1"/>
  <c r="Q163" i="7" s="1"/>
  <c r="J162" i="7" a="1"/>
  <c r="J162" i="7" s="1"/>
  <c r="AH162" i="7" s="1"/>
  <c r="BE162" i="7" s="1"/>
  <c r="K218" i="14" s="1"/>
  <c r="Z163" i="7" a="1"/>
  <c r="Z163" i="7" s="1"/>
  <c r="F219" i="14" s="1"/>
  <c r="P163" i="7" a="1"/>
  <c r="P163" i="7" s="1"/>
  <c r="R157" i="15"/>
  <c r="D218" i="14"/>
  <c r="Y163" i="7" a="1"/>
  <c r="Y163" i="7" s="1"/>
  <c r="AV163" i="7" s="1"/>
  <c r="J163" i="7" a="1"/>
  <c r="J163" i="7" s="1"/>
  <c r="BJ155" i="15"/>
  <c r="P211" i="14"/>
  <c r="BF154" i="15"/>
  <c r="Q162" i="7" a="1"/>
  <c r="Q162" i="7" s="1"/>
  <c r="BK155" i="15" a="1"/>
  <c r="Q211" i="14"/>
  <c r="BJ159" i="7"/>
  <c r="L215" i="14"/>
  <c r="AY162" i="7"/>
  <c r="AQ156" i="15"/>
  <c r="AE163" i="7" a="1"/>
  <c r="AE163" i="7" s="1"/>
  <c r="BC163" i="7" s="1"/>
  <c r="AA163" i="7" a="1"/>
  <c r="AA163" i="7" s="1"/>
  <c r="AY163" i="7" s="1"/>
  <c r="W163" i="7" a="1"/>
  <c r="W163" i="7" s="1"/>
  <c r="S163" i="7" a="1"/>
  <c r="S163" i="7" s="1"/>
  <c r="S158" i="15" s="1"/>
  <c r="O163" i="7" a="1"/>
  <c r="O163" i="7" s="1"/>
  <c r="AM163" i="7" s="1"/>
  <c r="I163" i="7" a="1"/>
  <c r="I163" i="7" s="1"/>
  <c r="I158" i="15" s="1"/>
  <c r="AI162" i="7"/>
  <c r="BG154" i="15"/>
  <c r="AG163" i="7" a="1"/>
  <c r="AG163" i="7" s="1"/>
  <c r="BD163" i="7" s="1"/>
  <c r="BH163" i="7" s="1"/>
  <c r="N219" i="14" s="1"/>
  <c r="N162" i="7" a="1"/>
  <c r="N162" i="7" s="1"/>
  <c r="C218" i="14" s="1"/>
  <c r="U162" i="7" a="1"/>
  <c r="U162" i="7" s="1"/>
  <c r="AD162" i="7" a="1"/>
  <c r="AD162" i="7" s="1"/>
  <c r="AD158" i="15" s="1"/>
  <c r="M162" i="7" a="1"/>
  <c r="M162" i="7" s="1"/>
  <c r="AE162" i="7" a="1"/>
  <c r="AE162" i="7" s="1"/>
  <c r="Y162" i="7" a="1"/>
  <c r="Y162" i="7" s="1"/>
  <c r="Z162" i="7" a="1"/>
  <c r="Z162" i="7" s="1"/>
  <c r="F218" i="14" s="1"/>
  <c r="M163" i="7" a="1"/>
  <c r="M163" i="7" s="1"/>
  <c r="M158" i="15" s="1"/>
  <c r="BD162" i="7"/>
  <c r="BH162" i="7" s="1"/>
  <c r="N218" i="14" s="1"/>
  <c r="BF156" i="15"/>
  <c r="O157" i="15"/>
  <c r="AM162" i="7"/>
  <c r="K157" i="15"/>
  <c r="AI157" i="15" s="1"/>
  <c r="N163" i="7" a="1"/>
  <c r="N163" i="7" s="1"/>
  <c r="W157" i="15"/>
  <c r="AU157" i="15" s="1"/>
  <c r="AO162" i="7"/>
  <c r="AT162" i="7"/>
  <c r="AU162" i="7"/>
  <c r="L163" i="7" a="1"/>
  <c r="L163" i="7" s="1"/>
  <c r="AI163" i="7" s="1"/>
  <c r="AP157" i="15"/>
  <c r="T158" i="15"/>
  <c r="AQ163" i="7"/>
  <c r="K158" i="15"/>
  <c r="AZ163" i="7"/>
  <c r="AB158" i="15"/>
  <c r="AP163" i="7"/>
  <c r="R158" i="15"/>
  <c r="BK161" i="7" a="1"/>
  <c r="BK161" i="7" s="1"/>
  <c r="BE155" i="15"/>
  <c r="O211" i="14" s="1"/>
  <c r="BI155" i="15"/>
  <c r="AO163" i="7"/>
  <c r="Q158" i="15"/>
  <c r="AH163" i="7"/>
  <c r="BG156" i="15"/>
  <c r="AF158" i="15"/>
  <c r="X158" i="15"/>
  <c r="AN163" i="7"/>
  <c r="P158" i="15"/>
  <c r="H158" i="15"/>
  <c r="BE161" i="7"/>
  <c r="K217" i="14" s="1"/>
  <c r="AU163" i="7"/>
  <c r="W158" i="15"/>
  <c r="O158" i="15"/>
  <c r="AQ157" i="15"/>
  <c r="AS163" i="7"/>
  <c r="AT163" i="7"/>
  <c r="V158" i="15"/>
  <c r="D163" i="7"/>
  <c r="BO156" i="15"/>
  <c r="W209" i="14" s="1"/>
  <c r="BN156" i="15"/>
  <c r="BM156" i="15"/>
  <c r="V209" i="14" s="1"/>
  <c r="AH156" i="15"/>
  <c r="BR156" i="15"/>
  <c r="BS156" i="15"/>
  <c r="Z209" i="14" s="1"/>
  <c r="BT156" i="15"/>
  <c r="AA209" i="14" s="1"/>
  <c r="BL156" i="15" a="1"/>
  <c r="BL156" i="15" s="1"/>
  <c r="U209" i="14" s="1"/>
  <c r="BP156" i="15"/>
  <c r="X209" i="14" s="1"/>
  <c r="BQ156" i="15"/>
  <c r="Y209" i="14" s="1"/>
  <c r="BD157" i="15"/>
  <c r="BH157" i="15" s="1"/>
  <c r="R213" i="14" s="1"/>
  <c r="BA163" i="7"/>
  <c r="AC158" i="15"/>
  <c r="AR163" i="7"/>
  <c r="U158" i="15"/>
  <c r="C164" i="7"/>
  <c r="B165" i="7" s="1"/>
  <c r="C175" i="15"/>
  <c r="B176" i="15" s="1"/>
  <c r="J158" i="15" l="1"/>
  <c r="J157" i="15"/>
  <c r="BN162" i="7"/>
  <c r="AG158" i="15"/>
  <c r="AA158" i="15"/>
  <c r="BB163" i="7"/>
  <c r="AH157" i="15"/>
  <c r="BL162" i="7" a="1"/>
  <c r="BL162" i="7" s="1"/>
  <c r="AE158" i="15"/>
  <c r="BJ156" i="15"/>
  <c r="P212" i="14"/>
  <c r="Y158" i="15"/>
  <c r="Z158" i="15"/>
  <c r="BR162" i="7"/>
  <c r="AW163" i="7"/>
  <c r="AX163" i="7"/>
  <c r="AK163" i="7"/>
  <c r="C219" i="14"/>
  <c r="AN162" i="7"/>
  <c r="Q157" i="15"/>
  <c r="AQ162" i="7"/>
  <c r="BK156" i="15" a="1"/>
  <c r="BK156" i="15" s="1"/>
  <c r="Q212" i="14"/>
  <c r="BK154" i="15" a="1"/>
  <c r="BK154" i="15" s="1"/>
  <c r="Q210" i="14"/>
  <c r="BJ154" i="15"/>
  <c r="P210" i="14"/>
  <c r="G218" i="14"/>
  <c r="AZ162" i="7"/>
  <c r="AB157" i="15"/>
  <c r="Y157" i="15"/>
  <c r="AV162" i="7"/>
  <c r="AW162" i="7"/>
  <c r="AS162" i="7"/>
  <c r="U157" i="15"/>
  <c r="AR162" i="7"/>
  <c r="BC162" i="7"/>
  <c r="AE157" i="15"/>
  <c r="BC157" i="15" s="1"/>
  <c r="AL162" i="7"/>
  <c r="N157" i="15"/>
  <c r="AL157" i="15" s="1"/>
  <c r="M157" i="15"/>
  <c r="AJ162" i="7"/>
  <c r="AK162" i="7"/>
  <c r="H164" i="7" a="1"/>
  <c r="H164" i="7" s="1"/>
  <c r="AT157" i="15"/>
  <c r="BQ162" i="7"/>
  <c r="BM162" i="7"/>
  <c r="BP162" i="7"/>
  <c r="BO162" i="7"/>
  <c r="AF164" i="7" a="1"/>
  <c r="AF164" i="7" s="1"/>
  <c r="H220" i="14" s="1"/>
  <c r="I164" i="7" a="1"/>
  <c r="I164" i="7" s="1"/>
  <c r="AM157" i="15"/>
  <c r="BS162" i="7"/>
  <c r="BT162" i="7"/>
  <c r="AX162" i="7"/>
  <c r="Z157" i="15"/>
  <c r="AX157" i="15" s="1"/>
  <c r="BB162" i="7"/>
  <c r="AD157" i="15"/>
  <c r="BA162" i="7"/>
  <c r="X164" i="7" a="1"/>
  <c r="X164" i="7" s="1"/>
  <c r="AE164" i="7" a="1"/>
  <c r="AE164" i="7" s="1"/>
  <c r="W164" i="7" a="1"/>
  <c r="W164" i="7" s="1"/>
  <c r="AD164" i="7" a="1"/>
  <c r="AD164" i="7" s="1"/>
  <c r="V164" i="7" a="1"/>
  <c r="V164" i="7" s="1"/>
  <c r="E220" i="14" s="1"/>
  <c r="U164" i="7" a="1"/>
  <c r="U164" i="7" s="1"/>
  <c r="AB164" i="7" a="1"/>
  <c r="AB164" i="7" s="1"/>
  <c r="G220" i="14" s="1"/>
  <c r="T164" i="7" a="1"/>
  <c r="T164" i="7" s="1"/>
  <c r="AR164" i="7" s="1"/>
  <c r="N158" i="15"/>
  <c r="AA164" i="7" a="1"/>
  <c r="AA164" i="7" s="1"/>
  <c r="Q164" i="7" a="1"/>
  <c r="Q164" i="7" s="1"/>
  <c r="Q159" i="15" s="1"/>
  <c r="BN157" i="15"/>
  <c r="Z164" i="7" a="1"/>
  <c r="Z164" i="7" s="1"/>
  <c r="F220" i="14" s="1"/>
  <c r="M164" i="7" a="1"/>
  <c r="M164" i="7" s="1"/>
  <c r="M159" i="15" s="1"/>
  <c r="AL163" i="7"/>
  <c r="BB158" i="15"/>
  <c r="S164" i="7" a="1"/>
  <c r="S164" i="7" s="1"/>
  <c r="S159" i="15" s="1"/>
  <c r="AS158" i="15"/>
  <c r="K164" i="7" a="1"/>
  <c r="K164" i="7" s="1"/>
  <c r="K159" i="15" s="1"/>
  <c r="J164" i="7" a="1"/>
  <c r="J164" i="7" s="1"/>
  <c r="AT158" i="15"/>
  <c r="AN158" i="15"/>
  <c r="BR163" i="7"/>
  <c r="R164" i="7" a="1"/>
  <c r="R164" i="7" s="1"/>
  <c r="AV158" i="15"/>
  <c r="P164" i="7" a="1"/>
  <c r="P164" i="7" s="1"/>
  <c r="P159" i="15" s="1"/>
  <c r="AP158" i="15"/>
  <c r="AL158" i="15"/>
  <c r="BN163" i="7"/>
  <c r="L158" i="15"/>
  <c r="BO158" i="15" s="1"/>
  <c r="W211" i="14" s="1"/>
  <c r="BM163" i="7"/>
  <c r="AJ163" i="7"/>
  <c r="BF163" i="7" s="1"/>
  <c r="BC158" i="15"/>
  <c r="BS163" i="7"/>
  <c r="AY158" i="15"/>
  <c r="O164" i="7" a="1"/>
  <c r="O164" i="7" s="1"/>
  <c r="AK158" i="15"/>
  <c r="BT163" i="7"/>
  <c r="BO163" i="7"/>
  <c r="BQ163" i="7"/>
  <c r="BP163" i="7"/>
  <c r="AO158" i="15"/>
  <c r="BA158" i="15"/>
  <c r="BL163" i="7" a="1"/>
  <c r="BL163" i="7" s="1"/>
  <c r="AW158" i="15"/>
  <c r="BI156" i="15"/>
  <c r="BE156" i="15"/>
  <c r="O212" i="14" s="1"/>
  <c r="BE157" i="15"/>
  <c r="O213" i="14" s="1"/>
  <c r="AH158" i="15"/>
  <c r="Z159" i="15"/>
  <c r="BE163" i="7"/>
  <c r="K219" i="14" s="1"/>
  <c r="AX158" i="15"/>
  <c r="X159" i="15"/>
  <c r="H159" i="15"/>
  <c r="BG163" i="7"/>
  <c r="AU158" i="15"/>
  <c r="BB164" i="7"/>
  <c r="BC164" i="7"/>
  <c r="AE159" i="15"/>
  <c r="AU164" i="7"/>
  <c r="W159" i="15"/>
  <c r="I159" i="15"/>
  <c r="AR158" i="15"/>
  <c r="AD159" i="15"/>
  <c r="AT164" i="7"/>
  <c r="V159" i="15"/>
  <c r="N164" i="7" a="1"/>
  <c r="N164" i="7" s="1"/>
  <c r="D164" i="7"/>
  <c r="BD158" i="15"/>
  <c r="BH158" i="15" s="1"/>
  <c r="R214" i="14" s="1"/>
  <c r="AQ158" i="15"/>
  <c r="AS164" i="7"/>
  <c r="U159" i="15"/>
  <c r="C165" i="7"/>
  <c r="B166" i="7" s="1"/>
  <c r="D165" i="7"/>
  <c r="I165" i="7" a="1"/>
  <c r="I165" i="7" s="1"/>
  <c r="AJ158" i="15"/>
  <c r="AF159" i="15"/>
  <c r="AB159" i="15"/>
  <c r="L164" i="7" a="1"/>
  <c r="L164" i="7" s="1"/>
  <c r="AM158" i="15"/>
  <c r="AZ158" i="15"/>
  <c r="C176" i="15"/>
  <c r="B177" i="15" s="1"/>
  <c r="D175" i="15"/>
  <c r="AY164" i="7" l="1"/>
  <c r="BI162" i="7"/>
  <c r="BQ157" i="15"/>
  <c r="Y210" i="14" s="1"/>
  <c r="BG162" i="7"/>
  <c r="BK163" i="7" a="1"/>
  <c r="M219" i="14"/>
  <c r="AZ157" i="15"/>
  <c r="AY157" i="15"/>
  <c r="AK164" i="7"/>
  <c r="C220" i="14"/>
  <c r="BJ163" i="7"/>
  <c r="L219" i="14"/>
  <c r="BS157" i="15"/>
  <c r="Z210" i="14" s="1"/>
  <c r="AN157" i="15"/>
  <c r="AO157" i="15"/>
  <c r="R159" i="15"/>
  <c r="AP159" i="15" s="1"/>
  <c r="D220" i="14"/>
  <c r="T159" i="15"/>
  <c r="AR159" i="15" s="1"/>
  <c r="AQ164" i="7"/>
  <c r="BN158" i="15"/>
  <c r="BP157" i="15"/>
  <c r="X210" i="14" s="1"/>
  <c r="BL158" i="15" a="1"/>
  <c r="BL158" i="15" s="1"/>
  <c r="U211" i="14" s="1"/>
  <c r="BS158" i="15"/>
  <c r="Z211" i="14" s="1"/>
  <c r="AX164" i="7"/>
  <c r="BT158" i="15"/>
  <c r="AA211" i="14" s="1"/>
  <c r="AM164" i="7"/>
  <c r="BO157" i="15"/>
  <c r="W210" i="14" s="1"/>
  <c r="AG164" i="7" a="1"/>
  <c r="AG164" i="7" s="1"/>
  <c r="Y164" i="7" a="1"/>
  <c r="Y164" i="7" s="1"/>
  <c r="BP164" i="7" s="1"/>
  <c r="AC164" i="7" a="1"/>
  <c r="AC164" i="7" s="1"/>
  <c r="BF162" i="7"/>
  <c r="AS157" i="15"/>
  <c r="AR157" i="15"/>
  <c r="AW157" i="15"/>
  <c r="AV157" i="15"/>
  <c r="T165" i="7" a="1"/>
  <c r="T165" i="7" s="1"/>
  <c r="H165" i="7" a="1"/>
  <c r="H165" i="7" s="1"/>
  <c r="J165" i="7" s="1" a="1"/>
  <c r="J165" i="7" s="1"/>
  <c r="AI158" i="15"/>
  <c r="BI158" i="15" s="1"/>
  <c r="AP164" i="7"/>
  <c r="BP158" i="15"/>
  <c r="X211" i="14" s="1"/>
  <c r="BR158" i="15"/>
  <c r="AA159" i="15"/>
  <c r="BB157" i="15"/>
  <c r="BA157" i="15"/>
  <c r="BM157" i="15"/>
  <c r="V210" i="14" s="1"/>
  <c r="BL157" i="15" a="1"/>
  <c r="BL157" i="15" s="1"/>
  <c r="U210" i="14" s="1"/>
  <c r="AJ157" i="15"/>
  <c r="AK157" i="15"/>
  <c r="BT157" i="15"/>
  <c r="AA210" i="14" s="1"/>
  <c r="BR157" i="15"/>
  <c r="BM158" i="15"/>
  <c r="V211" i="14" s="1"/>
  <c r="AN164" i="7"/>
  <c r="AH164" i="7"/>
  <c r="BQ158" i="15"/>
  <c r="Y211" i="14" s="1"/>
  <c r="AO164" i="7"/>
  <c r="BF158" i="15"/>
  <c r="BI163" i="7"/>
  <c r="J159" i="15"/>
  <c r="N165" i="7" a="1"/>
  <c r="N165" i="7" s="1"/>
  <c r="M165" i="7" a="1"/>
  <c r="M165" i="7" s="1"/>
  <c r="AO159" i="15"/>
  <c r="AX159" i="15"/>
  <c r="BB159" i="15"/>
  <c r="O159" i="15"/>
  <c r="AM159" i="15" s="1"/>
  <c r="BG158" i="15"/>
  <c r="C166" i="7"/>
  <c r="B167" i="7" s="1"/>
  <c r="I166" i="7" a="1"/>
  <c r="I166" i="7" s="1"/>
  <c r="AU159" i="15"/>
  <c r="BK163" i="7"/>
  <c r="AQ159" i="15"/>
  <c r="AI164" i="7"/>
  <c r="AJ164" i="7"/>
  <c r="L159" i="15"/>
  <c r="AJ159" i="15" s="1"/>
  <c r="BC159" i="15"/>
  <c r="N159" i="15"/>
  <c r="AL159" i="15" s="1"/>
  <c r="I160" i="15"/>
  <c r="AT159" i="15"/>
  <c r="AY159" i="15"/>
  <c r="AS159" i="15"/>
  <c r="AL164" i="7"/>
  <c r="AN159" i="15"/>
  <c r="AH159" i="15"/>
  <c r="C177" i="15"/>
  <c r="B178" i="15" s="1"/>
  <c r="D176" i="15"/>
  <c r="BL164" i="7" l="1" a="1"/>
  <c r="BL164" i="7" s="1"/>
  <c r="BM164" i="7"/>
  <c r="BT164" i="7"/>
  <c r="BE158" i="15"/>
  <c r="O214" i="14" s="1"/>
  <c r="BQ164" i="7"/>
  <c r="BO164" i="7"/>
  <c r="BR164" i="7"/>
  <c r="BS164" i="7"/>
  <c r="O165" i="7" a="1"/>
  <c r="O165" i="7" s="1"/>
  <c r="O160" i="15" s="1"/>
  <c r="Q165" i="7" a="1"/>
  <c r="Q165" i="7" s="1"/>
  <c r="Q160" i="15" s="1"/>
  <c r="J160" i="15"/>
  <c r="T160" i="15"/>
  <c r="H160" i="15"/>
  <c r="U165" i="7" a="1"/>
  <c r="U165" i="7" s="1"/>
  <c r="AR165" i="7" s="1"/>
  <c r="P165" i="7" a="1"/>
  <c r="P165" i="7" s="1"/>
  <c r="C221" i="14"/>
  <c r="R165" i="7" a="1"/>
  <c r="R165" i="7" s="1"/>
  <c r="BJ162" i="7"/>
  <c r="L218" i="14"/>
  <c r="BK158" i="15" a="1"/>
  <c r="BK158" i="15" s="1"/>
  <c r="Q214" i="14"/>
  <c r="BK162" i="7" a="1"/>
  <c r="BK162" i="7" s="1"/>
  <c r="M218" i="14"/>
  <c r="K165" i="7" a="1"/>
  <c r="K165" i="7" s="1"/>
  <c r="K160" i="15" s="1"/>
  <c r="BJ158" i="15"/>
  <c r="P214" i="14"/>
  <c r="AG165" i="7" a="1"/>
  <c r="AG165" i="7" s="1"/>
  <c r="AG160" i="15" s="1"/>
  <c r="AA165" i="7" a="1"/>
  <c r="AA165" i="7" s="1"/>
  <c r="AE165" i="7" a="1"/>
  <c r="AE165" i="7" s="1"/>
  <c r="AB165" i="7" a="1"/>
  <c r="AB165" i="7" s="1"/>
  <c r="G221" i="14" s="1"/>
  <c r="AD165" i="7" a="1"/>
  <c r="AD165" i="7" s="1"/>
  <c r="W165" i="7" a="1"/>
  <c r="W165" i="7" s="1"/>
  <c r="AF165" i="7" a="1"/>
  <c r="AF165" i="7" s="1"/>
  <c r="H221" i="14" s="1"/>
  <c r="L165" i="7" a="1"/>
  <c r="L165" i="7" s="1"/>
  <c r="X165" i="7" a="1"/>
  <c r="X165" i="7" s="1"/>
  <c r="AC165" i="7" a="1"/>
  <c r="AC165" i="7" s="1"/>
  <c r="S165" i="7" a="1"/>
  <c r="S165" i="7" s="1"/>
  <c r="Z165" i="7" a="1"/>
  <c r="Z165" i="7" s="1"/>
  <c r="F221" i="14" s="1"/>
  <c r="BA164" i="7"/>
  <c r="AC159" i="15"/>
  <c r="AZ164" i="7"/>
  <c r="AW164" i="7"/>
  <c r="AV164" i="7"/>
  <c r="Y159" i="15"/>
  <c r="BQ159" i="15" s="1"/>
  <c r="Y212" i="14" s="1"/>
  <c r="BN164" i="7"/>
  <c r="H166" i="7" a="1"/>
  <c r="H166" i="7" s="1"/>
  <c r="S166" i="7" s="1" a="1"/>
  <c r="S166" i="7" s="1"/>
  <c r="Y165" i="7" a="1"/>
  <c r="Y165" i="7" s="1"/>
  <c r="BF157" i="15"/>
  <c r="BI157" i="15"/>
  <c r="AG159" i="15"/>
  <c r="BD159" i="15" s="1"/>
  <c r="BH159" i="15" s="1"/>
  <c r="R215" i="14" s="1"/>
  <c r="BD164" i="7"/>
  <c r="BH164" i="7" s="1"/>
  <c r="N220" i="14" s="1"/>
  <c r="D166" i="7"/>
  <c r="V165" i="7" a="1"/>
  <c r="V165" i="7" s="1"/>
  <c r="BG157" i="15"/>
  <c r="AK165" i="7"/>
  <c r="N160" i="15"/>
  <c r="AJ165" i="7"/>
  <c r="U160" i="15"/>
  <c r="AR160" i="15" s="1"/>
  <c r="M160" i="15"/>
  <c r="AK159" i="15"/>
  <c r="BF159" i="15" s="1"/>
  <c r="BL159" i="15" a="1"/>
  <c r="BL159" i="15" s="1"/>
  <c r="U212" i="14" s="1"/>
  <c r="BE164" i="7"/>
  <c r="K220" i="14" s="1"/>
  <c r="AI159" i="15"/>
  <c r="BE159" i="15" s="1"/>
  <c r="O215" i="14" s="1"/>
  <c r="I161" i="15"/>
  <c r="BF164" i="7"/>
  <c r="C167" i="7"/>
  <c r="B168" i="7" s="1"/>
  <c r="AH160" i="15"/>
  <c r="BR159" i="15"/>
  <c r="BP159" i="15"/>
  <c r="X212" i="14" s="1"/>
  <c r="D177" i="15"/>
  <c r="C178" i="15"/>
  <c r="B179" i="15" s="1"/>
  <c r="AG166" i="7" l="1" a="1"/>
  <c r="AG166" i="7" s="1"/>
  <c r="BN159" i="15"/>
  <c r="BI164" i="7"/>
  <c r="W166" i="7" a="1"/>
  <c r="W166" i="7" s="1"/>
  <c r="W161" i="15" s="1"/>
  <c r="AA166" i="7" a="1"/>
  <c r="AA166" i="7" s="1"/>
  <c r="AA161" i="15" s="1"/>
  <c r="AL160" i="15"/>
  <c r="AL165" i="7"/>
  <c r="AM165" i="7"/>
  <c r="BO159" i="15"/>
  <c r="W212" i="14" s="1"/>
  <c r="M166" i="7" a="1"/>
  <c r="M166" i="7" s="1"/>
  <c r="M161" i="15" s="1"/>
  <c r="AS165" i="7"/>
  <c r="S161" i="15"/>
  <c r="AK160" i="15"/>
  <c r="AE166" i="7" a="1"/>
  <c r="AE166" i="7" s="1"/>
  <c r="AE161" i="15" s="1"/>
  <c r="BT159" i="15"/>
  <c r="AA212" i="14" s="1"/>
  <c r="BM159" i="15"/>
  <c r="V212" i="14" s="1"/>
  <c r="BK157" i="15" a="1"/>
  <c r="BK157" i="15" s="1"/>
  <c r="Q213" i="14"/>
  <c r="BS159" i="15"/>
  <c r="Z212" i="14" s="1"/>
  <c r="H161" i="15"/>
  <c r="AT165" i="7"/>
  <c r="E221" i="14"/>
  <c r="J166" i="7" a="1"/>
  <c r="J166" i="7" s="1"/>
  <c r="D221" i="14"/>
  <c r="R160" i="15"/>
  <c r="AO160" i="15" s="1"/>
  <c r="O166" i="7" a="1"/>
  <c r="O166" i="7" s="1"/>
  <c r="O161" i="15" s="1"/>
  <c r="BJ157" i="15"/>
  <c r="P213" i="14"/>
  <c r="BJ159" i="15"/>
  <c r="P215" i="14"/>
  <c r="BJ164" i="7"/>
  <c r="L220" i="14"/>
  <c r="AH165" i="7"/>
  <c r="AN165" i="7"/>
  <c r="P160" i="15"/>
  <c r="AO165" i="7"/>
  <c r="K166" i="7" a="1"/>
  <c r="K166" i="7" s="1"/>
  <c r="T166" i="7" a="1"/>
  <c r="T166" i="7" s="1"/>
  <c r="AB166" i="7" a="1"/>
  <c r="AB166" i="7" s="1"/>
  <c r="G222" i="14" s="1"/>
  <c r="Y166" i="7" a="1"/>
  <c r="Y166" i="7" s="1"/>
  <c r="Z166" i="7" a="1"/>
  <c r="Z166" i="7" s="1"/>
  <c r="F222" i="14" s="1"/>
  <c r="P166" i="7" a="1"/>
  <c r="P166" i="7" s="1"/>
  <c r="X166" i="7" a="1"/>
  <c r="X166" i="7" s="1"/>
  <c r="AF166" i="7" a="1"/>
  <c r="AF166" i="7" s="1"/>
  <c r="H222" i="14" s="1"/>
  <c r="AC166" i="7" a="1"/>
  <c r="AC166" i="7" s="1"/>
  <c r="L166" i="7" a="1"/>
  <c r="L166" i="7" s="1"/>
  <c r="Q166" i="7" a="1"/>
  <c r="Q166" i="7" s="1"/>
  <c r="U166" i="7" a="1"/>
  <c r="U166" i="7" s="1"/>
  <c r="V166" i="7" a="1"/>
  <c r="V166" i="7" s="1"/>
  <c r="N166" i="7" a="1"/>
  <c r="N166" i="7" s="1"/>
  <c r="C222" i="14" s="1"/>
  <c r="R166" i="7" a="1"/>
  <c r="R166" i="7" s="1"/>
  <c r="D222" i="14" s="1"/>
  <c r="AD166" i="7" a="1"/>
  <c r="AD166" i="7" s="1"/>
  <c r="AX165" i="7"/>
  <c r="Z160" i="15"/>
  <c r="L160" i="15"/>
  <c r="AJ160" i="15" s="1"/>
  <c r="BT165" i="7"/>
  <c r="BQ165" i="7"/>
  <c r="BL165" i="7" a="1"/>
  <c r="BL165" i="7" s="1"/>
  <c r="BP165" i="7"/>
  <c r="BM165" i="7"/>
  <c r="AI165" i="7"/>
  <c r="BN165" i="7"/>
  <c r="BR165" i="7"/>
  <c r="BS165" i="7"/>
  <c r="BO165" i="7"/>
  <c r="AB160" i="15"/>
  <c r="AZ165" i="7"/>
  <c r="H167" i="7" a="1"/>
  <c r="H167" i="7" s="1"/>
  <c r="P167" i="7" s="1" a="1"/>
  <c r="P167" i="7" s="1"/>
  <c r="V161" i="15"/>
  <c r="AQ165" i="7"/>
  <c r="S160" i="15"/>
  <c r="AP165" i="7"/>
  <c r="BD165" i="7"/>
  <c r="BH165" i="7" s="1"/>
  <c r="N221" i="14" s="1"/>
  <c r="AF160" i="15"/>
  <c r="BD160" i="15" s="1"/>
  <c r="BH160" i="15" s="1"/>
  <c r="R216" i="14" s="1"/>
  <c r="BC165" i="7"/>
  <c r="AE160" i="15"/>
  <c r="BD166" i="7"/>
  <c r="BH166" i="7" s="1"/>
  <c r="N222" i="14" s="1"/>
  <c r="X167" i="7" a="1"/>
  <c r="X167" i="7" s="1"/>
  <c r="X162" i="15" s="1"/>
  <c r="T167" i="7" a="1"/>
  <c r="T167" i="7" s="1"/>
  <c r="T162" i="15" s="1"/>
  <c r="D167" i="7"/>
  <c r="V160" i="15"/>
  <c r="AW159" i="15"/>
  <c r="AV159" i="15"/>
  <c r="AZ159" i="15"/>
  <c r="BA159" i="15"/>
  <c r="BA165" i="7"/>
  <c r="AC160" i="15"/>
  <c r="W160" i="15"/>
  <c r="AU165" i="7"/>
  <c r="AA160" i="15"/>
  <c r="AY165" i="7"/>
  <c r="S167" i="7" a="1"/>
  <c r="S167" i="7" s="1"/>
  <c r="S162" i="15" s="1"/>
  <c r="I167" i="7" a="1"/>
  <c r="I167" i="7" s="1"/>
  <c r="I162" i="15" s="1"/>
  <c r="Y160" i="15"/>
  <c r="AW160" i="15" s="1"/>
  <c r="AW165" i="7"/>
  <c r="BG164" i="7"/>
  <c r="X160" i="15"/>
  <c r="AV165" i="7"/>
  <c r="BB165" i="7"/>
  <c r="AD160" i="15"/>
  <c r="BB160" i="15" s="1"/>
  <c r="N167" i="7" a="1"/>
  <c r="N167" i="7" s="1"/>
  <c r="AT161" i="15"/>
  <c r="C168" i="7"/>
  <c r="B169" i="7" s="1"/>
  <c r="I168" i="7" a="1"/>
  <c r="I168" i="7" s="1"/>
  <c r="D168" i="7"/>
  <c r="AH166" i="7"/>
  <c r="J161" i="15"/>
  <c r="L167" i="7" a="1"/>
  <c r="L167" i="7" s="1"/>
  <c r="K167" i="7" a="1"/>
  <c r="K167" i="7" s="1"/>
  <c r="AG161" i="15"/>
  <c r="D178" i="15"/>
  <c r="C179" i="15"/>
  <c r="B180" i="15" s="1"/>
  <c r="AG167" i="7" l="1" a="1"/>
  <c r="AG167" i="7" s="1"/>
  <c r="O167" i="7" a="1"/>
  <c r="O167" i="7" s="1"/>
  <c r="AL167" i="7" s="1"/>
  <c r="AT160" i="15"/>
  <c r="BQ166" i="7"/>
  <c r="AQ162" i="15"/>
  <c r="BG165" i="7"/>
  <c r="M221" i="14" s="1"/>
  <c r="P162" i="15"/>
  <c r="BR166" i="7"/>
  <c r="O162" i="15"/>
  <c r="AM162" i="15" s="1"/>
  <c r="AV160" i="15"/>
  <c r="AY160" i="15"/>
  <c r="AN160" i="15"/>
  <c r="AM160" i="15"/>
  <c r="C223" i="14"/>
  <c r="BT166" i="7"/>
  <c r="BK164" i="7" a="1"/>
  <c r="BK164" i="7" s="1"/>
  <c r="M220" i="14"/>
  <c r="BS166" i="7"/>
  <c r="AK166" i="7"/>
  <c r="AT166" i="7"/>
  <c r="E222" i="14"/>
  <c r="BP166" i="7"/>
  <c r="AS160" i="15"/>
  <c r="BF165" i="7"/>
  <c r="BO166" i="7"/>
  <c r="AQ167" i="7"/>
  <c r="BL166" i="7" a="1"/>
  <c r="BL166" i="7" s="1"/>
  <c r="BN166" i="7"/>
  <c r="BM166" i="7"/>
  <c r="BC160" i="15"/>
  <c r="BA160" i="15"/>
  <c r="BI159" i="15"/>
  <c r="BG159" i="15"/>
  <c r="AZ160" i="15"/>
  <c r="AX160" i="15"/>
  <c r="N161" i="15"/>
  <c r="AL166" i="7"/>
  <c r="L161" i="15"/>
  <c r="AJ161" i="15" s="1"/>
  <c r="AJ166" i="7"/>
  <c r="P161" i="15"/>
  <c r="AM166" i="7"/>
  <c r="AN166" i="7"/>
  <c r="AR166" i="7"/>
  <c r="T161" i="15"/>
  <c r="AQ166" i="7"/>
  <c r="AQ160" i="15"/>
  <c r="AP160" i="15"/>
  <c r="M167" i="7" a="1"/>
  <c r="M167" i="7" s="1"/>
  <c r="M162" i="15" s="1"/>
  <c r="AA167" i="7" a="1"/>
  <c r="AA167" i="7" s="1"/>
  <c r="AE167" i="7" a="1"/>
  <c r="AE167" i="7" s="1"/>
  <c r="AD167" i="7" a="1"/>
  <c r="AD167" i="7" s="1"/>
  <c r="AB167" i="7" a="1"/>
  <c r="AB167" i="7" s="1"/>
  <c r="G223" i="14" s="1"/>
  <c r="AF167" i="7" a="1"/>
  <c r="AF167" i="7" s="1"/>
  <c r="U167" i="7" a="1"/>
  <c r="U167" i="7" s="1"/>
  <c r="Y167" i="7" a="1"/>
  <c r="Y167" i="7" s="1"/>
  <c r="AC167" i="7" a="1"/>
  <c r="AC167" i="7" s="1"/>
  <c r="J167" i="7" a="1"/>
  <c r="J167" i="7" s="1"/>
  <c r="J162" i="15" s="1"/>
  <c r="R167" i="7" a="1"/>
  <c r="R167" i="7" s="1"/>
  <c r="D223" i="14" s="1"/>
  <c r="V167" i="7" a="1"/>
  <c r="V167" i="7" s="1"/>
  <c r="E223" i="14" s="1"/>
  <c r="Z167" i="7" a="1"/>
  <c r="Z167" i="7" s="1"/>
  <c r="F223" i="14" s="1"/>
  <c r="BE165" i="7"/>
  <c r="K221" i="14" s="1"/>
  <c r="BI165" i="7"/>
  <c r="BA166" i="7"/>
  <c r="AC161" i="15"/>
  <c r="BA161" i="15" s="1"/>
  <c r="AX166" i="7"/>
  <c r="Z161" i="15"/>
  <c r="AX161" i="15" s="1"/>
  <c r="AI166" i="7"/>
  <c r="K161" i="15"/>
  <c r="AI161" i="15" s="1"/>
  <c r="Q167" i="7" a="1"/>
  <c r="Q167" i="7" s="1"/>
  <c r="AD161" i="15"/>
  <c r="BB161" i="15" s="1"/>
  <c r="BB166" i="7"/>
  <c r="AS166" i="7"/>
  <c r="U161" i="15"/>
  <c r="AS161" i="15" s="1"/>
  <c r="AF161" i="15"/>
  <c r="BC161" i="15" s="1"/>
  <c r="BC166" i="7"/>
  <c r="AW166" i="7"/>
  <c r="Y161" i="15"/>
  <c r="H168" i="7" a="1"/>
  <c r="H168" i="7" s="1"/>
  <c r="BK165" i="7" a="1"/>
  <c r="BK165" i="7" s="1"/>
  <c r="H162" i="15"/>
  <c r="W167" i="7" a="1"/>
  <c r="W167" i="7" s="1"/>
  <c r="BO167" i="7" s="1"/>
  <c r="AU160" i="15"/>
  <c r="BG160" i="15" s="1"/>
  <c r="BR160" i="15"/>
  <c r="BM160" i="15"/>
  <c r="V213" i="14" s="1"/>
  <c r="BP160" i="15"/>
  <c r="X213" i="14" s="1"/>
  <c r="BL160" i="15" a="1"/>
  <c r="BL160" i="15" s="1"/>
  <c r="U213" i="14" s="1"/>
  <c r="BN160" i="15"/>
  <c r="AI160" i="15"/>
  <c r="BQ160" i="15"/>
  <c r="Y213" i="14" s="1"/>
  <c r="BT160" i="15"/>
  <c r="AA213" i="14" s="1"/>
  <c r="BO160" i="15"/>
  <c r="W213" i="14" s="1"/>
  <c r="BS160" i="15"/>
  <c r="Z213" i="14" s="1"/>
  <c r="R161" i="15"/>
  <c r="AP161" i="15" s="1"/>
  <c r="AP166" i="7"/>
  <c r="Q161" i="15"/>
  <c r="AO166" i="7"/>
  <c r="AV166" i="7"/>
  <c r="BI166" i="7" s="1"/>
  <c r="X161" i="15"/>
  <c r="AU166" i="7"/>
  <c r="AB161" i="15"/>
  <c r="AZ166" i="7"/>
  <c r="AY166" i="7"/>
  <c r="N162" i="15"/>
  <c r="AL162" i="15" s="1"/>
  <c r="AH167" i="7"/>
  <c r="I163" i="15"/>
  <c r="C169" i="7"/>
  <c r="B170" i="7" s="1"/>
  <c r="I169" i="7" a="1"/>
  <c r="I169" i="7" s="1"/>
  <c r="H169" i="7" a="1"/>
  <c r="H169" i="7" s="1"/>
  <c r="M169" i="7" s="1" a="1"/>
  <c r="M169" i="7" s="1"/>
  <c r="AA169" i="7" a="1"/>
  <c r="AA169" i="7" s="1"/>
  <c r="AC169" i="7" a="1"/>
  <c r="AC169" i="7" s="1"/>
  <c r="AF169" i="7" a="1"/>
  <c r="AF169" i="7" s="1"/>
  <c r="H225" i="14" s="1"/>
  <c r="BM167" i="7"/>
  <c r="AI167" i="7"/>
  <c r="AJ167" i="7"/>
  <c r="L162" i="15"/>
  <c r="AJ162" i="15" s="1"/>
  <c r="BE166" i="7"/>
  <c r="K222" i="14" s="1"/>
  <c r="BD167" i="7"/>
  <c r="BH167" i="7" s="1"/>
  <c r="N223" i="14" s="1"/>
  <c r="BN167" i="7"/>
  <c r="BR161" i="15"/>
  <c r="BQ161" i="15"/>
  <c r="Y214" i="14" s="1"/>
  <c r="BN161" i="15"/>
  <c r="BP161" i="15"/>
  <c r="X214" i="14" s="1"/>
  <c r="BM161" i="15"/>
  <c r="V214" i="14" s="1"/>
  <c r="BO161" i="15"/>
  <c r="W214" i="14" s="1"/>
  <c r="BT161" i="15"/>
  <c r="AA214" i="14" s="1"/>
  <c r="AH161" i="15"/>
  <c r="BL161" i="15" a="1"/>
  <c r="BL161" i="15" s="1"/>
  <c r="U214" i="14" s="1"/>
  <c r="BS161" i="15"/>
  <c r="Z214" i="14" s="1"/>
  <c r="AG162" i="15"/>
  <c r="AK162" i="15"/>
  <c r="K162" i="15"/>
  <c r="H163" i="15"/>
  <c r="BT167" i="7"/>
  <c r="D179" i="15"/>
  <c r="C180" i="15"/>
  <c r="B181" i="15" s="1"/>
  <c r="V169" i="7" l="1" a="1"/>
  <c r="V169" i="7" s="1"/>
  <c r="E225" i="14" s="1"/>
  <c r="AM167" i="7"/>
  <c r="AE169" i="7" a="1"/>
  <c r="AE169" i="7" s="1"/>
  <c r="BP167" i="7"/>
  <c r="AD169" i="7" a="1"/>
  <c r="AD169" i="7" s="1"/>
  <c r="Z169" i="7" a="1"/>
  <c r="Z169" i="7" s="1"/>
  <c r="F225" i="14" s="1"/>
  <c r="AK167" i="7"/>
  <c r="BS167" i="7"/>
  <c r="Y169" i="7" a="1"/>
  <c r="Y169" i="7" s="1"/>
  <c r="T169" i="7" a="1"/>
  <c r="T169" i="7" s="1"/>
  <c r="AB169" i="7" a="1"/>
  <c r="AB169" i="7" s="1"/>
  <c r="G225" i="14" s="1"/>
  <c r="S169" i="7" a="1"/>
  <c r="S169" i="7" s="1"/>
  <c r="O169" i="7" a="1"/>
  <c r="O169" i="7" s="1"/>
  <c r="X169" i="7" a="1"/>
  <c r="X169" i="7" s="1"/>
  <c r="W169" i="7" a="1"/>
  <c r="W169" i="7" s="1"/>
  <c r="BK160" i="15" a="1"/>
  <c r="BK160" i="15" s="1"/>
  <c r="Q216" i="14"/>
  <c r="BK159" i="15" a="1"/>
  <c r="BK159" i="15" s="1"/>
  <c r="Q215" i="14"/>
  <c r="BJ165" i="7"/>
  <c r="L221" i="14"/>
  <c r="R169" i="7" a="1"/>
  <c r="R169" i="7" s="1"/>
  <c r="D225" i="14" s="1"/>
  <c r="BF160" i="15"/>
  <c r="AW161" i="15"/>
  <c r="AF162" i="15"/>
  <c r="BD162" i="15" s="1"/>
  <c r="BH162" i="15" s="1"/>
  <c r="R218" i="14" s="1"/>
  <c r="H223" i="14"/>
  <c r="BF166" i="7"/>
  <c r="K169" i="7" a="1"/>
  <c r="K169" i="7" s="1"/>
  <c r="BL167" i="7" a="1"/>
  <c r="BL167" i="7" s="1"/>
  <c r="AU161" i="15"/>
  <c r="AV161" i="15"/>
  <c r="M168" i="7" a="1"/>
  <c r="M168" i="7" s="1"/>
  <c r="N168" i="7" a="1"/>
  <c r="N168" i="7" s="1"/>
  <c r="C224" i="14" s="1"/>
  <c r="V168" i="7" a="1"/>
  <c r="V168" i="7" s="1"/>
  <c r="E224" i="14" s="1"/>
  <c r="AD168" i="7" a="1"/>
  <c r="AD168" i="7" s="1"/>
  <c r="AA168" i="7" a="1"/>
  <c r="AA168" i="7" s="1"/>
  <c r="AF168" i="7" a="1"/>
  <c r="AF168" i="7" s="1"/>
  <c r="H224" i="14" s="1"/>
  <c r="AG168" i="7" a="1"/>
  <c r="AG168" i="7" s="1"/>
  <c r="AG163" i="15" s="1"/>
  <c r="R168" i="7" a="1"/>
  <c r="R168" i="7" s="1"/>
  <c r="D224" i="14" s="1"/>
  <c r="Z168" i="7" a="1"/>
  <c r="Z168" i="7" s="1"/>
  <c r="F224" i="14" s="1"/>
  <c r="S168" i="7" a="1"/>
  <c r="S168" i="7" s="1"/>
  <c r="AE168" i="7" a="1"/>
  <c r="AE168" i="7" s="1"/>
  <c r="J168" i="7" a="1"/>
  <c r="J168" i="7" s="1"/>
  <c r="O168" i="7" a="1"/>
  <c r="O168" i="7" s="1"/>
  <c r="W168" i="7" a="1"/>
  <c r="W168" i="7" s="1"/>
  <c r="AB168" i="7" a="1"/>
  <c r="AB168" i="7" s="1"/>
  <c r="G224" i="14" s="1"/>
  <c r="K168" i="7" a="1"/>
  <c r="K168" i="7" s="1"/>
  <c r="P168" i="7" a="1"/>
  <c r="P168" i="7" s="1"/>
  <c r="T168" i="7" a="1"/>
  <c r="T168" i="7" s="1"/>
  <c r="T164" i="15" s="1"/>
  <c r="X168" i="7" a="1"/>
  <c r="X168" i="7" s="1"/>
  <c r="Y168" i="7" a="1"/>
  <c r="Y168" i="7" s="1"/>
  <c r="Y164" i="15" s="1"/>
  <c r="AT167" i="7"/>
  <c r="V162" i="15"/>
  <c r="AW167" i="7"/>
  <c r="Y162" i="15"/>
  <c r="AD162" i="15"/>
  <c r="BB167" i="7"/>
  <c r="BD161" i="15"/>
  <c r="BH161" i="15" s="1"/>
  <c r="R217" i="14" s="1"/>
  <c r="AU167" i="7"/>
  <c r="W162" i="15"/>
  <c r="AU162" i="15" s="1"/>
  <c r="L168" i="7" a="1"/>
  <c r="L168" i="7" s="1"/>
  <c r="AC168" i="7" a="1"/>
  <c r="AC168" i="7" s="1"/>
  <c r="AC164" i="15" s="1"/>
  <c r="AP167" i="7"/>
  <c r="R162" i="15"/>
  <c r="AP162" i="15" s="1"/>
  <c r="AR167" i="7"/>
  <c r="AS167" i="7"/>
  <c r="U162" i="15"/>
  <c r="BC167" i="7"/>
  <c r="AE162" i="15"/>
  <c r="BC162" i="15" s="1"/>
  <c r="BR167" i="7"/>
  <c r="U169" i="7" a="1"/>
  <c r="U169" i="7" s="1"/>
  <c r="AS169" i="7" s="1"/>
  <c r="Q169" i="7" a="1"/>
  <c r="Q169" i="7" s="1"/>
  <c r="AO169" i="7" s="1"/>
  <c r="D169" i="7"/>
  <c r="AZ161" i="15"/>
  <c r="AY161" i="15"/>
  <c r="BI160" i="15"/>
  <c r="BE160" i="15"/>
  <c r="O216" i="14" s="1"/>
  <c r="Q168" i="7" a="1"/>
  <c r="Q168" i="7" s="1"/>
  <c r="Q164" i="15" s="1"/>
  <c r="AO167" i="7"/>
  <c r="Q162" i="15"/>
  <c r="AN167" i="7"/>
  <c r="AY167" i="7"/>
  <c r="AA162" i="15"/>
  <c r="AR161" i="15"/>
  <c r="AQ161" i="15"/>
  <c r="AM161" i="15"/>
  <c r="AN161" i="15"/>
  <c r="AL161" i="15"/>
  <c r="AK161" i="15"/>
  <c r="AV167" i="7"/>
  <c r="BQ167" i="7"/>
  <c r="BK166" i="7" a="1"/>
  <c r="BG166" i="7"/>
  <c r="M222" i="14" s="1"/>
  <c r="AO161" i="15"/>
  <c r="U168" i="7" a="1"/>
  <c r="U168" i="7" s="1"/>
  <c r="AX167" i="7"/>
  <c r="Z162" i="15"/>
  <c r="BA167" i="7"/>
  <c r="AC162" i="15"/>
  <c r="AB162" i="15"/>
  <c r="AZ167" i="7"/>
  <c r="P169" i="7" a="1"/>
  <c r="P169" i="7" s="1"/>
  <c r="AM169" i="7" s="1"/>
  <c r="N169" i="7" a="1"/>
  <c r="N169" i="7" s="1"/>
  <c r="AF164" i="15"/>
  <c r="H164" i="15"/>
  <c r="BE161" i="15"/>
  <c r="O217" i="14" s="1"/>
  <c r="BC169" i="7"/>
  <c r="AU169" i="7"/>
  <c r="W164" i="15"/>
  <c r="O164" i="15"/>
  <c r="AT169" i="7"/>
  <c r="I164" i="15"/>
  <c r="BA169" i="7"/>
  <c r="M164" i="15"/>
  <c r="C170" i="7"/>
  <c r="B171" i="7" s="1"/>
  <c r="BB169" i="7"/>
  <c r="AD164" i="15"/>
  <c r="AZ169" i="7"/>
  <c r="L169" i="7" a="1"/>
  <c r="L169" i="7" s="1"/>
  <c r="AI169" i="7" s="1"/>
  <c r="BE167" i="7"/>
  <c r="K223" i="14" s="1"/>
  <c r="AY169" i="7"/>
  <c r="AA164" i="15"/>
  <c r="AQ169" i="7"/>
  <c r="S164" i="15"/>
  <c r="K164" i="15"/>
  <c r="AH162" i="15"/>
  <c r="AX169" i="7"/>
  <c r="Z164" i="15"/>
  <c r="AP169" i="7"/>
  <c r="R164" i="15"/>
  <c r="AG169" i="7" a="1"/>
  <c r="AG169" i="7" s="1"/>
  <c r="AI162" i="15"/>
  <c r="AV169" i="7"/>
  <c r="AW169" i="7"/>
  <c r="J169" i="7" a="1"/>
  <c r="J169" i="7" s="1"/>
  <c r="C181" i="15"/>
  <c r="B182" i="15" s="1"/>
  <c r="D180" i="15"/>
  <c r="BF167" i="7" l="1"/>
  <c r="BS162" i="15"/>
  <c r="Z215" i="14" s="1"/>
  <c r="P164" i="15"/>
  <c r="AL169" i="7"/>
  <c r="C225" i="14"/>
  <c r="BK166" i="7"/>
  <c r="BJ166" i="7"/>
  <c r="L222" i="14"/>
  <c r="BA162" i="15"/>
  <c r="AY162" i="15"/>
  <c r="BN162" i="15"/>
  <c r="BO162" i="15"/>
  <c r="W215" i="14" s="1"/>
  <c r="BM162" i="15"/>
  <c r="V215" i="14" s="1"/>
  <c r="BJ167" i="7"/>
  <c r="L223" i="14"/>
  <c r="BI161" i="15"/>
  <c r="BI167" i="7"/>
  <c r="BJ160" i="15"/>
  <c r="P216" i="14"/>
  <c r="U163" i="15"/>
  <c r="AS168" i="7"/>
  <c r="X163" i="15"/>
  <c r="AV168" i="7"/>
  <c r="BC168" i="7"/>
  <c r="AE163" i="15"/>
  <c r="V163" i="15"/>
  <c r="AT168" i="7"/>
  <c r="BG161" i="15"/>
  <c r="Q217" i="14" s="1"/>
  <c r="BK161" i="15" a="1"/>
  <c r="BK161" i="15" s="1"/>
  <c r="AE164" i="15"/>
  <c r="BB164" i="15" s="1"/>
  <c r="X164" i="15"/>
  <c r="AO168" i="7"/>
  <c r="Q163" i="15"/>
  <c r="BA168" i="7"/>
  <c r="AC163" i="15"/>
  <c r="AT162" i="15"/>
  <c r="AR168" i="7"/>
  <c r="T163" i="15"/>
  <c r="AR163" i="15" s="1"/>
  <c r="AU168" i="7"/>
  <c r="AQ168" i="7"/>
  <c r="S163" i="15"/>
  <c r="BD168" i="7"/>
  <c r="BH168" i="7" s="1"/>
  <c r="N224" i="14" s="1"/>
  <c r="AF163" i="15"/>
  <c r="BD163" i="15" s="1"/>
  <c r="BH163" i="15" s="1"/>
  <c r="R219" i="14" s="1"/>
  <c r="AL168" i="7"/>
  <c r="N163" i="15"/>
  <c r="AB163" i="15"/>
  <c r="AZ168" i="7"/>
  <c r="BQ162" i="15"/>
  <c r="Y215" i="14" s="1"/>
  <c r="BP162" i="15"/>
  <c r="X215" i="14" s="1"/>
  <c r="AR169" i="7"/>
  <c r="BT162" i="15"/>
  <c r="AA215" i="14" s="1"/>
  <c r="AE170" i="7" a="1"/>
  <c r="AE170" i="7" s="1"/>
  <c r="AE165" i="15" s="1"/>
  <c r="H170" i="7" a="1"/>
  <c r="H170" i="7" s="1"/>
  <c r="H165" i="15" s="1"/>
  <c r="U164" i="15"/>
  <c r="AR164" i="15" s="1"/>
  <c r="AX162" i="15"/>
  <c r="BF161" i="15"/>
  <c r="L163" i="15"/>
  <c r="AJ168" i="7"/>
  <c r="BB162" i="15"/>
  <c r="BG167" i="7"/>
  <c r="AN168" i="7"/>
  <c r="P163" i="15"/>
  <c r="AM168" i="7"/>
  <c r="O163" i="15"/>
  <c r="AX168" i="7"/>
  <c r="Z163" i="15"/>
  <c r="AY168" i="7"/>
  <c r="AA163" i="15"/>
  <c r="AY163" i="15" s="1"/>
  <c r="AK168" i="7"/>
  <c r="M163" i="15"/>
  <c r="AS162" i="15"/>
  <c r="AR162" i="15"/>
  <c r="BL162" i="15" a="1"/>
  <c r="BL162" i="15" s="1"/>
  <c r="U215" i="14" s="1"/>
  <c r="AB164" i="15"/>
  <c r="AZ164" i="15" s="1"/>
  <c r="AD170" i="7" a="1"/>
  <c r="AD170" i="7" s="1"/>
  <c r="Z170" i="7" a="1"/>
  <c r="Z170" i="7" s="1"/>
  <c r="F226" i="14" s="1"/>
  <c r="V170" i="7" a="1"/>
  <c r="V170" i="7" s="1"/>
  <c r="E226" i="14" s="1"/>
  <c r="N170" i="7" a="1"/>
  <c r="N170" i="7" s="1"/>
  <c r="I170" i="7" a="1"/>
  <c r="I170" i="7" s="1"/>
  <c r="I165" i="15" s="1"/>
  <c r="V164" i="15"/>
  <c r="AZ162" i="15"/>
  <c r="AO162" i="15"/>
  <c r="AN162" i="15"/>
  <c r="BR162" i="15"/>
  <c r="AW162" i="15"/>
  <c r="AV162" i="15"/>
  <c r="Y163" i="15"/>
  <c r="AW163" i="15" s="1"/>
  <c r="AW168" i="7"/>
  <c r="K163" i="15"/>
  <c r="AI163" i="15" s="1"/>
  <c r="AI168" i="7"/>
  <c r="AH168" i="7"/>
  <c r="BN168" i="7"/>
  <c r="BQ168" i="7"/>
  <c r="BP168" i="7"/>
  <c r="BS168" i="7"/>
  <c r="BT168" i="7"/>
  <c r="BR168" i="7"/>
  <c r="BM168" i="7"/>
  <c r="BL168" i="7" a="1"/>
  <c r="BL168" i="7" s="1"/>
  <c r="J163" i="15"/>
  <c r="BO168" i="7"/>
  <c r="R163" i="15"/>
  <c r="AP163" i="15" s="1"/>
  <c r="AP168" i="7"/>
  <c r="BB168" i="7"/>
  <c r="AD163" i="15"/>
  <c r="BB163" i="15" s="1"/>
  <c r="W163" i="15"/>
  <c r="AU163" i="15" s="1"/>
  <c r="AN169" i="7"/>
  <c r="M170" i="7" a="1"/>
  <c r="M170" i="7" s="1"/>
  <c r="AK169" i="7"/>
  <c r="N164" i="15"/>
  <c r="AK164" i="15" s="1"/>
  <c r="AT164" i="15"/>
  <c r="AP164" i="15"/>
  <c r="AM164" i="15"/>
  <c r="AX164" i="15"/>
  <c r="J170" i="7" a="1"/>
  <c r="J170" i="7" s="1"/>
  <c r="J165" i="15" s="1"/>
  <c r="BC164" i="15"/>
  <c r="AW164" i="15"/>
  <c r="D170" i="7"/>
  <c r="BE162" i="15"/>
  <c r="O218" i="14" s="1"/>
  <c r="AQ164" i="15"/>
  <c r="C171" i="7"/>
  <c r="B172" i="7" s="1"/>
  <c r="BA164" i="15"/>
  <c r="AV164" i="15"/>
  <c r="AH169" i="7"/>
  <c r="BT169" i="7"/>
  <c r="BO169" i="7"/>
  <c r="BQ169" i="7"/>
  <c r="BR169" i="7"/>
  <c r="BM169" i="7"/>
  <c r="BN169" i="7"/>
  <c r="BP169" i="7"/>
  <c r="BL169" i="7" a="1"/>
  <c r="BL169" i="7" s="1"/>
  <c r="BS169" i="7"/>
  <c r="J164" i="15"/>
  <c r="AJ169" i="7"/>
  <c r="L164" i="15"/>
  <c r="AJ164" i="15" s="1"/>
  <c r="AO164" i="15"/>
  <c r="BK169" i="7" a="1"/>
  <c r="BG169" i="7"/>
  <c r="M225" i="14" s="1"/>
  <c r="AG164" i="15"/>
  <c r="BD164" i="15" s="1"/>
  <c r="BH164" i="15" s="1"/>
  <c r="R220" i="14" s="1"/>
  <c r="AY164" i="15"/>
  <c r="AU164" i="15"/>
  <c r="AN164" i="15"/>
  <c r="BD169" i="7"/>
  <c r="BH169" i="7" s="1"/>
  <c r="N225" i="14" s="1"/>
  <c r="AS164" i="15"/>
  <c r="C182" i="15"/>
  <c r="B183" i="15" s="1"/>
  <c r="D181" i="15"/>
  <c r="R170" i="7" l="1" a="1"/>
  <c r="R170" i="7" s="1"/>
  <c r="D226" i="14" s="1"/>
  <c r="O170" i="7" a="1"/>
  <c r="O170" i="7" s="1"/>
  <c r="O165" i="15" s="1"/>
  <c r="AL165" i="15" s="1"/>
  <c r="BB170" i="7"/>
  <c r="V165" i="15"/>
  <c r="AM163" i="15"/>
  <c r="AQ163" i="15"/>
  <c r="AJ163" i="15"/>
  <c r="C226" i="14"/>
  <c r="BJ161" i="15"/>
  <c r="P217" i="14"/>
  <c r="Z165" i="15"/>
  <c r="AZ163" i="15"/>
  <c r="AL164" i="15"/>
  <c r="BK167" i="7" a="1"/>
  <c r="BK167" i="7" s="1"/>
  <c r="M223" i="14"/>
  <c r="BF169" i="7"/>
  <c r="I171" i="7" a="1"/>
  <c r="I171" i="7" s="1"/>
  <c r="I166" i="15" s="1"/>
  <c r="BE168" i="7"/>
  <c r="K224" i="14" s="1"/>
  <c r="BI168" i="7"/>
  <c r="BF162" i="15"/>
  <c r="AG170" i="7" a="1"/>
  <c r="AG170" i="7" s="1"/>
  <c r="AG165" i="15" s="1"/>
  <c r="L170" i="7" a="1"/>
  <c r="L170" i="7" s="1"/>
  <c r="Y170" i="7" a="1"/>
  <c r="Y170" i="7" s="1"/>
  <c r="Q170" i="7" a="1"/>
  <c r="Q170" i="7" s="1"/>
  <c r="AF170" i="7" a="1"/>
  <c r="AF170" i="7" s="1"/>
  <c r="H226" i="14" s="1"/>
  <c r="U170" i="7" a="1"/>
  <c r="U170" i="7" s="1"/>
  <c r="AC170" i="7" a="1"/>
  <c r="AC170" i="7" s="1"/>
  <c r="AA170" i="7" a="1"/>
  <c r="AA170" i="7" s="1"/>
  <c r="X170" i="7" a="1"/>
  <c r="X170" i="7" s="1"/>
  <c r="BG168" i="7"/>
  <c r="AL163" i="15"/>
  <c r="AO163" i="15"/>
  <c r="K170" i="7" a="1"/>
  <c r="K170" i="7" s="1"/>
  <c r="AB170" i="7" a="1"/>
  <c r="AB170" i="7" s="1"/>
  <c r="G226" i="14" s="1"/>
  <c r="AT163" i="15"/>
  <c r="AV163" i="15"/>
  <c r="D182" i="15"/>
  <c r="N165" i="15"/>
  <c r="AD165" i="15"/>
  <c r="BB165" i="15" s="1"/>
  <c r="S170" i="7" a="1"/>
  <c r="S170" i="7" s="1"/>
  <c r="BG162" i="15"/>
  <c r="P170" i="7" a="1"/>
  <c r="P170" i="7" s="1"/>
  <c r="BC163" i="15"/>
  <c r="H171" i="7" a="1"/>
  <c r="H171" i="7" s="1"/>
  <c r="X171" i="7" s="1" a="1"/>
  <c r="X171" i="7" s="1"/>
  <c r="BI162" i="15"/>
  <c r="AK170" i="7"/>
  <c r="BR163" i="15"/>
  <c r="BP163" i="15"/>
  <c r="X216" i="14" s="1"/>
  <c r="BS163" i="15"/>
  <c r="Z216" i="14" s="1"/>
  <c r="BN163" i="15"/>
  <c r="AH163" i="15"/>
  <c r="BQ163" i="15"/>
  <c r="Y216" i="14" s="1"/>
  <c r="BT163" i="15"/>
  <c r="AA216" i="14" s="1"/>
  <c r="BL163" i="15" a="1"/>
  <c r="BL163" i="15" s="1"/>
  <c r="U216" i="14" s="1"/>
  <c r="BM163" i="15"/>
  <c r="V216" i="14" s="1"/>
  <c r="BO163" i="15"/>
  <c r="W216" i="14" s="1"/>
  <c r="AK163" i="15"/>
  <c r="AX163" i="15"/>
  <c r="AN163" i="15"/>
  <c r="BF168" i="7"/>
  <c r="W170" i="7" a="1"/>
  <c r="W170" i="7" s="1"/>
  <c r="BA163" i="15"/>
  <c r="T170" i="7" a="1"/>
  <c r="T170" i="7" s="1"/>
  <c r="AS163" i="15"/>
  <c r="BG164" i="15"/>
  <c r="M165" i="15"/>
  <c r="AK165" i="15" s="1"/>
  <c r="BE169" i="7"/>
  <c r="K225" i="14" s="1"/>
  <c r="BI169" i="7"/>
  <c r="BF164" i="15"/>
  <c r="AI164" i="15"/>
  <c r="D171" i="7"/>
  <c r="C172" i="7"/>
  <c r="B173" i="7" s="1"/>
  <c r="BQ164" i="15"/>
  <c r="Y217" i="14" s="1"/>
  <c r="BN164" i="15"/>
  <c r="BT164" i="15"/>
  <c r="AA217" i="14" s="1"/>
  <c r="BL164" i="15" a="1"/>
  <c r="BL164" i="15" s="1"/>
  <c r="U217" i="14" s="1"/>
  <c r="BP164" i="15"/>
  <c r="X217" i="14" s="1"/>
  <c r="BO164" i="15"/>
  <c r="W217" i="14" s="1"/>
  <c r="BM164" i="15"/>
  <c r="V217" i="14" s="1"/>
  <c r="BS164" i="15"/>
  <c r="Z217" i="14" s="1"/>
  <c r="AH164" i="15"/>
  <c r="BR164" i="15"/>
  <c r="BK169" i="7"/>
  <c r="C183" i="15"/>
  <c r="O171" i="7" l="1" a="1"/>
  <c r="O171" i="7" s="1"/>
  <c r="L171" i="7" a="1"/>
  <c r="L171" i="7" s="1"/>
  <c r="L166" i="15" s="1"/>
  <c r="AF171" i="7" a="1"/>
  <c r="AF171" i="7" s="1"/>
  <c r="H227" i="14" s="1"/>
  <c r="AE171" i="7" a="1"/>
  <c r="AE171" i="7" s="1"/>
  <c r="M171" i="7" a="1"/>
  <c r="M171" i="7" s="1"/>
  <c r="R165" i="15"/>
  <c r="P171" i="7" a="1"/>
  <c r="P171" i="7" s="1"/>
  <c r="P166" i="15" s="1"/>
  <c r="AL170" i="7"/>
  <c r="H166" i="15"/>
  <c r="BJ168" i="7"/>
  <c r="L224" i="14"/>
  <c r="AF166" i="15"/>
  <c r="BK164" i="15" a="1"/>
  <c r="BK164" i="15" s="1"/>
  <c r="Q220" i="14"/>
  <c r="BJ162" i="15"/>
  <c r="P218" i="14"/>
  <c r="BJ164" i="15"/>
  <c r="P220" i="14"/>
  <c r="BK162" i="15" a="1"/>
  <c r="BK162" i="15" s="1"/>
  <c r="Q218" i="14"/>
  <c r="O166" i="15"/>
  <c r="BJ169" i="7"/>
  <c r="L225" i="14"/>
  <c r="BK168" i="7" a="1"/>
  <c r="BK168" i="7" s="1"/>
  <c r="M224" i="14"/>
  <c r="X166" i="15"/>
  <c r="AR170" i="7"/>
  <c r="T165" i="15"/>
  <c r="BI163" i="15"/>
  <c r="BE163" i="15"/>
  <c r="O219" i="14" s="1"/>
  <c r="W165" i="15"/>
  <c r="AT170" i="7"/>
  <c r="AU170" i="7"/>
  <c r="BF163" i="15"/>
  <c r="W171" i="7" a="1"/>
  <c r="W171" i="7" s="1"/>
  <c r="AN170" i="7"/>
  <c r="AM170" i="7"/>
  <c r="P165" i="15"/>
  <c r="AV170" i="7"/>
  <c r="X165" i="15"/>
  <c r="BD170" i="7"/>
  <c r="BH170" i="7" s="1"/>
  <c r="N226" i="14" s="1"/>
  <c r="AF165" i="15"/>
  <c r="BC170" i="7"/>
  <c r="I172" i="7" a="1"/>
  <c r="I172" i="7" s="1"/>
  <c r="I167" i="15" s="1"/>
  <c r="D172" i="7"/>
  <c r="AG171" i="7" a="1"/>
  <c r="AG171" i="7" s="1"/>
  <c r="Q171" i="7" a="1"/>
  <c r="Q171" i="7" s="1"/>
  <c r="Y171" i="7" a="1"/>
  <c r="Y171" i="7" s="1"/>
  <c r="K171" i="7" a="1"/>
  <c r="K171" i="7" s="1"/>
  <c r="AC171" i="7" a="1"/>
  <c r="AC171" i="7" s="1"/>
  <c r="U171" i="7" a="1"/>
  <c r="U171" i="7" s="1"/>
  <c r="AD171" i="7" a="1"/>
  <c r="AD171" i="7" s="1"/>
  <c r="V171" i="7" a="1"/>
  <c r="V171" i="7" s="1"/>
  <c r="E227" i="14" s="1"/>
  <c r="Z171" i="7" a="1"/>
  <c r="Z171" i="7" s="1"/>
  <c r="F227" i="14" s="1"/>
  <c r="AA171" i="7" a="1"/>
  <c r="AA171" i="7" s="1"/>
  <c r="J171" i="7" a="1"/>
  <c r="J171" i="7" s="1"/>
  <c r="AB171" i="7" a="1"/>
  <c r="AB171" i="7" s="1"/>
  <c r="BG163" i="15"/>
  <c r="Q219" i="14" s="1"/>
  <c r="AA165" i="15"/>
  <c r="AX170" i="7"/>
  <c r="AY170" i="7"/>
  <c r="AO170" i="7"/>
  <c r="Q165" i="15"/>
  <c r="AO165" i="15" s="1"/>
  <c r="N171" i="7" a="1"/>
  <c r="N171" i="7" s="1"/>
  <c r="C227" i="14" s="1"/>
  <c r="AZ170" i="7"/>
  <c r="AB165" i="15"/>
  <c r="BA170" i="7"/>
  <c r="AC165" i="15"/>
  <c r="BA165" i="15" s="1"/>
  <c r="Y165" i="15"/>
  <c r="AW165" i="15" s="1"/>
  <c r="AW170" i="7"/>
  <c r="R171" i="7" a="1"/>
  <c r="R171" i="7" s="1"/>
  <c r="D227" i="14" s="1"/>
  <c r="AQ170" i="7"/>
  <c r="S165" i="15"/>
  <c r="AP170" i="7"/>
  <c r="AE166" i="15"/>
  <c r="BC166" i="15" s="1"/>
  <c r="H172" i="7" a="1"/>
  <c r="H172" i="7" s="1"/>
  <c r="AB172" i="7" s="1" a="1"/>
  <c r="AB172" i="7" s="1"/>
  <c r="G228" i="14" s="1"/>
  <c r="S171" i="7" a="1"/>
  <c r="S171" i="7" s="1"/>
  <c r="T171" i="7" a="1"/>
  <c r="T171" i="7" s="1"/>
  <c r="AR171" i="7" s="1"/>
  <c r="K165" i="15"/>
  <c r="AH170" i="7"/>
  <c r="BQ170" i="7"/>
  <c r="BP170" i="7"/>
  <c r="BS170" i="7"/>
  <c r="BT170" i="7"/>
  <c r="BR170" i="7"/>
  <c r="BL170" i="7" a="1"/>
  <c r="BL170" i="7" s="1"/>
  <c r="BN170" i="7"/>
  <c r="AI170" i="7"/>
  <c r="BM170" i="7"/>
  <c r="BO170" i="7"/>
  <c r="AS170" i="7"/>
  <c r="U165" i="15"/>
  <c r="AS165" i="15" s="1"/>
  <c r="AJ170" i="7"/>
  <c r="L165" i="15"/>
  <c r="AJ165" i="15" s="1"/>
  <c r="M166" i="15"/>
  <c r="L172" i="7" a="1"/>
  <c r="L172" i="7" s="1"/>
  <c r="BI164" i="15"/>
  <c r="BE164" i="15"/>
  <c r="O220" i="14" s="1"/>
  <c r="C173" i="7"/>
  <c r="B174" i="7" s="1"/>
  <c r="H173" i="7" a="1"/>
  <c r="H173" i="7" s="1"/>
  <c r="J173" i="7" s="1" a="1"/>
  <c r="J173" i="7" s="1"/>
  <c r="I173" i="7" a="1"/>
  <c r="I173" i="7" s="1"/>
  <c r="W173" i="7" a="1"/>
  <c r="W173" i="7" s="1"/>
  <c r="D183" i="15"/>
  <c r="AJ171" i="7" l="1"/>
  <c r="AM166" i="15"/>
  <c r="BC171" i="7"/>
  <c r="M172" i="7" a="1"/>
  <c r="M172" i="7" s="1"/>
  <c r="M167" i="15" s="1"/>
  <c r="N172" i="7" a="1"/>
  <c r="N172" i="7" s="1"/>
  <c r="C228" i="14" s="1"/>
  <c r="K172" i="7" a="1"/>
  <c r="K172" i="7" s="1"/>
  <c r="K167" i="15" s="1"/>
  <c r="Q172" i="7" a="1"/>
  <c r="Q172" i="7" s="1"/>
  <c r="Q167" i="15" s="1"/>
  <c r="AC173" i="7" a="1"/>
  <c r="AC173" i="7" s="1"/>
  <c r="AM171" i="7"/>
  <c r="U172" i="7" a="1"/>
  <c r="U172" i="7" s="1"/>
  <c r="U167" i="15" s="1"/>
  <c r="H167" i="15"/>
  <c r="P172" i="7" a="1"/>
  <c r="P172" i="7" s="1"/>
  <c r="AN172" i="7" s="1"/>
  <c r="Y172" i="7" a="1"/>
  <c r="Y172" i="7" s="1"/>
  <c r="Y167" i="15" s="1"/>
  <c r="AC172" i="7" a="1"/>
  <c r="AC172" i="7" s="1"/>
  <c r="AC167" i="15" s="1"/>
  <c r="AE172" i="7" a="1"/>
  <c r="AE172" i="7" s="1"/>
  <c r="AE167" i="15" s="1"/>
  <c r="AF173" i="7" a="1"/>
  <c r="AF173" i="7" s="1"/>
  <c r="H229" i="14" s="1"/>
  <c r="J172" i="7" a="1"/>
  <c r="J172" i="7" s="1"/>
  <c r="AE173" i="7" a="1"/>
  <c r="AE173" i="7" s="1"/>
  <c r="S172" i="7" a="1"/>
  <c r="S172" i="7" s="1"/>
  <c r="S167" i="15" s="1"/>
  <c r="T172" i="7" a="1"/>
  <c r="T172" i="7" s="1"/>
  <c r="AR172" i="7" s="1"/>
  <c r="AJ172" i="7"/>
  <c r="AZ171" i="7"/>
  <c r="G227" i="14"/>
  <c r="BJ163" i="15"/>
  <c r="P219" i="14"/>
  <c r="AB167" i="15"/>
  <c r="BR171" i="7"/>
  <c r="BQ171" i="7"/>
  <c r="BL171" i="7" a="1"/>
  <c r="BL171" i="7" s="1"/>
  <c r="BP171" i="7"/>
  <c r="BS171" i="7"/>
  <c r="AH171" i="7"/>
  <c r="BN171" i="7"/>
  <c r="BM171" i="7"/>
  <c r="BO171" i="7"/>
  <c r="BT171" i="7"/>
  <c r="J166" i="15"/>
  <c r="BF170" i="7"/>
  <c r="AQ171" i="7"/>
  <c r="AZ165" i="15"/>
  <c r="AA166" i="15"/>
  <c r="AY171" i="7"/>
  <c r="U166" i="15"/>
  <c r="AS171" i="7"/>
  <c r="Q166" i="15"/>
  <c r="AO171" i="7"/>
  <c r="AN171" i="7"/>
  <c r="R172" i="7" a="1"/>
  <c r="R172" i="7" s="1"/>
  <c r="R167" i="15" s="1"/>
  <c r="AO167" i="15" s="1"/>
  <c r="X172" i="7" a="1"/>
  <c r="X172" i="7" s="1"/>
  <c r="AP171" i="7"/>
  <c r="R166" i="15"/>
  <c r="AY165" i="15"/>
  <c r="AX165" i="15"/>
  <c r="Y166" i="15"/>
  <c r="AW171" i="7"/>
  <c r="L167" i="15"/>
  <c r="AA173" i="7" a="1"/>
  <c r="AA173" i="7" s="1"/>
  <c r="BE170" i="7"/>
  <c r="K226" i="14" s="1"/>
  <c r="BI170" i="7"/>
  <c r="AG172" i="7" a="1"/>
  <c r="AG172" i="7" s="1"/>
  <c r="AG167" i="15" s="1"/>
  <c r="O172" i="7" a="1"/>
  <c r="O172" i="7" s="1"/>
  <c r="AD172" i="7" a="1"/>
  <c r="AD172" i="7" s="1"/>
  <c r="AD167" i="15" s="1"/>
  <c r="Z172" i="7" a="1"/>
  <c r="Z172" i="7" s="1"/>
  <c r="F228" i="14" s="1"/>
  <c r="V172" i="7" a="1"/>
  <c r="V172" i="7" s="1"/>
  <c r="E228" i="14" s="1"/>
  <c r="T166" i="15"/>
  <c r="AP165" i="15"/>
  <c r="AQ165" i="15"/>
  <c r="BK163" i="15" a="1"/>
  <c r="BK163" i="15" s="1"/>
  <c r="AX171" i="7"/>
  <c r="Z166" i="15"/>
  <c r="BA171" i="7"/>
  <c r="AC166" i="15"/>
  <c r="AG166" i="15"/>
  <c r="BD166" i="15" s="1"/>
  <c r="BH166" i="15" s="1"/>
  <c r="R222" i="14" s="1"/>
  <c r="BD171" i="7"/>
  <c r="BH171" i="7" s="1"/>
  <c r="N227" i="14" s="1"/>
  <c r="W172" i="7" a="1"/>
  <c r="W172" i="7" s="1"/>
  <c r="AF172" i="7" a="1"/>
  <c r="AF172" i="7" s="1"/>
  <c r="H228" i="14" s="1"/>
  <c r="AV165" i="15"/>
  <c r="BG170" i="7"/>
  <c r="AB166" i="15"/>
  <c r="BB171" i="7"/>
  <c r="AD166" i="15"/>
  <c r="BB166" i="15" s="1"/>
  <c r="P167" i="15"/>
  <c r="AL172" i="7"/>
  <c r="BL165" i="15" a="1"/>
  <c r="BL165" i="15" s="1"/>
  <c r="U218" i="14" s="1"/>
  <c r="BT165" i="15"/>
  <c r="AA218" i="14" s="1"/>
  <c r="AI165" i="15"/>
  <c r="BP165" i="15"/>
  <c r="X218" i="14" s="1"/>
  <c r="BQ165" i="15"/>
  <c r="Y218" i="14" s="1"/>
  <c r="BM165" i="15"/>
  <c r="V218" i="14" s="1"/>
  <c r="BR165" i="15"/>
  <c r="BN165" i="15"/>
  <c r="BO165" i="15"/>
  <c r="W218" i="14" s="1"/>
  <c r="BS165" i="15"/>
  <c r="Z218" i="14" s="1"/>
  <c r="AH165" i="15"/>
  <c r="S166" i="15"/>
  <c r="N166" i="15"/>
  <c r="AL166" i="15" s="1"/>
  <c r="AL171" i="7"/>
  <c r="V166" i="15"/>
  <c r="AT171" i="7"/>
  <c r="K166" i="15"/>
  <c r="AI166" i="15" s="1"/>
  <c r="AI171" i="7"/>
  <c r="AA172" i="7" a="1"/>
  <c r="AA172" i="7" s="1"/>
  <c r="W166" i="15"/>
  <c r="AU166" i="15" s="1"/>
  <c r="AU171" i="7"/>
  <c r="AU165" i="15"/>
  <c r="AT165" i="15"/>
  <c r="AV171" i="7"/>
  <c r="BD165" i="15"/>
  <c r="BH165" i="15" s="1"/>
  <c r="R221" i="14" s="1"/>
  <c r="BC165" i="15"/>
  <c r="AM165" i="15"/>
  <c r="AN165" i="15"/>
  <c r="AK171" i="7"/>
  <c r="AR165" i="15"/>
  <c r="V173" i="7" a="1"/>
  <c r="V173" i="7" s="1"/>
  <c r="E229" i="14" s="1"/>
  <c r="N167" i="15"/>
  <c r="AK167" i="15" s="1"/>
  <c r="AD173" i="7" a="1"/>
  <c r="AD173" i="7" s="1"/>
  <c r="BA173" i="7" s="1"/>
  <c r="Z173" i="7" a="1"/>
  <c r="Z173" i="7" s="1"/>
  <c r="F229" i="14" s="1"/>
  <c r="AJ166" i="15"/>
  <c r="X173" i="7" a="1"/>
  <c r="X173" i="7" s="1"/>
  <c r="O173" i="7" a="1"/>
  <c r="O173" i="7" s="1"/>
  <c r="T173" i="7" a="1"/>
  <c r="T173" i="7" s="1"/>
  <c r="AB173" i="7" a="1"/>
  <c r="AB173" i="7" s="1"/>
  <c r="G229" i="14" s="1"/>
  <c r="S173" i="7" a="1"/>
  <c r="S173" i="7" s="1"/>
  <c r="S168" i="15" s="1"/>
  <c r="AK172" i="7"/>
  <c r="R173" i="7" a="1"/>
  <c r="R173" i="7" s="1"/>
  <c r="D229" i="14" s="1"/>
  <c r="Q173" i="7" a="1"/>
  <c r="Q173" i="7" s="1"/>
  <c r="Y173" i="7" a="1"/>
  <c r="Y173" i="7" s="1"/>
  <c r="AW173" i="7" s="1"/>
  <c r="P173" i="7" a="1"/>
  <c r="P173" i="7" s="1"/>
  <c r="K173" i="7" a="1"/>
  <c r="K173" i="7" s="1"/>
  <c r="AG173" i="7" a="1"/>
  <c r="AG173" i="7" s="1"/>
  <c r="N173" i="7" a="1"/>
  <c r="N173" i="7" s="1"/>
  <c r="C229" i="14" s="1"/>
  <c r="U173" i="7" a="1"/>
  <c r="U173" i="7" s="1"/>
  <c r="M173" i="7" a="1"/>
  <c r="M173" i="7" s="1"/>
  <c r="L173" i="7" a="1"/>
  <c r="L173" i="7" s="1"/>
  <c r="L168" i="15" s="1"/>
  <c r="BT172" i="7"/>
  <c r="BM172" i="7"/>
  <c r="BO172" i="7"/>
  <c r="BS172" i="7"/>
  <c r="J167" i="15"/>
  <c r="AH167" i="15" s="1"/>
  <c r="BL172" i="7" a="1"/>
  <c r="BL172" i="7" s="1"/>
  <c r="AJ167" i="15"/>
  <c r="AC168" i="15"/>
  <c r="C174" i="7"/>
  <c r="B175" i="7" s="1"/>
  <c r="I174" i="7" a="1"/>
  <c r="I174" i="7" s="1"/>
  <c r="I169" i="15" s="1"/>
  <c r="H174" i="7" a="1"/>
  <c r="H174" i="7" s="1"/>
  <c r="H169" i="15" s="1"/>
  <c r="AB174" i="7" a="1"/>
  <c r="AB174" i="7" s="1"/>
  <c r="G230" i="14" s="1"/>
  <c r="AI167" i="15"/>
  <c r="AA168" i="15"/>
  <c r="R168" i="15"/>
  <c r="J168" i="15"/>
  <c r="X168" i="15"/>
  <c r="I168" i="15"/>
  <c r="BC173" i="7"/>
  <c r="AE168" i="15"/>
  <c r="AU173" i="7"/>
  <c r="W168" i="15"/>
  <c r="O168" i="15"/>
  <c r="H168" i="15"/>
  <c r="AN167" i="15"/>
  <c r="BB173" i="7"/>
  <c r="D173" i="7"/>
  <c r="AO173" i="7" l="1"/>
  <c r="AZ167" i="15"/>
  <c r="AH172" i="7"/>
  <c r="BE172" i="7" s="1"/>
  <c r="K228" i="14" s="1"/>
  <c r="AZ173" i="7"/>
  <c r="BF165" i="15"/>
  <c r="AP173" i="7"/>
  <c r="N168" i="15"/>
  <c r="AL168" i="15" s="1"/>
  <c r="AK173" i="7"/>
  <c r="AI172" i="7"/>
  <c r="V168" i="15"/>
  <c r="AT173" i="7"/>
  <c r="AB168" i="15"/>
  <c r="BM173" i="7"/>
  <c r="AR173" i="7"/>
  <c r="AL173" i="7"/>
  <c r="BI173" i="7" s="1"/>
  <c r="AR166" i="15"/>
  <c r="AZ172" i="7"/>
  <c r="AA174" i="7" a="1"/>
  <c r="AA174" i="7" s="1"/>
  <c r="AA169" i="15" s="1"/>
  <c r="AK166" i="15"/>
  <c r="AQ166" i="15"/>
  <c r="BA166" i="15"/>
  <c r="Z174" i="7" a="1"/>
  <c r="Z174" i="7" s="1"/>
  <c r="F230" i="14" s="1"/>
  <c r="AQ173" i="7"/>
  <c r="BP173" i="7"/>
  <c r="AH173" i="7"/>
  <c r="Y174" i="7" a="1"/>
  <c r="Y174" i="7" s="1"/>
  <c r="AP167" i="15"/>
  <c r="AX166" i="15"/>
  <c r="Q168" i="15"/>
  <c r="BT168" i="15" s="1"/>
  <c r="AA221" i="14" s="1"/>
  <c r="T168" i="15"/>
  <c r="Q174" i="7" a="1"/>
  <c r="Q174" i="7" s="1"/>
  <c r="Q169" i="15" s="1"/>
  <c r="AG168" i="15"/>
  <c r="BQ172" i="7"/>
  <c r="K168" i="15"/>
  <c r="AI168" i="15" s="1"/>
  <c r="AZ168" i="15"/>
  <c r="BO173" i="7"/>
  <c r="AF168" i="15"/>
  <c r="BC168" i="15" s="1"/>
  <c r="AI173" i="7"/>
  <c r="BA167" i="15"/>
  <c r="BB167" i="15"/>
  <c r="AQ172" i="7"/>
  <c r="BD173" i="7"/>
  <c r="BH173" i="7" s="1"/>
  <c r="N229" i="14" s="1"/>
  <c r="BN173" i="7"/>
  <c r="BQ173" i="7"/>
  <c r="AM173" i="7"/>
  <c r="BF173" i="7" s="1"/>
  <c r="P168" i="15"/>
  <c r="BT173" i="7"/>
  <c r="AN173" i="7"/>
  <c r="BL173" i="7" a="1"/>
  <c r="BL173" i="7" s="1"/>
  <c r="Z168" i="15"/>
  <c r="AY173" i="7"/>
  <c r="V174" i="7" a="1"/>
  <c r="V174" i="7" s="1"/>
  <c r="E230" i="14" s="1"/>
  <c r="BP172" i="7"/>
  <c r="AS173" i="7"/>
  <c r="BN172" i="7"/>
  <c r="BS173" i="7"/>
  <c r="X174" i="7" a="1"/>
  <c r="X174" i="7" s="1"/>
  <c r="AV174" i="7" s="1"/>
  <c r="AE174" i="7" a="1"/>
  <c r="AE174" i="7" s="1"/>
  <c r="AD168" i="15"/>
  <c r="Y168" i="15"/>
  <c r="AV168" i="15" s="1"/>
  <c r="BR173" i="7"/>
  <c r="AX173" i="7"/>
  <c r="AD174" i="7" a="1"/>
  <c r="AD174" i="7" s="1"/>
  <c r="AD169" i="15" s="1"/>
  <c r="U174" i="7" a="1"/>
  <c r="U174" i="7" s="1"/>
  <c r="BF171" i="7"/>
  <c r="AF174" i="7" a="1"/>
  <c r="AF174" i="7" s="1"/>
  <c r="H230" i="14" s="1"/>
  <c r="AV173" i="7"/>
  <c r="AJ173" i="7"/>
  <c r="AC174" i="7" a="1"/>
  <c r="AC174" i="7" s="1"/>
  <c r="AZ174" i="7" s="1"/>
  <c r="T174" i="7" a="1"/>
  <c r="T174" i="7" s="1"/>
  <c r="BR172" i="7"/>
  <c r="T167" i="15"/>
  <c r="BJ165" i="15"/>
  <c r="P221" i="14"/>
  <c r="P174" i="7" a="1"/>
  <c r="P174" i="7" s="1"/>
  <c r="P169" i="15" s="1"/>
  <c r="AN169" i="15" s="1"/>
  <c r="AZ166" i="15"/>
  <c r="AP172" i="7"/>
  <c r="D228" i="14"/>
  <c r="BK170" i="7" a="1"/>
  <c r="BK170" i="7" s="1"/>
  <c r="M226" i="14"/>
  <c r="BJ170" i="7"/>
  <c r="L226" i="14"/>
  <c r="AP168" i="15"/>
  <c r="R174" i="7" a="1"/>
  <c r="R174" i="7" s="1"/>
  <c r="D230" i="14" s="1"/>
  <c r="D174" i="7"/>
  <c r="AF167" i="15"/>
  <c r="BD172" i="7"/>
  <c r="BH172" i="7" s="1"/>
  <c r="N228" i="14" s="1"/>
  <c r="AS172" i="7"/>
  <c r="AT172" i="7"/>
  <c r="V167" i="15"/>
  <c r="AV172" i="7"/>
  <c r="X167" i="15"/>
  <c r="AV167" i="15" s="1"/>
  <c r="AN166" i="15"/>
  <c r="AO166" i="15"/>
  <c r="AY166" i="15"/>
  <c r="BE171" i="7"/>
  <c r="K227" i="14" s="1"/>
  <c r="BI171" i="7"/>
  <c r="BK171" i="7" a="1"/>
  <c r="BG171" i="7"/>
  <c r="M227" i="14" s="1"/>
  <c r="AU172" i="7"/>
  <c r="W167" i="15"/>
  <c r="AX172" i="7"/>
  <c r="Z167" i="15"/>
  <c r="AP166" i="15"/>
  <c r="AO172" i="7"/>
  <c r="BG165" i="15"/>
  <c r="AY172" i="7"/>
  <c r="AA167" i="15"/>
  <c r="AY167" i="15" s="1"/>
  <c r="AT166" i="15"/>
  <c r="BI165" i="15"/>
  <c r="BE165" i="15"/>
  <c r="O221" i="14" s="1"/>
  <c r="BB172" i="7"/>
  <c r="BA172" i="7"/>
  <c r="AW166" i="15"/>
  <c r="AV166" i="15"/>
  <c r="AS166" i="15"/>
  <c r="BC172" i="7"/>
  <c r="AM172" i="7"/>
  <c r="O167" i="15"/>
  <c r="AH166" i="15"/>
  <c r="BQ166" i="15"/>
  <c r="Y219" i="14" s="1"/>
  <c r="BO166" i="15"/>
  <c r="W219" i="14" s="1"/>
  <c r="BT166" i="15"/>
  <c r="AA219" i="14" s="1"/>
  <c r="BM166" i="15"/>
  <c r="V219" i="14" s="1"/>
  <c r="BS166" i="15"/>
  <c r="Z219" i="14" s="1"/>
  <c r="BN166" i="15"/>
  <c r="BL166" i="15" a="1"/>
  <c r="BL166" i="15" s="1"/>
  <c r="U219" i="14" s="1"/>
  <c r="BR166" i="15"/>
  <c r="BP166" i="15"/>
  <c r="X219" i="14" s="1"/>
  <c r="AW172" i="7"/>
  <c r="W174" i="7" a="1"/>
  <c r="W174" i="7" s="1"/>
  <c r="W169" i="15" s="1"/>
  <c r="S174" i="7" a="1"/>
  <c r="S174" i="7" s="1"/>
  <c r="S169" i="15" s="1"/>
  <c r="M168" i="15"/>
  <c r="AJ168" i="15" s="1"/>
  <c r="O174" i="7" a="1"/>
  <c r="O174" i="7" s="1"/>
  <c r="O169" i="15" s="1"/>
  <c r="N174" i="7" a="1"/>
  <c r="N174" i="7" s="1"/>
  <c r="U168" i="15"/>
  <c r="AR168" i="15" s="1"/>
  <c r="AG174" i="7" a="1"/>
  <c r="AG174" i="7" s="1"/>
  <c r="AG169" i="15" s="1"/>
  <c r="BB168" i="15"/>
  <c r="AQ168" i="15"/>
  <c r="M174" i="7" a="1"/>
  <c r="M174" i="7" s="1"/>
  <c r="J174" i="7" a="1"/>
  <c r="J174" i="7" s="1"/>
  <c r="J169" i="15" s="1"/>
  <c r="AH168" i="15"/>
  <c r="AW174" i="7"/>
  <c r="Y169" i="15"/>
  <c r="BA168" i="15"/>
  <c r="X169" i="15"/>
  <c r="AN174" i="7"/>
  <c r="AU168" i="15"/>
  <c r="BE173" i="7"/>
  <c r="K229" i="14" s="1"/>
  <c r="AE169" i="15"/>
  <c r="BB169" i="15" s="1"/>
  <c r="AS174" i="7"/>
  <c r="V169" i="15"/>
  <c r="AM168" i="15"/>
  <c r="U169" i="15"/>
  <c r="C175" i="7"/>
  <c r="B176" i="7" s="1"/>
  <c r="I175" i="7" a="1"/>
  <c r="I175" i="7" s="1"/>
  <c r="D175" i="7"/>
  <c r="H175" i="7" a="1"/>
  <c r="H175" i="7" s="1"/>
  <c r="O175" i="7" s="1" a="1"/>
  <c r="O175" i="7" s="1"/>
  <c r="AY168" i="15"/>
  <c r="AT168" i="15"/>
  <c r="AX168" i="15"/>
  <c r="BE167" i="15"/>
  <c r="O223" i="14" s="1"/>
  <c r="AY174" i="7"/>
  <c r="AB169" i="15"/>
  <c r="AR174" i="7"/>
  <c r="T169" i="15"/>
  <c r="L174" i="7" a="1"/>
  <c r="L174" i="7" s="1"/>
  <c r="BG173" i="7"/>
  <c r="M229" i="14" s="1"/>
  <c r="K174" i="7" a="1"/>
  <c r="K174" i="7" s="1"/>
  <c r="AF175" i="7" l="1" a="1"/>
  <c r="AF175" i="7" s="1"/>
  <c r="H231" i="14" s="1"/>
  <c r="AN168" i="15"/>
  <c r="BD168" i="15"/>
  <c r="BH168" i="15" s="1"/>
  <c r="R224" i="14" s="1"/>
  <c r="AO168" i="15"/>
  <c r="AX174" i="7"/>
  <c r="AS168" i="15"/>
  <c r="AF169" i="15"/>
  <c r="AU174" i="7"/>
  <c r="BP168" i="15"/>
  <c r="X221" i="14" s="1"/>
  <c r="AW168" i="15"/>
  <c r="BC174" i="7"/>
  <c r="BA174" i="7"/>
  <c r="AC169" i="15"/>
  <c r="BA169" i="15" s="1"/>
  <c r="BB174" i="7"/>
  <c r="Z169" i="15"/>
  <c r="AX169" i="15" s="1"/>
  <c r="BK171" i="7"/>
  <c r="AD175" i="7" a="1"/>
  <c r="AD175" i="7" s="1"/>
  <c r="AD170" i="15" s="1"/>
  <c r="BJ173" i="7"/>
  <c r="L229" i="14"/>
  <c r="AC175" i="7" a="1"/>
  <c r="AC175" i="7" s="1"/>
  <c r="AC170" i="15" s="1"/>
  <c r="BM168" i="15"/>
  <c r="V221" i="14" s="1"/>
  <c r="AU167" i="15"/>
  <c r="BF166" i="15"/>
  <c r="AO174" i="7"/>
  <c r="AT174" i="7"/>
  <c r="BK165" i="15" a="1"/>
  <c r="BK165" i="15" s="1"/>
  <c r="Q221" i="14"/>
  <c r="R169" i="15"/>
  <c r="AO169" i="15" s="1"/>
  <c r="N169" i="15"/>
  <c r="AL169" i="15" s="1"/>
  <c r="C230" i="14"/>
  <c r="BJ171" i="7"/>
  <c r="L227" i="14"/>
  <c r="AE175" i="7" a="1"/>
  <c r="AE175" i="7" s="1"/>
  <c r="AE170" i="15" s="1"/>
  <c r="AR167" i="15"/>
  <c r="AQ167" i="15"/>
  <c r="AP174" i="7"/>
  <c r="BE166" i="15"/>
  <c r="O222" i="14" s="1"/>
  <c r="BI166" i="15"/>
  <c r="BK166" i="15" a="1"/>
  <c r="BG166" i="15"/>
  <c r="Q222" i="14" s="1"/>
  <c r="BG172" i="7"/>
  <c r="BO167" i="15"/>
  <c r="W220" i="14" s="1"/>
  <c r="BL167" i="15" a="1"/>
  <c r="BL167" i="15" s="1"/>
  <c r="U220" i="14" s="1"/>
  <c r="BS167" i="15"/>
  <c r="Z220" i="14" s="1"/>
  <c r="BM167" i="15"/>
  <c r="V220" i="14" s="1"/>
  <c r="AM167" i="15"/>
  <c r="BT167" i="15"/>
  <c r="AA220" i="14" s="1"/>
  <c r="BR167" i="15"/>
  <c r="BN167" i="15"/>
  <c r="BP167" i="15"/>
  <c r="X220" i="14" s="1"/>
  <c r="AL167" i="15"/>
  <c r="BQ167" i="15"/>
  <c r="Y220" i="14" s="1"/>
  <c r="U175" i="7" a="1"/>
  <c r="U175" i="7" s="1"/>
  <c r="BN168" i="15"/>
  <c r="BI172" i="7"/>
  <c r="BF172" i="7"/>
  <c r="AX167" i="15"/>
  <c r="AW167" i="15"/>
  <c r="BL168" i="15" a="1"/>
  <c r="BL168" i="15" s="1"/>
  <c r="U221" i="14" s="1"/>
  <c r="AS167" i="15"/>
  <c r="AT167" i="15"/>
  <c r="BC167" i="15"/>
  <c r="BD167" i="15"/>
  <c r="BH167" i="15" s="1"/>
  <c r="R223" i="14" s="1"/>
  <c r="AR169" i="15"/>
  <c r="BR168" i="15"/>
  <c r="AM174" i="7"/>
  <c r="BQ168" i="15"/>
  <c r="Y221" i="14" s="1"/>
  <c r="AZ169" i="15"/>
  <c r="AQ174" i="7"/>
  <c r="W175" i="7" a="1"/>
  <c r="W175" i="7" s="1"/>
  <c r="W170" i="15" s="1"/>
  <c r="N175" i="7" a="1"/>
  <c r="N175" i="7" s="1"/>
  <c r="N170" i="15" s="1"/>
  <c r="V175" i="7" a="1"/>
  <c r="V175" i="7" s="1"/>
  <c r="E231" i="14" s="1"/>
  <c r="J175" i="7" a="1"/>
  <c r="J175" i="7" s="1"/>
  <c r="J170" i="15" s="1"/>
  <c r="T175" i="7" a="1"/>
  <c r="T175" i="7" s="1"/>
  <c r="AB175" i="7" a="1"/>
  <c r="AB175" i="7" s="1"/>
  <c r="AQ169" i="15"/>
  <c r="AL174" i="7"/>
  <c r="AA175" i="7" a="1"/>
  <c r="AA175" i="7" s="1"/>
  <c r="AA170" i="15" s="1"/>
  <c r="Z175" i="7" a="1"/>
  <c r="Z175" i="7" s="1"/>
  <c r="R175" i="7" a="1"/>
  <c r="R175" i="7" s="1"/>
  <c r="D231" i="14" s="1"/>
  <c r="BO168" i="15"/>
  <c r="W221" i="14" s="1"/>
  <c r="AK168" i="15"/>
  <c r="S175" i="7" a="1"/>
  <c r="S175" i="7" s="1"/>
  <c r="S170" i="15" s="1"/>
  <c r="Y175" i="7" a="1"/>
  <c r="Y175" i="7" s="1"/>
  <c r="Y170" i="15" s="1"/>
  <c r="Q175" i="7" a="1"/>
  <c r="Q175" i="7" s="1"/>
  <c r="BD169" i="15"/>
  <c r="BH169" i="15" s="1"/>
  <c r="R225" i="14" s="1"/>
  <c r="BS168" i="15"/>
  <c r="Z221" i="14" s="1"/>
  <c r="X175" i="7" a="1"/>
  <c r="X175" i="7" s="1"/>
  <c r="AV175" i="7" s="1"/>
  <c r="P175" i="7" a="1"/>
  <c r="P175" i="7" s="1"/>
  <c r="P170" i="15" s="1"/>
  <c r="BF168" i="15"/>
  <c r="AK174" i="7"/>
  <c r="AS169" i="15"/>
  <c r="BD174" i="7"/>
  <c r="BH174" i="7" s="1"/>
  <c r="N230" i="14" s="1"/>
  <c r="AG175" i="7" a="1"/>
  <c r="AG175" i="7" s="1"/>
  <c r="BD175" i="7" s="1"/>
  <c r="BH175" i="7" s="1"/>
  <c r="N231" i="14" s="1"/>
  <c r="M175" i="7" a="1"/>
  <c r="M175" i="7" s="1"/>
  <c r="AK175" i="7" s="1"/>
  <c r="BL174" i="7" a="1"/>
  <c r="BL174" i="7" s="1"/>
  <c r="L175" i="7" a="1"/>
  <c r="L175" i="7" s="1"/>
  <c r="M169" i="15"/>
  <c r="AK169" i="15" s="1"/>
  <c r="K175" i="7" a="1"/>
  <c r="K175" i="7" s="1"/>
  <c r="T170" i="15"/>
  <c r="BT174" i="7"/>
  <c r="BI168" i="15"/>
  <c r="BE168" i="15"/>
  <c r="O224" i="14" s="1"/>
  <c r="BQ174" i="7"/>
  <c r="BN174" i="7"/>
  <c r="BP174" i="7"/>
  <c r="BK173" i="7" a="1"/>
  <c r="BK173" i="7" s="1"/>
  <c r="Q170" i="15"/>
  <c r="AV169" i="15"/>
  <c r="BR174" i="7"/>
  <c r="AH174" i="7"/>
  <c r="AF170" i="15"/>
  <c r="H170" i="15"/>
  <c r="AM169" i="15"/>
  <c r="K169" i="15"/>
  <c r="O170" i="15"/>
  <c r="AU169" i="15"/>
  <c r="BS174" i="7"/>
  <c r="I170" i="15"/>
  <c r="BO174" i="7"/>
  <c r="AI174" i="7"/>
  <c r="AJ174" i="7"/>
  <c r="L169" i="15"/>
  <c r="AJ169" i="15" s="1"/>
  <c r="BG168" i="15"/>
  <c r="Q224" i="14" s="1"/>
  <c r="AY169" i="15"/>
  <c r="BA175" i="7"/>
  <c r="AR175" i="7"/>
  <c r="U170" i="15"/>
  <c r="C176" i="7"/>
  <c r="B177" i="7" s="1"/>
  <c r="I176" i="7" a="1"/>
  <c r="I176" i="7" s="1"/>
  <c r="I171" i="15" s="1"/>
  <c r="D176" i="7"/>
  <c r="H176" i="7" a="1"/>
  <c r="H176" i="7" s="1"/>
  <c r="H171" i="15" s="1"/>
  <c r="AE176" i="7" a="1"/>
  <c r="AE176" i="7" s="1"/>
  <c r="AT169" i="15"/>
  <c r="BC169" i="15"/>
  <c r="BM174" i="7"/>
  <c r="AW169" i="15" l="1"/>
  <c r="BG174" i="7"/>
  <c r="M230" i="14" s="1"/>
  <c r="BC170" i="15"/>
  <c r="AM175" i="7"/>
  <c r="BC175" i="7"/>
  <c r="AC176" i="7" a="1"/>
  <c r="AC176" i="7" s="1"/>
  <c r="AQ175" i="7"/>
  <c r="AB176" i="7" a="1"/>
  <c r="AB176" i="7" s="1"/>
  <c r="G232" i="14" s="1"/>
  <c r="AP169" i="15"/>
  <c r="AA176" i="7" a="1"/>
  <c r="AA176" i="7" s="1"/>
  <c r="AY175" i="7"/>
  <c r="Z170" i="15"/>
  <c r="F231" i="14"/>
  <c r="AL175" i="7"/>
  <c r="C231" i="14"/>
  <c r="BJ172" i="7"/>
  <c r="L228" i="14"/>
  <c r="BJ166" i="15"/>
  <c r="P222" i="14"/>
  <c r="R176" i="7" a="1"/>
  <c r="R176" i="7" s="1"/>
  <c r="D232" i="14" s="1"/>
  <c r="BA170" i="15"/>
  <c r="AS175" i="7"/>
  <c r="AO175" i="7"/>
  <c r="BL175" i="7" a="1"/>
  <c r="BL175" i="7" s="1"/>
  <c r="AZ175" i="7"/>
  <c r="G231" i="14"/>
  <c r="V170" i="15"/>
  <c r="AT175" i="7"/>
  <c r="BB175" i="7"/>
  <c r="BJ168" i="15"/>
  <c r="P224" i="14"/>
  <c r="BK172" i="7" a="1"/>
  <c r="BK172" i="7" s="1"/>
  <c r="M228" i="14"/>
  <c r="X170" i="15"/>
  <c r="AV170" i="15" s="1"/>
  <c r="BK166" i="15"/>
  <c r="BK167" i="15" a="1"/>
  <c r="BK167" i="15" s="1"/>
  <c r="BG167" i="15"/>
  <c r="Q223" i="14" s="1"/>
  <c r="BF167" i="15"/>
  <c r="BI167" i="15"/>
  <c r="BK168" i="15" a="1"/>
  <c r="BK168" i="15" s="1"/>
  <c r="Z176" i="7" a="1"/>
  <c r="Z176" i="7" s="1"/>
  <c r="F232" i="14" s="1"/>
  <c r="W176" i="7" a="1"/>
  <c r="W176" i="7" s="1"/>
  <c r="W171" i="15" s="1"/>
  <c r="BF174" i="7"/>
  <c r="AI169" i="15"/>
  <c r="AX175" i="7"/>
  <c r="AF176" i="7" a="1"/>
  <c r="AF176" i="7" s="1"/>
  <c r="H232" i="14" s="1"/>
  <c r="T176" i="7" a="1"/>
  <c r="T176" i="7" s="1"/>
  <c r="AW175" i="7"/>
  <c r="AW170" i="15"/>
  <c r="AD176" i="7" a="1"/>
  <c r="AD176" i="7" s="1"/>
  <c r="AD171" i="15" s="1"/>
  <c r="P176" i="7" a="1"/>
  <c r="P176" i="7" s="1"/>
  <c r="P171" i="15" s="1"/>
  <c r="AN175" i="7"/>
  <c r="AP175" i="7"/>
  <c r="AG170" i="15"/>
  <c r="BD170" i="15" s="1"/>
  <c r="BH170" i="15" s="1"/>
  <c r="R226" i="14" s="1"/>
  <c r="Y176" i="7" a="1"/>
  <c r="Y176" i="7" s="1"/>
  <c r="Y171" i="15" s="1"/>
  <c r="R170" i="15"/>
  <c r="AP170" i="15" s="1"/>
  <c r="AB170" i="15"/>
  <c r="X176" i="7" a="1"/>
  <c r="X176" i="7" s="1"/>
  <c r="AV176" i="7" s="1"/>
  <c r="AU175" i="7"/>
  <c r="V176" i="7" a="1"/>
  <c r="V176" i="7" s="1"/>
  <c r="M170" i="15"/>
  <c r="AK170" i="15" s="1"/>
  <c r="AJ175" i="7"/>
  <c r="BF175" i="7" s="1"/>
  <c r="S176" i="7" a="1"/>
  <c r="S176" i="7" s="1"/>
  <c r="AQ176" i="7" s="1"/>
  <c r="L170" i="15"/>
  <c r="BS175" i="7"/>
  <c r="N176" i="7" a="1"/>
  <c r="N176" i="7" s="1"/>
  <c r="J176" i="7" a="1"/>
  <c r="J176" i="7" s="1"/>
  <c r="J171" i="15" s="1"/>
  <c r="AI175" i="7"/>
  <c r="U176" i="7" a="1"/>
  <c r="U176" i="7" s="1"/>
  <c r="Q176" i="7" a="1"/>
  <c r="Q176" i="7" s="1"/>
  <c r="Q171" i="15" s="1"/>
  <c r="BR175" i="7"/>
  <c r="BP175" i="7"/>
  <c r="O176" i="7" a="1"/>
  <c r="O176" i="7" s="1"/>
  <c r="AM176" i="7" s="1"/>
  <c r="BQ175" i="7"/>
  <c r="AY170" i="15"/>
  <c r="AU170" i="15"/>
  <c r="BT175" i="7"/>
  <c r="L176" i="7" a="1"/>
  <c r="L176" i="7" s="1"/>
  <c r="L171" i="15" s="1"/>
  <c r="AN170" i="15"/>
  <c r="BO175" i="7"/>
  <c r="AG176" i="7" a="1"/>
  <c r="AG176" i="7" s="1"/>
  <c r="AG171" i="15" s="1"/>
  <c r="BF169" i="15"/>
  <c r="BM175" i="7"/>
  <c r="AH175" i="7"/>
  <c r="BN175" i="7"/>
  <c r="K170" i="15"/>
  <c r="AH170" i="15" s="1"/>
  <c r="R171" i="15"/>
  <c r="BO169" i="15"/>
  <c r="W222" i="14" s="1"/>
  <c r="BN169" i="15"/>
  <c r="BQ169" i="15"/>
  <c r="Y222" i="14" s="1"/>
  <c r="AZ170" i="15"/>
  <c r="BG169" i="15"/>
  <c r="AE171" i="15"/>
  <c r="AT170" i="15"/>
  <c r="BE174" i="7"/>
  <c r="K230" i="14" s="1"/>
  <c r="BI174" i="7"/>
  <c r="BS169" i="15"/>
  <c r="Z222" i="14" s="1"/>
  <c r="AR170" i="15"/>
  <c r="AM170" i="15"/>
  <c r="AH169" i="15"/>
  <c r="BL169" i="15" a="1"/>
  <c r="BL169" i="15" s="1"/>
  <c r="U222" i="14" s="1"/>
  <c r="BK174" i="7" a="1"/>
  <c r="BK174" i="7" s="1"/>
  <c r="AC171" i="15"/>
  <c r="M176" i="7" a="1"/>
  <c r="M176" i="7" s="1"/>
  <c r="C177" i="7"/>
  <c r="B178" i="7" s="1"/>
  <c r="I177" i="7" a="1"/>
  <c r="I177" i="7" s="1"/>
  <c r="I172" i="15" s="1"/>
  <c r="H177" i="7" a="1"/>
  <c r="H177" i="7" s="1"/>
  <c r="H172" i="15" s="1"/>
  <c r="AS170" i="15"/>
  <c r="BB170" i="15"/>
  <c r="AO170" i="15"/>
  <c r="BT169" i="15"/>
  <c r="AA222" i="14" s="1"/>
  <c r="BR169" i="15"/>
  <c r="AZ176" i="7"/>
  <c r="AB171" i="15"/>
  <c r="T171" i="15"/>
  <c r="BM169" i="15"/>
  <c r="V222" i="14" s="1"/>
  <c r="AF171" i="15"/>
  <c r="AX176" i="7"/>
  <c r="AY176" i="7"/>
  <c r="AA171" i="15"/>
  <c r="K176" i="7" a="1"/>
  <c r="K176" i="7" s="1"/>
  <c r="AL170" i="15"/>
  <c r="BE175" i="7"/>
  <c r="K231" i="14" s="1"/>
  <c r="AX170" i="15"/>
  <c r="BP169" i="15"/>
  <c r="X222" i="14" s="1"/>
  <c r="AQ170" i="15"/>
  <c r="BC176" i="7" l="1"/>
  <c r="AR176" i="7"/>
  <c r="S171" i="15"/>
  <c r="BA176" i="7"/>
  <c r="AJ170" i="15"/>
  <c r="AT176" i="7"/>
  <c r="BJ175" i="7"/>
  <c r="L231" i="14"/>
  <c r="BB171" i="15"/>
  <c r="BB176" i="7"/>
  <c r="Z171" i="15"/>
  <c r="BA171" i="15"/>
  <c r="BK169" i="15" a="1"/>
  <c r="Q225" i="14"/>
  <c r="AP176" i="7"/>
  <c r="BJ167" i="15"/>
  <c r="P223" i="14"/>
  <c r="AE177" i="7" a="1"/>
  <c r="AE177" i="7" s="1"/>
  <c r="AE172" i="15" s="1"/>
  <c r="AA177" i="7" a="1"/>
  <c r="AA177" i="7" s="1"/>
  <c r="BI175" i="7"/>
  <c r="V171" i="15"/>
  <c r="AT171" i="15" s="1"/>
  <c r="E232" i="14"/>
  <c r="BJ169" i="15"/>
  <c r="P225" i="14"/>
  <c r="N171" i="15"/>
  <c r="C232" i="14"/>
  <c r="BG175" i="7"/>
  <c r="M231" i="14" s="1"/>
  <c r="BJ174" i="7"/>
  <c r="L230" i="14"/>
  <c r="Y177" i="7" a="1"/>
  <c r="Y177" i="7" s="1"/>
  <c r="BK169" i="15"/>
  <c r="AD177" i="7" a="1"/>
  <c r="AD177" i="7" s="1"/>
  <c r="U177" i="7" a="1"/>
  <c r="U177" i="7" s="1"/>
  <c r="BK175" i="7" a="1"/>
  <c r="AC177" i="7" a="1"/>
  <c r="AC177" i="7" s="1"/>
  <c r="AC172" i="15" s="1"/>
  <c r="O177" i="7" a="1"/>
  <c r="O177" i="7" s="1"/>
  <c r="AS176" i="7"/>
  <c r="AU176" i="7"/>
  <c r="BD176" i="7"/>
  <c r="BH176" i="7" s="1"/>
  <c r="N232" i="14" s="1"/>
  <c r="AJ176" i="7"/>
  <c r="AZ171" i="15"/>
  <c r="AW176" i="7"/>
  <c r="BS176" i="7"/>
  <c r="U171" i="15"/>
  <c r="AS171" i="15" s="1"/>
  <c r="X171" i="15"/>
  <c r="AV171" i="15" s="1"/>
  <c r="AB177" i="7" a="1"/>
  <c r="AB177" i="7" s="1"/>
  <c r="S177" i="7" a="1"/>
  <c r="S177" i="7" s="1"/>
  <c r="Q177" i="7" a="1"/>
  <c r="Q177" i="7" s="1"/>
  <c r="Z177" i="7" a="1"/>
  <c r="Z177" i="7" s="1"/>
  <c r="P177" i="7" a="1"/>
  <c r="P177" i="7" s="1"/>
  <c r="P172" i="15" s="1"/>
  <c r="BP170" i="15"/>
  <c r="X223" i="14" s="1"/>
  <c r="AF177" i="7" a="1"/>
  <c r="AF177" i="7" s="1"/>
  <c r="H233" i="14" s="1"/>
  <c r="X177" i="7" a="1"/>
  <c r="X177" i="7" s="1"/>
  <c r="M177" i="7" a="1"/>
  <c r="M177" i="7" s="1"/>
  <c r="M172" i="15" s="1"/>
  <c r="BK175" i="7"/>
  <c r="W177" i="7" a="1"/>
  <c r="W177" i="7" s="1"/>
  <c r="W172" i="15" s="1"/>
  <c r="K177" i="7" a="1"/>
  <c r="K177" i="7" s="1"/>
  <c r="T177" i="7" a="1"/>
  <c r="T177" i="7" s="1"/>
  <c r="T172" i="15" s="1"/>
  <c r="V177" i="7" a="1"/>
  <c r="V177" i="7" s="1"/>
  <c r="E233" i="14" s="1"/>
  <c r="N177" i="7" a="1"/>
  <c r="N177" i="7" s="1"/>
  <c r="L177" i="7" a="1"/>
  <c r="L177" i="7" s="1"/>
  <c r="R177" i="7" a="1"/>
  <c r="R177" i="7" s="1"/>
  <c r="BM177" i="7" s="1"/>
  <c r="J177" i="7" a="1"/>
  <c r="J177" i="7" s="1"/>
  <c r="BO170" i="15"/>
  <c r="W223" i="14" s="1"/>
  <c r="AG177" i="7" a="1"/>
  <c r="AG177" i="7" s="1"/>
  <c r="AG172" i="15" s="1"/>
  <c r="BQ170" i="15"/>
  <c r="Y223" i="14" s="1"/>
  <c r="BT170" i="15"/>
  <c r="AA223" i="14" s="1"/>
  <c r="BN170" i="15"/>
  <c r="AO176" i="7"/>
  <c r="BD171" i="15"/>
  <c r="BH171" i="15" s="1"/>
  <c r="R227" i="14" s="1"/>
  <c r="BL170" i="15" a="1"/>
  <c r="BL170" i="15" s="1"/>
  <c r="U223" i="14" s="1"/>
  <c r="O171" i="15"/>
  <c r="AL171" i="15" s="1"/>
  <c r="AI170" i="15"/>
  <c r="BI170" i="15" s="1"/>
  <c r="BM170" i="15"/>
  <c r="V223" i="14" s="1"/>
  <c r="AL176" i="7"/>
  <c r="BS170" i="15"/>
  <c r="Z223" i="14" s="1"/>
  <c r="AN171" i="15"/>
  <c r="AQ171" i="15"/>
  <c r="BF170" i="15"/>
  <c r="BR170" i="15"/>
  <c r="AN176" i="7"/>
  <c r="BG176" i="7"/>
  <c r="BM176" i="7"/>
  <c r="AX171" i="15"/>
  <c r="U172" i="15"/>
  <c r="AR172" i="15" s="1"/>
  <c r="C178" i="7"/>
  <c r="B179" i="7" s="1"/>
  <c r="D178" i="7"/>
  <c r="I178" i="7" a="1"/>
  <c r="I178" i="7" s="1"/>
  <c r="H178" i="7" a="1"/>
  <c r="H178" i="7" s="1"/>
  <c r="H173" i="15" s="1"/>
  <c r="W178" i="7" a="1"/>
  <c r="W178" i="7" s="1"/>
  <c r="W173" i="15" s="1"/>
  <c r="AB178" i="7" a="1"/>
  <c r="AB178" i="7" s="1"/>
  <c r="AE178" i="7" a="1"/>
  <c r="AE178" i="7" s="1"/>
  <c r="BC171" i="15"/>
  <c r="BN176" i="7"/>
  <c r="AK176" i="7"/>
  <c r="BF176" i="7" s="1"/>
  <c r="M171" i="15"/>
  <c r="AK171" i="15" s="1"/>
  <c r="BG170" i="15"/>
  <c r="BK170" i="15" s="1"/>
  <c r="BT176" i="7"/>
  <c r="AY171" i="15"/>
  <c r="AI176" i="7"/>
  <c r="AX177" i="7"/>
  <c r="AY177" i="7"/>
  <c r="AA172" i="15"/>
  <c r="AQ177" i="7"/>
  <c r="S172" i="15"/>
  <c r="AQ172" i="15" s="1"/>
  <c r="K172" i="15"/>
  <c r="BO176" i="7"/>
  <c r="K171" i="15"/>
  <c r="AI171" i="15" s="1"/>
  <c r="AH177" i="7"/>
  <c r="J172" i="15"/>
  <c r="BL176" i="7" a="1"/>
  <c r="BL176" i="7" s="1"/>
  <c r="AH176" i="7"/>
  <c r="AW177" i="7"/>
  <c r="Y172" i="15"/>
  <c r="AN177" i="7"/>
  <c r="Q172" i="15"/>
  <c r="BE169" i="15"/>
  <c r="O225" i="14" s="1"/>
  <c r="BI169" i="15"/>
  <c r="AM171" i="15"/>
  <c r="BP176" i="7"/>
  <c r="AP171" i="15"/>
  <c r="BC177" i="7"/>
  <c r="AF172" i="15"/>
  <c r="BC172" i="15" s="1"/>
  <c r="AU177" i="7"/>
  <c r="AV177" i="7"/>
  <c r="X172" i="15"/>
  <c r="AO171" i="15"/>
  <c r="BR176" i="7"/>
  <c r="L172" i="15"/>
  <c r="BA177" i="7"/>
  <c r="BB177" i="7"/>
  <c r="AD172" i="15"/>
  <c r="BB172" i="15" s="1"/>
  <c r="AM177" i="7"/>
  <c r="O172" i="15"/>
  <c r="AM172" i="15" s="1"/>
  <c r="D177" i="7"/>
  <c r="AU171" i="15"/>
  <c r="AW171" i="15"/>
  <c r="BQ176" i="7"/>
  <c r="BP177" i="7" l="1"/>
  <c r="BD177" i="7"/>
  <c r="BH177" i="7" s="1"/>
  <c r="N233" i="14" s="1"/>
  <c r="AO177" i="7"/>
  <c r="BL177" i="7" a="1"/>
  <c r="BL177" i="7" s="1"/>
  <c r="BR177" i="7"/>
  <c r="AF178" i="7" a="1"/>
  <c r="AF178" i="7" s="1"/>
  <c r="H234" i="14" s="1"/>
  <c r="AD178" i="7" a="1"/>
  <c r="AD178" i="7" s="1"/>
  <c r="AJ172" i="15"/>
  <c r="BT177" i="7"/>
  <c r="AP177" i="7"/>
  <c r="BO177" i="7"/>
  <c r="AC178" i="7" a="1"/>
  <c r="AC178" i="7" s="1"/>
  <c r="AA178" i="7" a="1"/>
  <c r="AA178" i="7" s="1"/>
  <c r="AZ177" i="7"/>
  <c r="V172" i="15"/>
  <c r="AT172" i="15" s="1"/>
  <c r="BN177" i="7"/>
  <c r="BE170" i="15"/>
  <c r="O226" i="14" s="1"/>
  <c r="Y178" i="7" a="1"/>
  <c r="Y178" i="7" s="1"/>
  <c r="S178" i="7" a="1"/>
  <c r="S178" i="7" s="1"/>
  <c r="S173" i="15" s="1"/>
  <c r="X178" i="7" a="1"/>
  <c r="X178" i="7" s="1"/>
  <c r="AV178" i="7" s="1"/>
  <c r="BK176" i="7" a="1"/>
  <c r="M232" i="14"/>
  <c r="N172" i="15"/>
  <c r="C233" i="14"/>
  <c r="V178" i="7" a="1"/>
  <c r="V178" i="7" s="1"/>
  <c r="E234" i="14" s="1"/>
  <c r="T178" i="7" a="1"/>
  <c r="T178" i="7" s="1"/>
  <c r="AS177" i="7"/>
  <c r="Z172" i="15"/>
  <c r="BR172" i="15" s="1"/>
  <c r="F233" i="14"/>
  <c r="BK170" i="15" a="1"/>
  <c r="Q226" i="14"/>
  <c r="BJ176" i="7"/>
  <c r="L232" i="14"/>
  <c r="Q178" i="7" a="1"/>
  <c r="Q178" i="7" s="1"/>
  <c r="AO178" i="7" s="1"/>
  <c r="AB173" i="15"/>
  <c r="G234" i="14"/>
  <c r="BQ177" i="7"/>
  <c r="BS177" i="7"/>
  <c r="Z178" i="7" a="1"/>
  <c r="Z178" i="7" s="1"/>
  <c r="F234" i="14" s="1"/>
  <c r="P178" i="7" a="1"/>
  <c r="P178" i="7" s="1"/>
  <c r="P173" i="15" s="1"/>
  <c r="BJ170" i="15"/>
  <c r="P226" i="14"/>
  <c r="R172" i="15"/>
  <c r="AO172" i="15" s="1"/>
  <c r="D233" i="14"/>
  <c r="AB172" i="15"/>
  <c r="AZ172" i="15" s="1"/>
  <c r="G233" i="14"/>
  <c r="AR171" i="15"/>
  <c r="U178" i="7" a="1"/>
  <c r="U178" i="7" s="1"/>
  <c r="U173" i="15" s="1"/>
  <c r="L178" i="7" a="1"/>
  <c r="L178" i="7" s="1"/>
  <c r="L173" i="15" s="1"/>
  <c r="AT177" i="7"/>
  <c r="BG177" i="7" s="1"/>
  <c r="M233" i="14" s="1"/>
  <c r="R178" i="7" a="1"/>
  <c r="R178" i="7" s="1"/>
  <c r="D234" i="14" s="1"/>
  <c r="O178" i="7" a="1"/>
  <c r="O178" i="7" s="1"/>
  <c r="O173" i="15" s="1"/>
  <c r="AL177" i="7"/>
  <c r="AI177" i="7"/>
  <c r="N178" i="7" a="1"/>
  <c r="N178" i="7" s="1"/>
  <c r="C234" i="14" s="1"/>
  <c r="AR177" i="7"/>
  <c r="BG171" i="15"/>
  <c r="AH171" i="15"/>
  <c r="BI171" i="15" s="1"/>
  <c r="AJ177" i="7"/>
  <c r="BF177" i="7" s="1"/>
  <c r="AN172" i="15"/>
  <c r="AV172" i="15"/>
  <c r="M178" i="7" a="1"/>
  <c r="M178" i="7" s="1"/>
  <c r="AK177" i="7"/>
  <c r="BD172" i="15"/>
  <c r="BH172" i="15" s="1"/>
  <c r="R228" i="14" s="1"/>
  <c r="K178" i="7" a="1"/>
  <c r="K178" i="7" s="1"/>
  <c r="K173" i="15" s="1"/>
  <c r="AS172" i="15"/>
  <c r="BM171" i="15"/>
  <c r="V224" i="14" s="1"/>
  <c r="BS171" i="15"/>
  <c r="Z224" i="14" s="1"/>
  <c r="AJ171" i="15"/>
  <c r="BO171" i="15"/>
  <c r="W224" i="14" s="1"/>
  <c r="BP171" i="15"/>
  <c r="X224" i="14" s="1"/>
  <c r="BQ171" i="15"/>
  <c r="Y224" i="14" s="1"/>
  <c r="AK172" i="15"/>
  <c r="AF173" i="15"/>
  <c r="BK176" i="7"/>
  <c r="BC178" i="7"/>
  <c r="AE173" i="15"/>
  <c r="I173" i="15"/>
  <c r="BA172" i="15"/>
  <c r="BB178" i="7"/>
  <c r="AD173" i="15"/>
  <c r="AH172" i="15"/>
  <c r="AZ178" i="7"/>
  <c r="BA178" i="7"/>
  <c r="AC173" i="15"/>
  <c r="C179" i="7"/>
  <c r="B180" i="7" s="1"/>
  <c r="I179" i="7" a="1"/>
  <c r="I179" i="7" s="1"/>
  <c r="I174" i="15" s="1"/>
  <c r="BE177" i="7"/>
  <c r="K233" i="14" s="1"/>
  <c r="AX178" i="7"/>
  <c r="AY178" i="7"/>
  <c r="AA173" i="15"/>
  <c r="AL172" i="15"/>
  <c r="BR171" i="15"/>
  <c r="BL171" i="15" a="1"/>
  <c r="BL171" i="15" s="1"/>
  <c r="U224" i="14" s="1"/>
  <c r="BE176" i="7"/>
  <c r="K232" i="14" s="1"/>
  <c r="BI176" i="7"/>
  <c r="Z173" i="15"/>
  <c r="J178" i="7" a="1"/>
  <c r="J178" i="7" s="1"/>
  <c r="AU172" i="15"/>
  <c r="AI172" i="15"/>
  <c r="BT171" i="15"/>
  <c r="AA224" i="14" s="1"/>
  <c r="BN171" i="15"/>
  <c r="Y173" i="15"/>
  <c r="AG178" i="7" a="1"/>
  <c r="AG178" i="7" s="1"/>
  <c r="BE171" i="15" l="1"/>
  <c r="O227" i="14" s="1"/>
  <c r="BT172" i="15"/>
  <c r="AA225" i="14" s="1"/>
  <c r="AU178" i="7"/>
  <c r="BN172" i="15"/>
  <c r="BO172" i="15"/>
  <c r="W225" i="14" s="1"/>
  <c r="BM172" i="15"/>
  <c r="V225" i="14" s="1"/>
  <c r="BQ172" i="15"/>
  <c r="Y225" i="14" s="1"/>
  <c r="AR178" i="7"/>
  <c r="R173" i="15"/>
  <c r="AY173" i="15"/>
  <c r="AZ173" i="15"/>
  <c r="BS172" i="15"/>
  <c r="Z225" i="14" s="1"/>
  <c r="AQ178" i="7"/>
  <c r="AP178" i="7"/>
  <c r="AK178" i="7"/>
  <c r="AP172" i="15"/>
  <c r="BL172" i="15" a="1"/>
  <c r="BL172" i="15" s="1"/>
  <c r="U225" i="14" s="1"/>
  <c r="BJ177" i="7"/>
  <c r="L233" i="14"/>
  <c r="Q173" i="15"/>
  <c r="AJ178" i="7"/>
  <c r="AW178" i="7"/>
  <c r="BF172" i="15"/>
  <c r="T173" i="15"/>
  <c r="AQ173" i="15" s="1"/>
  <c r="X173" i="15"/>
  <c r="BF171" i="15"/>
  <c r="AW172" i="15"/>
  <c r="AX172" i="15"/>
  <c r="BP172" i="15"/>
  <c r="X225" i="14" s="1"/>
  <c r="AT178" i="7"/>
  <c r="AN178" i="7"/>
  <c r="AM178" i="7"/>
  <c r="AY172" i="15"/>
  <c r="V173" i="15"/>
  <c r="AT173" i="15" s="1"/>
  <c r="BI177" i="7"/>
  <c r="AS178" i="7"/>
  <c r="BK171" i="15" a="1"/>
  <c r="BK171" i="15" s="1"/>
  <c r="Q227" i="14"/>
  <c r="AI178" i="7"/>
  <c r="AR173" i="15"/>
  <c r="R179" i="7" a="1"/>
  <c r="R179" i="7" s="1"/>
  <c r="D235" i="14" s="1"/>
  <c r="D179" i="7"/>
  <c r="AL178" i="7"/>
  <c r="AC179" i="7" a="1"/>
  <c r="AC179" i="7" s="1"/>
  <c r="T179" i="7" a="1"/>
  <c r="T179" i="7" s="1"/>
  <c r="H179" i="7" a="1"/>
  <c r="H179" i="7" s="1"/>
  <c r="X179" i="7" a="1"/>
  <c r="X179" i="7" s="1"/>
  <c r="X174" i="15" s="1"/>
  <c r="W179" i="7" a="1"/>
  <c r="W179" i="7" s="1"/>
  <c r="N173" i="15"/>
  <c r="AL173" i="15" s="1"/>
  <c r="AM173" i="15"/>
  <c r="BB173" i="15"/>
  <c r="L179" i="7" a="1"/>
  <c r="L179" i="7" s="1"/>
  <c r="L174" i="15" s="1"/>
  <c r="Q179" i="7" a="1"/>
  <c r="Q179" i="7" s="1"/>
  <c r="Q174" i="15" s="1"/>
  <c r="O179" i="7" a="1"/>
  <c r="O179" i="7" s="1"/>
  <c r="O174" i="15" s="1"/>
  <c r="M173" i="15"/>
  <c r="AX173" i="15"/>
  <c r="V179" i="7" a="1"/>
  <c r="V179" i="7" s="1"/>
  <c r="N179" i="7" a="1"/>
  <c r="N179" i="7" s="1"/>
  <c r="U179" i="7" a="1"/>
  <c r="U179" i="7" s="1"/>
  <c r="M179" i="7" a="1"/>
  <c r="M179" i="7" s="1"/>
  <c r="M174" i="15" s="1"/>
  <c r="AS173" i="15"/>
  <c r="K179" i="7" a="1"/>
  <c r="K179" i="7" s="1"/>
  <c r="K174" i="15" s="1"/>
  <c r="AG179" i="7" a="1"/>
  <c r="AG179" i="7" s="1"/>
  <c r="AG174" i="15" s="1"/>
  <c r="BC173" i="15"/>
  <c r="AI173" i="15"/>
  <c r="BG172" i="15"/>
  <c r="Q228" i="14" s="1"/>
  <c r="AP173" i="15"/>
  <c r="AW173" i="15"/>
  <c r="R174" i="15"/>
  <c r="H174" i="15"/>
  <c r="BK177" i="7" a="1"/>
  <c r="BK177" i="7" s="1"/>
  <c r="AV173" i="15"/>
  <c r="BA173" i="15"/>
  <c r="AG173" i="15"/>
  <c r="BD173" i="15" s="1"/>
  <c r="BH173" i="15" s="1"/>
  <c r="R229" i="14" s="1"/>
  <c r="BF178" i="7"/>
  <c r="U174" i="15"/>
  <c r="Z179" i="7" a="1"/>
  <c r="Z179" i="7" s="1"/>
  <c r="F235" i="14" s="1"/>
  <c r="BI172" i="15"/>
  <c r="BE172" i="15"/>
  <c r="O228" i="14" s="1"/>
  <c r="AU173" i="15"/>
  <c r="AN173" i="15"/>
  <c r="AH178" i="7"/>
  <c r="BN178" i="7"/>
  <c r="BS178" i="7"/>
  <c r="BM178" i="7"/>
  <c r="BR178" i="7"/>
  <c r="BL178" i="7" a="1"/>
  <c r="BL178" i="7" s="1"/>
  <c r="BQ178" i="7"/>
  <c r="BP178" i="7"/>
  <c r="BO178" i="7"/>
  <c r="BT178" i="7"/>
  <c r="J173" i="15"/>
  <c r="AC174" i="15"/>
  <c r="T174" i="15"/>
  <c r="C180" i="7"/>
  <c r="B181" i="7" s="1"/>
  <c r="D180" i="7"/>
  <c r="I180" i="7" a="1"/>
  <c r="I180" i="7" s="1"/>
  <c r="I175" i="15" s="1"/>
  <c r="H180" i="7" a="1"/>
  <c r="H180" i="7" s="1"/>
  <c r="H175" i="15" s="1"/>
  <c r="Z180" i="7" a="1"/>
  <c r="Z180" i="7" s="1"/>
  <c r="F236" i="14" s="1"/>
  <c r="AE180" i="7" a="1"/>
  <c r="AE180" i="7" s="1"/>
  <c r="BG178" i="7"/>
  <c r="M234" i="14" s="1"/>
  <c r="BD178" i="7"/>
  <c r="BH178" i="7" s="1"/>
  <c r="N234" i="14" s="1"/>
  <c r="AO173" i="15" l="1"/>
  <c r="AU179" i="7"/>
  <c r="X180" i="7" a="1"/>
  <c r="X180" i="7" s="1"/>
  <c r="BJ172" i="15"/>
  <c r="P228" i="14"/>
  <c r="BJ178" i="7"/>
  <c r="L234" i="14"/>
  <c r="W174" i="15"/>
  <c r="AU174" i="15" s="1"/>
  <c r="N174" i="15"/>
  <c r="C235" i="14"/>
  <c r="AF180" i="7" a="1"/>
  <c r="AF180" i="7" s="1"/>
  <c r="H236" i="14" s="1"/>
  <c r="V174" i="15"/>
  <c r="E235" i="14"/>
  <c r="BJ171" i="15"/>
  <c r="P227" i="14"/>
  <c r="AO179" i="7"/>
  <c r="AK173" i="15"/>
  <c r="J179" i="7" a="1"/>
  <c r="J179" i="7" s="1"/>
  <c r="J174" i="15" s="1"/>
  <c r="P179" i="7" a="1"/>
  <c r="P179" i="7" s="1"/>
  <c r="BS179" i="7" s="1"/>
  <c r="Y179" i="7" a="1"/>
  <c r="Y179" i="7" s="1"/>
  <c r="AD179" i="7" a="1"/>
  <c r="AD179" i="7" s="1"/>
  <c r="AA179" i="7" a="1"/>
  <c r="AA179" i="7" s="1"/>
  <c r="AE179" i="7" a="1"/>
  <c r="AE179" i="7" s="1"/>
  <c r="AF179" i="7" a="1"/>
  <c r="AF179" i="7" s="1"/>
  <c r="S179" i="7" a="1"/>
  <c r="S179" i="7" s="1"/>
  <c r="AB179" i="7" a="1"/>
  <c r="AB179" i="7" s="1"/>
  <c r="G235" i="14" s="1"/>
  <c r="BK172" i="15" a="1"/>
  <c r="BK172" i="15" s="1"/>
  <c r="O180" i="7" a="1"/>
  <c r="O180" i="7" s="1"/>
  <c r="Y180" i="7" a="1"/>
  <c r="Y180" i="7" s="1"/>
  <c r="Y175" i="15" s="1"/>
  <c r="N180" i="7" a="1"/>
  <c r="N180" i="7" s="1"/>
  <c r="C236" i="14" s="1"/>
  <c r="W180" i="7" a="1"/>
  <c r="W180" i="7" s="1"/>
  <c r="AU180" i="7" s="1"/>
  <c r="AD180" i="7" a="1"/>
  <c r="AD180" i="7" s="1"/>
  <c r="BB180" i="7" s="1"/>
  <c r="V180" i="7" a="1"/>
  <c r="V180" i="7" s="1"/>
  <c r="AL174" i="15"/>
  <c r="AC180" i="7" a="1"/>
  <c r="AC180" i="7" s="1"/>
  <c r="BA180" i="7" s="1"/>
  <c r="U180" i="7" a="1"/>
  <c r="U180" i="7" s="1"/>
  <c r="U175" i="15" s="1"/>
  <c r="AB180" i="7" a="1"/>
  <c r="AB180" i="7" s="1"/>
  <c r="T180" i="7" a="1"/>
  <c r="T180" i="7" s="1"/>
  <c r="AA180" i="7" a="1"/>
  <c r="AA180" i="7" s="1"/>
  <c r="AA175" i="15" s="1"/>
  <c r="R180" i="7" a="1"/>
  <c r="R180" i="7" s="1"/>
  <c r="D236" i="14" s="1"/>
  <c r="AJ179" i="7"/>
  <c r="S180" i="7" a="1"/>
  <c r="S180" i="7" s="1"/>
  <c r="AR174" i="15"/>
  <c r="BG173" i="15"/>
  <c r="AT179" i="7"/>
  <c r="AL179" i="7"/>
  <c r="AS179" i="7"/>
  <c r="AR179" i="7"/>
  <c r="AJ173" i="15"/>
  <c r="BF173" i="15" s="1"/>
  <c r="AK179" i="7"/>
  <c r="AJ174" i="15"/>
  <c r="AH179" i="7"/>
  <c r="AO174" i="15"/>
  <c r="Q180" i="7" a="1"/>
  <c r="Q180" i="7" s="1"/>
  <c r="Q175" i="15" s="1"/>
  <c r="P180" i="7" a="1"/>
  <c r="P180" i="7" s="1"/>
  <c r="AM180" i="7" s="1"/>
  <c r="AI179" i="7"/>
  <c r="X175" i="15"/>
  <c r="BO173" i="15"/>
  <c r="W226" i="14" s="1"/>
  <c r="BS173" i="15"/>
  <c r="Z226" i="14" s="1"/>
  <c r="AH173" i="15"/>
  <c r="BQ173" i="15"/>
  <c r="Y226" i="14" s="1"/>
  <c r="BR173" i="15"/>
  <c r="BP173" i="15"/>
  <c r="X226" i="14" s="1"/>
  <c r="BT173" i="15"/>
  <c r="AA226" i="14" s="1"/>
  <c r="BN173" i="15"/>
  <c r="BM173" i="15"/>
  <c r="V226" i="14" s="1"/>
  <c r="BL173" i="15" a="1"/>
  <c r="BL173" i="15" s="1"/>
  <c r="U226" i="14" s="1"/>
  <c r="O175" i="15"/>
  <c r="AX179" i="7"/>
  <c r="Z174" i="15"/>
  <c r="BO179" i="7"/>
  <c r="V175" i="15"/>
  <c r="BE178" i="7"/>
  <c r="K234" i="14" s="1"/>
  <c r="BI178" i="7"/>
  <c r="AI174" i="15"/>
  <c r="AS180" i="7"/>
  <c r="M180" i="7" a="1"/>
  <c r="M180" i="7" s="1"/>
  <c r="C181" i="7"/>
  <c r="B182" i="7" s="1"/>
  <c r="AK174" i="15"/>
  <c r="L180" i="7" a="1"/>
  <c r="L180" i="7" s="1"/>
  <c r="AF175" i="15"/>
  <c r="K180" i="7" a="1"/>
  <c r="K180" i="7" s="1"/>
  <c r="AT174" i="15"/>
  <c r="AW179" i="7"/>
  <c r="AE175" i="15"/>
  <c r="AW180" i="7"/>
  <c r="Z175" i="15"/>
  <c r="AX175" i="15" s="1"/>
  <c r="J180" i="7" a="1"/>
  <c r="J180" i="7" s="1"/>
  <c r="AS174" i="15"/>
  <c r="AH174" i="15"/>
  <c r="W175" i="15"/>
  <c r="AU175" i="15" s="1"/>
  <c r="BK178" i="7" a="1"/>
  <c r="BK178" i="7" s="1"/>
  <c r="AG180" i="7" a="1"/>
  <c r="AG180" i="7" s="1"/>
  <c r="AG175" i="15" s="1"/>
  <c r="BN179" i="7"/>
  <c r="BP179" i="7"/>
  <c r="AX180" i="7" l="1"/>
  <c r="BQ179" i="7"/>
  <c r="BR179" i="7"/>
  <c r="BT179" i="7"/>
  <c r="BC180" i="7"/>
  <c r="N175" i="15"/>
  <c r="AL180" i="7"/>
  <c r="AV175" i="15"/>
  <c r="R175" i="15"/>
  <c r="AV180" i="7"/>
  <c r="AC175" i="15"/>
  <c r="AD175" i="15"/>
  <c r="BM179" i="7"/>
  <c r="AY180" i="7"/>
  <c r="BE179" i="7"/>
  <c r="K235" i="14" s="1"/>
  <c r="AP180" i="7"/>
  <c r="S175" i="15"/>
  <c r="AP175" i="15" s="1"/>
  <c r="BJ173" i="15"/>
  <c r="P229" i="14"/>
  <c r="AT180" i="7"/>
  <c r="E236" i="14"/>
  <c r="AF174" i="15"/>
  <c r="BD174" i="15" s="1"/>
  <c r="BH174" i="15" s="1"/>
  <c r="R230" i="14" s="1"/>
  <c r="H235" i="14"/>
  <c r="AQ180" i="7"/>
  <c r="BL179" i="7" a="1"/>
  <c r="BL179" i="7" s="1"/>
  <c r="AB175" i="15"/>
  <c r="AY175" i="15" s="1"/>
  <c r="AO180" i="7"/>
  <c r="BK173" i="15" a="1"/>
  <c r="BK173" i="15" s="1"/>
  <c r="Q229" i="14"/>
  <c r="AZ180" i="7"/>
  <c r="G236" i="14"/>
  <c r="T175" i="15"/>
  <c r="AR175" i="15" s="1"/>
  <c r="AR180" i="7"/>
  <c r="I181" i="7" a="1"/>
  <c r="I181" i="7" s="1"/>
  <c r="I176" i="15" s="1"/>
  <c r="S174" i="15"/>
  <c r="AP179" i="7"/>
  <c r="AQ179" i="7"/>
  <c r="BA179" i="7"/>
  <c r="BB179" i="7"/>
  <c r="AD174" i="15"/>
  <c r="H181" i="7" a="1"/>
  <c r="H181" i="7" s="1"/>
  <c r="AA181" i="7" s="1" a="1"/>
  <c r="AA181" i="7" s="1"/>
  <c r="Y174" i="15"/>
  <c r="AV179" i="7"/>
  <c r="AC181" i="7" a="1"/>
  <c r="AC181" i="7" s="1"/>
  <c r="AC176" i="15" s="1"/>
  <c r="M181" i="7" a="1"/>
  <c r="M181" i="7" s="1"/>
  <c r="D181" i="7"/>
  <c r="BC179" i="7"/>
  <c r="AE174" i="15"/>
  <c r="BC174" i="15" s="1"/>
  <c r="AN179" i="7"/>
  <c r="AM179" i="7"/>
  <c r="P174" i="15"/>
  <c r="BD179" i="7"/>
  <c r="BH179" i="7" s="1"/>
  <c r="N235" i="14" s="1"/>
  <c r="AZ179" i="7"/>
  <c r="AB174" i="15"/>
  <c r="AZ174" i="15" s="1"/>
  <c r="AA174" i="15"/>
  <c r="AY179" i="7"/>
  <c r="AW175" i="15"/>
  <c r="AS175" i="15"/>
  <c r="AL175" i="15"/>
  <c r="P175" i="15"/>
  <c r="AN175" i="15" s="1"/>
  <c r="K181" i="7" a="1"/>
  <c r="K181" i="7" s="1"/>
  <c r="K176" i="15" s="1"/>
  <c r="AN180" i="7"/>
  <c r="BE174" i="15"/>
  <c r="O230" i="14" s="1"/>
  <c r="BB175" i="15"/>
  <c r="AI180" i="7"/>
  <c r="K175" i="15"/>
  <c r="C182" i="7"/>
  <c r="B183" i="7" s="1"/>
  <c r="BE173" i="15"/>
  <c r="O229" i="14" s="1"/>
  <c r="BI173" i="15"/>
  <c r="AH180" i="7"/>
  <c r="BL180" i="7" a="1"/>
  <c r="BL180" i="7" s="1"/>
  <c r="BO180" i="7"/>
  <c r="BT180" i="7"/>
  <c r="BR180" i="7"/>
  <c r="BS180" i="7"/>
  <c r="BP180" i="7"/>
  <c r="BQ180" i="7"/>
  <c r="BM180" i="7"/>
  <c r="BN180" i="7"/>
  <c r="J175" i="15"/>
  <c r="AO175" i="15"/>
  <c r="AK180" i="7"/>
  <c r="M175" i="15"/>
  <c r="AK175" i="15" s="1"/>
  <c r="BD175" i="15"/>
  <c r="BH175" i="15" s="1"/>
  <c r="R231" i="14" s="1"/>
  <c r="BD180" i="7"/>
  <c r="BH180" i="7" s="1"/>
  <c r="N236" i="14" s="1"/>
  <c r="BC175" i="15"/>
  <c r="AQ175" i="15"/>
  <c r="BG180" i="7"/>
  <c r="AJ180" i="7"/>
  <c r="L175" i="15"/>
  <c r="BA175" i="15"/>
  <c r="AT175" i="15"/>
  <c r="AZ175" i="15" l="1"/>
  <c r="BF179" i="7"/>
  <c r="Y181" i="7" a="1"/>
  <c r="Y181" i="7" s="1"/>
  <c r="Y176" i="15" s="1"/>
  <c r="J181" i="7" a="1"/>
  <c r="J181" i="7" s="1"/>
  <c r="AG181" i="7" a="1"/>
  <c r="AG181" i="7" s="1"/>
  <c r="AG176" i="15" s="1"/>
  <c r="BG179" i="7"/>
  <c r="M235" i="14" s="1"/>
  <c r="R181" i="7" a="1"/>
  <c r="R181" i="7" s="1"/>
  <c r="AM175" i="15"/>
  <c r="BK180" i="7" a="1"/>
  <c r="M236" i="14"/>
  <c r="BJ179" i="7"/>
  <c r="L235" i="14"/>
  <c r="AY174" i="15"/>
  <c r="W181" i="7" a="1"/>
  <c r="W181" i="7" s="1"/>
  <c r="W176" i="15" s="1"/>
  <c r="U181" i="7" a="1"/>
  <c r="U181" i="7" s="1"/>
  <c r="U176" i="15" s="1"/>
  <c r="AA176" i="15"/>
  <c r="BP174" i="15"/>
  <c r="X227" i="14" s="1"/>
  <c r="BO174" i="15"/>
  <c r="W227" i="14" s="1"/>
  <c r="BQ174" i="15"/>
  <c r="Y227" i="14" s="1"/>
  <c r="BN174" i="15"/>
  <c r="BM174" i="15"/>
  <c r="V227" i="14" s="1"/>
  <c r="BS174" i="15"/>
  <c r="Z227" i="14" s="1"/>
  <c r="BT174" i="15"/>
  <c r="AA227" i="14" s="1"/>
  <c r="AN174" i="15"/>
  <c r="AM174" i="15"/>
  <c r="BL174" i="15" a="1"/>
  <c r="BL174" i="15" s="1"/>
  <c r="U227" i="14" s="1"/>
  <c r="BR174" i="15"/>
  <c r="H182" i="7" a="1"/>
  <c r="H182" i="7" s="1"/>
  <c r="AD182" i="7" s="1" a="1"/>
  <c r="AD182" i="7" s="1"/>
  <c r="AD177" i="15" s="1"/>
  <c r="M176" i="15"/>
  <c r="AV174" i="15"/>
  <c r="AW174" i="15"/>
  <c r="V181" i="7" a="1"/>
  <c r="V181" i="7" s="1"/>
  <c r="AX174" i="15"/>
  <c r="H176" i="15"/>
  <c r="T181" i="7" a="1"/>
  <c r="T181" i="7" s="1"/>
  <c r="AF181" i="7" a="1"/>
  <c r="AF181" i="7" s="1"/>
  <c r="H237" i="14" s="1"/>
  <c r="AD181" i="7" a="1"/>
  <c r="AD181" i="7" s="1"/>
  <c r="AB181" i="7" a="1"/>
  <c r="AB181" i="7" s="1"/>
  <c r="G237" i="14" s="1"/>
  <c r="L181" i="7" a="1"/>
  <c r="L181" i="7" s="1"/>
  <c r="P181" i="7" a="1"/>
  <c r="P181" i="7" s="1"/>
  <c r="X181" i="7" a="1"/>
  <c r="X181" i="7" s="1"/>
  <c r="Z181" i="7" a="1"/>
  <c r="Z181" i="7" s="1"/>
  <c r="F237" i="14" s="1"/>
  <c r="O181" i="7" a="1"/>
  <c r="O181" i="7" s="1"/>
  <c r="AE181" i="7" a="1"/>
  <c r="AE181" i="7" s="1"/>
  <c r="AP174" i="15"/>
  <c r="AQ174" i="15"/>
  <c r="AC182" i="7" a="1"/>
  <c r="AC182" i="7" s="1"/>
  <c r="AC177" i="15" s="1"/>
  <c r="U182" i="7" a="1"/>
  <c r="U182" i="7" s="1"/>
  <c r="D182" i="7"/>
  <c r="AB182" i="7" a="1"/>
  <c r="AB182" i="7" s="1"/>
  <c r="G238" i="14" s="1"/>
  <c r="X182" i="7" a="1"/>
  <c r="X182" i="7" s="1"/>
  <c r="T182" i="7" a="1"/>
  <c r="T182" i="7" s="1"/>
  <c r="P182" i="7" a="1"/>
  <c r="P182" i="7" s="1"/>
  <c r="P177" i="15" s="1"/>
  <c r="AG182" i="7" a="1"/>
  <c r="AG182" i="7" s="1"/>
  <c r="AG177" i="15" s="1"/>
  <c r="I182" i="7" a="1"/>
  <c r="I182" i="7" s="1"/>
  <c r="I177" i="15" s="1"/>
  <c r="BI179" i="7"/>
  <c r="Q181" i="7" a="1"/>
  <c r="Q181" i="7" s="1"/>
  <c r="N181" i="7" a="1"/>
  <c r="N181" i="7" s="1"/>
  <c r="BA174" i="15"/>
  <c r="BB174" i="15"/>
  <c r="S181" i="7" a="1"/>
  <c r="S181" i="7" s="1"/>
  <c r="N182" i="7" a="1"/>
  <c r="N182" i="7" s="1"/>
  <c r="C238" i="14" s="1"/>
  <c r="AJ175" i="15"/>
  <c r="BF175" i="15" s="1"/>
  <c r="BG175" i="15"/>
  <c r="BF180" i="7"/>
  <c r="C183" i="7"/>
  <c r="I183" i="7" s="1" a="1"/>
  <c r="I183" i="7" s="1"/>
  <c r="D183" i="7"/>
  <c r="H183" i="7" a="1"/>
  <c r="H183" i="7" s="1"/>
  <c r="H178" i="15" s="1"/>
  <c r="U183" i="7" a="1"/>
  <c r="U183" i="7" s="1"/>
  <c r="AH175" i="15"/>
  <c r="BR175" i="15"/>
  <c r="BM175" i="15"/>
  <c r="V228" i="14" s="1"/>
  <c r="BS175" i="15"/>
  <c r="Z228" i="14" s="1"/>
  <c r="BN175" i="15"/>
  <c r="BT175" i="15"/>
  <c r="AA228" i="14" s="1"/>
  <c r="BP175" i="15"/>
  <c r="X228" i="14" s="1"/>
  <c r="BL175" i="15" a="1"/>
  <c r="BL175" i="15" s="1"/>
  <c r="U228" i="14" s="1"/>
  <c r="BQ175" i="15"/>
  <c r="Y228" i="14" s="1"/>
  <c r="BO175" i="15"/>
  <c r="W228" i="14" s="1"/>
  <c r="AI175" i="15"/>
  <c r="BE180" i="7"/>
  <c r="K236" i="14" s="1"/>
  <c r="BI180" i="7"/>
  <c r="BK180" i="7"/>
  <c r="BK179" i="7" a="1"/>
  <c r="BK179" i="7" s="1"/>
  <c r="AF182" i="7" l="1" a="1"/>
  <c r="AF182" i="7" s="1"/>
  <c r="AF183" i="7" a="1"/>
  <c r="AF183" i="7" s="1"/>
  <c r="H239" i="14" s="1"/>
  <c r="M182" i="7" a="1"/>
  <c r="M182" i="7" s="1"/>
  <c r="Q182" i="7" a="1"/>
  <c r="Q182" i="7" s="1"/>
  <c r="Q177" i="15" s="1"/>
  <c r="AN177" i="15" s="1"/>
  <c r="Y182" i="7" a="1"/>
  <c r="Y182" i="7" s="1"/>
  <c r="Z182" i="7" a="1"/>
  <c r="Z182" i="7" s="1"/>
  <c r="F238" i="14" s="1"/>
  <c r="AZ182" i="7"/>
  <c r="Q183" i="7" a="1"/>
  <c r="Q183" i="7" s="1"/>
  <c r="Q178" i="15" s="1"/>
  <c r="BA177" i="15"/>
  <c r="AB177" i="15"/>
  <c r="AZ177" i="15" s="1"/>
  <c r="I178" i="15"/>
  <c r="V182" i="7" a="1"/>
  <c r="V182" i="7" s="1"/>
  <c r="AR182" i="7"/>
  <c r="BJ175" i="15"/>
  <c r="P231" i="14"/>
  <c r="AN182" i="7"/>
  <c r="AC183" i="7" a="1"/>
  <c r="AC183" i="7" s="1"/>
  <c r="U177" i="15"/>
  <c r="BK175" i="15" a="1"/>
  <c r="BK175" i="15" s="1"/>
  <c r="Q231" i="14"/>
  <c r="AB183" i="7" a="1"/>
  <c r="AB183" i="7" s="1"/>
  <c r="G239" i="14" s="1"/>
  <c r="Z177" i="15"/>
  <c r="T177" i="15"/>
  <c r="Y183" i="7" a="1"/>
  <c r="Y183" i="7" s="1"/>
  <c r="K182" i="7" a="1"/>
  <c r="K182" i="7" s="1"/>
  <c r="N177" i="15"/>
  <c r="R176" i="15"/>
  <c r="D237" i="14"/>
  <c r="BD182" i="7"/>
  <c r="BH182" i="7" s="1"/>
  <c r="N238" i="14" s="1"/>
  <c r="L182" i="7" a="1"/>
  <c r="L182" i="7" s="1"/>
  <c r="L177" i="15" s="1"/>
  <c r="BL181" i="7" a="1"/>
  <c r="BL181" i="7" s="1"/>
  <c r="R182" i="7" a="1"/>
  <c r="R182" i="7" s="1"/>
  <c r="BJ180" i="7"/>
  <c r="L236" i="14"/>
  <c r="X177" i="15"/>
  <c r="AH181" i="7"/>
  <c r="J176" i="15"/>
  <c r="AH176" i="15" s="1"/>
  <c r="BM181" i="7"/>
  <c r="C237" i="14"/>
  <c r="AS181" i="7"/>
  <c r="E237" i="14"/>
  <c r="AD183" i="7" a="1"/>
  <c r="AD183" i="7" s="1"/>
  <c r="AD178" i="15" s="1"/>
  <c r="Z183" i="7" a="1"/>
  <c r="Z183" i="7" s="1"/>
  <c r="F239" i="14" s="1"/>
  <c r="V183" i="7" a="1"/>
  <c r="V183" i="7" s="1"/>
  <c r="E239" i="14" s="1"/>
  <c r="R183" i="7" a="1"/>
  <c r="R183" i="7" s="1"/>
  <c r="D239" i="14" s="1"/>
  <c r="N183" i="7" a="1"/>
  <c r="N183" i="7" s="1"/>
  <c r="C239" i="14" s="1"/>
  <c r="AV181" i="7"/>
  <c r="X176" i="15"/>
  <c r="AU181" i="7"/>
  <c r="AD176" i="15"/>
  <c r="BB181" i="7"/>
  <c r="BS181" i="7"/>
  <c r="BQ181" i="7"/>
  <c r="H177" i="15"/>
  <c r="O182" i="7" a="1"/>
  <c r="O182" i="7" s="1"/>
  <c r="J182" i="7" a="1"/>
  <c r="J182" i="7" s="1"/>
  <c r="AA182" i="7" a="1"/>
  <c r="AA182" i="7" s="1"/>
  <c r="AA178" i="15" s="1"/>
  <c r="S182" i="7" a="1"/>
  <c r="S182" i="7" s="1"/>
  <c r="AE182" i="7" a="1"/>
  <c r="AE182" i="7" s="1"/>
  <c r="W182" i="7" a="1"/>
  <c r="W182" i="7" s="1"/>
  <c r="BA181" i="7"/>
  <c r="N176" i="15"/>
  <c r="AL181" i="7"/>
  <c r="BC181" i="7"/>
  <c r="AE176" i="15"/>
  <c r="AN181" i="7"/>
  <c r="P176" i="15"/>
  <c r="BD181" i="7"/>
  <c r="BH181" i="7" s="1"/>
  <c r="N237" i="14" s="1"/>
  <c r="AF176" i="15"/>
  <c r="BD176" i="15" s="1"/>
  <c r="BH176" i="15" s="1"/>
  <c r="R232" i="14" s="1"/>
  <c r="BG174" i="15"/>
  <c r="Q230" i="14" s="1"/>
  <c r="BK174" i="15" a="1"/>
  <c r="AK181" i="7"/>
  <c r="X183" i="7" a="1"/>
  <c r="X183" i="7" s="1"/>
  <c r="X178" i="15" s="1"/>
  <c r="P183" i="7" a="1"/>
  <c r="P183" i="7" s="1"/>
  <c r="AN183" i="7" s="1"/>
  <c r="AQ181" i="7"/>
  <c r="S176" i="15"/>
  <c r="Q176" i="15"/>
  <c r="AO176" i="15" s="1"/>
  <c r="AO181" i="7"/>
  <c r="O176" i="15"/>
  <c r="AM181" i="7"/>
  <c r="AJ181" i="7"/>
  <c r="L176" i="15"/>
  <c r="BT181" i="7"/>
  <c r="BO181" i="7"/>
  <c r="AR181" i="7"/>
  <c r="T176" i="15"/>
  <c r="AR176" i="15" s="1"/>
  <c r="BR181" i="7"/>
  <c r="AI181" i="7"/>
  <c r="BF174" i="15"/>
  <c r="BI174" i="15"/>
  <c r="T183" i="7" a="1"/>
  <c r="T183" i="7" s="1"/>
  <c r="T178" i="15" s="1"/>
  <c r="AR177" i="15"/>
  <c r="AE183" i="7" a="1"/>
  <c r="AE183" i="7" s="1"/>
  <c r="BB183" i="7" s="1"/>
  <c r="AA183" i="7" a="1"/>
  <c r="AA183" i="7" s="1"/>
  <c r="AX183" i="7" s="1"/>
  <c r="W183" i="7" a="1"/>
  <c r="W183" i="7" s="1"/>
  <c r="S183" i="7" a="1"/>
  <c r="S183" i="7" s="1"/>
  <c r="S178" i="15" s="1"/>
  <c r="O183" i="7" a="1"/>
  <c r="O183" i="7" s="1"/>
  <c r="O178" i="15" s="1"/>
  <c r="BA182" i="7"/>
  <c r="BP181" i="7"/>
  <c r="Z176" i="15"/>
  <c r="AX181" i="7"/>
  <c r="AW181" i="7"/>
  <c r="AB176" i="15"/>
  <c r="AZ176" i="15" s="1"/>
  <c r="AZ181" i="7"/>
  <c r="BN181" i="7"/>
  <c r="AP181" i="7"/>
  <c r="V176" i="15"/>
  <c r="AT181" i="7"/>
  <c r="AK176" i="15"/>
  <c r="AY181" i="7"/>
  <c r="M183" i="7" a="1"/>
  <c r="M183" i="7" s="1"/>
  <c r="M178" i="15" s="1"/>
  <c r="L183" i="7" a="1"/>
  <c r="L183" i="7" s="1"/>
  <c r="L178" i="15" s="1"/>
  <c r="K183" i="7" a="1"/>
  <c r="K183" i="7" s="1"/>
  <c r="K178" i="15" s="1"/>
  <c r="AG183" i="7" a="1"/>
  <c r="AG183" i="7" s="1"/>
  <c r="AG178" i="15" s="1"/>
  <c r="J183" i="7" a="1"/>
  <c r="J183" i="7" s="1"/>
  <c r="M177" i="15"/>
  <c r="AK177" i="15" s="1"/>
  <c r="AK182" i="7"/>
  <c r="V178" i="15"/>
  <c r="N178" i="15"/>
  <c r="BA183" i="7"/>
  <c r="AC178" i="15"/>
  <c r="BA178" i="15" s="1"/>
  <c r="U178" i="15"/>
  <c r="AZ183" i="7"/>
  <c r="AB178" i="15"/>
  <c r="AY183" i="7"/>
  <c r="AW183" i="7"/>
  <c r="Z178" i="15"/>
  <c r="BE175" i="15"/>
  <c r="O231" i="14" s="1"/>
  <c r="BI175" i="15"/>
  <c r="Y178" i="15"/>
  <c r="AF178" i="15"/>
  <c r="BC183" i="7" l="1"/>
  <c r="H238" i="14"/>
  <c r="AF177" i="15"/>
  <c r="BD177" i="15" s="1"/>
  <c r="BH177" i="15" s="1"/>
  <c r="R233" i="14" s="1"/>
  <c r="AO183" i="7"/>
  <c r="AS183" i="7"/>
  <c r="Y177" i="15"/>
  <c r="AW177" i="15" s="1"/>
  <c r="AW182" i="7"/>
  <c r="AR178" i="15"/>
  <c r="AV182" i="7"/>
  <c r="AU183" i="7"/>
  <c r="E238" i="14"/>
  <c r="V177" i="15"/>
  <c r="AS177" i="15" s="1"/>
  <c r="AE178" i="15"/>
  <c r="AS182" i="7"/>
  <c r="AV183" i="7"/>
  <c r="AL176" i="15"/>
  <c r="AP183" i="7"/>
  <c r="AQ183" i="7"/>
  <c r="BP183" i="7"/>
  <c r="AJ182" i="7"/>
  <c r="AL183" i="7"/>
  <c r="BJ174" i="15"/>
  <c r="P230" i="14"/>
  <c r="K177" i="15"/>
  <c r="AI177" i="15" s="1"/>
  <c r="AI182" i="7"/>
  <c r="D238" i="14"/>
  <c r="AO182" i="7"/>
  <c r="R177" i="15"/>
  <c r="AO177" i="15" s="1"/>
  <c r="AR183" i="7"/>
  <c r="AM183" i="7"/>
  <c r="BK174" i="15"/>
  <c r="AT183" i="7"/>
  <c r="P178" i="15"/>
  <c r="AN178" i="15" s="1"/>
  <c r="W178" i="15"/>
  <c r="AU178" i="15" s="1"/>
  <c r="R178" i="15"/>
  <c r="AP178" i="15" s="1"/>
  <c r="AS176" i="15"/>
  <c r="AT176" i="15"/>
  <c r="BF181" i="7"/>
  <c r="AE177" i="15"/>
  <c r="BB182" i="7"/>
  <c r="BC182" i="7"/>
  <c r="O177" i="15"/>
  <c r="AM182" i="7"/>
  <c r="BI181" i="7"/>
  <c r="BE181" i="7"/>
  <c r="K237" i="14" s="1"/>
  <c r="AQ176" i="15"/>
  <c r="AP176" i="15"/>
  <c r="BC176" i="15"/>
  <c r="S177" i="15"/>
  <c r="AP182" i="7"/>
  <c r="AQ182" i="7"/>
  <c r="BA176" i="15"/>
  <c r="BB176" i="15"/>
  <c r="AJ177" i="15"/>
  <c r="AY176" i="15"/>
  <c r="AM176" i="15"/>
  <c r="AA177" i="15"/>
  <c r="AY182" i="7"/>
  <c r="AX182" i="7"/>
  <c r="AJ178" i="15"/>
  <c r="BG181" i="7"/>
  <c r="AX176" i="15"/>
  <c r="AW176" i="15"/>
  <c r="AJ176" i="15"/>
  <c r="BT176" i="15"/>
  <c r="AA229" i="14" s="1"/>
  <c r="BO176" i="15"/>
  <c r="W229" i="14" s="1"/>
  <c r="BR176" i="15"/>
  <c r="BN176" i="15"/>
  <c r="BS176" i="15"/>
  <c r="Z229" i="14" s="1"/>
  <c r="BL176" i="15" a="1"/>
  <c r="BL176" i="15" s="1"/>
  <c r="U229" i="14" s="1"/>
  <c r="AI176" i="15"/>
  <c r="BM176" i="15"/>
  <c r="V229" i="14" s="1"/>
  <c r="BP176" i="15"/>
  <c r="X229" i="14" s="1"/>
  <c r="BQ176" i="15"/>
  <c r="Y229" i="14" s="1"/>
  <c r="AN176" i="15"/>
  <c r="AU182" i="7"/>
  <c r="W177" i="15"/>
  <c r="AT182" i="7"/>
  <c r="BG182" i="7" s="1"/>
  <c r="AH182" i="7"/>
  <c r="BT182" i="7"/>
  <c r="BP182" i="7"/>
  <c r="BL182" i="7" a="1"/>
  <c r="BL182" i="7" s="1"/>
  <c r="BS182" i="7"/>
  <c r="BO182" i="7"/>
  <c r="BN182" i="7"/>
  <c r="BQ182" i="7"/>
  <c r="J177" i="15"/>
  <c r="BM182" i="7"/>
  <c r="BR182" i="7"/>
  <c r="AU176" i="15"/>
  <c r="AV176" i="15"/>
  <c r="AL182" i="7"/>
  <c r="BF182" i="7" s="1"/>
  <c r="BT183" i="7"/>
  <c r="AJ183" i="7"/>
  <c r="BF183" i="7" s="1"/>
  <c r="AK183" i="7"/>
  <c r="BL183" i="7" a="1"/>
  <c r="BL183" i="7" s="1"/>
  <c r="J178" i="15"/>
  <c r="BS178" i="15" s="1"/>
  <c r="Z231" i="14" s="1"/>
  <c r="BO183" i="7"/>
  <c r="BN183" i="7"/>
  <c r="BM183" i="7"/>
  <c r="BS183" i="7"/>
  <c r="AI183" i="7"/>
  <c r="BR183" i="7"/>
  <c r="AH183" i="7"/>
  <c r="BD178" i="15"/>
  <c r="BH178" i="15" s="1"/>
  <c r="R234" i="14" s="1"/>
  <c r="BQ183" i="7"/>
  <c r="BD183" i="7"/>
  <c r="BH183" i="7" s="1"/>
  <c r="N239" i="14" s="1"/>
  <c r="AW178" i="15"/>
  <c r="AY178" i="15"/>
  <c r="AV178" i="15"/>
  <c r="AO178" i="15"/>
  <c r="AX178" i="15"/>
  <c r="AL178" i="15"/>
  <c r="AK178" i="15"/>
  <c r="BC178" i="15"/>
  <c r="AT178" i="15"/>
  <c r="BG183" i="7"/>
  <c r="M239" i="14" s="1"/>
  <c r="AI178" i="15"/>
  <c r="AS178" i="15"/>
  <c r="AQ178" i="15"/>
  <c r="BB178" i="15"/>
  <c r="AZ178" i="15"/>
  <c r="AM178" i="15"/>
  <c r="AV177" i="15" l="1"/>
  <c r="BM178" i="15"/>
  <c r="V231" i="14" s="1"/>
  <c r="BN178" i="15"/>
  <c r="BT178" i="15"/>
  <c r="AA231" i="14" s="1"/>
  <c r="BR178" i="15"/>
  <c r="BJ183" i="7"/>
  <c r="L239" i="14"/>
  <c r="BE183" i="7"/>
  <c r="K239" i="14" s="1"/>
  <c r="BK182" i="7" a="1"/>
  <c r="BK182" i="7" s="1"/>
  <c r="M238" i="14"/>
  <c r="BJ181" i="7"/>
  <c r="L237" i="14"/>
  <c r="BK181" i="7" a="1"/>
  <c r="BK181" i="7" s="1"/>
  <c r="M237" i="14"/>
  <c r="BJ182" i="7"/>
  <c r="L238" i="14"/>
  <c r="BF176" i="15"/>
  <c r="BC177" i="15"/>
  <c r="BB177" i="15"/>
  <c r="AU177" i="15"/>
  <c r="AT177" i="15"/>
  <c r="AM177" i="15"/>
  <c r="AL177" i="15"/>
  <c r="AX177" i="15"/>
  <c r="AY177" i="15"/>
  <c r="AQ177" i="15"/>
  <c r="AP177" i="15"/>
  <c r="BG176" i="15"/>
  <c r="BP178" i="15"/>
  <c r="X231" i="14" s="1"/>
  <c r="AH178" i="15"/>
  <c r="BE178" i="15" s="1"/>
  <c r="O234" i="14" s="1"/>
  <c r="BO178" i="15"/>
  <c r="W231" i="14" s="1"/>
  <c r="AH177" i="15"/>
  <c r="BQ177" i="15"/>
  <c r="Y230" i="14" s="1"/>
  <c r="BM177" i="15"/>
  <c r="V230" i="14" s="1"/>
  <c r="BL177" i="15" a="1"/>
  <c r="BL177" i="15" s="1"/>
  <c r="U230" i="14" s="1"/>
  <c r="BN177" i="15"/>
  <c r="BR177" i="15"/>
  <c r="BS177" i="15"/>
  <c r="Z230" i="14" s="1"/>
  <c r="BO177" i="15"/>
  <c r="W230" i="14" s="1"/>
  <c r="BP177" i="15"/>
  <c r="X230" i="14" s="1"/>
  <c r="BT177" i="15"/>
  <c r="AA230" i="14" s="1"/>
  <c r="BE182" i="7"/>
  <c r="K238" i="14" s="1"/>
  <c r="BI182" i="7"/>
  <c r="BI176" i="15"/>
  <c r="BE176" i="15"/>
  <c r="O232" i="14" s="1"/>
  <c r="BQ178" i="15"/>
  <c r="Y231" i="14" s="1"/>
  <c r="BL178" i="15" a="1"/>
  <c r="BL178" i="15" s="1"/>
  <c r="U231" i="14" s="1"/>
  <c r="BI183" i="7"/>
  <c r="BF178" i="15"/>
  <c r="BK183" i="7" a="1"/>
  <c r="BK183" i="7" s="1"/>
  <c r="BI178" i="15"/>
  <c r="BG178" i="15"/>
  <c r="BK176" i="15" l="1" a="1"/>
  <c r="BK176" i="15" s="1"/>
  <c r="Q232" i="14"/>
  <c r="BJ178" i="15"/>
  <c r="P234" i="14"/>
  <c r="BJ176" i="15"/>
  <c r="P232" i="14"/>
  <c r="BK178" i="15" a="1"/>
  <c r="Q234" i="14"/>
  <c r="BF177" i="15"/>
  <c r="BK178" i="15"/>
  <c r="BE177" i="15"/>
  <c r="O233" i="14" s="1"/>
  <c r="BI177" i="15"/>
  <c r="BG177" i="15"/>
  <c r="BK177" i="15" l="1" a="1"/>
  <c r="BK177" i="15" s="1"/>
  <c r="Q233" i="14"/>
  <c r="BJ177" i="15"/>
  <c r="P233" i="14"/>
</calcChain>
</file>

<file path=xl/comments1.xml><?xml version="1.0" encoding="utf-8"?>
<comments xmlns="http://schemas.openxmlformats.org/spreadsheetml/2006/main">
  <authors>
    <author>Frings, Roy (ZN)</author>
  </authors>
  <commentList>
    <comment ref="G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Type           Afmetingen                Bemonsteringsopp (m2)
                  (l x b x h, in cm) 
A                 50 x 40 x 30                0.20
B                 40 x 40 x 21                0.16
C                 33 x 30 x 18                0.10
 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0= no data
1 = low
2= high</t>
        </r>
      </text>
    </comment>
    <comment ref="AL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Aanname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9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3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3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3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3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4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4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4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4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9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9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9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1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3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3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3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4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4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4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9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9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9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2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3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3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4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4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4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4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9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3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3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3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3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3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4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4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4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4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4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4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4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4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4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4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5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5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5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5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5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5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5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5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5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5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6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6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6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6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6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6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6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6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6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6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7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7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7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7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7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7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7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7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7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7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8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8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8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8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8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8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8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8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8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8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9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9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9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9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9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9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9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9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9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49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0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0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0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0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0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0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0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0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0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0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1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1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1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1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1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1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1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1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1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1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2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2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2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2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2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2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2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27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28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29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30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31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32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33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34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35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G53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</commentList>
</comments>
</file>

<file path=xl/comments2.xml><?xml version="1.0" encoding="utf-8"?>
<comments xmlns="http://schemas.openxmlformats.org/spreadsheetml/2006/main">
  <authors>
    <author>Frings, Roy (ZN)</author>
  </authors>
  <commentList>
    <comment ref="F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0= no data
1 = low
2= high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AG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</commentList>
</comments>
</file>

<file path=xl/comments3.xml><?xml version="1.0" encoding="utf-8"?>
<comments xmlns="http://schemas.openxmlformats.org/spreadsheetml/2006/main">
  <authors>
    <author>Frings, Roy (ZN)</author>
  </authors>
  <commentList>
    <comment ref="F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0= no data
1 = low
2= high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AG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</commentList>
</comments>
</file>

<file path=xl/comments4.xml><?xml version="1.0" encoding="utf-8"?>
<comments xmlns="http://schemas.openxmlformats.org/spreadsheetml/2006/main">
  <authors>
    <author>Frings, Roy (ZN)</author>
  </authors>
  <commentList>
    <comment ref="F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0= no data
1 = low
2= high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AG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CR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CS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DP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</commentList>
</comments>
</file>

<file path=xl/comments5.xml><?xml version="1.0" encoding="utf-8"?>
<comments xmlns="http://schemas.openxmlformats.org/spreadsheetml/2006/main">
  <authors>
    <author>Frings, Roy (ZN)</author>
  </authors>
  <commentList>
    <comment ref="H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The exact thinkness of the sediment layer that was sampled is unknown. Probably it varied between 0.05 and 0.2 m, with an average of ca. 10 cm.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0= no data
1 = low
2= high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AI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BW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CT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CU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  <comment ref="DR6" authorId="0" shapeId="0">
      <text>
        <r>
          <rPr>
            <b/>
            <sz val="9"/>
            <color indexed="81"/>
            <rFont val="Tahoma"/>
            <family val="2"/>
          </rPr>
          <t>Frings, Roy (ZN):</t>
        </r>
        <r>
          <rPr>
            <sz val="9"/>
            <color indexed="81"/>
            <rFont val="Tahoma"/>
            <family val="2"/>
          </rPr>
          <t xml:space="preserve">
Assumption</t>
        </r>
      </text>
    </comment>
  </commentList>
</comments>
</file>

<file path=xl/sharedStrings.xml><?xml version="1.0" encoding="utf-8"?>
<sst xmlns="http://schemas.openxmlformats.org/spreadsheetml/2006/main" count="3792" uniqueCount="683">
  <si>
    <t>Mesh size (mm)</t>
  </si>
  <si>
    <t>Km</t>
  </si>
  <si>
    <t>Upper boundary (m)</t>
  </si>
  <si>
    <t>Lower boundary (m)</t>
  </si>
  <si>
    <t>Dr. R.M. Frings</t>
  </si>
  <si>
    <t>Date</t>
  </si>
  <si>
    <t>ID</t>
  </si>
  <si>
    <t>Presentatie en analyse van de korrelgroottedata van de Maas.</t>
  </si>
  <si>
    <t>Rijkswaterstaat Zuid-Nederland</t>
  </si>
  <si>
    <t>Team Expertise Maas</t>
  </si>
  <si>
    <t>Tabblad</t>
  </si>
  <si>
    <t>Data</t>
  </si>
  <si>
    <t>Beschrijving</t>
  </si>
  <si>
    <t>Position</t>
  </si>
  <si>
    <t>X-Coordinate</t>
  </si>
  <si>
    <t>Y-coordinate</t>
  </si>
  <si>
    <t>&lt;0.063</t>
  </si>
  <si>
    <t>&gt;90</t>
  </si>
  <si>
    <t>Characteristic sediment size (mm)</t>
  </si>
  <si>
    <t>Sieve mesh (upper) (mm)</t>
  </si>
  <si>
    <t>Sieve mesh (lower) (mm)</t>
  </si>
  <si>
    <t>links</t>
  </si>
  <si>
    <t>M_71.5_links</t>
  </si>
  <si>
    <t>rechts</t>
  </si>
  <si>
    <t>M_71.5_rechts</t>
  </si>
  <si>
    <t>M_74.5_links</t>
  </si>
  <si>
    <t>M_74.5_rechts</t>
  </si>
  <si>
    <t>as</t>
  </si>
  <si>
    <t>M_75.0_as</t>
  </si>
  <si>
    <t>M_75.5_rechts</t>
  </si>
  <si>
    <t>M_75.5_links</t>
  </si>
  <si>
    <t>M_76.0_as</t>
  </si>
  <si>
    <t>M_76.5_rechts</t>
  </si>
  <si>
    <t>M_76.5_links</t>
  </si>
  <si>
    <t>M_77.0_as</t>
  </si>
  <si>
    <t>M_77.5_links</t>
  </si>
  <si>
    <t>M_77.5_rechts</t>
  </si>
  <si>
    <t>M_78.0_as</t>
  </si>
  <si>
    <t>M_78.5_links</t>
  </si>
  <si>
    <t>M_78.5_rechts</t>
  </si>
  <si>
    <t>M_79.0_as</t>
  </si>
  <si>
    <t>M_79.5_links</t>
  </si>
  <si>
    <t>M_79.5_rechts</t>
  </si>
  <si>
    <t>M_80.0_as</t>
  </si>
  <si>
    <t>M_82.5_links</t>
  </si>
  <si>
    <t>M_82.5_rechts</t>
  </si>
  <si>
    <t>M_83.0_as</t>
  </si>
  <si>
    <t>M_83.5_links</t>
  </si>
  <si>
    <t>M_83.5_rechts</t>
  </si>
  <si>
    <t>M_84.0_as</t>
  </si>
  <si>
    <t>M_84.5_rechts</t>
  </si>
  <si>
    <t>M_84.5_links</t>
  </si>
  <si>
    <t>M_85.0_as</t>
  </si>
  <si>
    <t>M_85.5_links</t>
  </si>
  <si>
    <t>M_85.5_rechts</t>
  </si>
  <si>
    <t>M_86.0_as</t>
  </si>
  <si>
    <t>M_86.5_links</t>
  </si>
  <si>
    <t>M_86.5_rechts</t>
  </si>
  <si>
    <t>M_87.0_as</t>
  </si>
  <si>
    <t>M_87.5_rechts</t>
  </si>
  <si>
    <t>M_87.5_links</t>
  </si>
  <si>
    <t>M_88.0_as</t>
  </si>
  <si>
    <t>M_88.5_rechts</t>
  </si>
  <si>
    <t>M_88.5_links</t>
  </si>
  <si>
    <t>M_89.0_as</t>
  </si>
  <si>
    <t>M_89.5_links</t>
  </si>
  <si>
    <t>M_89.5_rechts</t>
  </si>
  <si>
    <t>M_90.0_as</t>
  </si>
  <si>
    <t>M_90.5_rechts</t>
  </si>
  <si>
    <t>M_90.5_links</t>
  </si>
  <si>
    <t>M_91.0_as</t>
  </si>
  <si>
    <t>M_91.5_rechts</t>
  </si>
  <si>
    <t>M_91.5_links</t>
  </si>
  <si>
    <t>M_92.0_as</t>
  </si>
  <si>
    <t>M_92.5_rechts</t>
  </si>
  <si>
    <t>M_92.5_links</t>
  </si>
  <si>
    <t>M_93.5_links</t>
  </si>
  <si>
    <t>M_93.5_rechts</t>
  </si>
  <si>
    <t>M_94.0_as</t>
  </si>
  <si>
    <t>M_94.5_links</t>
  </si>
  <si>
    <t>M_94.5_rechts</t>
  </si>
  <si>
    <t>M_95.0_as</t>
  </si>
  <si>
    <t>M_95.5_links</t>
  </si>
  <si>
    <t>M_95.5_rechts</t>
  </si>
  <si>
    <t>M_96.0_as</t>
  </si>
  <si>
    <t>M_96.5_rechts</t>
  </si>
  <si>
    <t>M_97.0_as</t>
  </si>
  <si>
    <t>M_97.5_rechts</t>
  </si>
  <si>
    <t>M_97.5_links</t>
  </si>
  <si>
    <t>M_98.0_as</t>
  </si>
  <si>
    <t>M_98.5_rechts</t>
  </si>
  <si>
    <t>M_98.5_links</t>
  </si>
  <si>
    <t>M_99.0_as</t>
  </si>
  <si>
    <t>M_99.5_links</t>
  </si>
  <si>
    <t>M_99.5_rechts</t>
  </si>
  <si>
    <t>M_100.0_as</t>
  </si>
  <si>
    <t>M_101.0_as</t>
  </si>
  <si>
    <t>M_101.5_rechts</t>
  </si>
  <si>
    <t>M_101.5_links</t>
  </si>
  <si>
    <t>M_102.0_as</t>
  </si>
  <si>
    <t>M_102.5_rechts</t>
  </si>
  <si>
    <t>M_102.5_links</t>
  </si>
  <si>
    <t>M_103.0_as</t>
  </si>
  <si>
    <t>M_103.5_rechts</t>
  </si>
  <si>
    <t>M_103.5_links</t>
  </si>
  <si>
    <t>M_104.0_as</t>
  </si>
  <si>
    <t>M_104.5_links</t>
  </si>
  <si>
    <t>M_104.5_rechts</t>
  </si>
  <si>
    <t>M_105.0_as</t>
  </si>
  <si>
    <t>M_105.5_links</t>
  </si>
  <si>
    <t>M_105.5_rechts</t>
  </si>
  <si>
    <t>M_106.0_as</t>
  </si>
  <si>
    <t>M_106.5_links</t>
  </si>
  <si>
    <t>M_106.5_rechts</t>
  </si>
  <si>
    <t>M_107.0_as</t>
  </si>
  <si>
    <t>M_107.5_rechts</t>
  </si>
  <si>
    <t>M_107.5_links</t>
  </si>
  <si>
    <t>M_108.0_as</t>
  </si>
  <si>
    <t>M_108.5_links</t>
  </si>
  <si>
    <t>M_108.5_rechts</t>
  </si>
  <si>
    <t>M_109.0_as</t>
  </si>
  <si>
    <t>M_109.5_links</t>
  </si>
  <si>
    <t>M_109.5_rechts</t>
  </si>
  <si>
    <t>M_110.0_as</t>
  </si>
  <si>
    <t>M_110.5_links</t>
  </si>
  <si>
    <t>M_110.5_rechts</t>
  </si>
  <si>
    <t>M_111.0_as</t>
  </si>
  <si>
    <t>M_111.5_links</t>
  </si>
  <si>
    <t>M_111.5_rechts</t>
  </si>
  <si>
    <t>M_112.0_as</t>
  </si>
  <si>
    <t>M_112.5_rechts</t>
  </si>
  <si>
    <t>M_112.5_links</t>
  </si>
  <si>
    <t>M_113.0_as</t>
  </si>
  <si>
    <t>M_113.5_rechts</t>
  </si>
  <si>
    <t>M_113.5_links</t>
  </si>
  <si>
    <t>M_114.0_as</t>
  </si>
  <si>
    <t>M_114.5_rechts</t>
  </si>
  <si>
    <t>M_114.5_links</t>
  </si>
  <si>
    <t>M_115.0_as</t>
  </si>
  <si>
    <t>M_115.5_rechts</t>
  </si>
  <si>
    <t>M_115.5_links</t>
  </si>
  <si>
    <t>M_116.0_as</t>
  </si>
  <si>
    <t>M_116.5_links</t>
  </si>
  <si>
    <t>M_116.5_rechts</t>
  </si>
  <si>
    <t>M_117.0_as</t>
  </si>
  <si>
    <t>M_117.5_rechts</t>
  </si>
  <si>
    <t>M_117.5_links</t>
  </si>
  <si>
    <t>M_118.0_as</t>
  </si>
  <si>
    <t>M_118.5_links</t>
  </si>
  <si>
    <t>M_118.5_rechts</t>
  </si>
  <si>
    <t>M_119.0_as</t>
  </si>
  <si>
    <t>M_119.5_rechts</t>
  </si>
  <si>
    <t>M_119.5_links</t>
  </si>
  <si>
    <t>M_120.0_as</t>
  </si>
  <si>
    <t>M_120.5_rechts</t>
  </si>
  <si>
    <t>M_120.5_links</t>
  </si>
  <si>
    <t>M_121.0_as</t>
  </si>
  <si>
    <t>M_121.5_links</t>
  </si>
  <si>
    <t>M_121.5_rechts</t>
  </si>
  <si>
    <t>M_122.0_as</t>
  </si>
  <si>
    <t>M_122.5_links</t>
  </si>
  <si>
    <t>M_122.5_rechts</t>
  </si>
  <si>
    <t>M_123.0_as</t>
  </si>
  <si>
    <t>M_123.5_rechts</t>
  </si>
  <si>
    <t>M_123.5_links</t>
  </si>
  <si>
    <t>M_124.0_as</t>
  </si>
  <si>
    <t>M_124.5_links</t>
  </si>
  <si>
    <t>M_124.5_rechts</t>
  </si>
  <si>
    <t>M_125.0_as</t>
  </si>
  <si>
    <t>M_125.5_rechts</t>
  </si>
  <si>
    <t>M_125.5_links</t>
  </si>
  <si>
    <t>M_126.0_as</t>
  </si>
  <si>
    <t>M_126.5_rechts</t>
  </si>
  <si>
    <t>M_126.5_links</t>
  </si>
  <si>
    <t>M_127.0_as</t>
  </si>
  <si>
    <t>M_127.5_rechts</t>
  </si>
  <si>
    <t>M_127.5_links</t>
  </si>
  <si>
    <t>M_128.0_as</t>
  </si>
  <si>
    <t>M_128.5_links</t>
  </si>
  <si>
    <t>M_128.5_rechts</t>
  </si>
  <si>
    <t>M_129.0_as</t>
  </si>
  <si>
    <t>M_129.5_links</t>
  </si>
  <si>
    <t>M_129.5_rechts</t>
  </si>
  <si>
    <t>M_130.0_as</t>
  </si>
  <si>
    <t>M_130.5_rechts</t>
  </si>
  <si>
    <t>M_130.5_links</t>
  </si>
  <si>
    <t>M_131.0_as</t>
  </si>
  <si>
    <t>M_131.5_rechts</t>
  </si>
  <si>
    <t>M_131.5_links</t>
  </si>
  <si>
    <t>M_132.0_as</t>
  </si>
  <si>
    <t>M_132.5_links</t>
  </si>
  <si>
    <t>M_132.5_rechts</t>
  </si>
  <si>
    <t>M_133.0_as</t>
  </si>
  <si>
    <t>M_133.5_links</t>
  </si>
  <si>
    <t>M_133.5_rechts</t>
  </si>
  <si>
    <t>M_134.0_as</t>
  </si>
  <si>
    <t>M_134.5_rechts</t>
  </si>
  <si>
    <t>M_134.5_links</t>
  </si>
  <si>
    <t>M_135.0_as</t>
  </si>
  <si>
    <t>M_135.5_rechts</t>
  </si>
  <si>
    <t>M_135.5_links</t>
  </si>
  <si>
    <t>M_136.0_as</t>
  </si>
  <si>
    <t>M_136.5_rechts</t>
  </si>
  <si>
    <t>M_136.5_links</t>
  </si>
  <si>
    <t>M_137.0_as</t>
  </si>
  <si>
    <t>M_137.5_links</t>
  </si>
  <si>
    <t>M_137.5_rechts</t>
  </si>
  <si>
    <t>M_138.0_as</t>
  </si>
  <si>
    <t>M_138.5_rechts</t>
  </si>
  <si>
    <t>M_138.5_links</t>
  </si>
  <si>
    <t>M_139.0_as</t>
  </si>
  <si>
    <t>M_139.5_links</t>
  </si>
  <si>
    <t>M_139.5_rechts</t>
  </si>
  <si>
    <t>M_140.0_as</t>
  </si>
  <si>
    <t>M_140.5_links</t>
  </si>
  <si>
    <t>M_140.5_rechts</t>
  </si>
  <si>
    <t>M_141.0_as</t>
  </si>
  <si>
    <t>M_141.5_links</t>
  </si>
  <si>
    <t>M_141.5_rechts</t>
  </si>
  <si>
    <t>M_142.0_as</t>
  </si>
  <si>
    <t>M_142.5_links</t>
  </si>
  <si>
    <t>M_142.5_rechts</t>
  </si>
  <si>
    <t>M_143.0_as</t>
  </si>
  <si>
    <t>M_143.5_rechts</t>
  </si>
  <si>
    <t>M_143.5_links</t>
  </si>
  <si>
    <t>M_144.0_as</t>
  </si>
  <si>
    <t>M_144.5_rechts</t>
  </si>
  <si>
    <t>M_145.0_as</t>
  </si>
  <si>
    <t>M_145.5_links</t>
  </si>
  <si>
    <t>M_145.5_rechts</t>
  </si>
  <si>
    <t>M_146.0_as</t>
  </si>
  <si>
    <t>M_147.0_as</t>
  </si>
  <si>
    <t>M_147.5_links</t>
  </si>
  <si>
    <t>M_147.5_rechts</t>
  </si>
  <si>
    <t>M_148.0_as</t>
  </si>
  <si>
    <t>M_148.5_links</t>
  </si>
  <si>
    <t>M_149.0_as</t>
  </si>
  <si>
    <t>M_149.5_rechts</t>
  </si>
  <si>
    <t>M_150.0_as</t>
  </si>
  <si>
    <t>M_150.5_rechts</t>
  </si>
  <si>
    <t>M_150.5_links</t>
  </si>
  <si>
    <t>M_151.0_as</t>
  </si>
  <si>
    <t>M_151.5_links</t>
  </si>
  <si>
    <t>M_151.5_rechts</t>
  </si>
  <si>
    <t>M_152.0_as</t>
  </si>
  <si>
    <t>M_152.5_links</t>
  </si>
  <si>
    <t>M_152.5_rechts</t>
  </si>
  <si>
    <t>M_153.0_as</t>
  </si>
  <si>
    <t>M_153.5_links</t>
  </si>
  <si>
    <t>M_153.5_rechts</t>
  </si>
  <si>
    <t>M_154.0_as</t>
  </si>
  <si>
    <t>M_154.5_rechts</t>
  </si>
  <si>
    <t>M_154.5_links</t>
  </si>
  <si>
    <t>M_155.0_as</t>
  </si>
  <si>
    <t>M_155.5_links</t>
  </si>
  <si>
    <t>M_155.5_rechts</t>
  </si>
  <si>
    <t>M_156.0_as</t>
  </si>
  <si>
    <t>M_156.5_links</t>
  </si>
  <si>
    <t>M_156.5_rechts</t>
  </si>
  <si>
    <t>M_157.0_as</t>
  </si>
  <si>
    <t>M_157.5_links</t>
  </si>
  <si>
    <t>M_158.0_as</t>
  </si>
  <si>
    <t>M_158.5_links</t>
  </si>
  <si>
    <t>M_158.5_rechts</t>
  </si>
  <si>
    <t>M_159.0_as</t>
  </si>
  <si>
    <t>M_159.5_links</t>
  </si>
  <si>
    <t>M_160.0_as</t>
  </si>
  <si>
    <t>M_160.5_links</t>
  </si>
  <si>
    <t>M_160.5_rechts</t>
  </si>
  <si>
    <t>M_161.0_as</t>
  </si>
  <si>
    <t>M_161.5_links</t>
  </si>
  <si>
    <t>M_161.5_rechts</t>
  </si>
  <si>
    <t>M_162.0_as</t>
  </si>
  <si>
    <t>M_162.5_rechts</t>
  </si>
  <si>
    <t>M_162.5_links</t>
  </si>
  <si>
    <t>M_163.0_as</t>
  </si>
  <si>
    <t>M_163.5_rechts</t>
  </si>
  <si>
    <t>M_163.5_links</t>
  </si>
  <si>
    <t>M_164.0_as</t>
  </si>
  <si>
    <t>M_164.5_rechts</t>
  </si>
  <si>
    <t>M_164.5_links</t>
  </si>
  <si>
    <t>M_165.0_as</t>
  </si>
  <si>
    <t>M_165.5_rechts</t>
  </si>
  <si>
    <t>M_165.5_links</t>
  </si>
  <si>
    <t>M_166.0_as</t>
  </si>
  <si>
    <t>M_166.5_links</t>
  </si>
  <si>
    <t>M_166.5_rechts</t>
  </si>
  <si>
    <t>M_167.0_as</t>
  </si>
  <si>
    <t>M_167.5_rechts</t>
  </si>
  <si>
    <t>M_167.5_links</t>
  </si>
  <si>
    <t>M_168.0_as</t>
  </si>
  <si>
    <t>M_168.5_links</t>
  </si>
  <si>
    <t>M_168.5_rechts</t>
  </si>
  <si>
    <t>M_169.0_as</t>
  </si>
  <si>
    <t>M_169.5_rechts</t>
  </si>
  <si>
    <t>M_169.5_links</t>
  </si>
  <si>
    <t>M_170.0_as</t>
  </si>
  <si>
    <t>M_170.5_links</t>
  </si>
  <si>
    <t>M_170.5_rechts</t>
  </si>
  <si>
    <t>M_171.0_as</t>
  </si>
  <si>
    <t>M_171.5_rechts</t>
  </si>
  <si>
    <t>M_171.5_links</t>
  </si>
  <si>
    <t>M_172.0_as</t>
  </si>
  <si>
    <t>M_172.5_links</t>
  </si>
  <si>
    <t>M_172.5_rechts</t>
  </si>
  <si>
    <t>M_173.0_as</t>
  </si>
  <si>
    <t>M_173.5_links</t>
  </si>
  <si>
    <t>M_174.0_as</t>
  </si>
  <si>
    <t>M_174.5_rechts</t>
  </si>
  <si>
    <t>M_174.5_links</t>
  </si>
  <si>
    <t>M_175.0_as</t>
  </si>
  <si>
    <t>M_176.0_as</t>
  </si>
  <si>
    <t>M_176.5_links</t>
  </si>
  <si>
    <t>M_176.5_rechts</t>
  </si>
  <si>
    <t>M_177.0_as</t>
  </si>
  <si>
    <t>M_177.5_rechts</t>
  </si>
  <si>
    <t>M_177.5_links</t>
  </si>
  <si>
    <t>M_178.0_as</t>
  </si>
  <si>
    <t>M_178.5_rechts</t>
  </si>
  <si>
    <t>M_178.5_links</t>
  </si>
  <si>
    <t>M_179.0_as</t>
  </si>
  <si>
    <t>M_179.5_rechts</t>
  </si>
  <si>
    <t>M_179.5_links</t>
  </si>
  <si>
    <t>M_180.0_as</t>
  </si>
  <si>
    <t>M_180.5_rechts</t>
  </si>
  <si>
    <t>M_180.5_links</t>
  </si>
  <si>
    <t>M_181.0_as</t>
  </si>
  <si>
    <t>M_182.0_as</t>
  </si>
  <si>
    <t>M_182.5_rechts</t>
  </si>
  <si>
    <t>M_182.5_links</t>
  </si>
  <si>
    <t>M_183.0_as</t>
  </si>
  <si>
    <t>M_183.5_rechts</t>
  </si>
  <si>
    <t>M_183.5_links</t>
  </si>
  <si>
    <t>M_184.0_as</t>
  </si>
  <si>
    <t>M_184.5_rechts</t>
  </si>
  <si>
    <t>M_184.5_links</t>
  </si>
  <si>
    <t>M_185.0_as</t>
  </si>
  <si>
    <t>M_185.5_links</t>
  </si>
  <si>
    <t>M_185.5_rechts</t>
  </si>
  <si>
    <t>M_186.0_as</t>
  </si>
  <si>
    <t>M_186.5_rechts</t>
  </si>
  <si>
    <t>M_186.5_links</t>
  </si>
  <si>
    <t>M_187.0_as</t>
  </si>
  <si>
    <t>M_187.5_rechts</t>
  </si>
  <si>
    <t>M_187.5_links</t>
  </si>
  <si>
    <t>M_188.0_as</t>
  </si>
  <si>
    <t>M_188.5_links</t>
  </si>
  <si>
    <t>M_188.5_rechts</t>
  </si>
  <si>
    <t>M_189.0_as</t>
  </si>
  <si>
    <t>M_189.5_links</t>
  </si>
  <si>
    <t>M_189.5_rechts</t>
  </si>
  <si>
    <t>M_190.0_as</t>
  </si>
  <si>
    <t>M_190.5_links</t>
  </si>
  <si>
    <t>M_190.5_rechts</t>
  </si>
  <si>
    <t>M_191.0_as</t>
  </si>
  <si>
    <t>M_191.5_links</t>
  </si>
  <si>
    <t>M_191.5_rechts</t>
  </si>
  <si>
    <t>M_192.0_as</t>
  </si>
  <si>
    <t>M_192.5_links</t>
  </si>
  <si>
    <t>M_192.5_rechts</t>
  </si>
  <si>
    <t>M_193.0_as</t>
  </si>
  <si>
    <t>M_193.5_links</t>
  </si>
  <si>
    <t>M_193.5_rechts</t>
  </si>
  <si>
    <t>M_194.0_as</t>
  </si>
  <si>
    <t>M_194.5_rechts</t>
  </si>
  <si>
    <t>M_194.5_links</t>
  </si>
  <si>
    <t>M_195.0_as</t>
  </si>
  <si>
    <t>M_195.5_rechts</t>
  </si>
  <si>
    <t>M_195.5_links</t>
  </si>
  <si>
    <t>M_196.0_as</t>
  </si>
  <si>
    <t>M_196.5_rechts</t>
  </si>
  <si>
    <t>M_196.5_links</t>
  </si>
  <si>
    <t>M_197.0_as</t>
  </si>
  <si>
    <t>M_197.5_rechts</t>
  </si>
  <si>
    <t>M_197.5_links</t>
  </si>
  <si>
    <t>M_198.0_as</t>
  </si>
  <si>
    <t>M_198.5_rechts</t>
  </si>
  <si>
    <t>M_198.5_links</t>
  </si>
  <si>
    <t>M_199.0_as</t>
  </si>
  <si>
    <t>M_199.5_rechts</t>
  </si>
  <si>
    <t>M_199.5_links</t>
  </si>
  <si>
    <t>M_200.0_as</t>
  </si>
  <si>
    <t>M_201.0_as</t>
  </si>
  <si>
    <t>M_201.5_links</t>
  </si>
  <si>
    <t>M_201.5_rechts</t>
  </si>
  <si>
    <t>M_202.0_as</t>
  </si>
  <si>
    <t>M_202.5_rechts</t>
  </si>
  <si>
    <t>M_202.5_links</t>
  </si>
  <si>
    <t>M_203.0_as</t>
  </si>
  <si>
    <t>M_203.5_links</t>
  </si>
  <si>
    <t>M_203.5_rechts</t>
  </si>
  <si>
    <t>M_204.0_as</t>
  </si>
  <si>
    <t>M_204.5_links</t>
  </si>
  <si>
    <t>M_204.5_rechts</t>
  </si>
  <si>
    <t>M_205.0_as</t>
  </si>
  <si>
    <t>M_205.5_links</t>
  </si>
  <si>
    <t>M_205.5_rechts</t>
  </si>
  <si>
    <t>M_206.0_as</t>
  </si>
  <si>
    <t>M_206.5_links</t>
  </si>
  <si>
    <t>M_206.5_rechts</t>
  </si>
  <si>
    <t>M_207.0_as</t>
  </si>
  <si>
    <t>M_207.5_links</t>
  </si>
  <si>
    <t>M_207.5_rechts</t>
  </si>
  <si>
    <t>M_208.0_as</t>
  </si>
  <si>
    <t>M_208.5_links</t>
  </si>
  <si>
    <t>M_208.5_rechts</t>
  </si>
  <si>
    <t>M_209.0_as</t>
  </si>
  <si>
    <t>M_209.5_rechts</t>
  </si>
  <si>
    <t>M_209.5_links</t>
  </si>
  <si>
    <t>M_210.0_as</t>
  </si>
  <si>
    <t>M_210.5_rechts</t>
  </si>
  <si>
    <t>M_210.5_links</t>
  </si>
  <si>
    <t>M_211.0_as</t>
  </si>
  <si>
    <t>M_211.5_rechts</t>
  </si>
  <si>
    <t>M_211.5_links</t>
  </si>
  <si>
    <t>M_212.0_as</t>
  </si>
  <si>
    <t>M_212.5_links</t>
  </si>
  <si>
    <t>M_212.5_rechts</t>
  </si>
  <si>
    <t>M_213.0_as</t>
  </si>
  <si>
    <t>M_213.5_rechts</t>
  </si>
  <si>
    <t>M_213.5_links</t>
  </si>
  <si>
    <t>M_214.0_as</t>
  </si>
  <si>
    <t>M_214.5_links</t>
  </si>
  <si>
    <t>M_214.5_rechts</t>
  </si>
  <si>
    <t>M_215.0_as</t>
  </si>
  <si>
    <t>M_215.5_links</t>
  </si>
  <si>
    <t>M_215.5_rechts</t>
  </si>
  <si>
    <t>M_216.0_as</t>
  </si>
  <si>
    <t>M_216.5_rechts</t>
  </si>
  <si>
    <t>M_216.5_links</t>
  </si>
  <si>
    <t>M_217.0_as</t>
  </si>
  <si>
    <t>M_217.5_rechts</t>
  </si>
  <si>
    <t>M_217.5_links</t>
  </si>
  <si>
    <t>M_218.0_as</t>
  </si>
  <si>
    <t>M_218.5_links</t>
  </si>
  <si>
    <t>M_218.5_rechts</t>
  </si>
  <si>
    <t>M_219.0_as</t>
  </si>
  <si>
    <t>M_219.5_links</t>
  </si>
  <si>
    <t>M_219.5_rechts</t>
  </si>
  <si>
    <t>M_220.0_as</t>
  </si>
  <si>
    <t>M_220.5_rechts</t>
  </si>
  <si>
    <t>M_220.5_links</t>
  </si>
  <si>
    <t>M_221.0_as</t>
  </si>
  <si>
    <t>M_221.5_rechts</t>
  </si>
  <si>
    <t>M_221.5_links</t>
  </si>
  <si>
    <t>M_222.0_as</t>
  </si>
  <si>
    <t>M_222.5_links</t>
  </si>
  <si>
    <t>M_222.5_rechts</t>
  </si>
  <si>
    <t>M_223.0_as</t>
  </si>
  <si>
    <t>M_223.5_links</t>
  </si>
  <si>
    <t>M_223.5_rechts</t>
  </si>
  <si>
    <t>M_224.0_as</t>
  </si>
  <si>
    <t>M_224.5_links</t>
  </si>
  <si>
    <t>M_224.5_rechts</t>
  </si>
  <si>
    <t>M_225.0_as</t>
  </si>
  <si>
    <t>M_225.5_rechts</t>
  </si>
  <si>
    <t>M_225.5_links</t>
  </si>
  <si>
    <t>M_226.0_as</t>
  </si>
  <si>
    <t>M_226.5_rechts</t>
  </si>
  <si>
    <t>M_226.5_links</t>
  </si>
  <si>
    <t>M_227.0_as</t>
  </si>
  <si>
    <t>M_227.5_links</t>
  </si>
  <si>
    <t>M_227.5_rechts</t>
  </si>
  <si>
    <t>M_228.0_as</t>
  </si>
  <si>
    <t>M_228.5_links</t>
  </si>
  <si>
    <t>M_228.5_rechts</t>
  </si>
  <si>
    <t>M_229.0_as</t>
  </si>
  <si>
    <t>M_229.5_links</t>
  </si>
  <si>
    <t>M_229.5_rechts</t>
  </si>
  <si>
    <t>M_230.0_as</t>
  </si>
  <si>
    <t>M_230.5_rechts</t>
  </si>
  <si>
    <t>M_230.5_links</t>
  </si>
  <si>
    <t>M_231.0_as</t>
  </si>
  <si>
    <t>M_231.5_links</t>
  </si>
  <si>
    <t>M_231.5_rechts</t>
  </si>
  <si>
    <t>M_232.0_as</t>
  </si>
  <si>
    <t>M_232.5_links</t>
  </si>
  <si>
    <t>M_232.5_rechts</t>
  </si>
  <si>
    <t>M_233.0_as</t>
  </si>
  <si>
    <t>M_233.5_rechts</t>
  </si>
  <si>
    <t>M_233.5_links</t>
  </si>
  <si>
    <t>M_234.0_as</t>
  </si>
  <si>
    <t>M_234.5_rechts</t>
  </si>
  <si>
    <t>M_234.5_links</t>
  </si>
  <si>
    <t>M_235.0_as</t>
  </si>
  <si>
    <t>M_235.5_links</t>
  </si>
  <si>
    <t>M_235.5_rechts</t>
  </si>
  <si>
    <t>M_236.0_as</t>
  </si>
  <si>
    <t>M_236.5_links</t>
  </si>
  <si>
    <t>M_236.5_rechts</t>
  </si>
  <si>
    <t>M_237.0_as</t>
  </si>
  <si>
    <t>M_237.5_rechts</t>
  </si>
  <si>
    <t>M_237.5_links</t>
  </si>
  <si>
    <t>M_238.0_as</t>
  </si>
  <si>
    <t>M_238.5_rechts</t>
  </si>
  <si>
    <t>M_238.5_links</t>
  </si>
  <si>
    <t>M_239.0_as</t>
  </si>
  <si>
    <t>M_239.5_rechts</t>
  </si>
  <si>
    <t>M_239.5_links</t>
  </si>
  <si>
    <t>M_240.0_as</t>
  </si>
  <si>
    <t>M_240.5_links</t>
  </si>
  <si>
    <t>M_240.5_rechts</t>
  </si>
  <si>
    <t>M_241.0_as</t>
  </si>
  <si>
    <t>M_241.5_rechts</t>
  </si>
  <si>
    <t>M_241.5_links</t>
  </si>
  <si>
    <t>M_242.0_as</t>
  </si>
  <si>
    <t>M_242.5_links</t>
  </si>
  <si>
    <t>M_242.5_rechts</t>
  </si>
  <si>
    <t>M_243.0_as</t>
  </si>
  <si>
    <t>M_243.5_links</t>
  </si>
  <si>
    <t>M_243.5_rechts</t>
  </si>
  <si>
    <t>M_244.0_as</t>
  </si>
  <si>
    <t>M_244.5_rechts</t>
  </si>
  <si>
    <t>M_244.5_links</t>
  </si>
  <si>
    <t>M_245.0_as</t>
  </si>
  <si>
    <t>M_245.5_links</t>
  </si>
  <si>
    <t>M_245.5_rechts</t>
  </si>
  <si>
    <t>M_246.0_as</t>
  </si>
  <si>
    <t>M_246.5_links</t>
  </si>
  <si>
    <t>M_246.5_rechts</t>
  </si>
  <si>
    <t>M_247.0_as</t>
  </si>
  <si>
    <t>M_247.5_rechts</t>
  </si>
  <si>
    <t>M_247.5_links</t>
  </si>
  <si>
    <t>Sample mass (g)</t>
  </si>
  <si>
    <t>Sediment size (mm)</t>
  </si>
  <si>
    <t>% Cobbles</t>
  </si>
  <si>
    <t>% Gravel</t>
  </si>
  <si>
    <t>% Sand</t>
  </si>
  <si>
    <t>% silt/clay</t>
  </si>
  <si>
    <t>Lower mesh size (mm)</t>
  </si>
  <si>
    <t>Upper mesh size (mm)</t>
  </si>
  <si>
    <t>Full sample</t>
  </si>
  <si>
    <t>Gravel</t>
  </si>
  <si>
    <t>Sand</t>
  </si>
  <si>
    <t>Percentiles (mm)</t>
  </si>
  <si>
    <t>Geometric mean size Dg (mm)</t>
  </si>
  <si>
    <t>Fraction of cobbles, gravel, sand and fines (-)</t>
  </si>
  <si>
    <t>&lt;0,063</t>
  </si>
  <si>
    <t>Loss of fine</t>
  </si>
  <si>
    <t>sediment</t>
  </si>
  <si>
    <t>during sampling?</t>
  </si>
  <si>
    <t>Number of</t>
  </si>
  <si>
    <t>sampling</t>
  </si>
  <si>
    <t>trials</t>
  </si>
  <si>
    <t>Representative</t>
  </si>
  <si>
    <t>photo of sample</t>
  </si>
  <si>
    <t>taken?</t>
  </si>
  <si>
    <t>Other comments</t>
  </si>
  <si>
    <t>yes</t>
  </si>
  <si>
    <t>no</t>
  </si>
  <si>
    <t>Although in the field only a small sample was taken (according to field log), the sample volume seems normal according to the GSD</t>
  </si>
  <si>
    <t>Sample possibly influenced by sand pit</t>
  </si>
  <si>
    <t>Composite sample</t>
  </si>
  <si>
    <t>No sample</t>
  </si>
  <si>
    <t>No sample (achter boeilijn)</t>
  </si>
  <si>
    <t>No sample (hard substrate)</t>
  </si>
  <si>
    <t>No sample (dumping work)</t>
  </si>
  <si>
    <t>RF - Sample probably lost</t>
  </si>
  <si>
    <t>Clay</t>
  </si>
  <si>
    <t>According to the field log, no sample was taken because of rip-rap. Still a GSD is available</t>
  </si>
  <si>
    <t>According to the field log, no sample was taken. Still a GSD is available</t>
  </si>
  <si>
    <t>Composite sample (rip-rap)</t>
  </si>
  <si>
    <t>No sample (rip-rap)</t>
  </si>
  <si>
    <t xml:space="preserve">Data </t>
  </si>
  <si>
    <t>quality</t>
  </si>
  <si>
    <t>Location</t>
  </si>
  <si>
    <t>Sample size</t>
  </si>
  <si>
    <t>Quality</t>
  </si>
  <si>
    <t>Sieve fractions (g)</t>
  </si>
  <si>
    <t>Cumulative distribution (% smaller)</t>
  </si>
  <si>
    <t>Non-cumulative grain size distribution</t>
  </si>
  <si>
    <t>Characteristic values</t>
  </si>
  <si>
    <t>Remarks</t>
  </si>
  <si>
    <t>Beschrijving van de dataset</t>
  </si>
  <si>
    <t>Sampler</t>
  </si>
  <si>
    <t>A</t>
  </si>
  <si>
    <t>B</t>
  </si>
  <si>
    <t>C</t>
  </si>
  <si>
    <t>Korrelgroottedataset Maas 2020 - gemiddelden</t>
  </si>
  <si>
    <t>Berekening van gemiddelden uit de korrelgroottedataset Maas 2020. Let op: de data in dit Excel-bestand zijn niet gekoppeld aan de data in het bronbestand.</t>
  </si>
  <si>
    <t>Depth</t>
  </si>
  <si>
    <t>n</t>
  </si>
  <si>
    <r>
      <t>from</t>
    </r>
    <r>
      <rPr>
        <sz val="10"/>
        <color indexed="8"/>
        <rFont val="Calibri"/>
        <family val="2"/>
        <scheme val="minor"/>
      </rPr>
      <t xml:space="preserve"> (m)</t>
    </r>
  </si>
  <si>
    <r>
      <t xml:space="preserve">to </t>
    </r>
    <r>
      <rPr>
        <sz val="10"/>
        <color indexed="8"/>
        <rFont val="Calibri"/>
        <family val="2"/>
        <scheme val="minor"/>
      </rPr>
      <t>(m)</t>
    </r>
  </si>
  <si>
    <t>Year</t>
  </si>
  <si>
    <t>River reach</t>
  </si>
  <si>
    <t>Meta data</t>
  </si>
  <si>
    <t>Characteristic grain size (mm)</t>
  </si>
  <si>
    <t>1. Cumulative grain-size distribution (% smaller)</t>
  </si>
  <si>
    <t>2. Non-cumulative grain size distribution</t>
  </si>
  <si>
    <t>3. Characteristic values</t>
  </si>
  <si>
    <t>Dg (mm)</t>
  </si>
  <si>
    <t>Fractions (-)</t>
  </si>
  <si>
    <t>Cobbles</t>
  </si>
  <si>
    <t>Silt/clay</t>
  </si>
  <si>
    <t>Geometric mean (mm)</t>
  </si>
  <si>
    <t>Sample</t>
  </si>
  <si>
    <t>Period</t>
  </si>
  <si>
    <t>4. Cumulative (% smaller) UPPER ENVELOPE</t>
  </si>
  <si>
    <t>5. Cumulative (% smaller) LOWER ENVELOPE</t>
  </si>
  <si>
    <t>Gemiddelde korrelgrootteverdeling van de Maasbodem per kilometervak</t>
  </si>
  <si>
    <t>Gemiddelde korrelgrootteverdeling van de Maasbodem per tienkilometervak</t>
  </si>
  <si>
    <r>
      <t>from</t>
    </r>
    <r>
      <rPr>
        <sz val="10"/>
        <color indexed="8"/>
        <rFont val="Calibri"/>
        <family val="2"/>
        <scheme val="minor"/>
      </rPr>
      <t xml:space="preserve"> (km)</t>
    </r>
  </si>
  <si>
    <r>
      <t xml:space="preserve">to </t>
    </r>
    <r>
      <rPr>
        <sz val="10"/>
        <color indexed="8"/>
        <rFont val="Calibri"/>
        <family val="2"/>
        <scheme val="minor"/>
      </rPr>
      <t>(km)</t>
    </r>
  </si>
  <si>
    <t>centre (km)</t>
  </si>
  <si>
    <t>Gemiddelde korrelgrootteverdeling van de Maasbodem per stuwpand</t>
  </si>
  <si>
    <t>Borgharen</t>
  </si>
  <si>
    <t>Linne</t>
  </si>
  <si>
    <t>Roermond</t>
  </si>
  <si>
    <t>Sambeek</t>
  </si>
  <si>
    <t>Grave</t>
  </si>
  <si>
    <t>Belfeld</t>
  </si>
  <si>
    <t>Lith-beneden</t>
  </si>
  <si>
    <t>Lith-boven</t>
  </si>
  <si>
    <t>Stuwpand</t>
  </si>
  <si>
    <t>Basis data (kopie van Korrelgroottedataset Maas 2020.xlsx)</t>
  </si>
  <si>
    <t>D90 (mm)</t>
  </si>
  <si>
    <t>D84 (mm)</t>
  </si>
  <si>
    <t>D50 (mm)</t>
  </si>
  <si>
    <t>D16 (mm)</t>
  </si>
  <si>
    <t>D10 (mm)</t>
  </si>
  <si>
    <t>ID (index)</t>
  </si>
  <si>
    <t>Input</t>
  </si>
  <si>
    <t>n (-)</t>
  </si>
  <si>
    <t>Calculation</t>
  </si>
  <si>
    <t>NB</t>
  </si>
  <si>
    <t>Als je gegevens wilt van andere stuwpanden, kan hierboven het ID vervangen worden</t>
  </si>
  <si>
    <t>Parameter</t>
  </si>
  <si>
    <t>Waarde</t>
  </si>
  <si>
    <t>Diepte</t>
  </si>
  <si>
    <t>Jaar</t>
  </si>
  <si>
    <t>D65 (mm)</t>
  </si>
  <si>
    <t>D35 (mm)</t>
  </si>
  <si>
    <t>Gehalte stenen (-)</t>
  </si>
  <si>
    <t>Gehalte silt/klei (-)</t>
  </si>
  <si>
    <t>Gehalte zand (-)</t>
  </si>
  <si>
    <t>Gehalte grind (-)</t>
  </si>
  <si>
    <t>Upper</t>
  </si>
  <si>
    <t>Lower</t>
  </si>
  <si>
    <t>Average</t>
  </si>
  <si>
    <t>Data: Rijkswaterstaat</t>
  </si>
  <si>
    <t>Gemiddelde korrelgrootteverdeling van de Maasbodem per kilometervak - lopend gemiddelde met zoekgrootte = 10 km</t>
  </si>
  <si>
    <t>Breedtegemiddeld (per kilometervak)</t>
  </si>
  <si>
    <t>Geometrisch gemiddelde korrelgrootte</t>
  </si>
  <si>
    <t>Korrelgroottepercentielen</t>
  </si>
  <si>
    <t>Zanddiameter en grinddiameter</t>
  </si>
  <si>
    <t>Lopend gemiddelde (10 km venster)</t>
  </si>
  <si>
    <t>Gemiddelde korrelgrootteverdeling van de Maasbodem per kilometervak - lopend gemiddelde met venstergrootte 10 km</t>
  </si>
  <si>
    <t>Bodemsamenstelling Maas 2020</t>
  </si>
  <si>
    <t>Kenmerkende waarden per stuwpand</t>
  </si>
  <si>
    <t>Links</t>
  </si>
  <si>
    <t>Rechts</t>
  </si>
  <si>
    <t>Sig</t>
  </si>
  <si>
    <t>Korrelgrootteverschil tussen de linker- en de rechterrivierhelft</t>
  </si>
  <si>
    <t>Zandgehalte</t>
  </si>
  <si>
    <t>Locatie</t>
  </si>
  <si>
    <t>(km)</t>
  </si>
  <si>
    <t>Gepaarde t-Test</t>
  </si>
  <si>
    <t>Gemiddelde L</t>
  </si>
  <si>
    <t>Gemiddelde R</t>
  </si>
  <si>
    <t>Gepaarde t-test</t>
  </si>
  <si>
    <t xml:space="preserve">NB. Er is een klein verschil in zandgehalte, </t>
  </si>
  <si>
    <t>maar dit verschil is statistisch niet significant</t>
  </si>
  <si>
    <t>As</t>
  </si>
  <si>
    <t>of:</t>
  </si>
  <si>
    <t xml:space="preserve">n = </t>
  </si>
  <si>
    <t>Gemiddelde as</t>
  </si>
  <si>
    <t>Dit verschil is nu wel statistisch significant</t>
  </si>
  <si>
    <t>Variatie in korrelgrootte over de rivierbreedte</t>
  </si>
  <si>
    <t>ca. 10 cm</t>
  </si>
  <si>
    <t>Verschil</t>
  </si>
  <si>
    <t>Korrelgrootteverschil tussen de as en de linkerkant</t>
  </si>
  <si>
    <t>Korrelgrootteverschil tussen de as en de rechterkant</t>
  </si>
  <si>
    <t xml:space="preserve">NB. Er is een duidelijk verschil in zandgehalte, </t>
  </si>
  <si>
    <t>De rechterrivierhelft van de Maas blijkt grover te zijn dan</t>
  </si>
  <si>
    <t>de gebieden rond de as en de linkerhelft</t>
  </si>
  <si>
    <t>Gemiddelden</t>
  </si>
  <si>
    <t>Data voor grafiek 1</t>
  </si>
  <si>
    <t>Data voor grafiek 2</t>
  </si>
  <si>
    <t>Data voor grafiek 5</t>
  </si>
  <si>
    <t>0,0 - 0,1 m</t>
  </si>
  <si>
    <t>Verschillen in de breedte</t>
  </si>
  <si>
    <t>Bijbehorend rapport (en referentie): “Frings et al (2022). De bodemsamenstelling van de Maas in 1983 en 2020. Rijkswaterstaat Zuid-Nederland, Maastricht”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</si>
</sst>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42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theme="3" tint="0.3999755851924192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i/>
      <sz val="10"/>
      <color indexed="8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0"/>
      <color theme="5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Calibri"/>
      <family val="2"/>
      <scheme val="minor"/>
    </font>
    <font>
      <i/>
      <sz val="10"/>
      <color theme="4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3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13"/>
      <color theme="1"/>
      <name val="Calibri"/>
      <family val="2"/>
      <scheme val="minor"/>
    </font>
    <font>
      <sz val="9"/>
      <color rgb="FF000000"/>
      <name val="Calibri"/>
      <family val="2"/>
    </font>
    <font>
      <sz val="9"/>
      <color indexed="8"/>
      <name val="MS Sans Serif"/>
      <family val="2"/>
    </font>
    <font>
      <sz val="13"/>
      <color theme="1"/>
      <name val="Verdana"/>
      <family val="2"/>
    </font>
    <font>
      <sz val="10"/>
      <color indexed="8"/>
      <name val="Verdana"/>
      <family val="2"/>
    </font>
    <font>
      <sz val="10"/>
      <color theme="1"/>
      <name val="Verdana"/>
      <family val="2"/>
    </font>
    <font>
      <i/>
      <sz val="9"/>
      <color indexed="8"/>
      <name val="Verdana"/>
      <family val="2"/>
    </font>
    <font>
      <sz val="9"/>
      <color indexed="8"/>
      <name val="Verdana"/>
      <family val="2"/>
    </font>
    <font>
      <b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21" fillId="0" borderId="0"/>
    <xf numFmtId="0" fontId="2" fillId="0" borderId="0"/>
  </cellStyleXfs>
  <cellXfs count="294">
    <xf numFmtId="0" fontId="0" fillId="0" borderId="0" xfId="0"/>
    <xf numFmtId="0" fontId="7" fillId="0" borderId="0" xfId="0" applyFont="1"/>
    <xf numFmtId="0" fontId="3" fillId="0" borderId="0" xfId="1" applyFont="1"/>
    <xf numFmtId="0" fontId="5" fillId="0" borderId="0" xfId="1" applyFont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3" borderId="5" xfId="1" applyFont="1" applyFill="1" applyBorder="1"/>
    <xf numFmtId="0" fontId="3" fillId="3" borderId="6" xfId="1" applyFont="1" applyFill="1" applyBorder="1"/>
    <xf numFmtId="0" fontId="3" fillId="0" borderId="0" xfId="1" applyFont="1" applyBorder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14" fillId="0" borderId="0" xfId="0" applyFont="1"/>
    <xf numFmtId="0" fontId="6" fillId="2" borderId="0" xfId="0" applyFont="1" applyFill="1"/>
    <xf numFmtId="0" fontId="0" fillId="2" borderId="0" xfId="0" applyFill="1"/>
    <xf numFmtId="0" fontId="15" fillId="2" borderId="0" xfId="0" applyFont="1" applyFill="1"/>
    <xf numFmtId="0" fontId="15" fillId="2" borderId="0" xfId="0" applyFont="1" applyFill="1" applyAlignment="1"/>
    <xf numFmtId="0" fontId="10" fillId="2" borderId="0" xfId="0" applyFont="1" applyFill="1"/>
    <xf numFmtId="14" fontId="10" fillId="2" borderId="0" xfId="0" applyNumberFormat="1" applyFont="1" applyFill="1" applyAlignment="1">
      <alignment horizontal="left"/>
    </xf>
    <xf numFmtId="0" fontId="8" fillId="2" borderId="0" xfId="0" applyFont="1" applyFill="1"/>
    <xf numFmtId="0" fontId="0" fillId="2" borderId="0" xfId="0" applyFill="1" applyAlignment="1">
      <alignment horizontal="left"/>
    </xf>
    <xf numFmtId="0" fontId="11" fillId="3" borderId="5" xfId="1" applyFont="1" applyFill="1" applyBorder="1" applyAlignment="1">
      <alignment horizontal="center"/>
    </xf>
    <xf numFmtId="0" fontId="11" fillId="3" borderId="6" xfId="1" applyFont="1" applyFill="1" applyBorder="1" applyAlignment="1">
      <alignment horizontal="center"/>
    </xf>
    <xf numFmtId="0" fontId="13" fillId="2" borderId="0" xfId="0" applyFont="1" applyFill="1"/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3" fillId="3" borderId="0" xfId="1" applyFont="1" applyFill="1" applyBorder="1"/>
    <xf numFmtId="0" fontId="3" fillId="3" borderId="8" xfId="1" applyFont="1" applyFill="1" applyBorder="1"/>
    <xf numFmtId="0" fontId="3" fillId="3" borderId="0" xfId="1" applyFont="1" applyFill="1" applyBorder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3" fillId="3" borderId="2" xfId="1" applyFont="1" applyFill="1" applyBorder="1" applyAlignment="1">
      <alignment horizontal="left"/>
    </xf>
    <xf numFmtId="164" fontId="3" fillId="3" borderId="5" xfId="1" applyNumberFormat="1" applyFont="1" applyFill="1" applyBorder="1" applyAlignment="1">
      <alignment horizontal="left"/>
    </xf>
    <xf numFmtId="1" fontId="3" fillId="0" borderId="0" xfId="1" applyNumberFormat="1" applyFont="1" applyBorder="1" applyAlignment="1">
      <alignment horizontal="left"/>
    </xf>
    <xf numFmtId="1" fontId="3" fillId="0" borderId="0" xfId="1" applyNumberFormat="1" applyFont="1"/>
    <xf numFmtId="1" fontId="3" fillId="0" borderId="0" xfId="1" applyNumberFormat="1" applyFont="1" applyAlignment="1">
      <alignment horizontal="left"/>
    </xf>
    <xf numFmtId="0" fontId="12" fillId="3" borderId="1" xfId="1" applyFont="1" applyFill="1" applyBorder="1"/>
    <xf numFmtId="0" fontId="12" fillId="3" borderId="7" xfId="1" applyFont="1" applyFill="1" applyBorder="1"/>
    <xf numFmtId="0" fontId="12" fillId="3" borderId="4" xfId="1" applyFont="1" applyFill="1" applyBorder="1"/>
    <xf numFmtId="0" fontId="5" fillId="0" borderId="0" xfId="1" applyFont="1" applyBorder="1"/>
    <xf numFmtId="0" fontId="3" fillId="0" borderId="0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3" fillId="3" borderId="8" xfId="1" applyFont="1" applyFill="1" applyBorder="1" applyAlignment="1">
      <alignment horizontal="left"/>
    </xf>
    <xf numFmtId="0" fontId="3" fillId="3" borderId="5" xfId="1" applyFont="1" applyFill="1" applyBorder="1" applyAlignment="1">
      <alignment horizontal="left"/>
    </xf>
    <xf numFmtId="0" fontId="11" fillId="3" borderId="8" xfId="1" applyFont="1" applyFill="1" applyBorder="1" applyAlignment="1">
      <alignment horizontal="left"/>
    </xf>
    <xf numFmtId="0" fontId="11" fillId="3" borderId="0" xfId="1" applyFont="1" applyFill="1" applyBorder="1" applyAlignment="1">
      <alignment horizontal="left"/>
    </xf>
    <xf numFmtId="0" fontId="11" fillId="3" borderId="2" xfId="1" applyFont="1" applyFill="1" applyBorder="1" applyAlignment="1">
      <alignment horizontal="left"/>
    </xf>
    <xf numFmtId="0" fontId="3" fillId="3" borderId="3" xfId="1" applyFont="1" applyFill="1" applyBorder="1" applyAlignment="1">
      <alignment horizontal="left"/>
    </xf>
    <xf numFmtId="0" fontId="4" fillId="3" borderId="1" xfId="1" applyFont="1" applyFill="1" applyBorder="1" applyAlignment="1">
      <alignment horizontal="left"/>
    </xf>
    <xf numFmtId="0" fontId="4" fillId="3" borderId="7" xfId="1" applyFont="1" applyFill="1" applyBorder="1" applyAlignment="1">
      <alignment horizontal="left"/>
    </xf>
    <xf numFmtId="164" fontId="3" fillId="3" borderId="4" xfId="1" applyNumberFormat="1" applyFont="1" applyFill="1" applyBorder="1" applyAlignment="1">
      <alignment horizontal="left"/>
    </xf>
    <xf numFmtId="2" fontId="11" fillId="3" borderId="5" xfId="1" applyNumberFormat="1" applyFont="1" applyFill="1" applyBorder="1" applyAlignment="1">
      <alignment horizontal="left"/>
    </xf>
    <xf numFmtId="0" fontId="3" fillId="3" borderId="1" xfId="1" applyFont="1" applyFill="1" applyBorder="1" applyAlignment="1">
      <alignment horizontal="left"/>
    </xf>
    <xf numFmtId="0" fontId="11" fillId="3" borderId="7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left"/>
    </xf>
    <xf numFmtId="0" fontId="12" fillId="3" borderId="0" xfId="1" applyFont="1" applyFill="1" applyBorder="1"/>
    <xf numFmtId="2" fontId="11" fillId="3" borderId="6" xfId="1" applyNumberFormat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3" fillId="2" borderId="0" xfId="1" applyFont="1" applyFill="1" applyBorder="1"/>
    <xf numFmtId="164" fontId="3" fillId="0" borderId="0" xfId="1" applyNumberFormat="1" applyFont="1"/>
    <xf numFmtId="164" fontId="5" fillId="0" borderId="0" xfId="1" applyNumberFormat="1" applyFont="1"/>
    <xf numFmtId="0" fontId="3" fillId="2" borderId="7" xfId="1" applyFont="1" applyFill="1" applyBorder="1"/>
    <xf numFmtId="0" fontId="11" fillId="0" borderId="0" xfId="1" applyFont="1"/>
    <xf numFmtId="0" fontId="19" fillId="0" borderId="0" xfId="1" applyFont="1"/>
    <xf numFmtId="0" fontId="11" fillId="3" borderId="1" xfId="1" applyFont="1" applyFill="1" applyBorder="1"/>
    <xf numFmtId="0" fontId="11" fillId="3" borderId="7" xfId="1" applyFont="1" applyFill="1" applyBorder="1"/>
    <xf numFmtId="0" fontId="11" fillId="3" borderId="4" xfId="1" applyFont="1" applyFill="1" applyBorder="1"/>
    <xf numFmtId="0" fontId="20" fillId="0" borderId="0" xfId="1" applyFont="1"/>
    <xf numFmtId="0" fontId="11" fillId="3" borderId="2" xfId="1" applyFont="1" applyFill="1" applyBorder="1"/>
    <xf numFmtId="0" fontId="11" fillId="3" borderId="0" xfId="1" applyFont="1" applyFill="1" applyBorder="1"/>
    <xf numFmtId="0" fontId="11" fillId="3" borderId="5" xfId="1" applyFont="1" applyFill="1" applyBorder="1"/>
    <xf numFmtId="0" fontId="16" fillId="0" borderId="0" xfId="1" applyFont="1"/>
    <xf numFmtId="0" fontId="11" fillId="3" borderId="3" xfId="1" applyFont="1" applyFill="1" applyBorder="1"/>
    <xf numFmtId="0" fontId="11" fillId="3" borderId="8" xfId="1" applyFont="1" applyFill="1" applyBorder="1"/>
    <xf numFmtId="0" fontId="11" fillId="3" borderId="6" xfId="1" applyFont="1" applyFill="1" applyBorder="1"/>
    <xf numFmtId="0" fontId="20" fillId="0" borderId="0" xfId="1" applyFont="1" applyBorder="1"/>
    <xf numFmtId="14" fontId="3" fillId="2" borderId="0" xfId="1" applyNumberFormat="1" applyFont="1" applyFill="1" applyBorder="1"/>
    <xf numFmtId="0" fontId="11" fillId="2" borderId="0" xfId="1" applyFont="1" applyFill="1" applyBorder="1"/>
    <xf numFmtId="0" fontId="11" fillId="2" borderId="8" xfId="1" applyFont="1" applyFill="1" applyBorder="1"/>
    <xf numFmtId="1" fontId="3" fillId="2" borderId="7" xfId="1" applyNumberFormat="1" applyFont="1" applyFill="1" applyBorder="1"/>
    <xf numFmtId="1" fontId="11" fillId="2" borderId="0" xfId="1" applyNumberFormat="1" applyFont="1" applyFill="1" applyBorder="1" applyAlignment="1">
      <alignment horizontal="left"/>
    </xf>
    <xf numFmtId="1" fontId="3" fillId="2" borderId="0" xfId="1" applyNumberFormat="1" applyFont="1" applyFill="1" applyBorder="1" applyAlignment="1">
      <alignment horizontal="left"/>
    </xf>
    <xf numFmtId="1" fontId="3" fillId="2" borderId="0" xfId="1" applyNumberFormat="1" applyFont="1" applyFill="1" applyBorder="1"/>
    <xf numFmtId="1" fontId="4" fillId="2" borderId="7" xfId="1" applyNumberFormat="1" applyFont="1" applyFill="1" applyBorder="1" applyAlignment="1">
      <alignment horizontal="left"/>
    </xf>
    <xf numFmtId="165" fontId="3" fillId="2" borderId="0" xfId="1" applyNumberFormat="1" applyFont="1" applyFill="1" applyBorder="1" applyAlignment="1">
      <alignment horizontal="left"/>
    </xf>
    <xf numFmtId="2" fontId="3" fillId="2" borderId="7" xfId="1" applyNumberFormat="1" applyFont="1" applyFill="1" applyBorder="1" applyAlignment="1">
      <alignment horizontal="left"/>
    </xf>
    <xf numFmtId="2" fontId="3" fillId="2" borderId="0" xfId="1" applyNumberFormat="1" applyFont="1" applyFill="1" applyBorder="1" applyAlignment="1">
      <alignment horizontal="left"/>
    </xf>
    <xf numFmtId="2" fontId="3" fillId="2" borderId="8" xfId="1" applyNumberFormat="1" applyFont="1" applyFill="1" applyBorder="1" applyAlignment="1">
      <alignment horizontal="left"/>
    </xf>
    <xf numFmtId="2" fontId="3" fillId="2" borderId="7" xfId="1" applyNumberFormat="1" applyFont="1" applyFill="1" applyBorder="1"/>
    <xf numFmtId="2" fontId="3" fillId="2" borderId="0" xfId="1" applyNumberFormat="1" applyFont="1" applyFill="1" applyBorder="1"/>
    <xf numFmtId="2" fontId="3" fillId="2" borderId="8" xfId="1" applyNumberFormat="1" applyFont="1" applyFill="1" applyBorder="1"/>
    <xf numFmtId="0" fontId="11" fillId="2" borderId="7" xfId="1" applyFont="1" applyFill="1" applyBorder="1"/>
    <xf numFmtId="0" fontId="22" fillId="2" borderId="0" xfId="0" applyFont="1" applyFill="1"/>
    <xf numFmtId="0" fontId="3" fillId="3" borderId="10" xfId="1" applyFont="1" applyFill="1" applyBorder="1"/>
    <xf numFmtId="0" fontId="3" fillId="3" borderId="11" xfId="1" applyFont="1" applyFill="1" applyBorder="1"/>
    <xf numFmtId="0" fontId="3" fillId="3" borderId="9" xfId="1" applyFont="1" applyFill="1" applyBorder="1"/>
    <xf numFmtId="1" fontId="3" fillId="2" borderId="11" xfId="1" applyNumberFormat="1" applyFont="1" applyFill="1" applyBorder="1"/>
    <xf numFmtId="0" fontId="3" fillId="3" borderId="7" xfId="1" applyFont="1" applyFill="1" applyBorder="1"/>
    <xf numFmtId="0" fontId="3" fillId="3" borderId="4" xfId="1" applyFont="1" applyFill="1" applyBorder="1"/>
    <xf numFmtId="14" fontId="11" fillId="2" borderId="0" xfId="1" applyNumberFormat="1" applyFont="1" applyFill="1" applyBorder="1"/>
    <xf numFmtId="0" fontId="3" fillId="2" borderId="8" xfId="1" applyFont="1" applyFill="1" applyBorder="1"/>
    <xf numFmtId="0" fontId="11" fillId="2" borderId="4" xfId="1" applyFont="1" applyFill="1" applyBorder="1"/>
    <xf numFmtId="14" fontId="11" fillId="2" borderId="5" xfId="1" applyNumberFormat="1" applyFont="1" applyFill="1" applyBorder="1"/>
    <xf numFmtId="1" fontId="3" fillId="2" borderId="5" xfId="1" applyNumberFormat="1" applyFont="1" applyFill="1" applyBorder="1"/>
    <xf numFmtId="0" fontId="3" fillId="2" borderId="5" xfId="1" applyFont="1" applyFill="1" applyBorder="1"/>
    <xf numFmtId="0" fontId="3" fillId="2" borderId="6" xfId="1" applyFont="1" applyFill="1" applyBorder="1"/>
    <xf numFmtId="14" fontId="3" fillId="2" borderId="5" xfId="1" applyNumberFormat="1" applyFont="1" applyFill="1" applyBorder="1"/>
    <xf numFmtId="1" fontId="3" fillId="2" borderId="9" xfId="1" applyNumberFormat="1" applyFont="1" applyFill="1" applyBorder="1"/>
    <xf numFmtId="1" fontId="3" fillId="2" borderId="4" xfId="1" applyNumberFormat="1" applyFont="1" applyFill="1" applyBorder="1"/>
    <xf numFmtId="1" fontId="11" fillId="2" borderId="5" xfId="1" applyNumberFormat="1" applyFont="1" applyFill="1" applyBorder="1" applyAlignment="1">
      <alignment horizontal="left"/>
    </xf>
    <xf numFmtId="1" fontId="3" fillId="2" borderId="5" xfId="1" applyNumberFormat="1" applyFont="1" applyFill="1" applyBorder="1" applyAlignment="1">
      <alignment horizontal="left"/>
    </xf>
    <xf numFmtId="1" fontId="4" fillId="2" borderId="4" xfId="1" applyNumberFormat="1" applyFont="1" applyFill="1" applyBorder="1" applyAlignment="1">
      <alignment horizontal="left"/>
    </xf>
    <xf numFmtId="0" fontId="3" fillId="2" borderId="4" xfId="1" applyFont="1" applyFill="1" applyBorder="1"/>
    <xf numFmtId="2" fontId="3" fillId="2" borderId="4" xfId="1" applyNumberFormat="1" applyFont="1" applyFill="1" applyBorder="1" applyAlignment="1">
      <alignment horizontal="left"/>
    </xf>
    <xf numFmtId="2" fontId="3" fillId="2" borderId="5" xfId="1" applyNumberFormat="1" applyFont="1" applyFill="1" applyBorder="1" applyAlignment="1">
      <alignment horizontal="left"/>
    </xf>
    <xf numFmtId="2" fontId="3" fillId="2" borderId="6" xfId="1" applyNumberFormat="1" applyFont="1" applyFill="1" applyBorder="1" applyAlignment="1">
      <alignment horizontal="left"/>
    </xf>
    <xf numFmtId="2" fontId="3" fillId="2" borderId="4" xfId="1" applyNumberFormat="1" applyFont="1" applyFill="1" applyBorder="1"/>
    <xf numFmtId="2" fontId="3" fillId="2" borderId="5" xfId="1" applyNumberFormat="1" applyFont="1" applyFill="1" applyBorder="1"/>
    <xf numFmtId="2" fontId="3" fillId="2" borderId="6" xfId="1" applyNumberFormat="1" applyFont="1" applyFill="1" applyBorder="1"/>
    <xf numFmtId="0" fontId="11" fillId="2" borderId="5" xfId="1" applyFont="1" applyFill="1" applyBorder="1"/>
    <xf numFmtId="0" fontId="11" fillId="2" borderId="6" xfId="1" applyFont="1" applyFill="1" applyBorder="1"/>
    <xf numFmtId="164" fontId="11" fillId="3" borderId="5" xfId="1" applyNumberFormat="1" applyFont="1" applyFill="1" applyBorder="1" applyAlignment="1">
      <alignment horizontal="left"/>
    </xf>
    <xf numFmtId="0" fontId="11" fillId="3" borderId="6" xfId="1" applyFont="1" applyFill="1" applyBorder="1" applyAlignment="1">
      <alignment horizontal="left"/>
    </xf>
    <xf numFmtId="0" fontId="11" fillId="3" borderId="5" xfId="1" applyFont="1" applyFill="1" applyBorder="1" applyAlignment="1">
      <alignment horizontal="left"/>
    </xf>
    <xf numFmtId="0" fontId="0" fillId="2" borderId="0" xfId="0" applyFont="1" applyFill="1"/>
    <xf numFmtId="14" fontId="3" fillId="2" borderId="10" xfId="1" applyNumberFormat="1" applyFont="1" applyFill="1" applyBorder="1"/>
    <xf numFmtId="14" fontId="3" fillId="2" borderId="11" xfId="1" applyNumberFormat="1" applyFont="1" applyFill="1" applyBorder="1"/>
    <xf numFmtId="14" fontId="3" fillId="2" borderId="9" xfId="1" applyNumberFormat="1" applyFont="1" applyFill="1" applyBorder="1"/>
    <xf numFmtId="1" fontId="3" fillId="2" borderId="8" xfId="1" applyNumberFormat="1" applyFont="1" applyFill="1" applyBorder="1"/>
    <xf numFmtId="0" fontId="11" fillId="0" borderId="0" xfId="1" applyFont="1" applyFill="1"/>
    <xf numFmtId="0" fontId="3" fillId="0" borderId="0" xfId="1" applyFont="1" applyFill="1"/>
    <xf numFmtId="0" fontId="3" fillId="0" borderId="0" xfId="1" applyFont="1" applyFill="1" applyBorder="1"/>
    <xf numFmtId="165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165" fontId="3" fillId="2" borderId="0" xfId="1" applyNumberFormat="1" applyFont="1" applyFill="1" applyAlignment="1">
      <alignment horizontal="left"/>
    </xf>
    <xf numFmtId="0" fontId="3" fillId="3" borderId="1" xfId="0" applyFont="1" applyFill="1" applyBorder="1"/>
    <xf numFmtId="0" fontId="3" fillId="3" borderId="2" xfId="0" applyFont="1" applyFill="1" applyBorder="1"/>
    <xf numFmtId="0" fontId="11" fillId="3" borderId="4" xfId="1" applyFont="1" applyFill="1" applyBorder="1" applyAlignment="1">
      <alignment horizontal="left"/>
    </xf>
    <xf numFmtId="0" fontId="12" fillId="3" borderId="4" xfId="0" applyFont="1" applyFill="1" applyBorder="1"/>
    <xf numFmtId="0" fontId="12" fillId="3" borderId="5" xfId="0" applyFont="1" applyFill="1" applyBorder="1"/>
    <xf numFmtId="0" fontId="11" fillId="3" borderId="3" xfId="1" applyFont="1" applyFill="1" applyBorder="1" applyAlignment="1">
      <alignment horizontal="left"/>
    </xf>
    <xf numFmtId="164" fontId="11" fillId="3" borderId="4" xfId="1" applyNumberFormat="1" applyFont="1" applyFill="1" applyBorder="1" applyAlignment="1">
      <alignment horizontal="left"/>
    </xf>
    <xf numFmtId="0" fontId="19" fillId="3" borderId="2" xfId="1" applyFont="1" applyFill="1" applyBorder="1" applyAlignment="1">
      <alignment horizontal="left"/>
    </xf>
    <xf numFmtId="0" fontId="12" fillId="3" borderId="2" xfId="1" applyFont="1" applyFill="1" applyBorder="1"/>
    <xf numFmtId="0" fontId="5" fillId="0" borderId="0" xfId="0" applyFont="1"/>
    <xf numFmtId="0" fontId="11" fillId="2" borderId="1" xfId="1" applyFont="1" applyFill="1" applyBorder="1"/>
    <xf numFmtId="0" fontId="11" fillId="2" borderId="2" xfId="1" applyFont="1" applyFill="1" applyBorder="1"/>
    <xf numFmtId="0" fontId="3" fillId="2" borderId="2" xfId="1" applyFont="1" applyFill="1" applyBorder="1"/>
    <xf numFmtId="1" fontId="3" fillId="2" borderId="2" xfId="1" applyNumberFormat="1" applyFont="1" applyFill="1" applyBorder="1"/>
    <xf numFmtId="0" fontId="23" fillId="0" borderId="0" xfId="0" applyFont="1"/>
    <xf numFmtId="0" fontId="3" fillId="2" borderId="2" xfId="1" applyNumberFormat="1" applyFont="1" applyFill="1" applyBorder="1"/>
    <xf numFmtId="0" fontId="3" fillId="2" borderId="0" xfId="1" applyNumberFormat="1" applyFont="1" applyFill="1" applyBorder="1"/>
    <xf numFmtId="164" fontId="3" fillId="0" borderId="3" xfId="1" applyNumberFormat="1" applyFont="1" applyFill="1" applyBorder="1"/>
    <xf numFmtId="164" fontId="3" fillId="0" borderId="8" xfId="1" applyNumberFormat="1" applyFont="1" applyFill="1" applyBorder="1"/>
    <xf numFmtId="0" fontId="3" fillId="2" borderId="5" xfId="1" applyNumberFormat="1" applyFont="1" applyFill="1" applyBorder="1"/>
    <xf numFmtId="164" fontId="3" fillId="0" borderId="6" xfId="1" applyNumberFormat="1" applyFont="1" applyFill="1" applyBorder="1"/>
    <xf numFmtId="2" fontId="3" fillId="0" borderId="0" xfId="1" applyNumberFormat="1" applyFont="1" applyBorder="1" applyAlignment="1">
      <alignment horizontal="left"/>
    </xf>
    <xf numFmtId="2" fontId="3" fillId="0" borderId="0" xfId="1" applyNumberFormat="1" applyFont="1" applyAlignment="1">
      <alignment horizontal="left"/>
    </xf>
    <xf numFmtId="2" fontId="3" fillId="0" borderId="7" xfId="1" applyNumberFormat="1" applyFont="1" applyBorder="1"/>
    <xf numFmtId="2" fontId="3" fillId="0" borderId="0" xfId="1" applyNumberFormat="1" applyFont="1" applyBorder="1"/>
    <xf numFmtId="2" fontId="3" fillId="0" borderId="8" xfId="1" applyNumberFormat="1" applyFont="1" applyBorder="1"/>
    <xf numFmtId="2" fontId="3" fillId="0" borderId="4" xfId="1" applyNumberFormat="1" applyFont="1" applyBorder="1"/>
    <xf numFmtId="2" fontId="3" fillId="0" borderId="5" xfId="1" applyNumberFormat="1" applyFont="1" applyBorder="1"/>
    <xf numFmtId="2" fontId="3" fillId="0" borderId="6" xfId="1" applyNumberFormat="1" applyFont="1" applyBorder="1"/>
    <xf numFmtId="2" fontId="3" fillId="0" borderId="7" xfId="1" applyNumberFormat="1" applyFont="1" applyBorder="1" applyAlignment="1">
      <alignment horizontal="left"/>
    </xf>
    <xf numFmtId="2" fontId="3" fillId="0" borderId="8" xfId="1" applyNumberFormat="1" applyFont="1" applyBorder="1" applyAlignment="1">
      <alignment horizontal="left"/>
    </xf>
    <xf numFmtId="2" fontId="3" fillId="0" borderId="4" xfId="1" applyNumberFormat="1" applyFont="1" applyBorder="1" applyAlignment="1">
      <alignment horizontal="left"/>
    </xf>
    <xf numFmtId="2" fontId="3" fillId="0" borderId="5" xfId="1" applyNumberFormat="1" applyFont="1" applyBorder="1" applyAlignment="1">
      <alignment horizontal="left"/>
    </xf>
    <xf numFmtId="2" fontId="3" fillId="0" borderId="6" xfId="1" applyNumberFormat="1" applyFont="1" applyBorder="1" applyAlignment="1">
      <alignment horizontal="left"/>
    </xf>
    <xf numFmtId="2" fontId="3" fillId="3" borderId="5" xfId="1" applyNumberFormat="1" applyFont="1" applyFill="1" applyBorder="1" applyAlignment="1">
      <alignment horizontal="left"/>
    </xf>
    <xf numFmtId="0" fontId="3" fillId="2" borderId="7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164" fontId="3" fillId="0" borderId="8" xfId="1" applyNumberFormat="1" applyFont="1" applyBorder="1"/>
    <xf numFmtId="1" fontId="3" fillId="0" borderId="7" xfId="1" applyNumberFormat="1" applyFont="1" applyBorder="1"/>
    <xf numFmtId="0" fontId="3" fillId="0" borderId="8" xfId="1" applyFont="1" applyBorder="1"/>
    <xf numFmtId="1" fontId="3" fillId="0" borderId="4" xfId="1" applyNumberFormat="1" applyFont="1" applyBorder="1"/>
    <xf numFmtId="164" fontId="3" fillId="0" borderId="6" xfId="1" applyNumberFormat="1" applyFont="1" applyBorder="1"/>
    <xf numFmtId="0" fontId="24" fillId="0" borderId="0" xfId="0" applyFont="1" applyBorder="1"/>
    <xf numFmtId="0" fontId="24" fillId="0" borderId="0" xfId="0" applyFont="1"/>
    <xf numFmtId="0" fontId="0" fillId="2" borderId="0" xfId="0" applyFill="1" applyBorder="1"/>
    <xf numFmtId="0" fontId="25" fillId="0" borderId="0" xfId="0" applyFont="1"/>
    <xf numFmtId="0" fontId="3" fillId="2" borderId="0" xfId="0" applyFont="1" applyFill="1" applyBorder="1"/>
    <xf numFmtId="0" fontId="26" fillId="2" borderId="0" xfId="0" applyNumberFormat="1" applyFont="1" applyFill="1" applyBorder="1" applyAlignment="1">
      <alignment horizontal="center"/>
    </xf>
    <xf numFmtId="14" fontId="3" fillId="2" borderId="0" xfId="0" applyNumberFormat="1" applyFont="1" applyFill="1" applyBorder="1"/>
    <xf numFmtId="0" fontId="0" fillId="0" borderId="0" xfId="0" applyBorder="1"/>
    <xf numFmtId="2" fontId="0" fillId="0" borderId="0" xfId="0" applyNumberFormat="1"/>
    <xf numFmtId="0" fontId="27" fillId="0" borderId="0" xfId="0" applyFont="1" applyFill="1" applyBorder="1"/>
    <xf numFmtId="0" fontId="27" fillId="4" borderId="0" xfId="0" applyFont="1" applyFill="1" applyBorder="1"/>
    <xf numFmtId="0" fontId="28" fillId="3" borderId="12" xfId="0" applyFont="1" applyFill="1" applyBorder="1"/>
    <xf numFmtId="0" fontId="27" fillId="5" borderId="13" xfId="0" applyFont="1" applyFill="1" applyBorder="1"/>
    <xf numFmtId="2" fontId="27" fillId="4" borderId="0" xfId="0" applyNumberFormat="1" applyFont="1" applyFill="1" applyBorder="1"/>
    <xf numFmtId="0" fontId="9" fillId="0" borderId="0" xfId="1"/>
    <xf numFmtId="0" fontId="29" fillId="0" borderId="0" xfId="0" applyFont="1"/>
    <xf numFmtId="0" fontId="31" fillId="0" borderId="0" xfId="1" applyFont="1"/>
    <xf numFmtId="0" fontId="30" fillId="4" borderId="0" xfId="0" applyFont="1" applyFill="1" applyBorder="1"/>
    <xf numFmtId="0" fontId="29" fillId="3" borderId="15" xfId="0" applyFont="1" applyFill="1" applyBorder="1" applyAlignment="1">
      <alignment horizontal="right"/>
    </xf>
    <xf numFmtId="0" fontId="29" fillId="3" borderId="15" xfId="0" applyFont="1" applyFill="1" applyBorder="1"/>
    <xf numFmtId="0" fontId="32" fillId="3" borderId="15" xfId="0" applyFont="1" applyFill="1" applyBorder="1"/>
    <xf numFmtId="0" fontId="33" fillId="0" borderId="0" xfId="1" applyFont="1"/>
    <xf numFmtId="0" fontId="35" fillId="2" borderId="0" xfId="0" applyFont="1" applyFill="1" applyBorder="1" applyAlignment="1">
      <alignment horizontal="center"/>
    </xf>
    <xf numFmtId="0" fontId="35" fillId="0" borderId="16" xfId="1" applyFont="1" applyBorder="1" applyAlignment="1">
      <alignment horizontal="left"/>
    </xf>
    <xf numFmtId="0" fontId="35" fillId="0" borderId="14" xfId="1" applyFont="1" applyBorder="1" applyAlignment="1">
      <alignment horizontal="right" vertical="center"/>
    </xf>
    <xf numFmtId="0" fontId="1" fillId="2" borderId="7" xfId="0" applyFont="1" applyFill="1" applyBorder="1"/>
    <xf numFmtId="0" fontId="1" fillId="0" borderId="8" xfId="0" applyFont="1" applyBorder="1" applyAlignment="1">
      <alignment horizontal="right"/>
    </xf>
    <xf numFmtId="0" fontId="36" fillId="2" borderId="7" xfId="0" applyFont="1" applyFill="1" applyBorder="1"/>
    <xf numFmtId="2" fontId="1" fillId="0" borderId="8" xfId="0" applyNumberFormat="1" applyFont="1" applyBorder="1" applyAlignment="1">
      <alignment horizontal="right"/>
    </xf>
    <xf numFmtId="0" fontId="36" fillId="2" borderId="4" xfId="0" applyFont="1" applyFill="1" applyBorder="1"/>
    <xf numFmtId="2" fontId="1" fillId="0" borderId="6" xfId="0" applyNumberFormat="1" applyFont="1" applyBorder="1" applyAlignment="1">
      <alignment horizontal="right"/>
    </xf>
    <xf numFmtId="0" fontId="34" fillId="3" borderId="16" xfId="0" applyFont="1" applyFill="1" applyBorder="1"/>
    <xf numFmtId="0" fontId="34" fillId="3" borderId="14" xfId="0" applyFont="1" applyFill="1" applyBorder="1" applyAlignment="1">
      <alignment horizontal="right"/>
    </xf>
    <xf numFmtId="0" fontId="27" fillId="6" borderId="0" xfId="0" applyFont="1" applyFill="1" applyBorder="1"/>
    <xf numFmtId="0" fontId="28" fillId="2" borderId="0" xfId="0" applyFont="1" applyFill="1" applyBorder="1"/>
    <xf numFmtId="0" fontId="36" fillId="2" borderId="0" xfId="0" applyFont="1" applyFill="1" applyBorder="1"/>
    <xf numFmtId="0" fontId="24" fillId="0" borderId="0" xfId="0" applyFont="1" applyAlignment="1"/>
    <xf numFmtId="0" fontId="24" fillId="0" borderId="0" xfId="0" applyFont="1" applyBorder="1" applyAlignment="1"/>
    <xf numFmtId="0" fontId="0" fillId="0" borderId="0" xfId="0" applyAlignment="1"/>
    <xf numFmtId="0" fontId="24" fillId="0" borderId="1" xfId="0" applyFont="1" applyBorder="1"/>
    <xf numFmtId="0" fontId="24" fillId="0" borderId="2" xfId="0" applyFont="1" applyBorder="1"/>
    <xf numFmtId="0" fontId="24" fillId="0" borderId="3" xfId="0" applyFont="1" applyBorder="1"/>
    <xf numFmtId="0" fontId="31" fillId="0" borderId="7" xfId="1" applyFont="1" applyBorder="1"/>
    <xf numFmtId="0" fontId="27" fillId="4" borderId="8" xfId="0" applyFont="1" applyFill="1" applyBorder="1"/>
    <xf numFmtId="0" fontId="30" fillId="4" borderId="7" xfId="0" applyFont="1" applyFill="1" applyBorder="1"/>
    <xf numFmtId="0" fontId="27" fillId="4" borderId="7" xfId="0" applyFont="1" applyFill="1" applyBorder="1"/>
    <xf numFmtId="2" fontId="27" fillId="4" borderId="8" xfId="0" applyNumberFormat="1" applyFont="1" applyFill="1" applyBorder="1"/>
    <xf numFmtId="0" fontId="27" fillId="4" borderId="4" xfId="0" applyFont="1" applyFill="1" applyBorder="1"/>
    <xf numFmtId="2" fontId="27" fillId="4" borderId="5" xfId="0" applyNumberFormat="1" applyFont="1" applyFill="1" applyBorder="1"/>
    <xf numFmtId="2" fontId="27" fillId="4" borderId="6" xfId="0" applyNumberFormat="1" applyFont="1" applyFill="1" applyBorder="1"/>
    <xf numFmtId="0" fontId="37" fillId="0" borderId="0" xfId="0" applyFont="1"/>
    <xf numFmtId="0" fontId="3" fillId="0" borderId="0" xfId="0" applyFont="1" applyBorder="1"/>
    <xf numFmtId="0" fontId="38" fillId="0" borderId="0" xfId="0" applyFont="1"/>
    <xf numFmtId="0" fontId="3" fillId="2" borderId="0" xfId="1" applyFont="1" applyFill="1" applyBorder="1" applyAlignment="1">
      <alignment horizontal="left"/>
    </xf>
    <xf numFmtId="2" fontId="3" fillId="0" borderId="0" xfId="1" applyNumberFormat="1" applyFont="1" applyFill="1" applyAlignment="1">
      <alignment horizontal="left"/>
    </xf>
    <xf numFmtId="0" fontId="22" fillId="2" borderId="0" xfId="0" applyFont="1" applyFill="1" applyAlignment="1">
      <alignment horizontal="left"/>
    </xf>
    <xf numFmtId="0" fontId="23" fillId="2" borderId="0" xfId="0" applyFont="1" applyFill="1"/>
    <xf numFmtId="0" fontId="26" fillId="0" borderId="0" xfId="0" applyFont="1" applyAlignment="1">
      <alignment horizontal="center"/>
    </xf>
    <xf numFmtId="0" fontId="26" fillId="0" borderId="0" xfId="0" applyFont="1"/>
    <xf numFmtId="0" fontId="39" fillId="0" borderId="0" xfId="0" applyFont="1"/>
    <xf numFmtId="0" fontId="5" fillId="0" borderId="0" xfId="0" applyFont="1" applyAlignment="1">
      <alignment horizontal="center"/>
    </xf>
    <xf numFmtId="0" fontId="3" fillId="3" borderId="3" xfId="0" applyFont="1" applyFill="1" applyBorder="1"/>
    <xf numFmtId="0" fontId="3" fillId="0" borderId="0" xfId="0" applyFont="1"/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4" xfId="0" applyFont="1" applyFill="1" applyBorder="1"/>
    <xf numFmtId="0" fontId="3" fillId="3" borderId="6" xfId="0" applyFont="1" applyFill="1" applyBorder="1"/>
    <xf numFmtId="2" fontId="26" fillId="0" borderId="1" xfId="0" applyNumberFormat="1" applyFont="1" applyBorder="1" applyAlignment="1">
      <alignment horizontal="center"/>
    </xf>
    <xf numFmtId="2" fontId="26" fillId="0" borderId="3" xfId="0" applyNumberFormat="1" applyFont="1" applyBorder="1" applyAlignment="1">
      <alignment horizontal="center"/>
    </xf>
    <xf numFmtId="2" fontId="3" fillId="7" borderId="15" xfId="0" applyNumberFormat="1" applyFont="1" applyFill="1" applyBorder="1"/>
    <xf numFmtId="2" fontId="3" fillId="7" borderId="14" xfId="0" applyNumberFormat="1" applyFont="1" applyFill="1" applyBorder="1"/>
    <xf numFmtId="2" fontId="26" fillId="0" borderId="14" xfId="0" applyNumberFormat="1" applyFont="1" applyBorder="1"/>
    <xf numFmtId="2" fontId="26" fillId="0" borderId="7" xfId="0" applyNumberFormat="1" applyFont="1" applyBorder="1" applyAlignment="1">
      <alignment horizontal="center"/>
    </xf>
    <xf numFmtId="2" fontId="26" fillId="0" borderId="8" xfId="0" applyNumberFormat="1" applyFont="1" applyBorder="1" applyAlignment="1">
      <alignment horizontal="center"/>
    </xf>
    <xf numFmtId="2" fontId="3" fillId="2" borderId="0" xfId="0" quotePrefix="1" applyNumberFormat="1" applyFont="1" applyFill="1" applyBorder="1"/>
    <xf numFmtId="2" fontId="26" fillId="0" borderId="0" xfId="0" applyNumberFormat="1" applyFont="1" applyBorder="1" applyAlignment="1">
      <alignment horizontal="center"/>
    </xf>
    <xf numFmtId="2" fontId="26" fillId="0" borderId="4" xfId="0" applyNumberFormat="1" applyFont="1" applyBorder="1" applyAlignment="1">
      <alignment horizontal="center"/>
    </xf>
    <xf numFmtId="2" fontId="26" fillId="0" borderId="6" xfId="0" applyNumberFormat="1" applyFont="1" applyBorder="1" applyAlignment="1">
      <alignment horizontal="center"/>
    </xf>
    <xf numFmtId="2" fontId="26" fillId="0" borderId="15" xfId="0" applyNumberFormat="1" applyFont="1" applyBorder="1"/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6" fillId="0" borderId="0" xfId="0" applyFont="1" applyBorder="1"/>
    <xf numFmtId="0" fontId="19" fillId="3" borderId="2" xfId="1" applyFont="1" applyFill="1" applyBorder="1"/>
    <xf numFmtId="0" fontId="3" fillId="3" borderId="5" xfId="0" applyFont="1" applyFill="1" applyBorder="1"/>
    <xf numFmtId="0" fontId="3" fillId="3" borderId="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2" fontId="26" fillId="0" borderId="0" xfId="0" applyNumberFormat="1" applyFont="1"/>
    <xf numFmtId="1" fontId="26" fillId="0" borderId="0" xfId="0" applyNumberFormat="1" applyFont="1"/>
    <xf numFmtId="0" fontId="3" fillId="2" borderId="0" xfId="1" applyFont="1" applyFill="1"/>
    <xf numFmtId="1" fontId="3" fillId="2" borderId="0" xfId="1" applyNumberFormat="1" applyFont="1" applyFill="1"/>
    <xf numFmtId="2" fontId="3" fillId="2" borderId="0" xfId="1" applyNumberFormat="1" applyFont="1" applyFill="1" applyAlignment="1">
      <alignment horizontal="left"/>
    </xf>
    <xf numFmtId="0" fontId="11" fillId="2" borderId="2" xfId="1" applyNumberFormat="1" applyFont="1" applyFill="1" applyBorder="1"/>
    <xf numFmtId="0" fontId="11" fillId="2" borderId="0" xfId="1" applyNumberFormat="1" applyFont="1" applyFill="1" applyBorder="1"/>
    <xf numFmtId="0" fontId="11" fillId="2" borderId="5" xfId="1" applyNumberFormat="1" applyFont="1" applyFill="1" applyBorder="1"/>
    <xf numFmtId="0" fontId="3" fillId="2" borderId="0" xfId="1" applyFont="1" applyFill="1" applyAlignment="1">
      <alignment horizontal="left"/>
    </xf>
    <xf numFmtId="0" fontId="26" fillId="2" borderId="0" xfId="0" applyFont="1" applyFill="1"/>
    <xf numFmtId="0" fontId="3" fillId="3" borderId="2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2" fontId="26" fillId="0" borderId="2" xfId="0" applyNumberFormat="1" applyFont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2" fontId="26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165" fontId="3" fillId="7" borderId="14" xfId="0" applyNumberFormat="1" applyFont="1" applyFill="1" applyBorder="1"/>
    <xf numFmtId="0" fontId="26" fillId="0" borderId="7" xfId="0" applyFont="1" applyBorder="1"/>
    <xf numFmtId="0" fontId="26" fillId="0" borderId="8" xfId="0" applyFont="1" applyBorder="1"/>
    <xf numFmtId="0" fontId="26" fillId="0" borderId="4" xfId="0" applyFont="1" applyBorder="1"/>
    <xf numFmtId="0" fontId="26" fillId="0" borderId="6" xfId="0" applyFont="1" applyBorder="1"/>
    <xf numFmtId="0" fontId="5" fillId="2" borderId="0" xfId="0" applyFont="1" applyFill="1"/>
    <xf numFmtId="0" fontId="26" fillId="0" borderId="1" xfId="0" applyFont="1" applyBorder="1"/>
    <xf numFmtId="0" fontId="40" fillId="0" borderId="0" xfId="0" applyFont="1"/>
    <xf numFmtId="0" fontId="8" fillId="0" borderId="0" xfId="0" applyFont="1"/>
    <xf numFmtId="0" fontId="13" fillId="0" borderId="0" xfId="0" applyFont="1"/>
    <xf numFmtId="2" fontId="13" fillId="0" borderId="0" xfId="0" applyNumberFormat="1" applyFont="1"/>
    <xf numFmtId="2" fontId="0" fillId="0" borderId="0" xfId="0" applyNumberFormat="1" applyFont="1"/>
    <xf numFmtId="0" fontId="24" fillId="8" borderId="0" xfId="0" applyFont="1" applyFill="1" applyBorder="1"/>
    <xf numFmtId="0" fontId="27" fillId="8" borderId="0" xfId="0" applyFont="1" applyFill="1" applyBorder="1"/>
    <xf numFmtId="0" fontId="41" fillId="0" borderId="0" xfId="0" applyFont="1" applyAlignment="1">
      <alignment horizontal="left"/>
    </xf>
  </cellXfs>
  <cellStyles count="4">
    <cellStyle name="Standaard" xfId="0" builtinId="0"/>
    <cellStyle name="Standaard 2" xfId="3"/>
    <cellStyle name="Standaard 3" xfId="2"/>
    <cellStyle name="Standard 2" xfId="1"/>
  </cellStyles>
  <dxfs count="0"/>
  <tableStyles count="0" defaultTableStyle="TableStyleMedium2" defaultPivotStyle="PivotStyleLight16"/>
  <colors>
    <mruColors>
      <color rgb="FF215A69"/>
      <color rgb="FF1B4955"/>
      <color rgb="FF335885"/>
      <color rgb="FF132133"/>
      <color rgb="FFFFFF00"/>
      <color rgb="FF922300"/>
      <color rgb="FFFF5C29"/>
      <color rgb="FF9E2600"/>
      <color rgb="FFFF99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D10</c:v>
          </c:tx>
          <c:spPr>
            <a:ln w="9525">
              <a:solidFill>
                <a:srgbClr val="215A69"/>
              </a:solidFill>
            </a:ln>
          </c:spPr>
          <c:marker>
            <c:symbol val="none"/>
          </c:marker>
          <c:xVal>
            <c:numRef>
              <c:f>'Afbeeldingen A'!$T$66:$T$231</c:f>
              <c:numCache>
                <c:formatCode>General</c:formatCode>
                <c:ptCount val="166"/>
                <c:pt idx="0">
                  <c:v>76.5</c:v>
                </c:pt>
                <c:pt idx="1">
                  <c:v>77.5</c:v>
                </c:pt>
                <c:pt idx="2">
                  <c:v>78.5</c:v>
                </c:pt>
                <c:pt idx="3">
                  <c:v>79.5</c:v>
                </c:pt>
                <c:pt idx="4">
                  <c:v>80.5</c:v>
                </c:pt>
                <c:pt idx="5">
                  <c:v>82.5</c:v>
                </c:pt>
                <c:pt idx="6">
                  <c:v>83.5</c:v>
                </c:pt>
                <c:pt idx="7">
                  <c:v>84.5</c:v>
                </c:pt>
                <c:pt idx="8">
                  <c:v>85.5</c:v>
                </c:pt>
                <c:pt idx="9">
                  <c:v>86.5</c:v>
                </c:pt>
                <c:pt idx="10">
                  <c:v>87.5</c:v>
                </c:pt>
                <c:pt idx="11">
                  <c:v>88.5</c:v>
                </c:pt>
                <c:pt idx="12">
                  <c:v>89.5</c:v>
                </c:pt>
                <c:pt idx="13">
                  <c:v>90.5</c:v>
                </c:pt>
                <c:pt idx="14">
                  <c:v>91.5</c:v>
                </c:pt>
                <c:pt idx="15">
                  <c:v>92.5</c:v>
                </c:pt>
                <c:pt idx="16">
                  <c:v>93.5</c:v>
                </c:pt>
                <c:pt idx="17">
                  <c:v>94.5</c:v>
                </c:pt>
                <c:pt idx="18">
                  <c:v>95.5</c:v>
                </c:pt>
                <c:pt idx="19">
                  <c:v>96.5</c:v>
                </c:pt>
                <c:pt idx="20">
                  <c:v>97.5</c:v>
                </c:pt>
                <c:pt idx="21">
                  <c:v>98.5</c:v>
                </c:pt>
                <c:pt idx="22">
                  <c:v>99.5</c:v>
                </c:pt>
                <c:pt idx="23">
                  <c:v>100.5</c:v>
                </c:pt>
                <c:pt idx="24">
                  <c:v>101.5</c:v>
                </c:pt>
                <c:pt idx="25">
                  <c:v>102.5</c:v>
                </c:pt>
                <c:pt idx="26">
                  <c:v>103.5</c:v>
                </c:pt>
                <c:pt idx="27">
                  <c:v>104.5</c:v>
                </c:pt>
                <c:pt idx="28">
                  <c:v>105.5</c:v>
                </c:pt>
                <c:pt idx="29">
                  <c:v>106.5</c:v>
                </c:pt>
                <c:pt idx="30">
                  <c:v>107.5</c:v>
                </c:pt>
                <c:pt idx="31">
                  <c:v>108.5</c:v>
                </c:pt>
                <c:pt idx="32">
                  <c:v>109.5</c:v>
                </c:pt>
                <c:pt idx="33">
                  <c:v>110.5</c:v>
                </c:pt>
                <c:pt idx="34">
                  <c:v>111.5</c:v>
                </c:pt>
                <c:pt idx="35">
                  <c:v>112.5</c:v>
                </c:pt>
                <c:pt idx="36">
                  <c:v>113.5</c:v>
                </c:pt>
                <c:pt idx="37">
                  <c:v>114.5</c:v>
                </c:pt>
                <c:pt idx="38">
                  <c:v>115.5</c:v>
                </c:pt>
                <c:pt idx="39">
                  <c:v>116.5</c:v>
                </c:pt>
                <c:pt idx="40">
                  <c:v>117.5</c:v>
                </c:pt>
                <c:pt idx="41">
                  <c:v>118.5</c:v>
                </c:pt>
                <c:pt idx="42">
                  <c:v>119.5</c:v>
                </c:pt>
                <c:pt idx="43">
                  <c:v>120.5</c:v>
                </c:pt>
                <c:pt idx="44">
                  <c:v>121.5</c:v>
                </c:pt>
                <c:pt idx="45">
                  <c:v>122.5</c:v>
                </c:pt>
                <c:pt idx="46">
                  <c:v>123.5</c:v>
                </c:pt>
                <c:pt idx="47">
                  <c:v>124.5</c:v>
                </c:pt>
                <c:pt idx="48">
                  <c:v>125.5</c:v>
                </c:pt>
                <c:pt idx="49">
                  <c:v>126.5</c:v>
                </c:pt>
                <c:pt idx="50">
                  <c:v>127.5</c:v>
                </c:pt>
                <c:pt idx="51">
                  <c:v>128.5</c:v>
                </c:pt>
                <c:pt idx="52">
                  <c:v>129.5</c:v>
                </c:pt>
                <c:pt idx="53">
                  <c:v>130.5</c:v>
                </c:pt>
                <c:pt idx="54">
                  <c:v>131.5</c:v>
                </c:pt>
                <c:pt idx="55">
                  <c:v>132.5</c:v>
                </c:pt>
                <c:pt idx="56">
                  <c:v>133.5</c:v>
                </c:pt>
                <c:pt idx="57">
                  <c:v>134.5</c:v>
                </c:pt>
                <c:pt idx="58">
                  <c:v>135.5</c:v>
                </c:pt>
                <c:pt idx="59">
                  <c:v>136.5</c:v>
                </c:pt>
                <c:pt idx="60">
                  <c:v>137.5</c:v>
                </c:pt>
                <c:pt idx="61">
                  <c:v>138.5</c:v>
                </c:pt>
                <c:pt idx="62">
                  <c:v>139.5</c:v>
                </c:pt>
                <c:pt idx="63">
                  <c:v>140.5</c:v>
                </c:pt>
                <c:pt idx="64">
                  <c:v>141.5</c:v>
                </c:pt>
                <c:pt idx="65">
                  <c:v>142.5</c:v>
                </c:pt>
                <c:pt idx="66">
                  <c:v>143.5</c:v>
                </c:pt>
                <c:pt idx="67">
                  <c:v>144.5</c:v>
                </c:pt>
                <c:pt idx="68">
                  <c:v>145.5</c:v>
                </c:pt>
                <c:pt idx="69">
                  <c:v>146.5</c:v>
                </c:pt>
                <c:pt idx="70">
                  <c:v>147.5</c:v>
                </c:pt>
                <c:pt idx="71">
                  <c:v>148.5</c:v>
                </c:pt>
                <c:pt idx="72">
                  <c:v>149.5</c:v>
                </c:pt>
                <c:pt idx="73">
                  <c:v>150.5</c:v>
                </c:pt>
                <c:pt idx="74">
                  <c:v>151.5</c:v>
                </c:pt>
                <c:pt idx="75">
                  <c:v>152.5</c:v>
                </c:pt>
                <c:pt idx="76">
                  <c:v>153.5</c:v>
                </c:pt>
                <c:pt idx="77">
                  <c:v>154.5</c:v>
                </c:pt>
                <c:pt idx="78">
                  <c:v>155.5</c:v>
                </c:pt>
                <c:pt idx="79">
                  <c:v>156.5</c:v>
                </c:pt>
                <c:pt idx="80">
                  <c:v>157.5</c:v>
                </c:pt>
                <c:pt idx="81">
                  <c:v>158.5</c:v>
                </c:pt>
                <c:pt idx="82">
                  <c:v>159.5</c:v>
                </c:pt>
                <c:pt idx="83">
                  <c:v>160.5</c:v>
                </c:pt>
                <c:pt idx="84">
                  <c:v>161.5</c:v>
                </c:pt>
                <c:pt idx="85">
                  <c:v>162.5</c:v>
                </c:pt>
                <c:pt idx="86">
                  <c:v>163.5</c:v>
                </c:pt>
                <c:pt idx="87">
                  <c:v>164.5</c:v>
                </c:pt>
                <c:pt idx="88">
                  <c:v>165.5</c:v>
                </c:pt>
                <c:pt idx="89">
                  <c:v>166.5</c:v>
                </c:pt>
                <c:pt idx="90">
                  <c:v>167.5</c:v>
                </c:pt>
                <c:pt idx="91">
                  <c:v>168.5</c:v>
                </c:pt>
                <c:pt idx="92">
                  <c:v>169.5</c:v>
                </c:pt>
                <c:pt idx="93">
                  <c:v>170.5</c:v>
                </c:pt>
                <c:pt idx="94">
                  <c:v>171.5</c:v>
                </c:pt>
                <c:pt idx="95">
                  <c:v>172.5</c:v>
                </c:pt>
                <c:pt idx="96">
                  <c:v>173.5</c:v>
                </c:pt>
                <c:pt idx="97">
                  <c:v>174.5</c:v>
                </c:pt>
                <c:pt idx="98">
                  <c:v>175.5</c:v>
                </c:pt>
                <c:pt idx="99">
                  <c:v>176.5</c:v>
                </c:pt>
                <c:pt idx="100">
                  <c:v>177.5</c:v>
                </c:pt>
                <c:pt idx="101">
                  <c:v>178.5</c:v>
                </c:pt>
                <c:pt idx="102">
                  <c:v>179.5</c:v>
                </c:pt>
                <c:pt idx="103">
                  <c:v>180.5</c:v>
                </c:pt>
                <c:pt idx="104">
                  <c:v>181.5</c:v>
                </c:pt>
                <c:pt idx="105">
                  <c:v>182.5</c:v>
                </c:pt>
                <c:pt idx="106">
                  <c:v>183.5</c:v>
                </c:pt>
                <c:pt idx="107">
                  <c:v>184.5</c:v>
                </c:pt>
                <c:pt idx="108">
                  <c:v>185.5</c:v>
                </c:pt>
                <c:pt idx="109">
                  <c:v>186.5</c:v>
                </c:pt>
                <c:pt idx="110">
                  <c:v>187.5</c:v>
                </c:pt>
                <c:pt idx="111">
                  <c:v>188.5</c:v>
                </c:pt>
                <c:pt idx="112">
                  <c:v>189.5</c:v>
                </c:pt>
                <c:pt idx="113">
                  <c:v>190.5</c:v>
                </c:pt>
                <c:pt idx="114">
                  <c:v>191.5</c:v>
                </c:pt>
                <c:pt idx="115">
                  <c:v>192.5</c:v>
                </c:pt>
                <c:pt idx="116">
                  <c:v>193.5</c:v>
                </c:pt>
                <c:pt idx="117">
                  <c:v>194.5</c:v>
                </c:pt>
                <c:pt idx="118">
                  <c:v>195.5</c:v>
                </c:pt>
                <c:pt idx="119">
                  <c:v>196.5</c:v>
                </c:pt>
                <c:pt idx="120">
                  <c:v>197.5</c:v>
                </c:pt>
                <c:pt idx="121">
                  <c:v>198.5</c:v>
                </c:pt>
                <c:pt idx="122">
                  <c:v>199.5</c:v>
                </c:pt>
                <c:pt idx="123">
                  <c:v>200.5</c:v>
                </c:pt>
                <c:pt idx="124">
                  <c:v>201.5</c:v>
                </c:pt>
                <c:pt idx="125">
                  <c:v>202.5</c:v>
                </c:pt>
                <c:pt idx="126">
                  <c:v>203.5</c:v>
                </c:pt>
                <c:pt idx="127">
                  <c:v>204.5</c:v>
                </c:pt>
                <c:pt idx="128">
                  <c:v>205.5</c:v>
                </c:pt>
                <c:pt idx="129">
                  <c:v>206.5</c:v>
                </c:pt>
                <c:pt idx="130">
                  <c:v>207.5</c:v>
                </c:pt>
                <c:pt idx="131">
                  <c:v>208.5</c:v>
                </c:pt>
                <c:pt idx="132">
                  <c:v>209.5</c:v>
                </c:pt>
                <c:pt idx="133">
                  <c:v>210.5</c:v>
                </c:pt>
                <c:pt idx="134">
                  <c:v>211.5</c:v>
                </c:pt>
                <c:pt idx="135">
                  <c:v>212.5</c:v>
                </c:pt>
                <c:pt idx="136">
                  <c:v>213.5</c:v>
                </c:pt>
                <c:pt idx="137">
                  <c:v>214.5</c:v>
                </c:pt>
                <c:pt idx="138">
                  <c:v>215.5</c:v>
                </c:pt>
                <c:pt idx="139">
                  <c:v>216.5</c:v>
                </c:pt>
                <c:pt idx="140">
                  <c:v>217.5</c:v>
                </c:pt>
                <c:pt idx="141">
                  <c:v>218.5</c:v>
                </c:pt>
                <c:pt idx="142">
                  <c:v>219.5</c:v>
                </c:pt>
                <c:pt idx="143">
                  <c:v>220.5</c:v>
                </c:pt>
                <c:pt idx="144">
                  <c:v>221.5</c:v>
                </c:pt>
                <c:pt idx="145">
                  <c:v>222.5</c:v>
                </c:pt>
                <c:pt idx="146">
                  <c:v>223.5</c:v>
                </c:pt>
                <c:pt idx="147">
                  <c:v>224.5</c:v>
                </c:pt>
                <c:pt idx="148">
                  <c:v>225.5</c:v>
                </c:pt>
                <c:pt idx="149">
                  <c:v>226.5</c:v>
                </c:pt>
                <c:pt idx="150">
                  <c:v>227.5</c:v>
                </c:pt>
                <c:pt idx="151">
                  <c:v>228.5</c:v>
                </c:pt>
                <c:pt idx="152">
                  <c:v>229.5</c:v>
                </c:pt>
                <c:pt idx="153">
                  <c:v>230.5</c:v>
                </c:pt>
                <c:pt idx="154">
                  <c:v>231.5</c:v>
                </c:pt>
                <c:pt idx="155">
                  <c:v>232.5</c:v>
                </c:pt>
                <c:pt idx="156">
                  <c:v>233.5</c:v>
                </c:pt>
                <c:pt idx="157">
                  <c:v>234.5</c:v>
                </c:pt>
                <c:pt idx="158">
                  <c:v>235.5</c:v>
                </c:pt>
                <c:pt idx="159">
                  <c:v>236.5</c:v>
                </c:pt>
                <c:pt idx="160">
                  <c:v>237.5</c:v>
                </c:pt>
                <c:pt idx="161">
                  <c:v>238.5</c:v>
                </c:pt>
                <c:pt idx="162">
                  <c:v>239.5</c:v>
                </c:pt>
                <c:pt idx="163">
                  <c:v>240.5</c:v>
                </c:pt>
                <c:pt idx="164">
                  <c:v>241.5</c:v>
                </c:pt>
                <c:pt idx="165">
                  <c:v>242.5</c:v>
                </c:pt>
              </c:numCache>
            </c:numRef>
          </c:xVal>
          <c:yVal>
            <c:numRef>
              <c:f>'Afbeeldingen A'!$U$66:$U$231</c:f>
              <c:numCache>
                <c:formatCode>0.00</c:formatCode>
                <c:ptCount val="166"/>
                <c:pt idx="0">
                  <c:v>5.1534029321205468</c:v>
                </c:pt>
                <c:pt idx="1">
                  <c:v>3.9363047185551836</c:v>
                </c:pt>
                <c:pt idx="2">
                  <c:v>3.29607090274741</c:v>
                </c:pt>
                <c:pt idx="3">
                  <c:v>3.2231041241569458</c:v>
                </c:pt>
                <c:pt idx="4">
                  <c:v>3.1892320786881334</c:v>
                </c:pt>
                <c:pt idx="5">
                  <c:v>2.3933509885379669</c:v>
                </c:pt>
                <c:pt idx="6">
                  <c:v>0.46439138006146569</c:v>
                </c:pt>
                <c:pt idx="7">
                  <c:v>0.35848502553832379</c:v>
                </c:pt>
                <c:pt idx="8">
                  <c:v>0.31332824122706837</c:v>
                </c:pt>
                <c:pt idx="9">
                  <c:v>0.30069608152018334</c:v>
                </c:pt>
                <c:pt idx="10">
                  <c:v>0.2945298277890932</c:v>
                </c:pt>
                <c:pt idx="11">
                  <c:v>0.2914273031649659</c:v>
                </c:pt>
                <c:pt idx="12">
                  <c:v>0.29337881314604219</c:v>
                </c:pt>
                <c:pt idx="13">
                  <c:v>0.27648144160319094</c:v>
                </c:pt>
                <c:pt idx="14">
                  <c:v>0.2743455739821527</c:v>
                </c:pt>
                <c:pt idx="15">
                  <c:v>0.27248199658095762</c:v>
                </c:pt>
                <c:pt idx="16">
                  <c:v>0.27533825189027578</c:v>
                </c:pt>
                <c:pt idx="17">
                  <c:v>0.31723185062138426</c:v>
                </c:pt>
                <c:pt idx="18">
                  <c:v>0.34145599714248565</c:v>
                </c:pt>
                <c:pt idx="19">
                  <c:v>0.42771611626681133</c:v>
                </c:pt>
                <c:pt idx="20">
                  <c:v>0.42796332027396161</c:v>
                </c:pt>
                <c:pt idx="21">
                  <c:v>0.45584417961098483</c:v>
                </c:pt>
                <c:pt idx="22">
                  <c:v>0.42552538798181944</c:v>
                </c:pt>
                <c:pt idx="23">
                  <c:v>0.41101558307469405</c:v>
                </c:pt>
                <c:pt idx="24">
                  <c:v>0.42110590716946467</c:v>
                </c:pt>
                <c:pt idx="25">
                  <c:v>0.38559246929346735</c:v>
                </c:pt>
                <c:pt idx="26">
                  <c:v>0.37187383275212182</c:v>
                </c:pt>
                <c:pt idx="27">
                  <c:v>0.33577535505793837</c:v>
                </c:pt>
                <c:pt idx="28">
                  <c:v>0.31255561320313024</c:v>
                </c:pt>
                <c:pt idx="29">
                  <c:v>0.28949764255384347</c:v>
                </c:pt>
                <c:pt idx="30">
                  <c:v>0.26826634729763915</c:v>
                </c:pt>
                <c:pt idx="31">
                  <c:v>0.22309180936346054</c:v>
                </c:pt>
                <c:pt idx="32">
                  <c:v>0.2162299577958772</c:v>
                </c:pt>
                <c:pt idx="33">
                  <c:v>0.21912169295364159</c:v>
                </c:pt>
                <c:pt idx="34">
                  <c:v>0.21268135079517322</c:v>
                </c:pt>
                <c:pt idx="35">
                  <c:v>0.19097056651109634</c:v>
                </c:pt>
                <c:pt idx="36">
                  <c:v>0.18933824621743289</c:v>
                </c:pt>
                <c:pt idx="37">
                  <c:v>0.18702149503031737</c:v>
                </c:pt>
                <c:pt idx="38">
                  <c:v>0.18407438973019963</c:v>
                </c:pt>
                <c:pt idx="39">
                  <c:v>0.17721771354204885</c:v>
                </c:pt>
                <c:pt idx="40">
                  <c:v>0.18417815477900731</c:v>
                </c:pt>
                <c:pt idx="41">
                  <c:v>0.18798768145796557</c:v>
                </c:pt>
                <c:pt idx="42">
                  <c:v>0.20703756727227784</c:v>
                </c:pt>
                <c:pt idx="43">
                  <c:v>0.21079572287029671</c:v>
                </c:pt>
                <c:pt idx="44">
                  <c:v>0.20789532431874086</c:v>
                </c:pt>
                <c:pt idx="45">
                  <c:v>0.21146918659462388</c:v>
                </c:pt>
                <c:pt idx="46">
                  <c:v>0.24065121713791274</c:v>
                </c:pt>
                <c:pt idx="47">
                  <c:v>0.25433776873350378</c:v>
                </c:pt>
                <c:pt idx="48">
                  <c:v>0.26524216092211572</c:v>
                </c:pt>
                <c:pt idx="49">
                  <c:v>0.28958442069139989</c:v>
                </c:pt>
                <c:pt idx="50">
                  <c:v>0.36210868898659887</c:v>
                </c:pt>
                <c:pt idx="51">
                  <c:v>0.36755761552317823</c:v>
                </c:pt>
                <c:pt idx="52">
                  <c:v>0.38255319028135815</c:v>
                </c:pt>
                <c:pt idx="53">
                  <c:v>0.36388794228849131</c:v>
                </c:pt>
                <c:pt idx="54">
                  <c:v>0.36106282160148517</c:v>
                </c:pt>
                <c:pt idx="55">
                  <c:v>0.37032050116382853</c:v>
                </c:pt>
                <c:pt idx="56">
                  <c:v>0.37089335713998473</c:v>
                </c:pt>
                <c:pt idx="57">
                  <c:v>0.37099002050326246</c:v>
                </c:pt>
                <c:pt idx="58">
                  <c:v>0.37263970379615108</c:v>
                </c:pt>
                <c:pt idx="59">
                  <c:v>0.37281883843560232</c:v>
                </c:pt>
                <c:pt idx="60">
                  <c:v>0.37497589462919928</c:v>
                </c:pt>
                <c:pt idx="61">
                  <c:v>0.37758632730695862</c:v>
                </c:pt>
                <c:pt idx="62">
                  <c:v>0.37457754965203222</c:v>
                </c:pt>
                <c:pt idx="63">
                  <c:v>0.37616188600934097</c:v>
                </c:pt>
                <c:pt idx="64">
                  <c:v>0.39097846894137128</c:v>
                </c:pt>
                <c:pt idx="65">
                  <c:v>0.39336932204134328</c:v>
                </c:pt>
                <c:pt idx="66">
                  <c:v>0.38704255157509693</c:v>
                </c:pt>
                <c:pt idx="67">
                  <c:v>0.3921490571406675</c:v>
                </c:pt>
                <c:pt idx="68">
                  <c:v>0.37332416158102333</c:v>
                </c:pt>
                <c:pt idx="69">
                  <c:v>0.37335205817621331</c:v>
                </c:pt>
                <c:pt idx="70">
                  <c:v>0.36845412412526291</c:v>
                </c:pt>
                <c:pt idx="71">
                  <c:v>0.36857898982714837</c:v>
                </c:pt>
                <c:pt idx="72">
                  <c:v>0.36902238783020391</c:v>
                </c:pt>
                <c:pt idx="73">
                  <c:v>0.37465911378185796</c:v>
                </c:pt>
                <c:pt idx="74">
                  <c:v>0.37422312018438136</c:v>
                </c:pt>
                <c:pt idx="75">
                  <c:v>0.36754823017872673</c:v>
                </c:pt>
                <c:pt idx="76">
                  <c:v>0.35733469214821217</c:v>
                </c:pt>
                <c:pt idx="77">
                  <c:v>0.36383088202381902</c:v>
                </c:pt>
                <c:pt idx="78">
                  <c:v>0.36539622940379074</c:v>
                </c:pt>
                <c:pt idx="79">
                  <c:v>0.37805981761755431</c:v>
                </c:pt>
                <c:pt idx="80">
                  <c:v>0.37175898289825227</c:v>
                </c:pt>
                <c:pt idx="81">
                  <c:v>0.37802499171437509</c:v>
                </c:pt>
                <c:pt idx="82">
                  <c:v>0.37103214044230387</c:v>
                </c:pt>
                <c:pt idx="83">
                  <c:v>0.36008866086056401</c:v>
                </c:pt>
                <c:pt idx="84">
                  <c:v>0.32462480710694719</c:v>
                </c:pt>
                <c:pt idx="85">
                  <c:v>0.29665483497918005</c:v>
                </c:pt>
                <c:pt idx="86">
                  <c:v>0.28502960085205187</c:v>
                </c:pt>
                <c:pt idx="87">
                  <c:v>0.2775218742876161</c:v>
                </c:pt>
                <c:pt idx="88">
                  <c:v>0.27005940927288791</c:v>
                </c:pt>
                <c:pt idx="89">
                  <c:v>0.2668844324707888</c:v>
                </c:pt>
                <c:pt idx="90">
                  <c:v>0.26305626068777527</c:v>
                </c:pt>
                <c:pt idx="91">
                  <c:v>0.26343642963843139</c:v>
                </c:pt>
                <c:pt idx="92">
                  <c:v>0.26352092111470538</c:v>
                </c:pt>
                <c:pt idx="93">
                  <c:v>0.2622993035715338</c:v>
                </c:pt>
                <c:pt idx="94">
                  <c:v>0.26231410460219634</c:v>
                </c:pt>
                <c:pt idx="95">
                  <c:v>0.2673603538465143</c:v>
                </c:pt>
                <c:pt idx="96">
                  <c:v>0.27624719063270486</c:v>
                </c:pt>
                <c:pt idx="97">
                  <c:v>0.28061572223088022</c:v>
                </c:pt>
                <c:pt idx="98">
                  <c:v>0.27591308019618171</c:v>
                </c:pt>
                <c:pt idx="99">
                  <c:v>0.27078660910987296</c:v>
                </c:pt>
                <c:pt idx="100">
                  <c:v>0.27329752425791171</c:v>
                </c:pt>
                <c:pt idx="101">
                  <c:v>0.27616823506916788</c:v>
                </c:pt>
                <c:pt idx="102">
                  <c:v>0.27679712519757305</c:v>
                </c:pt>
                <c:pt idx="103">
                  <c:v>0.27755974130284461</c:v>
                </c:pt>
                <c:pt idx="104">
                  <c:v>0.27941255792718617</c:v>
                </c:pt>
                <c:pt idx="105">
                  <c:v>0.28279133458385552</c:v>
                </c:pt>
                <c:pt idx="106">
                  <c:v>0.28891576313752482</c:v>
                </c:pt>
                <c:pt idx="107">
                  <c:v>0.29600382306021289</c:v>
                </c:pt>
                <c:pt idx="108">
                  <c:v>0.30367402759148349</c:v>
                </c:pt>
                <c:pt idx="109">
                  <c:v>0.34674419368641363</c:v>
                </c:pt>
                <c:pt idx="110">
                  <c:v>0.40276846999835209</c:v>
                </c:pt>
                <c:pt idx="111">
                  <c:v>0.40475828136411379</c:v>
                </c:pt>
                <c:pt idx="112">
                  <c:v>0.41606951782090068</c:v>
                </c:pt>
                <c:pt idx="113">
                  <c:v>0.40838956812406535</c:v>
                </c:pt>
                <c:pt idx="114">
                  <c:v>0.40570638867808095</c:v>
                </c:pt>
                <c:pt idx="115">
                  <c:v>0.39648945117233553</c:v>
                </c:pt>
                <c:pt idx="116">
                  <c:v>0.38782659456428353</c:v>
                </c:pt>
                <c:pt idx="117">
                  <c:v>0.38316243209358336</c:v>
                </c:pt>
                <c:pt idx="118">
                  <c:v>0.37957158797706386</c:v>
                </c:pt>
                <c:pt idx="119">
                  <c:v>0.36948971158426619</c:v>
                </c:pt>
                <c:pt idx="120">
                  <c:v>0.35687559805586472</c:v>
                </c:pt>
                <c:pt idx="121">
                  <c:v>0.35026734593089714</c:v>
                </c:pt>
                <c:pt idx="122">
                  <c:v>0.33596057817262714</c:v>
                </c:pt>
                <c:pt idx="123">
                  <c:v>0.31625508429879656</c:v>
                </c:pt>
                <c:pt idx="124">
                  <c:v>0.2956578889666448</c:v>
                </c:pt>
                <c:pt idx="125">
                  <c:v>0.26960635076852546</c:v>
                </c:pt>
                <c:pt idx="126">
                  <c:v>0.25924561198992763</c:v>
                </c:pt>
                <c:pt idx="127">
                  <c:v>0.25821496187437692</c:v>
                </c:pt>
                <c:pt idx="128">
                  <c:v>0.25643957347169605</c:v>
                </c:pt>
                <c:pt idx="129">
                  <c:v>0.25577205355822041</c:v>
                </c:pt>
                <c:pt idx="130">
                  <c:v>0.25691270051118459</c:v>
                </c:pt>
                <c:pt idx="131">
                  <c:v>0.25738737980471676</c:v>
                </c:pt>
                <c:pt idx="132">
                  <c:v>0.25629809051827906</c:v>
                </c:pt>
                <c:pt idx="133">
                  <c:v>0.25468471876042925</c:v>
                </c:pt>
                <c:pt idx="134">
                  <c:v>0.25481707010359977</c:v>
                </c:pt>
                <c:pt idx="135">
                  <c:v>0.25775940995556795</c:v>
                </c:pt>
                <c:pt idx="136">
                  <c:v>0.26529869699723374</c:v>
                </c:pt>
                <c:pt idx="137">
                  <c:v>0.26873714629921264</c:v>
                </c:pt>
                <c:pt idx="138">
                  <c:v>0.26523392751142361</c:v>
                </c:pt>
                <c:pt idx="139">
                  <c:v>0.26311197576783968</c:v>
                </c:pt>
                <c:pt idx="140">
                  <c:v>0.26114877092552169</c:v>
                </c:pt>
                <c:pt idx="141">
                  <c:v>0.25921155746365671</c:v>
                </c:pt>
                <c:pt idx="142">
                  <c:v>0.25724878396649509</c:v>
                </c:pt>
                <c:pt idx="143">
                  <c:v>0.25629024959019681</c:v>
                </c:pt>
                <c:pt idx="144">
                  <c:v>0.2569436250998951</c:v>
                </c:pt>
                <c:pt idx="145">
                  <c:v>0.25651476274688823</c:v>
                </c:pt>
                <c:pt idx="146">
                  <c:v>0.25561154021119403</c:v>
                </c:pt>
                <c:pt idx="147">
                  <c:v>0.25526843340565486</c:v>
                </c:pt>
                <c:pt idx="148">
                  <c:v>0.25342732818400204</c:v>
                </c:pt>
                <c:pt idx="149">
                  <c:v>0.25426637588715573</c:v>
                </c:pt>
                <c:pt idx="150">
                  <c:v>0.2524718290857334</c:v>
                </c:pt>
                <c:pt idx="151">
                  <c:v>0.25001360865264732</c:v>
                </c:pt>
                <c:pt idx="152">
                  <c:v>0.24365897823296293</c:v>
                </c:pt>
                <c:pt idx="153">
                  <c:v>0.24008219440539666</c:v>
                </c:pt>
                <c:pt idx="154">
                  <c:v>0.23592692469653873</c:v>
                </c:pt>
                <c:pt idx="155">
                  <c:v>0.23115792532768958</c:v>
                </c:pt>
                <c:pt idx="156">
                  <c:v>0.22877687737878816</c:v>
                </c:pt>
                <c:pt idx="157">
                  <c:v>0.22575940277218853</c:v>
                </c:pt>
                <c:pt idx="158">
                  <c:v>0.22339901100593065</c:v>
                </c:pt>
                <c:pt idx="159">
                  <c:v>0.22075140126897247</c:v>
                </c:pt>
                <c:pt idx="160">
                  <c:v>0.21649536362931901</c:v>
                </c:pt>
                <c:pt idx="161">
                  <c:v>0.21530727129824273</c:v>
                </c:pt>
                <c:pt idx="162">
                  <c:v>0.21398789560785575</c:v>
                </c:pt>
                <c:pt idx="163">
                  <c:v>0.21162575383933821</c:v>
                </c:pt>
                <c:pt idx="164">
                  <c:v>0.20976485501589834</c:v>
                </c:pt>
                <c:pt idx="165">
                  <c:v>0.20837876262183397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E2-4BD3-92AD-E244491A44A4}"/>
            </c:ext>
          </c:extLst>
        </c:ser>
        <c:ser>
          <c:idx val="0"/>
          <c:order val="1"/>
          <c:tx>
            <c:v>D16</c:v>
          </c:tx>
          <c:spPr>
            <a:ln w="9525"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'Afbeeldingen A'!$T$66:$T$231</c:f>
              <c:numCache>
                <c:formatCode>General</c:formatCode>
                <c:ptCount val="166"/>
                <c:pt idx="0">
                  <c:v>76.5</c:v>
                </c:pt>
                <c:pt idx="1">
                  <c:v>77.5</c:v>
                </c:pt>
                <c:pt idx="2">
                  <c:v>78.5</c:v>
                </c:pt>
                <c:pt idx="3">
                  <c:v>79.5</c:v>
                </c:pt>
                <c:pt idx="4">
                  <c:v>80.5</c:v>
                </c:pt>
                <c:pt idx="5">
                  <c:v>82.5</c:v>
                </c:pt>
                <c:pt idx="6">
                  <c:v>83.5</c:v>
                </c:pt>
                <c:pt idx="7">
                  <c:v>84.5</c:v>
                </c:pt>
                <c:pt idx="8">
                  <c:v>85.5</c:v>
                </c:pt>
                <c:pt idx="9">
                  <c:v>86.5</c:v>
                </c:pt>
                <c:pt idx="10">
                  <c:v>87.5</c:v>
                </c:pt>
                <c:pt idx="11">
                  <c:v>88.5</c:v>
                </c:pt>
                <c:pt idx="12">
                  <c:v>89.5</c:v>
                </c:pt>
                <c:pt idx="13">
                  <c:v>90.5</c:v>
                </c:pt>
                <c:pt idx="14">
                  <c:v>91.5</c:v>
                </c:pt>
                <c:pt idx="15">
                  <c:v>92.5</c:v>
                </c:pt>
                <c:pt idx="16">
                  <c:v>93.5</c:v>
                </c:pt>
                <c:pt idx="17">
                  <c:v>94.5</c:v>
                </c:pt>
                <c:pt idx="18">
                  <c:v>95.5</c:v>
                </c:pt>
                <c:pt idx="19">
                  <c:v>96.5</c:v>
                </c:pt>
                <c:pt idx="20">
                  <c:v>97.5</c:v>
                </c:pt>
                <c:pt idx="21">
                  <c:v>98.5</c:v>
                </c:pt>
                <c:pt idx="22">
                  <c:v>99.5</c:v>
                </c:pt>
                <c:pt idx="23">
                  <c:v>100.5</c:v>
                </c:pt>
                <c:pt idx="24">
                  <c:v>101.5</c:v>
                </c:pt>
                <c:pt idx="25">
                  <c:v>102.5</c:v>
                </c:pt>
                <c:pt idx="26">
                  <c:v>103.5</c:v>
                </c:pt>
                <c:pt idx="27">
                  <c:v>104.5</c:v>
                </c:pt>
                <c:pt idx="28">
                  <c:v>105.5</c:v>
                </c:pt>
                <c:pt idx="29">
                  <c:v>106.5</c:v>
                </c:pt>
                <c:pt idx="30">
                  <c:v>107.5</c:v>
                </c:pt>
                <c:pt idx="31">
                  <c:v>108.5</c:v>
                </c:pt>
                <c:pt idx="32">
                  <c:v>109.5</c:v>
                </c:pt>
                <c:pt idx="33">
                  <c:v>110.5</c:v>
                </c:pt>
                <c:pt idx="34">
                  <c:v>111.5</c:v>
                </c:pt>
                <c:pt idx="35">
                  <c:v>112.5</c:v>
                </c:pt>
                <c:pt idx="36">
                  <c:v>113.5</c:v>
                </c:pt>
                <c:pt idx="37">
                  <c:v>114.5</c:v>
                </c:pt>
                <c:pt idx="38">
                  <c:v>115.5</c:v>
                </c:pt>
                <c:pt idx="39">
                  <c:v>116.5</c:v>
                </c:pt>
                <c:pt idx="40">
                  <c:v>117.5</c:v>
                </c:pt>
                <c:pt idx="41">
                  <c:v>118.5</c:v>
                </c:pt>
                <c:pt idx="42">
                  <c:v>119.5</c:v>
                </c:pt>
                <c:pt idx="43">
                  <c:v>120.5</c:v>
                </c:pt>
                <c:pt idx="44">
                  <c:v>121.5</c:v>
                </c:pt>
                <c:pt idx="45">
                  <c:v>122.5</c:v>
                </c:pt>
                <c:pt idx="46">
                  <c:v>123.5</c:v>
                </c:pt>
                <c:pt idx="47">
                  <c:v>124.5</c:v>
                </c:pt>
                <c:pt idx="48">
                  <c:v>125.5</c:v>
                </c:pt>
                <c:pt idx="49">
                  <c:v>126.5</c:v>
                </c:pt>
                <c:pt idx="50">
                  <c:v>127.5</c:v>
                </c:pt>
                <c:pt idx="51">
                  <c:v>128.5</c:v>
                </c:pt>
                <c:pt idx="52">
                  <c:v>129.5</c:v>
                </c:pt>
                <c:pt idx="53">
                  <c:v>130.5</c:v>
                </c:pt>
                <c:pt idx="54">
                  <c:v>131.5</c:v>
                </c:pt>
                <c:pt idx="55">
                  <c:v>132.5</c:v>
                </c:pt>
                <c:pt idx="56">
                  <c:v>133.5</c:v>
                </c:pt>
                <c:pt idx="57">
                  <c:v>134.5</c:v>
                </c:pt>
                <c:pt idx="58">
                  <c:v>135.5</c:v>
                </c:pt>
                <c:pt idx="59">
                  <c:v>136.5</c:v>
                </c:pt>
                <c:pt idx="60">
                  <c:v>137.5</c:v>
                </c:pt>
                <c:pt idx="61">
                  <c:v>138.5</c:v>
                </c:pt>
                <c:pt idx="62">
                  <c:v>139.5</c:v>
                </c:pt>
                <c:pt idx="63">
                  <c:v>140.5</c:v>
                </c:pt>
                <c:pt idx="64">
                  <c:v>141.5</c:v>
                </c:pt>
                <c:pt idx="65">
                  <c:v>142.5</c:v>
                </c:pt>
                <c:pt idx="66">
                  <c:v>143.5</c:v>
                </c:pt>
                <c:pt idx="67">
                  <c:v>144.5</c:v>
                </c:pt>
                <c:pt idx="68">
                  <c:v>145.5</c:v>
                </c:pt>
                <c:pt idx="69">
                  <c:v>146.5</c:v>
                </c:pt>
                <c:pt idx="70">
                  <c:v>147.5</c:v>
                </c:pt>
                <c:pt idx="71">
                  <c:v>148.5</c:v>
                </c:pt>
                <c:pt idx="72">
                  <c:v>149.5</c:v>
                </c:pt>
                <c:pt idx="73">
                  <c:v>150.5</c:v>
                </c:pt>
                <c:pt idx="74">
                  <c:v>151.5</c:v>
                </c:pt>
                <c:pt idx="75">
                  <c:v>152.5</c:v>
                </c:pt>
                <c:pt idx="76">
                  <c:v>153.5</c:v>
                </c:pt>
                <c:pt idx="77">
                  <c:v>154.5</c:v>
                </c:pt>
                <c:pt idx="78">
                  <c:v>155.5</c:v>
                </c:pt>
                <c:pt idx="79">
                  <c:v>156.5</c:v>
                </c:pt>
                <c:pt idx="80">
                  <c:v>157.5</c:v>
                </c:pt>
                <c:pt idx="81">
                  <c:v>158.5</c:v>
                </c:pt>
                <c:pt idx="82">
                  <c:v>159.5</c:v>
                </c:pt>
                <c:pt idx="83">
                  <c:v>160.5</c:v>
                </c:pt>
                <c:pt idx="84">
                  <c:v>161.5</c:v>
                </c:pt>
                <c:pt idx="85">
                  <c:v>162.5</c:v>
                </c:pt>
                <c:pt idx="86">
                  <c:v>163.5</c:v>
                </c:pt>
                <c:pt idx="87">
                  <c:v>164.5</c:v>
                </c:pt>
                <c:pt idx="88">
                  <c:v>165.5</c:v>
                </c:pt>
                <c:pt idx="89">
                  <c:v>166.5</c:v>
                </c:pt>
                <c:pt idx="90">
                  <c:v>167.5</c:v>
                </c:pt>
                <c:pt idx="91">
                  <c:v>168.5</c:v>
                </c:pt>
                <c:pt idx="92">
                  <c:v>169.5</c:v>
                </c:pt>
                <c:pt idx="93">
                  <c:v>170.5</c:v>
                </c:pt>
                <c:pt idx="94">
                  <c:v>171.5</c:v>
                </c:pt>
                <c:pt idx="95">
                  <c:v>172.5</c:v>
                </c:pt>
                <c:pt idx="96">
                  <c:v>173.5</c:v>
                </c:pt>
                <c:pt idx="97">
                  <c:v>174.5</c:v>
                </c:pt>
                <c:pt idx="98">
                  <c:v>175.5</c:v>
                </c:pt>
                <c:pt idx="99">
                  <c:v>176.5</c:v>
                </c:pt>
                <c:pt idx="100">
                  <c:v>177.5</c:v>
                </c:pt>
                <c:pt idx="101">
                  <c:v>178.5</c:v>
                </c:pt>
                <c:pt idx="102">
                  <c:v>179.5</c:v>
                </c:pt>
                <c:pt idx="103">
                  <c:v>180.5</c:v>
                </c:pt>
                <c:pt idx="104">
                  <c:v>181.5</c:v>
                </c:pt>
                <c:pt idx="105">
                  <c:v>182.5</c:v>
                </c:pt>
                <c:pt idx="106">
                  <c:v>183.5</c:v>
                </c:pt>
                <c:pt idx="107">
                  <c:v>184.5</c:v>
                </c:pt>
                <c:pt idx="108">
                  <c:v>185.5</c:v>
                </c:pt>
                <c:pt idx="109">
                  <c:v>186.5</c:v>
                </c:pt>
                <c:pt idx="110">
                  <c:v>187.5</c:v>
                </c:pt>
                <c:pt idx="111">
                  <c:v>188.5</c:v>
                </c:pt>
                <c:pt idx="112">
                  <c:v>189.5</c:v>
                </c:pt>
                <c:pt idx="113">
                  <c:v>190.5</c:v>
                </c:pt>
                <c:pt idx="114">
                  <c:v>191.5</c:v>
                </c:pt>
                <c:pt idx="115">
                  <c:v>192.5</c:v>
                </c:pt>
                <c:pt idx="116">
                  <c:v>193.5</c:v>
                </c:pt>
                <c:pt idx="117">
                  <c:v>194.5</c:v>
                </c:pt>
                <c:pt idx="118">
                  <c:v>195.5</c:v>
                </c:pt>
                <c:pt idx="119">
                  <c:v>196.5</c:v>
                </c:pt>
                <c:pt idx="120">
                  <c:v>197.5</c:v>
                </c:pt>
                <c:pt idx="121">
                  <c:v>198.5</c:v>
                </c:pt>
                <c:pt idx="122">
                  <c:v>199.5</c:v>
                </c:pt>
                <c:pt idx="123">
                  <c:v>200.5</c:v>
                </c:pt>
                <c:pt idx="124">
                  <c:v>201.5</c:v>
                </c:pt>
                <c:pt idx="125">
                  <c:v>202.5</c:v>
                </c:pt>
                <c:pt idx="126">
                  <c:v>203.5</c:v>
                </c:pt>
                <c:pt idx="127">
                  <c:v>204.5</c:v>
                </c:pt>
                <c:pt idx="128">
                  <c:v>205.5</c:v>
                </c:pt>
                <c:pt idx="129">
                  <c:v>206.5</c:v>
                </c:pt>
                <c:pt idx="130">
                  <c:v>207.5</c:v>
                </c:pt>
                <c:pt idx="131">
                  <c:v>208.5</c:v>
                </c:pt>
                <c:pt idx="132">
                  <c:v>209.5</c:v>
                </c:pt>
                <c:pt idx="133">
                  <c:v>210.5</c:v>
                </c:pt>
                <c:pt idx="134">
                  <c:v>211.5</c:v>
                </c:pt>
                <c:pt idx="135">
                  <c:v>212.5</c:v>
                </c:pt>
                <c:pt idx="136">
                  <c:v>213.5</c:v>
                </c:pt>
                <c:pt idx="137">
                  <c:v>214.5</c:v>
                </c:pt>
                <c:pt idx="138">
                  <c:v>215.5</c:v>
                </c:pt>
                <c:pt idx="139">
                  <c:v>216.5</c:v>
                </c:pt>
                <c:pt idx="140">
                  <c:v>217.5</c:v>
                </c:pt>
                <c:pt idx="141">
                  <c:v>218.5</c:v>
                </c:pt>
                <c:pt idx="142">
                  <c:v>219.5</c:v>
                </c:pt>
                <c:pt idx="143">
                  <c:v>220.5</c:v>
                </c:pt>
                <c:pt idx="144">
                  <c:v>221.5</c:v>
                </c:pt>
                <c:pt idx="145">
                  <c:v>222.5</c:v>
                </c:pt>
                <c:pt idx="146">
                  <c:v>223.5</c:v>
                </c:pt>
                <c:pt idx="147">
                  <c:v>224.5</c:v>
                </c:pt>
                <c:pt idx="148">
                  <c:v>225.5</c:v>
                </c:pt>
                <c:pt idx="149">
                  <c:v>226.5</c:v>
                </c:pt>
                <c:pt idx="150">
                  <c:v>227.5</c:v>
                </c:pt>
                <c:pt idx="151">
                  <c:v>228.5</c:v>
                </c:pt>
                <c:pt idx="152">
                  <c:v>229.5</c:v>
                </c:pt>
                <c:pt idx="153">
                  <c:v>230.5</c:v>
                </c:pt>
                <c:pt idx="154">
                  <c:v>231.5</c:v>
                </c:pt>
                <c:pt idx="155">
                  <c:v>232.5</c:v>
                </c:pt>
                <c:pt idx="156">
                  <c:v>233.5</c:v>
                </c:pt>
                <c:pt idx="157">
                  <c:v>234.5</c:v>
                </c:pt>
                <c:pt idx="158">
                  <c:v>235.5</c:v>
                </c:pt>
                <c:pt idx="159">
                  <c:v>236.5</c:v>
                </c:pt>
                <c:pt idx="160">
                  <c:v>237.5</c:v>
                </c:pt>
                <c:pt idx="161">
                  <c:v>238.5</c:v>
                </c:pt>
                <c:pt idx="162">
                  <c:v>239.5</c:v>
                </c:pt>
                <c:pt idx="163">
                  <c:v>240.5</c:v>
                </c:pt>
                <c:pt idx="164">
                  <c:v>241.5</c:v>
                </c:pt>
                <c:pt idx="165">
                  <c:v>242.5</c:v>
                </c:pt>
              </c:numCache>
            </c:numRef>
          </c:xVal>
          <c:yVal>
            <c:numRef>
              <c:f>'Afbeeldingen A'!$V$66:$V$231</c:f>
              <c:numCache>
                <c:formatCode>0.00</c:formatCode>
                <c:ptCount val="166"/>
                <c:pt idx="0">
                  <c:v>9.6395969137856525</c:v>
                </c:pt>
                <c:pt idx="1">
                  <c:v>8.4907504788862997</c:v>
                </c:pt>
                <c:pt idx="2">
                  <c:v>7.7808835746631644</c:v>
                </c:pt>
                <c:pt idx="3">
                  <c:v>7.4839638667739985</c:v>
                </c:pt>
                <c:pt idx="4">
                  <c:v>7.2756219791001344</c:v>
                </c:pt>
                <c:pt idx="5">
                  <c:v>5.7019338734046743</c:v>
                </c:pt>
                <c:pt idx="6">
                  <c:v>2.3244729389980239</c:v>
                </c:pt>
                <c:pt idx="7">
                  <c:v>0.97412235773911016</c:v>
                </c:pt>
                <c:pt idx="8">
                  <c:v>0.49845873471556501</c:v>
                </c:pt>
                <c:pt idx="9">
                  <c:v>0.43417399235236198</c:v>
                </c:pt>
                <c:pt idx="10">
                  <c:v>0.42642824344915364</c:v>
                </c:pt>
                <c:pt idx="11">
                  <c:v>0.41064827849710417</c:v>
                </c:pt>
                <c:pt idx="12">
                  <c:v>0.41150874758023859</c:v>
                </c:pt>
                <c:pt idx="13">
                  <c:v>0.36523311605001024</c:v>
                </c:pt>
                <c:pt idx="14">
                  <c:v>0.35824791313136262</c:v>
                </c:pt>
                <c:pt idx="15">
                  <c:v>0.35274835070965577</c:v>
                </c:pt>
                <c:pt idx="16">
                  <c:v>0.36275880574887115</c:v>
                </c:pt>
                <c:pt idx="17">
                  <c:v>0.47729370074834337</c:v>
                </c:pt>
                <c:pt idx="18">
                  <c:v>0.5738838679492102</c:v>
                </c:pt>
                <c:pt idx="19">
                  <c:v>1.0524048608084253</c:v>
                </c:pt>
                <c:pt idx="20">
                  <c:v>0.71483433269193997</c:v>
                </c:pt>
                <c:pt idx="21">
                  <c:v>0.74185755990166136</c:v>
                </c:pt>
                <c:pt idx="22">
                  <c:v>0.66131017677096438</c:v>
                </c:pt>
                <c:pt idx="23">
                  <c:v>0.62146820190892349</c:v>
                </c:pt>
                <c:pt idx="24">
                  <c:v>0.59856042183984282</c:v>
                </c:pt>
                <c:pt idx="25">
                  <c:v>0.51128078147698419</c:v>
                </c:pt>
                <c:pt idx="26">
                  <c:v>0.47514425083783407</c:v>
                </c:pt>
                <c:pt idx="27">
                  <c:v>0.42271597661762628</c:v>
                </c:pt>
                <c:pt idx="28">
                  <c:v>0.38631476942119769</c:v>
                </c:pt>
                <c:pt idx="29">
                  <c:v>0.35777933704085474</c:v>
                </c:pt>
                <c:pt idx="30">
                  <c:v>0.31755967674293067</c:v>
                </c:pt>
                <c:pt idx="31">
                  <c:v>0.28066185441016828</c:v>
                </c:pt>
                <c:pt idx="32">
                  <c:v>0.27326761027095114</c:v>
                </c:pt>
                <c:pt idx="33">
                  <c:v>0.27321395859393227</c:v>
                </c:pt>
                <c:pt idx="34">
                  <c:v>0.26641587837630876</c:v>
                </c:pt>
                <c:pt idx="35">
                  <c:v>0.24746031365616125</c:v>
                </c:pt>
                <c:pt idx="36">
                  <c:v>0.23983515102642861</c:v>
                </c:pt>
                <c:pt idx="37">
                  <c:v>0.23477092072960196</c:v>
                </c:pt>
                <c:pt idx="38">
                  <c:v>0.22802428478299402</c:v>
                </c:pt>
                <c:pt idx="39">
                  <c:v>0.21371713984955268</c:v>
                </c:pt>
                <c:pt idx="40">
                  <c:v>0.22017394073590163</c:v>
                </c:pt>
                <c:pt idx="41">
                  <c:v>0.22498576517262875</c:v>
                </c:pt>
                <c:pt idx="42">
                  <c:v>0.25255564071698905</c:v>
                </c:pt>
                <c:pt idx="43">
                  <c:v>0.26051663606291564</c:v>
                </c:pt>
                <c:pt idx="44">
                  <c:v>0.25867544464276981</c:v>
                </c:pt>
                <c:pt idx="45">
                  <c:v>0.27046814668699748</c:v>
                </c:pt>
                <c:pt idx="46">
                  <c:v>0.31652109323374628</c:v>
                </c:pt>
                <c:pt idx="47">
                  <c:v>0.35253397995435426</c:v>
                </c:pt>
                <c:pt idx="48">
                  <c:v>0.36763089836991691</c:v>
                </c:pt>
                <c:pt idx="49">
                  <c:v>0.38849819751380388</c:v>
                </c:pt>
                <c:pt idx="50">
                  <c:v>0.4333967576154375</c:v>
                </c:pt>
                <c:pt idx="51">
                  <c:v>0.43802299913801945</c:v>
                </c:pt>
                <c:pt idx="52">
                  <c:v>0.45009533494176657</c:v>
                </c:pt>
                <c:pt idx="53">
                  <c:v>0.4317887307981037</c:v>
                </c:pt>
                <c:pt idx="54">
                  <c:v>0.42125351970012026</c:v>
                </c:pt>
                <c:pt idx="55">
                  <c:v>0.42595617309841538</c:v>
                </c:pt>
                <c:pt idx="56">
                  <c:v>0.42682455288863991</c:v>
                </c:pt>
                <c:pt idx="57">
                  <c:v>0.42560605717038674</c:v>
                </c:pt>
                <c:pt idx="58">
                  <c:v>0.42637610419922667</c:v>
                </c:pt>
                <c:pt idx="59">
                  <c:v>0.42139835042527335</c:v>
                </c:pt>
                <c:pt idx="60">
                  <c:v>0.42626850101246316</c:v>
                </c:pt>
                <c:pt idx="61">
                  <c:v>0.42918983496268881</c:v>
                </c:pt>
                <c:pt idx="62">
                  <c:v>0.42368647419787575</c:v>
                </c:pt>
                <c:pt idx="63">
                  <c:v>0.42774239175174278</c:v>
                </c:pt>
                <c:pt idx="64">
                  <c:v>0.44256016285299554</c:v>
                </c:pt>
                <c:pt idx="65">
                  <c:v>0.44975936090299584</c:v>
                </c:pt>
                <c:pt idx="66">
                  <c:v>0.44592579050112297</c:v>
                </c:pt>
                <c:pt idx="67">
                  <c:v>0.45440780915392587</c:v>
                </c:pt>
                <c:pt idx="68">
                  <c:v>0.43213287891987351</c:v>
                </c:pt>
                <c:pt idx="69">
                  <c:v>0.43374560492940967</c:v>
                </c:pt>
                <c:pt idx="70">
                  <c:v>0.43304257532606066</c:v>
                </c:pt>
                <c:pt idx="71">
                  <c:v>0.43343956654579679</c:v>
                </c:pt>
                <c:pt idx="72">
                  <c:v>0.43461137025836216</c:v>
                </c:pt>
                <c:pt idx="73">
                  <c:v>0.44943010261405403</c:v>
                </c:pt>
                <c:pt idx="74">
                  <c:v>0.45883101282178662</c:v>
                </c:pt>
                <c:pt idx="75">
                  <c:v>0.43540368597721857</c:v>
                </c:pt>
                <c:pt idx="76">
                  <c:v>0.41625541310896758</c:v>
                </c:pt>
                <c:pt idx="77">
                  <c:v>0.41947075393186056</c:v>
                </c:pt>
                <c:pt idx="78">
                  <c:v>0.42667179526371107</c:v>
                </c:pt>
                <c:pt idx="79">
                  <c:v>0.43876036235166777</c:v>
                </c:pt>
                <c:pt idx="80">
                  <c:v>0.42933636011426268</c:v>
                </c:pt>
                <c:pt idx="81">
                  <c:v>0.43843608886055052</c:v>
                </c:pt>
                <c:pt idx="82">
                  <c:v>0.42357436089882794</c:v>
                </c:pt>
                <c:pt idx="83">
                  <c:v>0.40814844923884336</c:v>
                </c:pt>
                <c:pt idx="84">
                  <c:v>0.38215817142365111</c:v>
                </c:pt>
                <c:pt idx="85">
                  <c:v>0.35871670635739772</c:v>
                </c:pt>
                <c:pt idx="86">
                  <c:v>0.33810137272304053</c:v>
                </c:pt>
                <c:pt idx="87">
                  <c:v>0.32673382549927993</c:v>
                </c:pt>
                <c:pt idx="88">
                  <c:v>0.31398778750060807</c:v>
                </c:pt>
                <c:pt idx="89">
                  <c:v>0.30767706356880231</c:v>
                </c:pt>
                <c:pt idx="90">
                  <c:v>0.30065185436612379</c:v>
                </c:pt>
                <c:pt idx="91">
                  <c:v>0.30221197157975926</c:v>
                </c:pt>
                <c:pt idx="92">
                  <c:v>0.30183725481016538</c:v>
                </c:pt>
                <c:pt idx="93">
                  <c:v>0.30152878087117146</c:v>
                </c:pt>
                <c:pt idx="94">
                  <c:v>0.30259088514395532</c:v>
                </c:pt>
                <c:pt idx="95">
                  <c:v>0.30968056846837905</c:v>
                </c:pt>
                <c:pt idx="96">
                  <c:v>0.32602674608645427</c:v>
                </c:pt>
                <c:pt idx="97">
                  <c:v>0.33765382382607873</c:v>
                </c:pt>
                <c:pt idx="98">
                  <c:v>0.32334538024399739</c:v>
                </c:pt>
                <c:pt idx="99">
                  <c:v>0.30899561265952824</c:v>
                </c:pt>
                <c:pt idx="100">
                  <c:v>0.31349224855345392</c:v>
                </c:pt>
                <c:pt idx="101">
                  <c:v>0.31787739319204111</c:v>
                </c:pt>
                <c:pt idx="102">
                  <c:v>0.31856648524986814</c:v>
                </c:pt>
                <c:pt idx="103">
                  <c:v>0.32021883133634266</c:v>
                </c:pt>
                <c:pt idx="104">
                  <c:v>0.32261568116096534</c:v>
                </c:pt>
                <c:pt idx="105">
                  <c:v>0.32868719231256144</c:v>
                </c:pt>
                <c:pt idx="106">
                  <c:v>0.34051114091676249</c:v>
                </c:pt>
                <c:pt idx="107">
                  <c:v>0.35387417924988107</c:v>
                </c:pt>
                <c:pt idx="108">
                  <c:v>0.36581819115716474</c:v>
                </c:pt>
                <c:pt idx="109">
                  <c:v>0.41963651253817436</c:v>
                </c:pt>
                <c:pt idx="110">
                  <c:v>0.48198251910206336</c:v>
                </c:pt>
                <c:pt idx="111">
                  <c:v>0.48343486919216605</c:v>
                </c:pt>
                <c:pt idx="112">
                  <c:v>0.49179356462543289</c:v>
                </c:pt>
                <c:pt idx="113">
                  <c:v>0.47620110304213714</c:v>
                </c:pt>
                <c:pt idx="114">
                  <c:v>0.46822379840448042</c:v>
                </c:pt>
                <c:pt idx="115">
                  <c:v>0.44990608817248673</c:v>
                </c:pt>
                <c:pt idx="116">
                  <c:v>0.43485467690841811</c:v>
                </c:pt>
                <c:pt idx="117">
                  <c:v>0.42588868073644787</c:v>
                </c:pt>
                <c:pt idx="118">
                  <c:v>0.42033040824781026</c:v>
                </c:pt>
                <c:pt idx="119">
                  <c:v>0.40787134052072999</c:v>
                </c:pt>
                <c:pt idx="120">
                  <c:v>0.39139335044081491</c:v>
                </c:pt>
                <c:pt idx="121">
                  <c:v>0.38718619171233504</c:v>
                </c:pt>
                <c:pt idx="122">
                  <c:v>0.37916782090008455</c:v>
                </c:pt>
                <c:pt idx="123">
                  <c:v>0.36769300436688712</c:v>
                </c:pt>
                <c:pt idx="124">
                  <c:v>0.35094915899180157</c:v>
                </c:pt>
                <c:pt idx="125">
                  <c:v>0.30856882071753405</c:v>
                </c:pt>
                <c:pt idx="126">
                  <c:v>0.29276127618485931</c:v>
                </c:pt>
                <c:pt idx="127">
                  <c:v>0.29053500992780912</c:v>
                </c:pt>
                <c:pt idx="128">
                  <c:v>0.28599484730865532</c:v>
                </c:pt>
                <c:pt idx="129">
                  <c:v>0.28383391302849814</c:v>
                </c:pt>
                <c:pt idx="130">
                  <c:v>0.28460818967486012</c:v>
                </c:pt>
                <c:pt idx="131">
                  <c:v>0.28475447697748851</c:v>
                </c:pt>
                <c:pt idx="132">
                  <c:v>0.28119540395692755</c:v>
                </c:pt>
                <c:pt idx="133">
                  <c:v>0.27775686546716088</c:v>
                </c:pt>
                <c:pt idx="134">
                  <c:v>0.27744937847508994</c:v>
                </c:pt>
                <c:pt idx="135">
                  <c:v>0.28070536736119378</c:v>
                </c:pt>
                <c:pt idx="136">
                  <c:v>0.28934766002581258</c:v>
                </c:pt>
                <c:pt idx="137">
                  <c:v>0.29199967732377324</c:v>
                </c:pt>
                <c:pt idx="138">
                  <c:v>0.28658307836808117</c:v>
                </c:pt>
                <c:pt idx="139">
                  <c:v>0.28301388407512146</c:v>
                </c:pt>
                <c:pt idx="140">
                  <c:v>0.27991463235197173</c:v>
                </c:pt>
                <c:pt idx="141">
                  <c:v>0.27731488662356868</c:v>
                </c:pt>
                <c:pt idx="142">
                  <c:v>0.27479436084184417</c:v>
                </c:pt>
                <c:pt idx="143">
                  <c:v>0.27403566039169158</c:v>
                </c:pt>
                <c:pt idx="144">
                  <c:v>0.27510701374965058</c:v>
                </c:pt>
                <c:pt idx="145">
                  <c:v>0.27500141357168573</c:v>
                </c:pt>
                <c:pt idx="146">
                  <c:v>0.27392185940066877</c:v>
                </c:pt>
                <c:pt idx="147">
                  <c:v>0.27379462596294807</c:v>
                </c:pt>
                <c:pt idx="148">
                  <c:v>0.27189737163936301</c:v>
                </c:pt>
                <c:pt idx="149">
                  <c:v>0.27273126160065242</c:v>
                </c:pt>
                <c:pt idx="150">
                  <c:v>0.27044474639105431</c:v>
                </c:pt>
                <c:pt idx="151">
                  <c:v>0.26698394908176842</c:v>
                </c:pt>
                <c:pt idx="152">
                  <c:v>0.26412883018983474</c:v>
                </c:pt>
                <c:pt idx="153">
                  <c:v>0.26215070498098897</c:v>
                </c:pt>
                <c:pt idx="154">
                  <c:v>0.26012766946263244</c:v>
                </c:pt>
                <c:pt idx="155">
                  <c:v>0.25788811804562534</c:v>
                </c:pt>
                <c:pt idx="156">
                  <c:v>0.256512660638752</c:v>
                </c:pt>
                <c:pt idx="157">
                  <c:v>0.25495507104033382</c:v>
                </c:pt>
                <c:pt idx="158">
                  <c:v>0.25364097089406773</c:v>
                </c:pt>
                <c:pt idx="159">
                  <c:v>0.25233761059655685</c:v>
                </c:pt>
                <c:pt idx="160">
                  <c:v>0.25012194983240899</c:v>
                </c:pt>
                <c:pt idx="161">
                  <c:v>0.24779041463508095</c:v>
                </c:pt>
                <c:pt idx="162">
                  <c:v>0.24481261490662617</c:v>
                </c:pt>
                <c:pt idx="163">
                  <c:v>0.24033344662909464</c:v>
                </c:pt>
                <c:pt idx="164">
                  <c:v>0.23682775838909048</c:v>
                </c:pt>
                <c:pt idx="165">
                  <c:v>0.23431698445050073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E2-4BD3-92AD-E244491A44A4}"/>
            </c:ext>
          </c:extLst>
        </c:ser>
        <c:ser>
          <c:idx val="5"/>
          <c:order val="2"/>
          <c:tx>
            <c:v>D35</c:v>
          </c:tx>
          <c:spPr>
            <a:ln w="12700">
              <a:solidFill>
                <a:schemeClr val="accent5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'Afbeeldingen A'!$T$66:$T$231</c:f>
              <c:numCache>
                <c:formatCode>General</c:formatCode>
                <c:ptCount val="166"/>
                <c:pt idx="0">
                  <c:v>76.5</c:v>
                </c:pt>
                <c:pt idx="1">
                  <c:v>77.5</c:v>
                </c:pt>
                <c:pt idx="2">
                  <c:v>78.5</c:v>
                </c:pt>
                <c:pt idx="3">
                  <c:v>79.5</c:v>
                </c:pt>
                <c:pt idx="4">
                  <c:v>80.5</c:v>
                </c:pt>
                <c:pt idx="5">
                  <c:v>82.5</c:v>
                </c:pt>
                <c:pt idx="6">
                  <c:v>83.5</c:v>
                </c:pt>
                <c:pt idx="7">
                  <c:v>84.5</c:v>
                </c:pt>
                <c:pt idx="8">
                  <c:v>85.5</c:v>
                </c:pt>
                <c:pt idx="9">
                  <c:v>86.5</c:v>
                </c:pt>
                <c:pt idx="10">
                  <c:v>87.5</c:v>
                </c:pt>
                <c:pt idx="11">
                  <c:v>88.5</c:v>
                </c:pt>
                <c:pt idx="12">
                  <c:v>89.5</c:v>
                </c:pt>
                <c:pt idx="13">
                  <c:v>90.5</c:v>
                </c:pt>
                <c:pt idx="14">
                  <c:v>91.5</c:v>
                </c:pt>
                <c:pt idx="15">
                  <c:v>92.5</c:v>
                </c:pt>
                <c:pt idx="16">
                  <c:v>93.5</c:v>
                </c:pt>
                <c:pt idx="17">
                  <c:v>94.5</c:v>
                </c:pt>
                <c:pt idx="18">
                  <c:v>95.5</c:v>
                </c:pt>
                <c:pt idx="19">
                  <c:v>96.5</c:v>
                </c:pt>
                <c:pt idx="20">
                  <c:v>97.5</c:v>
                </c:pt>
                <c:pt idx="21">
                  <c:v>98.5</c:v>
                </c:pt>
                <c:pt idx="22">
                  <c:v>99.5</c:v>
                </c:pt>
                <c:pt idx="23">
                  <c:v>100.5</c:v>
                </c:pt>
                <c:pt idx="24">
                  <c:v>101.5</c:v>
                </c:pt>
                <c:pt idx="25">
                  <c:v>102.5</c:v>
                </c:pt>
                <c:pt idx="26">
                  <c:v>103.5</c:v>
                </c:pt>
                <c:pt idx="27">
                  <c:v>104.5</c:v>
                </c:pt>
                <c:pt idx="28">
                  <c:v>105.5</c:v>
                </c:pt>
                <c:pt idx="29">
                  <c:v>106.5</c:v>
                </c:pt>
                <c:pt idx="30">
                  <c:v>107.5</c:v>
                </c:pt>
                <c:pt idx="31">
                  <c:v>108.5</c:v>
                </c:pt>
                <c:pt idx="32">
                  <c:v>109.5</c:v>
                </c:pt>
                <c:pt idx="33">
                  <c:v>110.5</c:v>
                </c:pt>
                <c:pt idx="34">
                  <c:v>111.5</c:v>
                </c:pt>
                <c:pt idx="35">
                  <c:v>112.5</c:v>
                </c:pt>
                <c:pt idx="36">
                  <c:v>113.5</c:v>
                </c:pt>
                <c:pt idx="37">
                  <c:v>114.5</c:v>
                </c:pt>
                <c:pt idx="38">
                  <c:v>115.5</c:v>
                </c:pt>
                <c:pt idx="39">
                  <c:v>116.5</c:v>
                </c:pt>
                <c:pt idx="40">
                  <c:v>117.5</c:v>
                </c:pt>
                <c:pt idx="41">
                  <c:v>118.5</c:v>
                </c:pt>
                <c:pt idx="42">
                  <c:v>119.5</c:v>
                </c:pt>
                <c:pt idx="43">
                  <c:v>120.5</c:v>
                </c:pt>
                <c:pt idx="44">
                  <c:v>121.5</c:v>
                </c:pt>
                <c:pt idx="45">
                  <c:v>122.5</c:v>
                </c:pt>
                <c:pt idx="46">
                  <c:v>123.5</c:v>
                </c:pt>
                <c:pt idx="47">
                  <c:v>124.5</c:v>
                </c:pt>
                <c:pt idx="48">
                  <c:v>125.5</c:v>
                </c:pt>
                <c:pt idx="49">
                  <c:v>126.5</c:v>
                </c:pt>
                <c:pt idx="50">
                  <c:v>127.5</c:v>
                </c:pt>
                <c:pt idx="51">
                  <c:v>128.5</c:v>
                </c:pt>
                <c:pt idx="52">
                  <c:v>129.5</c:v>
                </c:pt>
                <c:pt idx="53">
                  <c:v>130.5</c:v>
                </c:pt>
                <c:pt idx="54">
                  <c:v>131.5</c:v>
                </c:pt>
                <c:pt idx="55">
                  <c:v>132.5</c:v>
                </c:pt>
                <c:pt idx="56">
                  <c:v>133.5</c:v>
                </c:pt>
                <c:pt idx="57">
                  <c:v>134.5</c:v>
                </c:pt>
                <c:pt idx="58">
                  <c:v>135.5</c:v>
                </c:pt>
                <c:pt idx="59">
                  <c:v>136.5</c:v>
                </c:pt>
                <c:pt idx="60">
                  <c:v>137.5</c:v>
                </c:pt>
                <c:pt idx="61">
                  <c:v>138.5</c:v>
                </c:pt>
                <c:pt idx="62">
                  <c:v>139.5</c:v>
                </c:pt>
                <c:pt idx="63">
                  <c:v>140.5</c:v>
                </c:pt>
                <c:pt idx="64">
                  <c:v>141.5</c:v>
                </c:pt>
                <c:pt idx="65">
                  <c:v>142.5</c:v>
                </c:pt>
                <c:pt idx="66">
                  <c:v>143.5</c:v>
                </c:pt>
                <c:pt idx="67">
                  <c:v>144.5</c:v>
                </c:pt>
                <c:pt idx="68">
                  <c:v>145.5</c:v>
                </c:pt>
                <c:pt idx="69">
                  <c:v>146.5</c:v>
                </c:pt>
                <c:pt idx="70">
                  <c:v>147.5</c:v>
                </c:pt>
                <c:pt idx="71">
                  <c:v>148.5</c:v>
                </c:pt>
                <c:pt idx="72">
                  <c:v>149.5</c:v>
                </c:pt>
                <c:pt idx="73">
                  <c:v>150.5</c:v>
                </c:pt>
                <c:pt idx="74">
                  <c:v>151.5</c:v>
                </c:pt>
                <c:pt idx="75">
                  <c:v>152.5</c:v>
                </c:pt>
                <c:pt idx="76">
                  <c:v>153.5</c:v>
                </c:pt>
                <c:pt idx="77">
                  <c:v>154.5</c:v>
                </c:pt>
                <c:pt idx="78">
                  <c:v>155.5</c:v>
                </c:pt>
                <c:pt idx="79">
                  <c:v>156.5</c:v>
                </c:pt>
                <c:pt idx="80">
                  <c:v>157.5</c:v>
                </c:pt>
                <c:pt idx="81">
                  <c:v>158.5</c:v>
                </c:pt>
                <c:pt idx="82">
                  <c:v>159.5</c:v>
                </c:pt>
                <c:pt idx="83">
                  <c:v>160.5</c:v>
                </c:pt>
                <c:pt idx="84">
                  <c:v>161.5</c:v>
                </c:pt>
                <c:pt idx="85">
                  <c:v>162.5</c:v>
                </c:pt>
                <c:pt idx="86">
                  <c:v>163.5</c:v>
                </c:pt>
                <c:pt idx="87">
                  <c:v>164.5</c:v>
                </c:pt>
                <c:pt idx="88">
                  <c:v>165.5</c:v>
                </c:pt>
                <c:pt idx="89">
                  <c:v>166.5</c:v>
                </c:pt>
                <c:pt idx="90">
                  <c:v>167.5</c:v>
                </c:pt>
                <c:pt idx="91">
                  <c:v>168.5</c:v>
                </c:pt>
                <c:pt idx="92">
                  <c:v>169.5</c:v>
                </c:pt>
                <c:pt idx="93">
                  <c:v>170.5</c:v>
                </c:pt>
                <c:pt idx="94">
                  <c:v>171.5</c:v>
                </c:pt>
                <c:pt idx="95">
                  <c:v>172.5</c:v>
                </c:pt>
                <c:pt idx="96">
                  <c:v>173.5</c:v>
                </c:pt>
                <c:pt idx="97">
                  <c:v>174.5</c:v>
                </c:pt>
                <c:pt idx="98">
                  <c:v>175.5</c:v>
                </c:pt>
                <c:pt idx="99">
                  <c:v>176.5</c:v>
                </c:pt>
                <c:pt idx="100">
                  <c:v>177.5</c:v>
                </c:pt>
                <c:pt idx="101">
                  <c:v>178.5</c:v>
                </c:pt>
                <c:pt idx="102">
                  <c:v>179.5</c:v>
                </c:pt>
                <c:pt idx="103">
                  <c:v>180.5</c:v>
                </c:pt>
                <c:pt idx="104">
                  <c:v>181.5</c:v>
                </c:pt>
                <c:pt idx="105">
                  <c:v>182.5</c:v>
                </c:pt>
                <c:pt idx="106">
                  <c:v>183.5</c:v>
                </c:pt>
                <c:pt idx="107">
                  <c:v>184.5</c:v>
                </c:pt>
                <c:pt idx="108">
                  <c:v>185.5</c:v>
                </c:pt>
                <c:pt idx="109">
                  <c:v>186.5</c:v>
                </c:pt>
                <c:pt idx="110">
                  <c:v>187.5</c:v>
                </c:pt>
                <c:pt idx="111">
                  <c:v>188.5</c:v>
                </c:pt>
                <c:pt idx="112">
                  <c:v>189.5</c:v>
                </c:pt>
                <c:pt idx="113">
                  <c:v>190.5</c:v>
                </c:pt>
                <c:pt idx="114">
                  <c:v>191.5</c:v>
                </c:pt>
                <c:pt idx="115">
                  <c:v>192.5</c:v>
                </c:pt>
                <c:pt idx="116">
                  <c:v>193.5</c:v>
                </c:pt>
                <c:pt idx="117">
                  <c:v>194.5</c:v>
                </c:pt>
                <c:pt idx="118">
                  <c:v>195.5</c:v>
                </c:pt>
                <c:pt idx="119">
                  <c:v>196.5</c:v>
                </c:pt>
                <c:pt idx="120">
                  <c:v>197.5</c:v>
                </c:pt>
                <c:pt idx="121">
                  <c:v>198.5</c:v>
                </c:pt>
                <c:pt idx="122">
                  <c:v>199.5</c:v>
                </c:pt>
                <c:pt idx="123">
                  <c:v>200.5</c:v>
                </c:pt>
                <c:pt idx="124">
                  <c:v>201.5</c:v>
                </c:pt>
                <c:pt idx="125">
                  <c:v>202.5</c:v>
                </c:pt>
                <c:pt idx="126">
                  <c:v>203.5</c:v>
                </c:pt>
                <c:pt idx="127">
                  <c:v>204.5</c:v>
                </c:pt>
                <c:pt idx="128">
                  <c:v>205.5</c:v>
                </c:pt>
                <c:pt idx="129">
                  <c:v>206.5</c:v>
                </c:pt>
                <c:pt idx="130">
                  <c:v>207.5</c:v>
                </c:pt>
                <c:pt idx="131">
                  <c:v>208.5</c:v>
                </c:pt>
                <c:pt idx="132">
                  <c:v>209.5</c:v>
                </c:pt>
                <c:pt idx="133">
                  <c:v>210.5</c:v>
                </c:pt>
                <c:pt idx="134">
                  <c:v>211.5</c:v>
                </c:pt>
                <c:pt idx="135">
                  <c:v>212.5</c:v>
                </c:pt>
                <c:pt idx="136">
                  <c:v>213.5</c:v>
                </c:pt>
                <c:pt idx="137">
                  <c:v>214.5</c:v>
                </c:pt>
                <c:pt idx="138">
                  <c:v>215.5</c:v>
                </c:pt>
                <c:pt idx="139">
                  <c:v>216.5</c:v>
                </c:pt>
                <c:pt idx="140">
                  <c:v>217.5</c:v>
                </c:pt>
                <c:pt idx="141">
                  <c:v>218.5</c:v>
                </c:pt>
                <c:pt idx="142">
                  <c:v>219.5</c:v>
                </c:pt>
                <c:pt idx="143">
                  <c:v>220.5</c:v>
                </c:pt>
                <c:pt idx="144">
                  <c:v>221.5</c:v>
                </c:pt>
                <c:pt idx="145">
                  <c:v>222.5</c:v>
                </c:pt>
                <c:pt idx="146">
                  <c:v>223.5</c:v>
                </c:pt>
                <c:pt idx="147">
                  <c:v>224.5</c:v>
                </c:pt>
                <c:pt idx="148">
                  <c:v>225.5</c:v>
                </c:pt>
                <c:pt idx="149">
                  <c:v>226.5</c:v>
                </c:pt>
                <c:pt idx="150">
                  <c:v>227.5</c:v>
                </c:pt>
                <c:pt idx="151">
                  <c:v>228.5</c:v>
                </c:pt>
                <c:pt idx="152">
                  <c:v>229.5</c:v>
                </c:pt>
                <c:pt idx="153">
                  <c:v>230.5</c:v>
                </c:pt>
                <c:pt idx="154">
                  <c:v>231.5</c:v>
                </c:pt>
                <c:pt idx="155">
                  <c:v>232.5</c:v>
                </c:pt>
                <c:pt idx="156">
                  <c:v>233.5</c:v>
                </c:pt>
                <c:pt idx="157">
                  <c:v>234.5</c:v>
                </c:pt>
                <c:pt idx="158">
                  <c:v>235.5</c:v>
                </c:pt>
                <c:pt idx="159">
                  <c:v>236.5</c:v>
                </c:pt>
                <c:pt idx="160">
                  <c:v>237.5</c:v>
                </c:pt>
                <c:pt idx="161">
                  <c:v>238.5</c:v>
                </c:pt>
                <c:pt idx="162">
                  <c:v>239.5</c:v>
                </c:pt>
                <c:pt idx="163">
                  <c:v>240.5</c:v>
                </c:pt>
                <c:pt idx="164">
                  <c:v>241.5</c:v>
                </c:pt>
                <c:pt idx="165">
                  <c:v>242.5</c:v>
                </c:pt>
              </c:numCache>
            </c:numRef>
          </c:xVal>
          <c:yVal>
            <c:numRef>
              <c:f>'Afbeeldingen A'!$W$66:$W$231</c:f>
              <c:numCache>
                <c:formatCode>0.00</c:formatCode>
                <c:ptCount val="166"/>
                <c:pt idx="0">
                  <c:v>23.38281978896535</c:v>
                </c:pt>
                <c:pt idx="1">
                  <c:v>23.394720303485627</c:v>
                </c:pt>
                <c:pt idx="2">
                  <c:v>22.001986485580595</c:v>
                </c:pt>
                <c:pt idx="3">
                  <c:v>21.544609025385313</c:v>
                </c:pt>
                <c:pt idx="4">
                  <c:v>19.627313031595456</c:v>
                </c:pt>
                <c:pt idx="5">
                  <c:v>16.342081786235262</c:v>
                </c:pt>
                <c:pt idx="6">
                  <c:v>11.785388884307336</c:v>
                </c:pt>
                <c:pt idx="7">
                  <c:v>9.7660257534362582</c:v>
                </c:pt>
                <c:pt idx="8">
                  <c:v>7.2170868585938388</c:v>
                </c:pt>
                <c:pt idx="9">
                  <c:v>6.1948358661356826</c:v>
                </c:pt>
                <c:pt idx="10">
                  <c:v>6.2850082654240431</c:v>
                </c:pt>
                <c:pt idx="11">
                  <c:v>5.2376725147784855</c:v>
                </c:pt>
                <c:pt idx="12">
                  <c:v>5.2160426469097327</c:v>
                </c:pt>
                <c:pt idx="13">
                  <c:v>3.9894262316104481</c:v>
                </c:pt>
                <c:pt idx="14">
                  <c:v>3.5509249733985144</c:v>
                </c:pt>
                <c:pt idx="15">
                  <c:v>3.5531806562656039</c:v>
                </c:pt>
                <c:pt idx="16">
                  <c:v>4.0811850319287606</c:v>
                </c:pt>
                <c:pt idx="17">
                  <c:v>5.6726465458943585</c:v>
                </c:pt>
                <c:pt idx="18">
                  <c:v>6.0757180598222611</c:v>
                </c:pt>
                <c:pt idx="19">
                  <c:v>7.5293415292443919</c:v>
                </c:pt>
                <c:pt idx="20">
                  <c:v>6.5699610173942364</c:v>
                </c:pt>
                <c:pt idx="21">
                  <c:v>6.3015759991099536</c:v>
                </c:pt>
                <c:pt idx="22">
                  <c:v>6.0799816626584713</c:v>
                </c:pt>
                <c:pt idx="23">
                  <c:v>5.3123853264175072</c:v>
                </c:pt>
                <c:pt idx="24">
                  <c:v>5.2193028907058991</c:v>
                </c:pt>
                <c:pt idx="25">
                  <c:v>4.1333550845052667</c:v>
                </c:pt>
                <c:pt idx="26">
                  <c:v>3.1437800430290892</c:v>
                </c:pt>
                <c:pt idx="27">
                  <c:v>1.5408322376240697</c:v>
                </c:pt>
                <c:pt idx="28">
                  <c:v>0.87718947737839859</c:v>
                </c:pt>
                <c:pt idx="29">
                  <c:v>0.63366034088090817</c:v>
                </c:pt>
                <c:pt idx="30">
                  <c:v>0.50893865895791313</c:v>
                </c:pt>
                <c:pt idx="31">
                  <c:v>0.45178242567992422</c:v>
                </c:pt>
                <c:pt idx="32">
                  <c:v>0.41643165781502395</c:v>
                </c:pt>
                <c:pt idx="33">
                  <c:v>0.41591836884882638</c:v>
                </c:pt>
                <c:pt idx="34">
                  <c:v>0.39162202428306869</c:v>
                </c:pt>
                <c:pt idx="35">
                  <c:v>0.36403292560133033</c:v>
                </c:pt>
                <c:pt idx="36">
                  <c:v>0.35356830519458676</c:v>
                </c:pt>
                <c:pt idx="37">
                  <c:v>0.34928367612681988</c:v>
                </c:pt>
                <c:pt idx="38">
                  <c:v>0.34928057140447466</c:v>
                </c:pt>
                <c:pt idx="39">
                  <c:v>0.33364925923492639</c:v>
                </c:pt>
                <c:pt idx="40">
                  <c:v>0.34807833958615719</c:v>
                </c:pt>
                <c:pt idx="41">
                  <c:v>0.36889133330215845</c:v>
                </c:pt>
                <c:pt idx="42">
                  <c:v>0.43222679887195059</c:v>
                </c:pt>
                <c:pt idx="43">
                  <c:v>0.47897967012739279</c:v>
                </c:pt>
                <c:pt idx="44">
                  <c:v>0.47628145544035849</c:v>
                </c:pt>
                <c:pt idx="45">
                  <c:v>0.50097028273325017</c:v>
                </c:pt>
                <c:pt idx="46">
                  <c:v>0.55076373949559287</c:v>
                </c:pt>
                <c:pt idx="47">
                  <c:v>0.59172189088024596</c:v>
                </c:pt>
                <c:pt idx="48">
                  <c:v>0.64295462333229181</c:v>
                </c:pt>
                <c:pt idx="49">
                  <c:v>0.65985846596416298</c:v>
                </c:pt>
                <c:pt idx="50">
                  <c:v>0.7001043888032995</c:v>
                </c:pt>
                <c:pt idx="51">
                  <c:v>0.69049741657554198</c:v>
                </c:pt>
                <c:pt idx="52">
                  <c:v>0.69120383107437466</c:v>
                </c:pt>
                <c:pt idx="53">
                  <c:v>0.69807368228173028</c:v>
                </c:pt>
                <c:pt idx="54">
                  <c:v>0.66132453881210707</c:v>
                </c:pt>
                <c:pt idx="55">
                  <c:v>0.64915509409742522</c:v>
                </c:pt>
                <c:pt idx="56">
                  <c:v>0.65931941855800424</c:v>
                </c:pt>
                <c:pt idx="57">
                  <c:v>0.65870703389747065</c:v>
                </c:pt>
                <c:pt idx="58">
                  <c:v>0.65758628809970299</c:v>
                </c:pt>
                <c:pt idx="59">
                  <c:v>0.64260280767398781</c:v>
                </c:pt>
                <c:pt idx="60">
                  <c:v>0.66149073514381207</c:v>
                </c:pt>
                <c:pt idx="61">
                  <c:v>0.67197470004676563</c:v>
                </c:pt>
                <c:pt idx="62">
                  <c:v>0.67273921221025235</c:v>
                </c:pt>
                <c:pt idx="63">
                  <c:v>0.69943272274191959</c:v>
                </c:pt>
                <c:pt idx="64">
                  <c:v>0.69568604787473287</c:v>
                </c:pt>
                <c:pt idx="65">
                  <c:v>0.78066814791416395</c:v>
                </c:pt>
                <c:pt idx="66">
                  <c:v>0.80219578566702876</c:v>
                </c:pt>
                <c:pt idx="67">
                  <c:v>0.85245921985163786</c:v>
                </c:pt>
                <c:pt idx="68">
                  <c:v>0.75907601581372774</c:v>
                </c:pt>
                <c:pt idx="69">
                  <c:v>0.78868001538972876</c:v>
                </c:pt>
                <c:pt idx="70">
                  <c:v>0.79618049393704926</c:v>
                </c:pt>
                <c:pt idx="71">
                  <c:v>0.80039624217621708</c:v>
                </c:pt>
                <c:pt idx="72">
                  <c:v>0.88414343855724109</c:v>
                </c:pt>
                <c:pt idx="73">
                  <c:v>1.0429508863660193</c:v>
                </c:pt>
                <c:pt idx="74">
                  <c:v>1.137609854557426</c:v>
                </c:pt>
                <c:pt idx="75">
                  <c:v>1.102419253342851</c:v>
                </c:pt>
                <c:pt idx="76">
                  <c:v>0.90005282250019791</c:v>
                </c:pt>
                <c:pt idx="77">
                  <c:v>0.74973778336620589</c:v>
                </c:pt>
                <c:pt idx="78">
                  <c:v>0.89564264757912537</c:v>
                </c:pt>
                <c:pt idx="79">
                  <c:v>0.90279978590732679</c:v>
                </c:pt>
                <c:pt idx="80">
                  <c:v>0.84465953929518356</c:v>
                </c:pt>
                <c:pt idx="81">
                  <c:v>0.9563714486162247</c:v>
                </c:pt>
                <c:pt idx="82">
                  <c:v>0.75494890169362838</c:v>
                </c:pt>
                <c:pt idx="83">
                  <c:v>0.66194936758400547</c:v>
                </c:pt>
                <c:pt idx="84">
                  <c:v>0.57079907177376699</c:v>
                </c:pt>
                <c:pt idx="85">
                  <c:v>0.51334314089224542</c:v>
                </c:pt>
                <c:pt idx="86">
                  <c:v>0.49383251801493627</c:v>
                </c:pt>
                <c:pt idx="87">
                  <c:v>0.4822328567150308</c:v>
                </c:pt>
                <c:pt idx="88">
                  <c:v>0.47137421223509546</c:v>
                </c:pt>
                <c:pt idx="89">
                  <c:v>0.45362208868514414</c:v>
                </c:pt>
                <c:pt idx="90">
                  <c:v>0.43862041875819574</c:v>
                </c:pt>
                <c:pt idx="91">
                  <c:v>0.44544948143662194</c:v>
                </c:pt>
                <c:pt idx="92">
                  <c:v>0.44302163352440138</c:v>
                </c:pt>
                <c:pt idx="93">
                  <c:v>0.45691302396862976</c:v>
                </c:pt>
                <c:pt idx="94">
                  <c:v>0.46269950406702454</c:v>
                </c:pt>
                <c:pt idx="95">
                  <c:v>0.47448404731930455</c:v>
                </c:pt>
                <c:pt idx="96">
                  <c:v>0.48517726863109012</c:v>
                </c:pt>
                <c:pt idx="97">
                  <c:v>0.49723034140832029</c:v>
                </c:pt>
                <c:pt idx="98">
                  <c:v>0.48022628672644224</c:v>
                </c:pt>
                <c:pt idx="99">
                  <c:v>0.45209545137635082</c:v>
                </c:pt>
                <c:pt idx="100">
                  <c:v>0.462883527068844</c:v>
                </c:pt>
                <c:pt idx="101">
                  <c:v>0.4818517841729516</c:v>
                </c:pt>
                <c:pt idx="102">
                  <c:v>0.48302370082412543</c:v>
                </c:pt>
                <c:pt idx="103">
                  <c:v>0.48866505624442791</c:v>
                </c:pt>
                <c:pt idx="104">
                  <c:v>0.48890736544299157</c:v>
                </c:pt>
                <c:pt idx="105">
                  <c:v>0.50500757092800119</c:v>
                </c:pt>
                <c:pt idx="106">
                  <c:v>0.5379895743014228</c:v>
                </c:pt>
                <c:pt idx="107">
                  <c:v>0.57689140552344687</c:v>
                </c:pt>
                <c:pt idx="108">
                  <c:v>0.59573982239748624</c:v>
                </c:pt>
                <c:pt idx="109">
                  <c:v>0.65232729355569774</c:v>
                </c:pt>
                <c:pt idx="110">
                  <c:v>0.69837191721292724</c:v>
                </c:pt>
                <c:pt idx="111">
                  <c:v>0.70030004890652942</c:v>
                </c:pt>
                <c:pt idx="112">
                  <c:v>0.68828703906781108</c:v>
                </c:pt>
                <c:pt idx="113">
                  <c:v>0.65877948784108653</c:v>
                </c:pt>
                <c:pt idx="114">
                  <c:v>0.63478876525880468</c:v>
                </c:pt>
                <c:pt idx="115">
                  <c:v>0.60752594079223687</c:v>
                </c:pt>
                <c:pt idx="116">
                  <c:v>0.58551963717160405</c:v>
                </c:pt>
                <c:pt idx="117">
                  <c:v>0.57123819618108351</c:v>
                </c:pt>
                <c:pt idx="118">
                  <c:v>0.56364551962301124</c:v>
                </c:pt>
                <c:pt idx="119">
                  <c:v>0.5488155292956528</c:v>
                </c:pt>
                <c:pt idx="120">
                  <c:v>0.52178254262970147</c:v>
                </c:pt>
                <c:pt idx="121">
                  <c:v>0.51594368864389584</c:v>
                </c:pt>
                <c:pt idx="122">
                  <c:v>0.49633948773148173</c:v>
                </c:pt>
                <c:pt idx="123">
                  <c:v>0.47476440209262111</c:v>
                </c:pt>
                <c:pt idx="124">
                  <c:v>0.45082088064465098</c:v>
                </c:pt>
                <c:pt idx="125">
                  <c:v>0.41758797322385982</c:v>
                </c:pt>
                <c:pt idx="126">
                  <c:v>0.40305032656042133</c:v>
                </c:pt>
                <c:pt idx="127">
                  <c:v>0.40060992174080939</c:v>
                </c:pt>
                <c:pt idx="128">
                  <c:v>0.39036721066638197</c:v>
                </c:pt>
                <c:pt idx="129">
                  <c:v>0.38390827166395131</c:v>
                </c:pt>
                <c:pt idx="130">
                  <c:v>0.38329239846086238</c:v>
                </c:pt>
                <c:pt idx="131">
                  <c:v>0.38189004201688781</c:v>
                </c:pt>
                <c:pt idx="132">
                  <c:v>0.37186535642566571</c:v>
                </c:pt>
                <c:pt idx="133">
                  <c:v>0.36366262449059777</c:v>
                </c:pt>
                <c:pt idx="134">
                  <c:v>0.36194121159333864</c:v>
                </c:pt>
                <c:pt idx="135">
                  <c:v>0.36568676122705895</c:v>
                </c:pt>
                <c:pt idx="136">
                  <c:v>0.37561722440736972</c:v>
                </c:pt>
                <c:pt idx="137">
                  <c:v>0.37494023637292651</c:v>
                </c:pt>
                <c:pt idx="138">
                  <c:v>0.3646864343192146</c:v>
                </c:pt>
                <c:pt idx="139">
                  <c:v>0.35641559354962438</c:v>
                </c:pt>
                <c:pt idx="140">
                  <c:v>0.34870757631349175</c:v>
                </c:pt>
                <c:pt idx="141">
                  <c:v>0.3434125169555281</c:v>
                </c:pt>
                <c:pt idx="142">
                  <c:v>0.33864683477803764</c:v>
                </c:pt>
                <c:pt idx="143">
                  <c:v>0.33874891013555641</c:v>
                </c:pt>
                <c:pt idx="144">
                  <c:v>0.34153646482658928</c:v>
                </c:pt>
                <c:pt idx="145">
                  <c:v>0.34279912555058195</c:v>
                </c:pt>
                <c:pt idx="146">
                  <c:v>0.34101469820258651</c:v>
                </c:pt>
                <c:pt idx="147">
                  <c:v>0.34180596696346927</c:v>
                </c:pt>
                <c:pt idx="148">
                  <c:v>0.33974387048700316</c:v>
                </c:pt>
                <c:pt idx="149">
                  <c:v>0.3405236016748584</c:v>
                </c:pt>
                <c:pt idx="150">
                  <c:v>0.33624282204015415</c:v>
                </c:pt>
                <c:pt idx="151">
                  <c:v>0.32870268258691293</c:v>
                </c:pt>
                <c:pt idx="152">
                  <c:v>0.32104797941090574</c:v>
                </c:pt>
                <c:pt idx="153">
                  <c:v>0.3147380169435734</c:v>
                </c:pt>
                <c:pt idx="154">
                  <c:v>0.30936327694493176</c:v>
                </c:pt>
                <c:pt idx="155">
                  <c:v>0.30383824030290113</c:v>
                </c:pt>
                <c:pt idx="156">
                  <c:v>0.29973666921854475</c:v>
                </c:pt>
                <c:pt idx="157">
                  <c:v>0.2956994947742651</c:v>
                </c:pt>
                <c:pt idx="158">
                  <c:v>0.29206747542219236</c:v>
                </c:pt>
                <c:pt idx="159">
                  <c:v>0.28899745972886925</c:v>
                </c:pt>
                <c:pt idx="160">
                  <c:v>0.28563386683215691</c:v>
                </c:pt>
                <c:pt idx="161">
                  <c:v>0.28441749740047162</c:v>
                </c:pt>
                <c:pt idx="162">
                  <c:v>0.28313987493022824</c:v>
                </c:pt>
                <c:pt idx="163">
                  <c:v>0.28154228865215841</c:v>
                </c:pt>
                <c:pt idx="164">
                  <c:v>0.28047590021682228</c:v>
                </c:pt>
                <c:pt idx="165">
                  <c:v>0.27943520524766174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1E2-4BD3-92AD-E244491A44A4}"/>
            </c:ext>
          </c:extLst>
        </c:ser>
        <c:ser>
          <c:idx val="4"/>
          <c:order val="3"/>
          <c:tx>
            <c:v>D50</c:v>
          </c:tx>
          <c:spPr>
            <a:ln w="12700">
              <a:solidFill>
                <a:schemeClr val="accent5">
                  <a:lumMod val="40000"/>
                  <a:lumOff val="60000"/>
                </a:schemeClr>
              </a:solidFill>
            </a:ln>
          </c:spPr>
          <c:marker>
            <c:symbol val="none"/>
          </c:marker>
          <c:xVal>
            <c:numRef>
              <c:f>'Afbeeldingen A'!$T$66:$T$231</c:f>
              <c:numCache>
                <c:formatCode>General</c:formatCode>
                <c:ptCount val="166"/>
                <c:pt idx="0">
                  <c:v>76.5</c:v>
                </c:pt>
                <c:pt idx="1">
                  <c:v>77.5</c:v>
                </c:pt>
                <c:pt idx="2">
                  <c:v>78.5</c:v>
                </c:pt>
                <c:pt idx="3">
                  <c:v>79.5</c:v>
                </c:pt>
                <c:pt idx="4">
                  <c:v>80.5</c:v>
                </c:pt>
                <c:pt idx="5">
                  <c:v>82.5</c:v>
                </c:pt>
                <c:pt idx="6">
                  <c:v>83.5</c:v>
                </c:pt>
                <c:pt idx="7">
                  <c:v>84.5</c:v>
                </c:pt>
                <c:pt idx="8">
                  <c:v>85.5</c:v>
                </c:pt>
                <c:pt idx="9">
                  <c:v>86.5</c:v>
                </c:pt>
                <c:pt idx="10">
                  <c:v>87.5</c:v>
                </c:pt>
                <c:pt idx="11">
                  <c:v>88.5</c:v>
                </c:pt>
                <c:pt idx="12">
                  <c:v>89.5</c:v>
                </c:pt>
                <c:pt idx="13">
                  <c:v>90.5</c:v>
                </c:pt>
                <c:pt idx="14">
                  <c:v>91.5</c:v>
                </c:pt>
                <c:pt idx="15">
                  <c:v>92.5</c:v>
                </c:pt>
                <c:pt idx="16">
                  <c:v>93.5</c:v>
                </c:pt>
                <c:pt idx="17">
                  <c:v>94.5</c:v>
                </c:pt>
                <c:pt idx="18">
                  <c:v>95.5</c:v>
                </c:pt>
                <c:pt idx="19">
                  <c:v>96.5</c:v>
                </c:pt>
                <c:pt idx="20">
                  <c:v>97.5</c:v>
                </c:pt>
                <c:pt idx="21">
                  <c:v>98.5</c:v>
                </c:pt>
                <c:pt idx="22">
                  <c:v>99.5</c:v>
                </c:pt>
                <c:pt idx="23">
                  <c:v>100.5</c:v>
                </c:pt>
                <c:pt idx="24">
                  <c:v>101.5</c:v>
                </c:pt>
                <c:pt idx="25">
                  <c:v>102.5</c:v>
                </c:pt>
                <c:pt idx="26">
                  <c:v>103.5</c:v>
                </c:pt>
                <c:pt idx="27">
                  <c:v>104.5</c:v>
                </c:pt>
                <c:pt idx="28">
                  <c:v>105.5</c:v>
                </c:pt>
                <c:pt idx="29">
                  <c:v>106.5</c:v>
                </c:pt>
                <c:pt idx="30">
                  <c:v>107.5</c:v>
                </c:pt>
                <c:pt idx="31">
                  <c:v>108.5</c:v>
                </c:pt>
                <c:pt idx="32">
                  <c:v>109.5</c:v>
                </c:pt>
                <c:pt idx="33">
                  <c:v>110.5</c:v>
                </c:pt>
                <c:pt idx="34">
                  <c:v>111.5</c:v>
                </c:pt>
                <c:pt idx="35">
                  <c:v>112.5</c:v>
                </c:pt>
                <c:pt idx="36">
                  <c:v>113.5</c:v>
                </c:pt>
                <c:pt idx="37">
                  <c:v>114.5</c:v>
                </c:pt>
                <c:pt idx="38">
                  <c:v>115.5</c:v>
                </c:pt>
                <c:pt idx="39">
                  <c:v>116.5</c:v>
                </c:pt>
                <c:pt idx="40">
                  <c:v>117.5</c:v>
                </c:pt>
                <c:pt idx="41">
                  <c:v>118.5</c:v>
                </c:pt>
                <c:pt idx="42">
                  <c:v>119.5</c:v>
                </c:pt>
                <c:pt idx="43">
                  <c:v>120.5</c:v>
                </c:pt>
                <c:pt idx="44">
                  <c:v>121.5</c:v>
                </c:pt>
                <c:pt idx="45">
                  <c:v>122.5</c:v>
                </c:pt>
                <c:pt idx="46">
                  <c:v>123.5</c:v>
                </c:pt>
                <c:pt idx="47">
                  <c:v>124.5</c:v>
                </c:pt>
                <c:pt idx="48">
                  <c:v>125.5</c:v>
                </c:pt>
                <c:pt idx="49">
                  <c:v>126.5</c:v>
                </c:pt>
                <c:pt idx="50">
                  <c:v>127.5</c:v>
                </c:pt>
                <c:pt idx="51">
                  <c:v>128.5</c:v>
                </c:pt>
                <c:pt idx="52">
                  <c:v>129.5</c:v>
                </c:pt>
                <c:pt idx="53">
                  <c:v>130.5</c:v>
                </c:pt>
                <c:pt idx="54">
                  <c:v>131.5</c:v>
                </c:pt>
                <c:pt idx="55">
                  <c:v>132.5</c:v>
                </c:pt>
                <c:pt idx="56">
                  <c:v>133.5</c:v>
                </c:pt>
                <c:pt idx="57">
                  <c:v>134.5</c:v>
                </c:pt>
                <c:pt idx="58">
                  <c:v>135.5</c:v>
                </c:pt>
                <c:pt idx="59">
                  <c:v>136.5</c:v>
                </c:pt>
                <c:pt idx="60">
                  <c:v>137.5</c:v>
                </c:pt>
                <c:pt idx="61">
                  <c:v>138.5</c:v>
                </c:pt>
                <c:pt idx="62">
                  <c:v>139.5</c:v>
                </c:pt>
                <c:pt idx="63">
                  <c:v>140.5</c:v>
                </c:pt>
                <c:pt idx="64">
                  <c:v>141.5</c:v>
                </c:pt>
                <c:pt idx="65">
                  <c:v>142.5</c:v>
                </c:pt>
                <c:pt idx="66">
                  <c:v>143.5</c:v>
                </c:pt>
                <c:pt idx="67">
                  <c:v>144.5</c:v>
                </c:pt>
                <c:pt idx="68">
                  <c:v>145.5</c:v>
                </c:pt>
                <c:pt idx="69">
                  <c:v>146.5</c:v>
                </c:pt>
                <c:pt idx="70">
                  <c:v>147.5</c:v>
                </c:pt>
                <c:pt idx="71">
                  <c:v>148.5</c:v>
                </c:pt>
                <c:pt idx="72">
                  <c:v>149.5</c:v>
                </c:pt>
                <c:pt idx="73">
                  <c:v>150.5</c:v>
                </c:pt>
                <c:pt idx="74">
                  <c:v>151.5</c:v>
                </c:pt>
                <c:pt idx="75">
                  <c:v>152.5</c:v>
                </c:pt>
                <c:pt idx="76">
                  <c:v>153.5</c:v>
                </c:pt>
                <c:pt idx="77">
                  <c:v>154.5</c:v>
                </c:pt>
                <c:pt idx="78">
                  <c:v>155.5</c:v>
                </c:pt>
                <c:pt idx="79">
                  <c:v>156.5</c:v>
                </c:pt>
                <c:pt idx="80">
                  <c:v>157.5</c:v>
                </c:pt>
                <c:pt idx="81">
                  <c:v>158.5</c:v>
                </c:pt>
                <c:pt idx="82">
                  <c:v>159.5</c:v>
                </c:pt>
                <c:pt idx="83">
                  <c:v>160.5</c:v>
                </c:pt>
                <c:pt idx="84">
                  <c:v>161.5</c:v>
                </c:pt>
                <c:pt idx="85">
                  <c:v>162.5</c:v>
                </c:pt>
                <c:pt idx="86">
                  <c:v>163.5</c:v>
                </c:pt>
                <c:pt idx="87">
                  <c:v>164.5</c:v>
                </c:pt>
                <c:pt idx="88">
                  <c:v>165.5</c:v>
                </c:pt>
                <c:pt idx="89">
                  <c:v>166.5</c:v>
                </c:pt>
                <c:pt idx="90">
                  <c:v>167.5</c:v>
                </c:pt>
                <c:pt idx="91">
                  <c:v>168.5</c:v>
                </c:pt>
                <c:pt idx="92">
                  <c:v>169.5</c:v>
                </c:pt>
                <c:pt idx="93">
                  <c:v>170.5</c:v>
                </c:pt>
                <c:pt idx="94">
                  <c:v>171.5</c:v>
                </c:pt>
                <c:pt idx="95">
                  <c:v>172.5</c:v>
                </c:pt>
                <c:pt idx="96">
                  <c:v>173.5</c:v>
                </c:pt>
                <c:pt idx="97">
                  <c:v>174.5</c:v>
                </c:pt>
                <c:pt idx="98">
                  <c:v>175.5</c:v>
                </c:pt>
                <c:pt idx="99">
                  <c:v>176.5</c:v>
                </c:pt>
                <c:pt idx="100">
                  <c:v>177.5</c:v>
                </c:pt>
                <c:pt idx="101">
                  <c:v>178.5</c:v>
                </c:pt>
                <c:pt idx="102">
                  <c:v>179.5</c:v>
                </c:pt>
                <c:pt idx="103">
                  <c:v>180.5</c:v>
                </c:pt>
                <c:pt idx="104">
                  <c:v>181.5</c:v>
                </c:pt>
                <c:pt idx="105">
                  <c:v>182.5</c:v>
                </c:pt>
                <c:pt idx="106">
                  <c:v>183.5</c:v>
                </c:pt>
                <c:pt idx="107">
                  <c:v>184.5</c:v>
                </c:pt>
                <c:pt idx="108">
                  <c:v>185.5</c:v>
                </c:pt>
                <c:pt idx="109">
                  <c:v>186.5</c:v>
                </c:pt>
                <c:pt idx="110">
                  <c:v>187.5</c:v>
                </c:pt>
                <c:pt idx="111">
                  <c:v>188.5</c:v>
                </c:pt>
                <c:pt idx="112">
                  <c:v>189.5</c:v>
                </c:pt>
                <c:pt idx="113">
                  <c:v>190.5</c:v>
                </c:pt>
                <c:pt idx="114">
                  <c:v>191.5</c:v>
                </c:pt>
                <c:pt idx="115">
                  <c:v>192.5</c:v>
                </c:pt>
                <c:pt idx="116">
                  <c:v>193.5</c:v>
                </c:pt>
                <c:pt idx="117">
                  <c:v>194.5</c:v>
                </c:pt>
                <c:pt idx="118">
                  <c:v>195.5</c:v>
                </c:pt>
                <c:pt idx="119">
                  <c:v>196.5</c:v>
                </c:pt>
                <c:pt idx="120">
                  <c:v>197.5</c:v>
                </c:pt>
                <c:pt idx="121">
                  <c:v>198.5</c:v>
                </c:pt>
                <c:pt idx="122">
                  <c:v>199.5</c:v>
                </c:pt>
                <c:pt idx="123">
                  <c:v>200.5</c:v>
                </c:pt>
                <c:pt idx="124">
                  <c:v>201.5</c:v>
                </c:pt>
                <c:pt idx="125">
                  <c:v>202.5</c:v>
                </c:pt>
                <c:pt idx="126">
                  <c:v>203.5</c:v>
                </c:pt>
                <c:pt idx="127">
                  <c:v>204.5</c:v>
                </c:pt>
                <c:pt idx="128">
                  <c:v>205.5</c:v>
                </c:pt>
                <c:pt idx="129">
                  <c:v>206.5</c:v>
                </c:pt>
                <c:pt idx="130">
                  <c:v>207.5</c:v>
                </c:pt>
                <c:pt idx="131">
                  <c:v>208.5</c:v>
                </c:pt>
                <c:pt idx="132">
                  <c:v>209.5</c:v>
                </c:pt>
                <c:pt idx="133">
                  <c:v>210.5</c:v>
                </c:pt>
                <c:pt idx="134">
                  <c:v>211.5</c:v>
                </c:pt>
                <c:pt idx="135">
                  <c:v>212.5</c:v>
                </c:pt>
                <c:pt idx="136">
                  <c:v>213.5</c:v>
                </c:pt>
                <c:pt idx="137">
                  <c:v>214.5</c:v>
                </c:pt>
                <c:pt idx="138">
                  <c:v>215.5</c:v>
                </c:pt>
                <c:pt idx="139">
                  <c:v>216.5</c:v>
                </c:pt>
                <c:pt idx="140">
                  <c:v>217.5</c:v>
                </c:pt>
                <c:pt idx="141">
                  <c:v>218.5</c:v>
                </c:pt>
                <c:pt idx="142">
                  <c:v>219.5</c:v>
                </c:pt>
                <c:pt idx="143">
                  <c:v>220.5</c:v>
                </c:pt>
                <c:pt idx="144">
                  <c:v>221.5</c:v>
                </c:pt>
                <c:pt idx="145">
                  <c:v>222.5</c:v>
                </c:pt>
                <c:pt idx="146">
                  <c:v>223.5</c:v>
                </c:pt>
                <c:pt idx="147">
                  <c:v>224.5</c:v>
                </c:pt>
                <c:pt idx="148">
                  <c:v>225.5</c:v>
                </c:pt>
                <c:pt idx="149">
                  <c:v>226.5</c:v>
                </c:pt>
                <c:pt idx="150">
                  <c:v>227.5</c:v>
                </c:pt>
                <c:pt idx="151">
                  <c:v>228.5</c:v>
                </c:pt>
                <c:pt idx="152">
                  <c:v>229.5</c:v>
                </c:pt>
                <c:pt idx="153">
                  <c:v>230.5</c:v>
                </c:pt>
                <c:pt idx="154">
                  <c:v>231.5</c:v>
                </c:pt>
                <c:pt idx="155">
                  <c:v>232.5</c:v>
                </c:pt>
                <c:pt idx="156">
                  <c:v>233.5</c:v>
                </c:pt>
                <c:pt idx="157">
                  <c:v>234.5</c:v>
                </c:pt>
                <c:pt idx="158">
                  <c:v>235.5</c:v>
                </c:pt>
                <c:pt idx="159">
                  <c:v>236.5</c:v>
                </c:pt>
                <c:pt idx="160">
                  <c:v>237.5</c:v>
                </c:pt>
                <c:pt idx="161">
                  <c:v>238.5</c:v>
                </c:pt>
                <c:pt idx="162">
                  <c:v>239.5</c:v>
                </c:pt>
                <c:pt idx="163">
                  <c:v>240.5</c:v>
                </c:pt>
                <c:pt idx="164">
                  <c:v>241.5</c:v>
                </c:pt>
                <c:pt idx="165">
                  <c:v>242.5</c:v>
                </c:pt>
              </c:numCache>
            </c:numRef>
          </c:xVal>
          <c:yVal>
            <c:numRef>
              <c:f>'Afbeeldingen A'!$X$66:$X$231</c:f>
              <c:numCache>
                <c:formatCode>0.00</c:formatCode>
                <c:ptCount val="166"/>
                <c:pt idx="0">
                  <c:v>34.314248731161499</c:v>
                </c:pt>
                <c:pt idx="1">
                  <c:v>34.201443160031197</c:v>
                </c:pt>
                <c:pt idx="2">
                  <c:v>33.3565557811975</c:v>
                </c:pt>
                <c:pt idx="3">
                  <c:v>33.131137755554072</c:v>
                </c:pt>
                <c:pt idx="4">
                  <c:v>31.648499046862518</c:v>
                </c:pt>
                <c:pt idx="5">
                  <c:v>27.48287152697571</c:v>
                </c:pt>
                <c:pt idx="6">
                  <c:v>21.227594573094692</c:v>
                </c:pt>
                <c:pt idx="7">
                  <c:v>17.753282863211286</c:v>
                </c:pt>
                <c:pt idx="8">
                  <c:v>14.00812169423391</c:v>
                </c:pt>
                <c:pt idx="9">
                  <c:v>13.318440799546613</c:v>
                </c:pt>
                <c:pt idx="10">
                  <c:v>13.461678053830489</c:v>
                </c:pt>
                <c:pt idx="11">
                  <c:v>11.651122962754634</c:v>
                </c:pt>
                <c:pt idx="12">
                  <c:v>11.641431169804124</c:v>
                </c:pt>
                <c:pt idx="13">
                  <c:v>9.8707158121094878</c:v>
                </c:pt>
                <c:pt idx="14">
                  <c:v>9.2270908545085213</c:v>
                </c:pt>
                <c:pt idx="15">
                  <c:v>9.1798057731406058</c:v>
                </c:pt>
                <c:pt idx="16">
                  <c:v>9.8707160967461629</c:v>
                </c:pt>
                <c:pt idx="17">
                  <c:v>11.824704021679288</c:v>
                </c:pt>
                <c:pt idx="18">
                  <c:v>11.396404163756502</c:v>
                </c:pt>
                <c:pt idx="19">
                  <c:v>12.986251068639124</c:v>
                </c:pt>
                <c:pt idx="20">
                  <c:v>11.860365090998714</c:v>
                </c:pt>
                <c:pt idx="21">
                  <c:v>11.627882177012253</c:v>
                </c:pt>
                <c:pt idx="22">
                  <c:v>11.830486799860264</c:v>
                </c:pt>
                <c:pt idx="23">
                  <c:v>10.645824758756387</c:v>
                </c:pt>
                <c:pt idx="24">
                  <c:v>10.671296406655243</c:v>
                </c:pt>
                <c:pt idx="25">
                  <c:v>9.0168567683971901</c:v>
                </c:pt>
                <c:pt idx="26">
                  <c:v>8.0826770964838559</c:v>
                </c:pt>
                <c:pt idx="27">
                  <c:v>5.7250869880188349</c:v>
                </c:pt>
                <c:pt idx="28">
                  <c:v>4.2423238166743333</c:v>
                </c:pt>
                <c:pt idx="29">
                  <c:v>2.4828748081368515</c:v>
                </c:pt>
                <c:pt idx="30">
                  <c:v>1.1577895829308347</c:v>
                </c:pt>
                <c:pt idx="31">
                  <c:v>0.84699173537761629</c:v>
                </c:pt>
                <c:pt idx="32">
                  <c:v>0.66183477351124198</c:v>
                </c:pt>
                <c:pt idx="33">
                  <c:v>0.66991954224119821</c:v>
                </c:pt>
                <c:pt idx="34">
                  <c:v>0.57532206552245468</c:v>
                </c:pt>
                <c:pt idx="35">
                  <c:v>0.53038093571170886</c:v>
                </c:pt>
                <c:pt idx="36">
                  <c:v>0.49954107746322768</c:v>
                </c:pt>
                <c:pt idx="37">
                  <c:v>0.48327646070658337</c:v>
                </c:pt>
                <c:pt idx="38">
                  <c:v>0.48516180108605467</c:v>
                </c:pt>
                <c:pt idx="39">
                  <c:v>0.4747044458672397</c:v>
                </c:pt>
                <c:pt idx="40">
                  <c:v>0.51771623838074576</c:v>
                </c:pt>
                <c:pt idx="41">
                  <c:v>0.56630052407166109</c:v>
                </c:pt>
                <c:pt idx="42">
                  <c:v>0.6716037970106663</c:v>
                </c:pt>
                <c:pt idx="43">
                  <c:v>0.76680188376712377</c:v>
                </c:pt>
                <c:pt idx="44">
                  <c:v>0.76346248096681257</c:v>
                </c:pt>
                <c:pt idx="45">
                  <c:v>0.8144748099994823</c:v>
                </c:pt>
                <c:pt idx="46">
                  <c:v>0.93706368313432109</c:v>
                </c:pt>
                <c:pt idx="47">
                  <c:v>1.1365543860976686</c:v>
                </c:pt>
                <c:pt idx="48">
                  <c:v>1.4546349481584666</c:v>
                </c:pt>
                <c:pt idx="49">
                  <c:v>1.663816566898388</c:v>
                </c:pt>
                <c:pt idx="50">
                  <c:v>1.8356472119331628</c:v>
                </c:pt>
                <c:pt idx="51">
                  <c:v>1.5974560224259684</c:v>
                </c:pt>
                <c:pt idx="52">
                  <c:v>1.6707214495420804</c:v>
                </c:pt>
                <c:pt idx="53">
                  <c:v>2.0103165717730493</c:v>
                </c:pt>
                <c:pt idx="54">
                  <c:v>1.4627005055687827</c:v>
                </c:pt>
                <c:pt idx="55">
                  <c:v>1.3315086614131273</c:v>
                </c:pt>
                <c:pt idx="56">
                  <c:v>1.5842096101374499</c:v>
                </c:pt>
                <c:pt idx="57">
                  <c:v>1.8304607057652797</c:v>
                </c:pt>
                <c:pt idx="58">
                  <c:v>1.7772504546153303</c:v>
                </c:pt>
                <c:pt idx="59">
                  <c:v>1.9986243835411599</c:v>
                </c:pt>
                <c:pt idx="60">
                  <c:v>2.0913483618340432</c:v>
                </c:pt>
                <c:pt idx="61">
                  <c:v>2.2767886274701903</c:v>
                </c:pt>
                <c:pt idx="62">
                  <c:v>2.8231079412246087</c:v>
                </c:pt>
                <c:pt idx="63">
                  <c:v>3.5219895926310354</c:v>
                </c:pt>
                <c:pt idx="64">
                  <c:v>3.342931076199982</c:v>
                </c:pt>
                <c:pt idx="65">
                  <c:v>4.2130271453620161</c:v>
                </c:pt>
                <c:pt idx="66">
                  <c:v>3.7027095239315662</c:v>
                </c:pt>
                <c:pt idx="67">
                  <c:v>4.0561515123169718</c:v>
                </c:pt>
                <c:pt idx="68">
                  <c:v>3.5155081635729659</c:v>
                </c:pt>
                <c:pt idx="69">
                  <c:v>3.3524831780567608</c:v>
                </c:pt>
                <c:pt idx="70">
                  <c:v>3.3730107671771332</c:v>
                </c:pt>
                <c:pt idx="71">
                  <c:v>3.6998377502300239</c:v>
                </c:pt>
                <c:pt idx="72">
                  <c:v>4.7713889152614612</c:v>
                </c:pt>
                <c:pt idx="73">
                  <c:v>5.9320898936787767</c:v>
                </c:pt>
                <c:pt idx="74">
                  <c:v>5.3411121400824078</c:v>
                </c:pt>
                <c:pt idx="75">
                  <c:v>5.1491336204995219</c:v>
                </c:pt>
                <c:pt idx="76">
                  <c:v>4.1587921752867754</c:v>
                </c:pt>
                <c:pt idx="77">
                  <c:v>3.3031692136843023</c:v>
                </c:pt>
                <c:pt idx="78">
                  <c:v>4.5359195929105773</c:v>
                </c:pt>
                <c:pt idx="79">
                  <c:v>4.3323721477075487</c:v>
                </c:pt>
                <c:pt idx="80">
                  <c:v>4.6607133101255496</c:v>
                </c:pt>
                <c:pt idx="81">
                  <c:v>5.3000086951473593</c:v>
                </c:pt>
                <c:pt idx="82">
                  <c:v>3.4092409093467664</c:v>
                </c:pt>
                <c:pt idx="83">
                  <c:v>2.1433697846266764</c:v>
                </c:pt>
                <c:pt idx="84">
                  <c:v>1.1198779989553922</c:v>
                </c:pt>
                <c:pt idx="85">
                  <c:v>0.87558951836141874</c:v>
                </c:pt>
                <c:pt idx="86">
                  <c:v>0.75451836971951636</c:v>
                </c:pt>
                <c:pt idx="87">
                  <c:v>0.70299943832827128</c:v>
                </c:pt>
                <c:pt idx="88">
                  <c:v>0.7127739729714877</c:v>
                </c:pt>
                <c:pt idx="89">
                  <c:v>0.65076255865374921</c:v>
                </c:pt>
                <c:pt idx="90">
                  <c:v>0.61352835789396931</c:v>
                </c:pt>
                <c:pt idx="91">
                  <c:v>0.6221473744619993</c:v>
                </c:pt>
                <c:pt idx="92">
                  <c:v>0.61381347218930682</c:v>
                </c:pt>
                <c:pt idx="93">
                  <c:v>0.66453976087011646</c:v>
                </c:pt>
                <c:pt idx="94">
                  <c:v>0.68826245339124625</c:v>
                </c:pt>
                <c:pt idx="95">
                  <c:v>0.70223010951747689</c:v>
                </c:pt>
                <c:pt idx="96">
                  <c:v>0.71079503217463558</c:v>
                </c:pt>
                <c:pt idx="97">
                  <c:v>0.75956208777839207</c:v>
                </c:pt>
                <c:pt idx="98">
                  <c:v>0.72161868347095148</c:v>
                </c:pt>
                <c:pt idx="99">
                  <c:v>0.65213173795179247</c:v>
                </c:pt>
                <c:pt idx="100">
                  <c:v>0.67652318621424035</c:v>
                </c:pt>
                <c:pt idx="101">
                  <c:v>0.76749425266064508</c:v>
                </c:pt>
                <c:pt idx="102">
                  <c:v>0.81314129478911712</c:v>
                </c:pt>
                <c:pt idx="103">
                  <c:v>0.85777677391898233</c:v>
                </c:pt>
                <c:pt idx="104">
                  <c:v>0.77566918015679853</c:v>
                </c:pt>
                <c:pt idx="105">
                  <c:v>0.79720905881630488</c:v>
                </c:pt>
                <c:pt idx="106">
                  <c:v>0.82869775473194018</c:v>
                </c:pt>
                <c:pt idx="107">
                  <c:v>0.89464432748632639</c:v>
                </c:pt>
                <c:pt idx="108">
                  <c:v>0.89448461052749317</c:v>
                </c:pt>
                <c:pt idx="109">
                  <c:v>0.99481884785709696</c:v>
                </c:pt>
                <c:pt idx="110">
                  <c:v>1.0862930505382051</c:v>
                </c:pt>
                <c:pt idx="111">
                  <c:v>1.0772763950966027</c:v>
                </c:pt>
                <c:pt idx="112">
                  <c:v>1.0050022800536893</c:v>
                </c:pt>
                <c:pt idx="113">
                  <c:v>0.91569334414421544</c:v>
                </c:pt>
                <c:pt idx="114">
                  <c:v>0.84089951451787026</c:v>
                </c:pt>
                <c:pt idx="115">
                  <c:v>0.77585840595171307</c:v>
                </c:pt>
                <c:pt idx="116">
                  <c:v>0.72230237978404799</c:v>
                </c:pt>
                <c:pt idx="117">
                  <c:v>0.6990522205057752</c:v>
                </c:pt>
                <c:pt idx="118">
                  <c:v>0.69152066536873658</c:v>
                </c:pt>
                <c:pt idx="119">
                  <c:v>0.67744862709263987</c:v>
                </c:pt>
                <c:pt idx="120">
                  <c:v>0.64200364542276334</c:v>
                </c:pt>
                <c:pt idx="121">
                  <c:v>0.6385273830887116</c:v>
                </c:pt>
                <c:pt idx="122">
                  <c:v>0.61259452168365347</c:v>
                </c:pt>
                <c:pt idx="123">
                  <c:v>0.58603561864935605</c:v>
                </c:pt>
                <c:pt idx="124">
                  <c:v>0.55556523072518127</c:v>
                </c:pt>
                <c:pt idx="125">
                  <c:v>0.50710797604624791</c:v>
                </c:pt>
                <c:pt idx="126">
                  <c:v>0.49263362662644872</c:v>
                </c:pt>
                <c:pt idx="127">
                  <c:v>0.49221223290838456</c:v>
                </c:pt>
                <c:pt idx="128">
                  <c:v>0.47695363372051258</c:v>
                </c:pt>
                <c:pt idx="129">
                  <c:v>0.46532797643774049</c:v>
                </c:pt>
                <c:pt idx="130">
                  <c:v>0.46358469643245831</c:v>
                </c:pt>
                <c:pt idx="131">
                  <c:v>0.45968038576115644</c:v>
                </c:pt>
                <c:pt idx="132">
                  <c:v>0.44421717226263768</c:v>
                </c:pt>
                <c:pt idx="133">
                  <c:v>0.43483863334322242</c:v>
                </c:pt>
                <c:pt idx="134">
                  <c:v>0.43299876988108449</c:v>
                </c:pt>
                <c:pt idx="135">
                  <c:v>0.43756398404500041</c:v>
                </c:pt>
                <c:pt idx="136">
                  <c:v>0.44710556808420732</c:v>
                </c:pt>
                <c:pt idx="137">
                  <c:v>0.4435139920031167</c:v>
                </c:pt>
                <c:pt idx="138">
                  <c:v>0.43128536408278118</c:v>
                </c:pt>
                <c:pt idx="139">
                  <c:v>0.42225556379239981</c:v>
                </c:pt>
                <c:pt idx="140">
                  <c:v>0.4133457274270097</c:v>
                </c:pt>
                <c:pt idx="141">
                  <c:v>0.40640891852258232</c:v>
                </c:pt>
                <c:pt idx="142">
                  <c:v>0.40225467810287235</c:v>
                </c:pt>
                <c:pt idx="143">
                  <c:v>0.40340884309830788</c:v>
                </c:pt>
                <c:pt idx="144">
                  <c:v>0.40663907835359292</c:v>
                </c:pt>
                <c:pt idx="145">
                  <c:v>0.4087798283468031</c:v>
                </c:pt>
                <c:pt idx="146">
                  <c:v>0.40622653256203239</c:v>
                </c:pt>
                <c:pt idx="147">
                  <c:v>0.40665210783945732</c:v>
                </c:pt>
                <c:pt idx="148">
                  <c:v>0.40341001015998468</c:v>
                </c:pt>
                <c:pt idx="149">
                  <c:v>0.40220731272094917</c:v>
                </c:pt>
                <c:pt idx="150">
                  <c:v>0.39790559346929877</c:v>
                </c:pt>
                <c:pt idx="151">
                  <c:v>0.38799319335202948</c:v>
                </c:pt>
                <c:pt idx="152">
                  <c:v>0.37675386942654665</c:v>
                </c:pt>
                <c:pt idx="153">
                  <c:v>0.36540481012831083</c:v>
                </c:pt>
                <c:pt idx="154">
                  <c:v>0.35473340086150662</c:v>
                </c:pt>
                <c:pt idx="155">
                  <c:v>0.34582924859641262</c:v>
                </c:pt>
                <c:pt idx="156">
                  <c:v>0.33894780690219478</c:v>
                </c:pt>
                <c:pt idx="157">
                  <c:v>0.33241634329193348</c:v>
                </c:pt>
                <c:pt idx="158">
                  <c:v>0.32647456098940003</c:v>
                </c:pt>
                <c:pt idx="159">
                  <c:v>0.32166479366256823</c:v>
                </c:pt>
                <c:pt idx="160">
                  <c:v>0.31719701304567538</c:v>
                </c:pt>
                <c:pt idx="161">
                  <c:v>0.31555856399165128</c:v>
                </c:pt>
                <c:pt idx="162">
                  <c:v>0.31397092815859201</c:v>
                </c:pt>
                <c:pt idx="163">
                  <c:v>0.31239511312762136</c:v>
                </c:pt>
                <c:pt idx="164">
                  <c:v>0.31174562199322703</c:v>
                </c:pt>
                <c:pt idx="165">
                  <c:v>0.31081807946049922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1E2-4BD3-92AD-E244491A44A4}"/>
            </c:ext>
          </c:extLst>
        </c:ser>
        <c:ser>
          <c:idx val="3"/>
          <c:order val="4"/>
          <c:tx>
            <c:v>D65</c:v>
          </c:tx>
          <c:spPr>
            <a:ln w="12700">
              <a:solidFill>
                <a:schemeClr val="accent1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'Afbeeldingen A'!$T$66:$T$231</c:f>
              <c:numCache>
                <c:formatCode>General</c:formatCode>
                <c:ptCount val="166"/>
                <c:pt idx="0">
                  <c:v>76.5</c:v>
                </c:pt>
                <c:pt idx="1">
                  <c:v>77.5</c:v>
                </c:pt>
                <c:pt idx="2">
                  <c:v>78.5</c:v>
                </c:pt>
                <c:pt idx="3">
                  <c:v>79.5</c:v>
                </c:pt>
                <c:pt idx="4">
                  <c:v>80.5</c:v>
                </c:pt>
                <c:pt idx="5">
                  <c:v>82.5</c:v>
                </c:pt>
                <c:pt idx="6">
                  <c:v>83.5</c:v>
                </c:pt>
                <c:pt idx="7">
                  <c:v>84.5</c:v>
                </c:pt>
                <c:pt idx="8">
                  <c:v>85.5</c:v>
                </c:pt>
                <c:pt idx="9">
                  <c:v>86.5</c:v>
                </c:pt>
                <c:pt idx="10">
                  <c:v>87.5</c:v>
                </c:pt>
                <c:pt idx="11">
                  <c:v>88.5</c:v>
                </c:pt>
                <c:pt idx="12">
                  <c:v>89.5</c:v>
                </c:pt>
                <c:pt idx="13">
                  <c:v>90.5</c:v>
                </c:pt>
                <c:pt idx="14">
                  <c:v>91.5</c:v>
                </c:pt>
                <c:pt idx="15">
                  <c:v>92.5</c:v>
                </c:pt>
                <c:pt idx="16">
                  <c:v>93.5</c:v>
                </c:pt>
                <c:pt idx="17">
                  <c:v>94.5</c:v>
                </c:pt>
                <c:pt idx="18">
                  <c:v>95.5</c:v>
                </c:pt>
                <c:pt idx="19">
                  <c:v>96.5</c:v>
                </c:pt>
                <c:pt idx="20">
                  <c:v>97.5</c:v>
                </c:pt>
                <c:pt idx="21">
                  <c:v>98.5</c:v>
                </c:pt>
                <c:pt idx="22">
                  <c:v>99.5</c:v>
                </c:pt>
                <c:pt idx="23">
                  <c:v>100.5</c:v>
                </c:pt>
                <c:pt idx="24">
                  <c:v>101.5</c:v>
                </c:pt>
                <c:pt idx="25">
                  <c:v>102.5</c:v>
                </c:pt>
                <c:pt idx="26">
                  <c:v>103.5</c:v>
                </c:pt>
                <c:pt idx="27">
                  <c:v>104.5</c:v>
                </c:pt>
                <c:pt idx="28">
                  <c:v>105.5</c:v>
                </c:pt>
                <c:pt idx="29">
                  <c:v>106.5</c:v>
                </c:pt>
                <c:pt idx="30">
                  <c:v>107.5</c:v>
                </c:pt>
                <c:pt idx="31">
                  <c:v>108.5</c:v>
                </c:pt>
                <c:pt idx="32">
                  <c:v>109.5</c:v>
                </c:pt>
                <c:pt idx="33">
                  <c:v>110.5</c:v>
                </c:pt>
                <c:pt idx="34">
                  <c:v>111.5</c:v>
                </c:pt>
                <c:pt idx="35">
                  <c:v>112.5</c:v>
                </c:pt>
                <c:pt idx="36">
                  <c:v>113.5</c:v>
                </c:pt>
                <c:pt idx="37">
                  <c:v>114.5</c:v>
                </c:pt>
                <c:pt idx="38">
                  <c:v>115.5</c:v>
                </c:pt>
                <c:pt idx="39">
                  <c:v>116.5</c:v>
                </c:pt>
                <c:pt idx="40">
                  <c:v>117.5</c:v>
                </c:pt>
                <c:pt idx="41">
                  <c:v>118.5</c:v>
                </c:pt>
                <c:pt idx="42">
                  <c:v>119.5</c:v>
                </c:pt>
                <c:pt idx="43">
                  <c:v>120.5</c:v>
                </c:pt>
                <c:pt idx="44">
                  <c:v>121.5</c:v>
                </c:pt>
                <c:pt idx="45">
                  <c:v>122.5</c:v>
                </c:pt>
                <c:pt idx="46">
                  <c:v>123.5</c:v>
                </c:pt>
                <c:pt idx="47">
                  <c:v>124.5</c:v>
                </c:pt>
                <c:pt idx="48">
                  <c:v>125.5</c:v>
                </c:pt>
                <c:pt idx="49">
                  <c:v>126.5</c:v>
                </c:pt>
                <c:pt idx="50">
                  <c:v>127.5</c:v>
                </c:pt>
                <c:pt idx="51">
                  <c:v>128.5</c:v>
                </c:pt>
                <c:pt idx="52">
                  <c:v>129.5</c:v>
                </c:pt>
                <c:pt idx="53">
                  <c:v>130.5</c:v>
                </c:pt>
                <c:pt idx="54">
                  <c:v>131.5</c:v>
                </c:pt>
                <c:pt idx="55">
                  <c:v>132.5</c:v>
                </c:pt>
                <c:pt idx="56">
                  <c:v>133.5</c:v>
                </c:pt>
                <c:pt idx="57">
                  <c:v>134.5</c:v>
                </c:pt>
                <c:pt idx="58">
                  <c:v>135.5</c:v>
                </c:pt>
                <c:pt idx="59">
                  <c:v>136.5</c:v>
                </c:pt>
                <c:pt idx="60">
                  <c:v>137.5</c:v>
                </c:pt>
                <c:pt idx="61">
                  <c:v>138.5</c:v>
                </c:pt>
                <c:pt idx="62">
                  <c:v>139.5</c:v>
                </c:pt>
                <c:pt idx="63">
                  <c:v>140.5</c:v>
                </c:pt>
                <c:pt idx="64">
                  <c:v>141.5</c:v>
                </c:pt>
                <c:pt idx="65">
                  <c:v>142.5</c:v>
                </c:pt>
                <c:pt idx="66">
                  <c:v>143.5</c:v>
                </c:pt>
                <c:pt idx="67">
                  <c:v>144.5</c:v>
                </c:pt>
                <c:pt idx="68">
                  <c:v>145.5</c:v>
                </c:pt>
                <c:pt idx="69">
                  <c:v>146.5</c:v>
                </c:pt>
                <c:pt idx="70">
                  <c:v>147.5</c:v>
                </c:pt>
                <c:pt idx="71">
                  <c:v>148.5</c:v>
                </c:pt>
                <c:pt idx="72">
                  <c:v>149.5</c:v>
                </c:pt>
                <c:pt idx="73">
                  <c:v>150.5</c:v>
                </c:pt>
                <c:pt idx="74">
                  <c:v>151.5</c:v>
                </c:pt>
                <c:pt idx="75">
                  <c:v>152.5</c:v>
                </c:pt>
                <c:pt idx="76">
                  <c:v>153.5</c:v>
                </c:pt>
                <c:pt idx="77">
                  <c:v>154.5</c:v>
                </c:pt>
                <c:pt idx="78">
                  <c:v>155.5</c:v>
                </c:pt>
                <c:pt idx="79">
                  <c:v>156.5</c:v>
                </c:pt>
                <c:pt idx="80">
                  <c:v>157.5</c:v>
                </c:pt>
                <c:pt idx="81">
                  <c:v>158.5</c:v>
                </c:pt>
                <c:pt idx="82">
                  <c:v>159.5</c:v>
                </c:pt>
                <c:pt idx="83">
                  <c:v>160.5</c:v>
                </c:pt>
                <c:pt idx="84">
                  <c:v>161.5</c:v>
                </c:pt>
                <c:pt idx="85">
                  <c:v>162.5</c:v>
                </c:pt>
                <c:pt idx="86">
                  <c:v>163.5</c:v>
                </c:pt>
                <c:pt idx="87">
                  <c:v>164.5</c:v>
                </c:pt>
                <c:pt idx="88">
                  <c:v>165.5</c:v>
                </c:pt>
                <c:pt idx="89">
                  <c:v>166.5</c:v>
                </c:pt>
                <c:pt idx="90">
                  <c:v>167.5</c:v>
                </c:pt>
                <c:pt idx="91">
                  <c:v>168.5</c:v>
                </c:pt>
                <c:pt idx="92">
                  <c:v>169.5</c:v>
                </c:pt>
                <c:pt idx="93">
                  <c:v>170.5</c:v>
                </c:pt>
                <c:pt idx="94">
                  <c:v>171.5</c:v>
                </c:pt>
                <c:pt idx="95">
                  <c:v>172.5</c:v>
                </c:pt>
                <c:pt idx="96">
                  <c:v>173.5</c:v>
                </c:pt>
                <c:pt idx="97">
                  <c:v>174.5</c:v>
                </c:pt>
                <c:pt idx="98">
                  <c:v>175.5</c:v>
                </c:pt>
                <c:pt idx="99">
                  <c:v>176.5</c:v>
                </c:pt>
                <c:pt idx="100">
                  <c:v>177.5</c:v>
                </c:pt>
                <c:pt idx="101">
                  <c:v>178.5</c:v>
                </c:pt>
                <c:pt idx="102">
                  <c:v>179.5</c:v>
                </c:pt>
                <c:pt idx="103">
                  <c:v>180.5</c:v>
                </c:pt>
                <c:pt idx="104">
                  <c:v>181.5</c:v>
                </c:pt>
                <c:pt idx="105">
                  <c:v>182.5</c:v>
                </c:pt>
                <c:pt idx="106">
                  <c:v>183.5</c:v>
                </c:pt>
                <c:pt idx="107">
                  <c:v>184.5</c:v>
                </c:pt>
                <c:pt idx="108">
                  <c:v>185.5</c:v>
                </c:pt>
                <c:pt idx="109">
                  <c:v>186.5</c:v>
                </c:pt>
                <c:pt idx="110">
                  <c:v>187.5</c:v>
                </c:pt>
                <c:pt idx="111">
                  <c:v>188.5</c:v>
                </c:pt>
                <c:pt idx="112">
                  <c:v>189.5</c:v>
                </c:pt>
                <c:pt idx="113">
                  <c:v>190.5</c:v>
                </c:pt>
                <c:pt idx="114">
                  <c:v>191.5</c:v>
                </c:pt>
                <c:pt idx="115">
                  <c:v>192.5</c:v>
                </c:pt>
                <c:pt idx="116">
                  <c:v>193.5</c:v>
                </c:pt>
                <c:pt idx="117">
                  <c:v>194.5</c:v>
                </c:pt>
                <c:pt idx="118">
                  <c:v>195.5</c:v>
                </c:pt>
                <c:pt idx="119">
                  <c:v>196.5</c:v>
                </c:pt>
                <c:pt idx="120">
                  <c:v>197.5</c:v>
                </c:pt>
                <c:pt idx="121">
                  <c:v>198.5</c:v>
                </c:pt>
                <c:pt idx="122">
                  <c:v>199.5</c:v>
                </c:pt>
                <c:pt idx="123">
                  <c:v>200.5</c:v>
                </c:pt>
                <c:pt idx="124">
                  <c:v>201.5</c:v>
                </c:pt>
                <c:pt idx="125">
                  <c:v>202.5</c:v>
                </c:pt>
                <c:pt idx="126">
                  <c:v>203.5</c:v>
                </c:pt>
                <c:pt idx="127">
                  <c:v>204.5</c:v>
                </c:pt>
                <c:pt idx="128">
                  <c:v>205.5</c:v>
                </c:pt>
                <c:pt idx="129">
                  <c:v>206.5</c:v>
                </c:pt>
                <c:pt idx="130">
                  <c:v>207.5</c:v>
                </c:pt>
                <c:pt idx="131">
                  <c:v>208.5</c:v>
                </c:pt>
                <c:pt idx="132">
                  <c:v>209.5</c:v>
                </c:pt>
                <c:pt idx="133">
                  <c:v>210.5</c:v>
                </c:pt>
                <c:pt idx="134">
                  <c:v>211.5</c:v>
                </c:pt>
                <c:pt idx="135">
                  <c:v>212.5</c:v>
                </c:pt>
                <c:pt idx="136">
                  <c:v>213.5</c:v>
                </c:pt>
                <c:pt idx="137">
                  <c:v>214.5</c:v>
                </c:pt>
                <c:pt idx="138">
                  <c:v>215.5</c:v>
                </c:pt>
                <c:pt idx="139">
                  <c:v>216.5</c:v>
                </c:pt>
                <c:pt idx="140">
                  <c:v>217.5</c:v>
                </c:pt>
                <c:pt idx="141">
                  <c:v>218.5</c:v>
                </c:pt>
                <c:pt idx="142">
                  <c:v>219.5</c:v>
                </c:pt>
                <c:pt idx="143">
                  <c:v>220.5</c:v>
                </c:pt>
                <c:pt idx="144">
                  <c:v>221.5</c:v>
                </c:pt>
                <c:pt idx="145">
                  <c:v>222.5</c:v>
                </c:pt>
                <c:pt idx="146">
                  <c:v>223.5</c:v>
                </c:pt>
                <c:pt idx="147">
                  <c:v>224.5</c:v>
                </c:pt>
                <c:pt idx="148">
                  <c:v>225.5</c:v>
                </c:pt>
                <c:pt idx="149">
                  <c:v>226.5</c:v>
                </c:pt>
                <c:pt idx="150">
                  <c:v>227.5</c:v>
                </c:pt>
                <c:pt idx="151">
                  <c:v>228.5</c:v>
                </c:pt>
                <c:pt idx="152">
                  <c:v>229.5</c:v>
                </c:pt>
                <c:pt idx="153">
                  <c:v>230.5</c:v>
                </c:pt>
                <c:pt idx="154">
                  <c:v>231.5</c:v>
                </c:pt>
                <c:pt idx="155">
                  <c:v>232.5</c:v>
                </c:pt>
                <c:pt idx="156">
                  <c:v>233.5</c:v>
                </c:pt>
                <c:pt idx="157">
                  <c:v>234.5</c:v>
                </c:pt>
                <c:pt idx="158">
                  <c:v>235.5</c:v>
                </c:pt>
                <c:pt idx="159">
                  <c:v>236.5</c:v>
                </c:pt>
                <c:pt idx="160">
                  <c:v>237.5</c:v>
                </c:pt>
                <c:pt idx="161">
                  <c:v>238.5</c:v>
                </c:pt>
                <c:pt idx="162">
                  <c:v>239.5</c:v>
                </c:pt>
                <c:pt idx="163">
                  <c:v>240.5</c:v>
                </c:pt>
                <c:pt idx="164">
                  <c:v>241.5</c:v>
                </c:pt>
                <c:pt idx="165">
                  <c:v>242.5</c:v>
                </c:pt>
              </c:numCache>
            </c:numRef>
          </c:xVal>
          <c:yVal>
            <c:numRef>
              <c:f>'Afbeeldingen A'!$Y$66:$Y$231</c:f>
              <c:numCache>
                <c:formatCode>0.00</c:formatCode>
                <c:ptCount val="166"/>
                <c:pt idx="0">
                  <c:v>46.879533430988388</c:v>
                </c:pt>
                <c:pt idx="1">
                  <c:v>45.997920857308628</c:v>
                </c:pt>
                <c:pt idx="2">
                  <c:v>46.081987488230531</c:v>
                </c:pt>
                <c:pt idx="3">
                  <c:v>46.084387075057982</c:v>
                </c:pt>
                <c:pt idx="4">
                  <c:v>44.381067801743633</c:v>
                </c:pt>
                <c:pt idx="5">
                  <c:v>40.663856333059677</c:v>
                </c:pt>
                <c:pt idx="6">
                  <c:v>35.005697895594125</c:v>
                </c:pt>
                <c:pt idx="7">
                  <c:v>31.4462986761921</c:v>
                </c:pt>
                <c:pt idx="8">
                  <c:v>24.325555229038926</c:v>
                </c:pt>
                <c:pt idx="9">
                  <c:v>23.514138780112486</c:v>
                </c:pt>
                <c:pt idx="10">
                  <c:v>23.334881538910594</c:v>
                </c:pt>
                <c:pt idx="11">
                  <c:v>20.004602901113891</c:v>
                </c:pt>
                <c:pt idx="12">
                  <c:v>19.745721542107297</c:v>
                </c:pt>
                <c:pt idx="13">
                  <c:v>17.160970529661935</c:v>
                </c:pt>
                <c:pt idx="14">
                  <c:v>16.258623130081503</c:v>
                </c:pt>
                <c:pt idx="15">
                  <c:v>16.200326066121207</c:v>
                </c:pt>
                <c:pt idx="16">
                  <c:v>16.772465680952784</c:v>
                </c:pt>
                <c:pt idx="17">
                  <c:v>19.168280743613128</c:v>
                </c:pt>
                <c:pt idx="18">
                  <c:v>18.003144615054069</c:v>
                </c:pt>
                <c:pt idx="19">
                  <c:v>20.471987498685898</c:v>
                </c:pt>
                <c:pt idx="20">
                  <c:v>18.79340953338297</c:v>
                </c:pt>
                <c:pt idx="21">
                  <c:v>18.741851414440699</c:v>
                </c:pt>
                <c:pt idx="22">
                  <c:v>19.602868282350009</c:v>
                </c:pt>
                <c:pt idx="23">
                  <c:v>17.736862431608305</c:v>
                </c:pt>
                <c:pt idx="24">
                  <c:v>18.297307593736782</c:v>
                </c:pt>
                <c:pt idx="25">
                  <c:v>15.404524297109811</c:v>
                </c:pt>
                <c:pt idx="26">
                  <c:v>14.113018573534951</c:v>
                </c:pt>
                <c:pt idx="27">
                  <c:v>11.246539687849991</c:v>
                </c:pt>
                <c:pt idx="28">
                  <c:v>9.3181899230462815</c:v>
                </c:pt>
                <c:pt idx="29">
                  <c:v>7.870215388393361</c:v>
                </c:pt>
                <c:pt idx="30">
                  <c:v>5.4323878190097785</c:v>
                </c:pt>
                <c:pt idx="31">
                  <c:v>4.4158537426136704</c:v>
                </c:pt>
                <c:pt idx="32">
                  <c:v>3.4249513932635782</c:v>
                </c:pt>
                <c:pt idx="33">
                  <c:v>3.5537643164435293</c:v>
                </c:pt>
                <c:pt idx="34">
                  <c:v>2.0921255250199016</c:v>
                </c:pt>
                <c:pt idx="35">
                  <c:v>1.5522186521145862</c:v>
                </c:pt>
                <c:pt idx="36">
                  <c:v>1.19183550039257</c:v>
                </c:pt>
                <c:pt idx="37">
                  <c:v>0.8969904591414144</c:v>
                </c:pt>
                <c:pt idx="38">
                  <c:v>0.90470267308863994</c:v>
                </c:pt>
                <c:pt idx="39">
                  <c:v>0.90530144154027903</c:v>
                </c:pt>
                <c:pt idx="40">
                  <c:v>1.3258419824008951</c:v>
                </c:pt>
                <c:pt idx="41">
                  <c:v>1.5986165713824338</c:v>
                </c:pt>
                <c:pt idx="42">
                  <c:v>2.2773344191267633</c:v>
                </c:pt>
                <c:pt idx="43">
                  <c:v>3.0630646954434724</c:v>
                </c:pt>
                <c:pt idx="44">
                  <c:v>3.1061260487719147</c:v>
                </c:pt>
                <c:pt idx="45">
                  <c:v>3.4694153805055183</c:v>
                </c:pt>
                <c:pt idx="46">
                  <c:v>4.1532428965226584</c:v>
                </c:pt>
                <c:pt idx="47">
                  <c:v>5.1116659225758534</c:v>
                </c:pt>
                <c:pt idx="48">
                  <c:v>5.6955177346441941</c:v>
                </c:pt>
                <c:pt idx="49">
                  <c:v>6.1822005932444686</c:v>
                </c:pt>
                <c:pt idx="50">
                  <c:v>6.3031480354958633</c:v>
                </c:pt>
                <c:pt idx="51">
                  <c:v>5.8548658605018185</c:v>
                </c:pt>
                <c:pt idx="52">
                  <c:v>6.2573851138335463</c:v>
                </c:pt>
                <c:pt idx="53">
                  <c:v>6.7674762035302587</c:v>
                </c:pt>
                <c:pt idx="54">
                  <c:v>5.6124184729077262</c:v>
                </c:pt>
                <c:pt idx="55">
                  <c:v>6.0419034660204707</c:v>
                </c:pt>
                <c:pt idx="56">
                  <c:v>7.5814204354037349</c:v>
                </c:pt>
                <c:pt idx="57">
                  <c:v>8.4143958778196133</c:v>
                </c:pt>
                <c:pt idx="58">
                  <c:v>8.2427519775536737</c:v>
                </c:pt>
                <c:pt idx="59">
                  <c:v>9.5858778268586722</c:v>
                </c:pt>
                <c:pt idx="60">
                  <c:v>9.3597746756672144</c:v>
                </c:pt>
                <c:pt idx="61">
                  <c:v>9.7178780056118583</c:v>
                </c:pt>
                <c:pt idx="62">
                  <c:v>10.276109824559121</c:v>
                </c:pt>
                <c:pt idx="63">
                  <c:v>11.725688685479284</c:v>
                </c:pt>
                <c:pt idx="64">
                  <c:v>10.877066032284963</c:v>
                </c:pt>
                <c:pt idx="65">
                  <c:v>12.292020232552671</c:v>
                </c:pt>
                <c:pt idx="66">
                  <c:v>10.585062931540396</c:v>
                </c:pt>
                <c:pt idx="67">
                  <c:v>11.464959406400782</c:v>
                </c:pt>
                <c:pt idx="68">
                  <c:v>10.838234424569968</c:v>
                </c:pt>
                <c:pt idx="69">
                  <c:v>10.561917831563369</c:v>
                </c:pt>
                <c:pt idx="70">
                  <c:v>10.923108656818357</c:v>
                </c:pt>
                <c:pt idx="71">
                  <c:v>12.149347735617303</c:v>
                </c:pt>
                <c:pt idx="72">
                  <c:v>15.240909572734694</c:v>
                </c:pt>
                <c:pt idx="73">
                  <c:v>19.844469069043267</c:v>
                </c:pt>
                <c:pt idx="74">
                  <c:v>18.805927559669897</c:v>
                </c:pt>
                <c:pt idx="75">
                  <c:v>18.715419523494241</c:v>
                </c:pt>
                <c:pt idx="76">
                  <c:v>15.506719487783034</c:v>
                </c:pt>
                <c:pt idx="77">
                  <c:v>14.425433443157388</c:v>
                </c:pt>
                <c:pt idx="78">
                  <c:v>17.575894466557916</c:v>
                </c:pt>
                <c:pt idx="79">
                  <c:v>16.852921976687178</c:v>
                </c:pt>
                <c:pt idx="80">
                  <c:v>16.061575713358252</c:v>
                </c:pt>
                <c:pt idx="81">
                  <c:v>16.669083265568243</c:v>
                </c:pt>
                <c:pt idx="82">
                  <c:v>13.189049811125626</c:v>
                </c:pt>
                <c:pt idx="83">
                  <c:v>10.071905181209919</c:v>
                </c:pt>
                <c:pt idx="84">
                  <c:v>5.6989741967024408</c:v>
                </c:pt>
                <c:pt idx="85">
                  <c:v>4.6438576437338988</c:v>
                </c:pt>
                <c:pt idx="86">
                  <c:v>3.5541252048681353</c:v>
                </c:pt>
                <c:pt idx="87">
                  <c:v>2.7979807674585793</c:v>
                </c:pt>
                <c:pt idx="88">
                  <c:v>3.2013710704514868</c:v>
                </c:pt>
                <c:pt idx="89">
                  <c:v>1.7351495553835219</c:v>
                </c:pt>
                <c:pt idx="90">
                  <c:v>1.2743218151294982</c:v>
                </c:pt>
                <c:pt idx="91">
                  <c:v>1.1623332980188987</c:v>
                </c:pt>
                <c:pt idx="92">
                  <c:v>1.0807917480244333</c:v>
                </c:pt>
                <c:pt idx="93">
                  <c:v>1.5257774509473661</c:v>
                </c:pt>
                <c:pt idx="94">
                  <c:v>1.9535574462283816</c:v>
                </c:pt>
                <c:pt idx="95">
                  <c:v>2.0600669213508462</c:v>
                </c:pt>
                <c:pt idx="96">
                  <c:v>2.0288043156569118</c:v>
                </c:pt>
                <c:pt idx="97">
                  <c:v>2.3925389993498913</c:v>
                </c:pt>
                <c:pt idx="98">
                  <c:v>2.308806595461629</c:v>
                </c:pt>
                <c:pt idx="99">
                  <c:v>1.7467896079092966</c:v>
                </c:pt>
                <c:pt idx="100">
                  <c:v>2.0497915249634726</c:v>
                </c:pt>
                <c:pt idx="101">
                  <c:v>2.8751963961684859</c:v>
                </c:pt>
                <c:pt idx="102">
                  <c:v>3.6072272151839933</c:v>
                </c:pt>
                <c:pt idx="103">
                  <c:v>3.4449520292372693</c:v>
                </c:pt>
                <c:pt idx="104">
                  <c:v>2.5052652533087261</c:v>
                </c:pt>
                <c:pt idx="105">
                  <c:v>2.2859460680663863</c:v>
                </c:pt>
                <c:pt idx="106">
                  <c:v>2.1597870879984322</c:v>
                </c:pt>
                <c:pt idx="107">
                  <c:v>2.2275357727556897</c:v>
                </c:pt>
                <c:pt idx="108">
                  <c:v>2.0298431438645772</c:v>
                </c:pt>
                <c:pt idx="109">
                  <c:v>2.2287980913213143</c:v>
                </c:pt>
                <c:pt idx="110">
                  <c:v>2.3369678366844004</c:v>
                </c:pt>
                <c:pt idx="111">
                  <c:v>2.2308067654592194</c:v>
                </c:pt>
                <c:pt idx="112">
                  <c:v>1.9639542965627859</c:v>
                </c:pt>
                <c:pt idx="113">
                  <c:v>1.5765487952071739</c:v>
                </c:pt>
                <c:pt idx="114">
                  <c:v>1.3081718308381274</c:v>
                </c:pt>
                <c:pt idx="115">
                  <c:v>1.1704550246300127</c:v>
                </c:pt>
                <c:pt idx="116">
                  <c:v>1.0396167979556552</c:v>
                </c:pt>
                <c:pt idx="117">
                  <c:v>0.98865286886276971</c:v>
                </c:pt>
                <c:pt idx="118">
                  <c:v>0.9764315796378753</c:v>
                </c:pt>
                <c:pt idx="119">
                  <c:v>0.95771892965201233</c:v>
                </c:pt>
                <c:pt idx="120">
                  <c:v>0.87158382784605593</c:v>
                </c:pt>
                <c:pt idx="121">
                  <c:v>0.88206145709682504</c:v>
                </c:pt>
                <c:pt idx="122">
                  <c:v>0.81131492043312581</c:v>
                </c:pt>
                <c:pt idx="123">
                  <c:v>0.74292614891355302</c:v>
                </c:pt>
                <c:pt idx="124">
                  <c:v>0.69764069132988404</c:v>
                </c:pt>
                <c:pt idx="125">
                  <c:v>0.65326819262011981</c:v>
                </c:pt>
                <c:pt idx="126">
                  <c:v>0.64884177744880545</c:v>
                </c:pt>
                <c:pt idx="127">
                  <c:v>0.65635466300201561</c:v>
                </c:pt>
                <c:pt idx="128">
                  <c:v>0.63337671517933836</c:v>
                </c:pt>
                <c:pt idx="129">
                  <c:v>0.60662527640395869</c:v>
                </c:pt>
                <c:pt idx="130">
                  <c:v>0.60445800490781709</c:v>
                </c:pt>
                <c:pt idx="131">
                  <c:v>0.59583827448419457</c:v>
                </c:pt>
                <c:pt idx="132">
                  <c:v>0.55769733514221398</c:v>
                </c:pt>
                <c:pt idx="133">
                  <c:v>0.53734807339664015</c:v>
                </c:pt>
                <c:pt idx="134">
                  <c:v>0.53468959266528526</c:v>
                </c:pt>
                <c:pt idx="135">
                  <c:v>0.54399548372807371</c:v>
                </c:pt>
                <c:pt idx="136">
                  <c:v>0.55847666137999208</c:v>
                </c:pt>
                <c:pt idx="137">
                  <c:v>0.54610240514504194</c:v>
                </c:pt>
                <c:pt idx="138">
                  <c:v>0.51891248363597453</c:v>
                </c:pt>
                <c:pt idx="139">
                  <c:v>0.50051216467890136</c:v>
                </c:pt>
                <c:pt idx="140">
                  <c:v>0.48977210138212313</c:v>
                </c:pt>
                <c:pt idx="141">
                  <c:v>0.48092088685710682</c:v>
                </c:pt>
                <c:pt idx="142">
                  <c:v>0.47918533111335793</c:v>
                </c:pt>
                <c:pt idx="143">
                  <c:v>0.48178072470627181</c:v>
                </c:pt>
                <c:pt idx="144">
                  <c:v>0.48467778151068808</c:v>
                </c:pt>
                <c:pt idx="145">
                  <c:v>0.48771260076421746</c:v>
                </c:pt>
                <c:pt idx="146">
                  <c:v>0.48420553755888973</c:v>
                </c:pt>
                <c:pt idx="147">
                  <c:v>0.48360821960913397</c:v>
                </c:pt>
                <c:pt idx="148">
                  <c:v>0.47835226504197526</c:v>
                </c:pt>
                <c:pt idx="149">
                  <c:v>0.47376716904818422</c:v>
                </c:pt>
                <c:pt idx="150">
                  <c:v>0.4701081586119209</c:v>
                </c:pt>
                <c:pt idx="151">
                  <c:v>0.4586461489337853</c:v>
                </c:pt>
                <c:pt idx="152">
                  <c:v>0.44707796393009014</c:v>
                </c:pt>
                <c:pt idx="153">
                  <c:v>0.43487506251413649</c:v>
                </c:pt>
                <c:pt idx="154">
                  <c:v>0.42491016120241121</c:v>
                </c:pt>
                <c:pt idx="155">
                  <c:v>0.41055704785001251</c:v>
                </c:pt>
                <c:pt idx="156">
                  <c:v>0.39795476616566133</c:v>
                </c:pt>
                <c:pt idx="157">
                  <c:v>0.38617929770831905</c:v>
                </c:pt>
                <c:pt idx="158">
                  <c:v>0.3731322912464029</c:v>
                </c:pt>
                <c:pt idx="159">
                  <c:v>0.36107897294327473</c:v>
                </c:pt>
                <c:pt idx="160">
                  <c:v>0.35224795365117095</c:v>
                </c:pt>
                <c:pt idx="161">
                  <c:v>0.35010928729277241</c:v>
                </c:pt>
                <c:pt idx="162">
                  <c:v>0.34815916957319926</c:v>
                </c:pt>
                <c:pt idx="163">
                  <c:v>0.3466289457730144</c:v>
                </c:pt>
                <c:pt idx="164">
                  <c:v>0.34650154525509946</c:v>
                </c:pt>
                <c:pt idx="165">
                  <c:v>0.34572550883089398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E2-4BD3-92AD-E244491A44A4}"/>
            </c:ext>
          </c:extLst>
        </c:ser>
        <c:ser>
          <c:idx val="6"/>
          <c:order val="5"/>
          <c:tx>
            <c:v>D84</c:v>
          </c:tx>
          <c:spPr>
            <a:ln w="12700">
              <a:solidFill>
                <a:srgbClr val="335885"/>
              </a:solidFill>
            </a:ln>
          </c:spPr>
          <c:marker>
            <c:symbol val="none"/>
          </c:marker>
          <c:xVal>
            <c:numRef>
              <c:f>'Afbeeldingen A'!$T$66:$T$231</c:f>
              <c:numCache>
                <c:formatCode>General</c:formatCode>
                <c:ptCount val="166"/>
                <c:pt idx="0">
                  <c:v>76.5</c:v>
                </c:pt>
                <c:pt idx="1">
                  <c:v>77.5</c:v>
                </c:pt>
                <c:pt idx="2">
                  <c:v>78.5</c:v>
                </c:pt>
                <c:pt idx="3">
                  <c:v>79.5</c:v>
                </c:pt>
                <c:pt idx="4">
                  <c:v>80.5</c:v>
                </c:pt>
                <c:pt idx="5">
                  <c:v>82.5</c:v>
                </c:pt>
                <c:pt idx="6">
                  <c:v>83.5</c:v>
                </c:pt>
                <c:pt idx="7">
                  <c:v>84.5</c:v>
                </c:pt>
                <c:pt idx="8">
                  <c:v>85.5</c:v>
                </c:pt>
                <c:pt idx="9">
                  <c:v>86.5</c:v>
                </c:pt>
                <c:pt idx="10">
                  <c:v>87.5</c:v>
                </c:pt>
                <c:pt idx="11">
                  <c:v>88.5</c:v>
                </c:pt>
                <c:pt idx="12">
                  <c:v>89.5</c:v>
                </c:pt>
                <c:pt idx="13">
                  <c:v>90.5</c:v>
                </c:pt>
                <c:pt idx="14">
                  <c:v>91.5</c:v>
                </c:pt>
                <c:pt idx="15">
                  <c:v>92.5</c:v>
                </c:pt>
                <c:pt idx="16">
                  <c:v>93.5</c:v>
                </c:pt>
                <c:pt idx="17">
                  <c:v>94.5</c:v>
                </c:pt>
                <c:pt idx="18">
                  <c:v>95.5</c:v>
                </c:pt>
                <c:pt idx="19">
                  <c:v>96.5</c:v>
                </c:pt>
                <c:pt idx="20">
                  <c:v>97.5</c:v>
                </c:pt>
                <c:pt idx="21">
                  <c:v>98.5</c:v>
                </c:pt>
                <c:pt idx="22">
                  <c:v>99.5</c:v>
                </c:pt>
                <c:pt idx="23">
                  <c:v>100.5</c:v>
                </c:pt>
                <c:pt idx="24">
                  <c:v>101.5</c:v>
                </c:pt>
                <c:pt idx="25">
                  <c:v>102.5</c:v>
                </c:pt>
                <c:pt idx="26">
                  <c:v>103.5</c:v>
                </c:pt>
                <c:pt idx="27">
                  <c:v>104.5</c:v>
                </c:pt>
                <c:pt idx="28">
                  <c:v>105.5</c:v>
                </c:pt>
                <c:pt idx="29">
                  <c:v>106.5</c:v>
                </c:pt>
                <c:pt idx="30">
                  <c:v>107.5</c:v>
                </c:pt>
                <c:pt idx="31">
                  <c:v>108.5</c:v>
                </c:pt>
                <c:pt idx="32">
                  <c:v>109.5</c:v>
                </c:pt>
                <c:pt idx="33">
                  <c:v>110.5</c:v>
                </c:pt>
                <c:pt idx="34">
                  <c:v>111.5</c:v>
                </c:pt>
                <c:pt idx="35">
                  <c:v>112.5</c:v>
                </c:pt>
                <c:pt idx="36">
                  <c:v>113.5</c:v>
                </c:pt>
                <c:pt idx="37">
                  <c:v>114.5</c:v>
                </c:pt>
                <c:pt idx="38">
                  <c:v>115.5</c:v>
                </c:pt>
                <c:pt idx="39">
                  <c:v>116.5</c:v>
                </c:pt>
                <c:pt idx="40">
                  <c:v>117.5</c:v>
                </c:pt>
                <c:pt idx="41">
                  <c:v>118.5</c:v>
                </c:pt>
                <c:pt idx="42">
                  <c:v>119.5</c:v>
                </c:pt>
                <c:pt idx="43">
                  <c:v>120.5</c:v>
                </c:pt>
                <c:pt idx="44">
                  <c:v>121.5</c:v>
                </c:pt>
                <c:pt idx="45">
                  <c:v>122.5</c:v>
                </c:pt>
                <c:pt idx="46">
                  <c:v>123.5</c:v>
                </c:pt>
                <c:pt idx="47">
                  <c:v>124.5</c:v>
                </c:pt>
                <c:pt idx="48">
                  <c:v>125.5</c:v>
                </c:pt>
                <c:pt idx="49">
                  <c:v>126.5</c:v>
                </c:pt>
                <c:pt idx="50">
                  <c:v>127.5</c:v>
                </c:pt>
                <c:pt idx="51">
                  <c:v>128.5</c:v>
                </c:pt>
                <c:pt idx="52">
                  <c:v>129.5</c:v>
                </c:pt>
                <c:pt idx="53">
                  <c:v>130.5</c:v>
                </c:pt>
                <c:pt idx="54">
                  <c:v>131.5</c:v>
                </c:pt>
                <c:pt idx="55">
                  <c:v>132.5</c:v>
                </c:pt>
                <c:pt idx="56">
                  <c:v>133.5</c:v>
                </c:pt>
                <c:pt idx="57">
                  <c:v>134.5</c:v>
                </c:pt>
                <c:pt idx="58">
                  <c:v>135.5</c:v>
                </c:pt>
                <c:pt idx="59">
                  <c:v>136.5</c:v>
                </c:pt>
                <c:pt idx="60">
                  <c:v>137.5</c:v>
                </c:pt>
                <c:pt idx="61">
                  <c:v>138.5</c:v>
                </c:pt>
                <c:pt idx="62">
                  <c:v>139.5</c:v>
                </c:pt>
                <c:pt idx="63">
                  <c:v>140.5</c:v>
                </c:pt>
                <c:pt idx="64">
                  <c:v>141.5</c:v>
                </c:pt>
                <c:pt idx="65">
                  <c:v>142.5</c:v>
                </c:pt>
                <c:pt idx="66">
                  <c:v>143.5</c:v>
                </c:pt>
                <c:pt idx="67">
                  <c:v>144.5</c:v>
                </c:pt>
                <c:pt idx="68">
                  <c:v>145.5</c:v>
                </c:pt>
                <c:pt idx="69">
                  <c:v>146.5</c:v>
                </c:pt>
                <c:pt idx="70">
                  <c:v>147.5</c:v>
                </c:pt>
                <c:pt idx="71">
                  <c:v>148.5</c:v>
                </c:pt>
                <c:pt idx="72">
                  <c:v>149.5</c:v>
                </c:pt>
                <c:pt idx="73">
                  <c:v>150.5</c:v>
                </c:pt>
                <c:pt idx="74">
                  <c:v>151.5</c:v>
                </c:pt>
                <c:pt idx="75">
                  <c:v>152.5</c:v>
                </c:pt>
                <c:pt idx="76">
                  <c:v>153.5</c:v>
                </c:pt>
                <c:pt idx="77">
                  <c:v>154.5</c:v>
                </c:pt>
                <c:pt idx="78">
                  <c:v>155.5</c:v>
                </c:pt>
                <c:pt idx="79">
                  <c:v>156.5</c:v>
                </c:pt>
                <c:pt idx="80">
                  <c:v>157.5</c:v>
                </c:pt>
                <c:pt idx="81">
                  <c:v>158.5</c:v>
                </c:pt>
                <c:pt idx="82">
                  <c:v>159.5</c:v>
                </c:pt>
                <c:pt idx="83">
                  <c:v>160.5</c:v>
                </c:pt>
                <c:pt idx="84">
                  <c:v>161.5</c:v>
                </c:pt>
                <c:pt idx="85">
                  <c:v>162.5</c:v>
                </c:pt>
                <c:pt idx="86">
                  <c:v>163.5</c:v>
                </c:pt>
                <c:pt idx="87">
                  <c:v>164.5</c:v>
                </c:pt>
                <c:pt idx="88">
                  <c:v>165.5</c:v>
                </c:pt>
                <c:pt idx="89">
                  <c:v>166.5</c:v>
                </c:pt>
                <c:pt idx="90">
                  <c:v>167.5</c:v>
                </c:pt>
                <c:pt idx="91">
                  <c:v>168.5</c:v>
                </c:pt>
                <c:pt idx="92">
                  <c:v>169.5</c:v>
                </c:pt>
                <c:pt idx="93">
                  <c:v>170.5</c:v>
                </c:pt>
                <c:pt idx="94">
                  <c:v>171.5</c:v>
                </c:pt>
                <c:pt idx="95">
                  <c:v>172.5</c:v>
                </c:pt>
                <c:pt idx="96">
                  <c:v>173.5</c:v>
                </c:pt>
                <c:pt idx="97">
                  <c:v>174.5</c:v>
                </c:pt>
                <c:pt idx="98">
                  <c:v>175.5</c:v>
                </c:pt>
                <c:pt idx="99">
                  <c:v>176.5</c:v>
                </c:pt>
                <c:pt idx="100">
                  <c:v>177.5</c:v>
                </c:pt>
                <c:pt idx="101">
                  <c:v>178.5</c:v>
                </c:pt>
                <c:pt idx="102">
                  <c:v>179.5</c:v>
                </c:pt>
                <c:pt idx="103">
                  <c:v>180.5</c:v>
                </c:pt>
                <c:pt idx="104">
                  <c:v>181.5</c:v>
                </c:pt>
                <c:pt idx="105">
                  <c:v>182.5</c:v>
                </c:pt>
                <c:pt idx="106">
                  <c:v>183.5</c:v>
                </c:pt>
                <c:pt idx="107">
                  <c:v>184.5</c:v>
                </c:pt>
                <c:pt idx="108">
                  <c:v>185.5</c:v>
                </c:pt>
                <c:pt idx="109">
                  <c:v>186.5</c:v>
                </c:pt>
                <c:pt idx="110">
                  <c:v>187.5</c:v>
                </c:pt>
                <c:pt idx="111">
                  <c:v>188.5</c:v>
                </c:pt>
                <c:pt idx="112">
                  <c:v>189.5</c:v>
                </c:pt>
                <c:pt idx="113">
                  <c:v>190.5</c:v>
                </c:pt>
                <c:pt idx="114">
                  <c:v>191.5</c:v>
                </c:pt>
                <c:pt idx="115">
                  <c:v>192.5</c:v>
                </c:pt>
                <c:pt idx="116">
                  <c:v>193.5</c:v>
                </c:pt>
                <c:pt idx="117">
                  <c:v>194.5</c:v>
                </c:pt>
                <c:pt idx="118">
                  <c:v>195.5</c:v>
                </c:pt>
                <c:pt idx="119">
                  <c:v>196.5</c:v>
                </c:pt>
                <c:pt idx="120">
                  <c:v>197.5</c:v>
                </c:pt>
                <c:pt idx="121">
                  <c:v>198.5</c:v>
                </c:pt>
                <c:pt idx="122">
                  <c:v>199.5</c:v>
                </c:pt>
                <c:pt idx="123">
                  <c:v>200.5</c:v>
                </c:pt>
                <c:pt idx="124">
                  <c:v>201.5</c:v>
                </c:pt>
                <c:pt idx="125">
                  <c:v>202.5</c:v>
                </c:pt>
                <c:pt idx="126">
                  <c:v>203.5</c:v>
                </c:pt>
                <c:pt idx="127">
                  <c:v>204.5</c:v>
                </c:pt>
                <c:pt idx="128">
                  <c:v>205.5</c:v>
                </c:pt>
                <c:pt idx="129">
                  <c:v>206.5</c:v>
                </c:pt>
                <c:pt idx="130">
                  <c:v>207.5</c:v>
                </c:pt>
                <c:pt idx="131">
                  <c:v>208.5</c:v>
                </c:pt>
                <c:pt idx="132">
                  <c:v>209.5</c:v>
                </c:pt>
                <c:pt idx="133">
                  <c:v>210.5</c:v>
                </c:pt>
                <c:pt idx="134">
                  <c:v>211.5</c:v>
                </c:pt>
                <c:pt idx="135">
                  <c:v>212.5</c:v>
                </c:pt>
                <c:pt idx="136">
                  <c:v>213.5</c:v>
                </c:pt>
                <c:pt idx="137">
                  <c:v>214.5</c:v>
                </c:pt>
                <c:pt idx="138">
                  <c:v>215.5</c:v>
                </c:pt>
                <c:pt idx="139">
                  <c:v>216.5</c:v>
                </c:pt>
                <c:pt idx="140">
                  <c:v>217.5</c:v>
                </c:pt>
                <c:pt idx="141">
                  <c:v>218.5</c:v>
                </c:pt>
                <c:pt idx="142">
                  <c:v>219.5</c:v>
                </c:pt>
                <c:pt idx="143">
                  <c:v>220.5</c:v>
                </c:pt>
                <c:pt idx="144">
                  <c:v>221.5</c:v>
                </c:pt>
                <c:pt idx="145">
                  <c:v>222.5</c:v>
                </c:pt>
                <c:pt idx="146">
                  <c:v>223.5</c:v>
                </c:pt>
                <c:pt idx="147">
                  <c:v>224.5</c:v>
                </c:pt>
                <c:pt idx="148">
                  <c:v>225.5</c:v>
                </c:pt>
                <c:pt idx="149">
                  <c:v>226.5</c:v>
                </c:pt>
                <c:pt idx="150">
                  <c:v>227.5</c:v>
                </c:pt>
                <c:pt idx="151">
                  <c:v>228.5</c:v>
                </c:pt>
                <c:pt idx="152">
                  <c:v>229.5</c:v>
                </c:pt>
                <c:pt idx="153">
                  <c:v>230.5</c:v>
                </c:pt>
                <c:pt idx="154">
                  <c:v>231.5</c:v>
                </c:pt>
                <c:pt idx="155">
                  <c:v>232.5</c:v>
                </c:pt>
                <c:pt idx="156">
                  <c:v>233.5</c:v>
                </c:pt>
                <c:pt idx="157">
                  <c:v>234.5</c:v>
                </c:pt>
                <c:pt idx="158">
                  <c:v>235.5</c:v>
                </c:pt>
                <c:pt idx="159">
                  <c:v>236.5</c:v>
                </c:pt>
                <c:pt idx="160">
                  <c:v>237.5</c:v>
                </c:pt>
                <c:pt idx="161">
                  <c:v>238.5</c:v>
                </c:pt>
                <c:pt idx="162">
                  <c:v>239.5</c:v>
                </c:pt>
                <c:pt idx="163">
                  <c:v>240.5</c:v>
                </c:pt>
                <c:pt idx="164">
                  <c:v>241.5</c:v>
                </c:pt>
                <c:pt idx="165">
                  <c:v>242.5</c:v>
                </c:pt>
              </c:numCache>
            </c:numRef>
          </c:xVal>
          <c:yVal>
            <c:numRef>
              <c:f>'Afbeeldingen A'!$Z$66:$Z$231</c:f>
              <c:numCache>
                <c:formatCode>0.00</c:formatCode>
                <c:ptCount val="166"/>
                <c:pt idx="0">
                  <c:v>73.217977307553312</c:v>
                </c:pt>
                <c:pt idx="1">
                  <c:v>70.25771734099169</c:v>
                </c:pt>
                <c:pt idx="2">
                  <c:v>70.996530763822676</c:v>
                </c:pt>
                <c:pt idx="3">
                  <c:v>71.163660185382682</c:v>
                </c:pt>
                <c:pt idx="4">
                  <c:v>70.415673991037622</c:v>
                </c:pt>
                <c:pt idx="5">
                  <c:v>66.627757391374317</c:v>
                </c:pt>
                <c:pt idx="6">
                  <c:v>62.005417863150655</c:v>
                </c:pt>
                <c:pt idx="7">
                  <c:v>59.919385520213318</c:v>
                </c:pt>
                <c:pt idx="8">
                  <c:v>50.363274192116066</c:v>
                </c:pt>
                <c:pt idx="9">
                  <c:v>48.752343198625098</c:v>
                </c:pt>
                <c:pt idx="10">
                  <c:v>49.069296980087543</c:v>
                </c:pt>
                <c:pt idx="11">
                  <c:v>42.353554242455871</c:v>
                </c:pt>
                <c:pt idx="12">
                  <c:v>40.339887999548196</c:v>
                </c:pt>
                <c:pt idx="13">
                  <c:v>34.364244238964304</c:v>
                </c:pt>
                <c:pt idx="14">
                  <c:v>32.113098863328297</c:v>
                </c:pt>
                <c:pt idx="15">
                  <c:v>32.717772444643572</c:v>
                </c:pt>
                <c:pt idx="16">
                  <c:v>36.451495926298392</c:v>
                </c:pt>
                <c:pt idx="17">
                  <c:v>44.865564069916658</c:v>
                </c:pt>
                <c:pt idx="18">
                  <c:v>42.77919105108947</c:v>
                </c:pt>
                <c:pt idx="19">
                  <c:v>46.288445517285901</c:v>
                </c:pt>
                <c:pt idx="20">
                  <c:v>43.737189267260327</c:v>
                </c:pt>
                <c:pt idx="21">
                  <c:v>43.663282093706144</c:v>
                </c:pt>
                <c:pt idx="22">
                  <c:v>46.136057569118265</c:v>
                </c:pt>
                <c:pt idx="23">
                  <c:v>42.537182117722224</c:v>
                </c:pt>
                <c:pt idx="24">
                  <c:v>44.574784606841412</c:v>
                </c:pt>
                <c:pt idx="25">
                  <c:v>40.670135384228196</c:v>
                </c:pt>
                <c:pt idx="26">
                  <c:v>37.163398553410623</c:v>
                </c:pt>
                <c:pt idx="27">
                  <c:v>29.078805593776629</c:v>
                </c:pt>
                <c:pt idx="28">
                  <c:v>23.119286917528569</c:v>
                </c:pt>
                <c:pt idx="29">
                  <c:v>23.704556528122954</c:v>
                </c:pt>
                <c:pt idx="30">
                  <c:v>17.962664413539372</c:v>
                </c:pt>
                <c:pt idx="31">
                  <c:v>16.656967287908962</c:v>
                </c:pt>
                <c:pt idx="32">
                  <c:v>14.580607944976489</c:v>
                </c:pt>
                <c:pt idx="33">
                  <c:v>14.445675429573338</c:v>
                </c:pt>
                <c:pt idx="34">
                  <c:v>11.926060127818468</c:v>
                </c:pt>
                <c:pt idx="35">
                  <c:v>10.316337340494298</c:v>
                </c:pt>
                <c:pt idx="36">
                  <c:v>10.751558348723272</c:v>
                </c:pt>
                <c:pt idx="37">
                  <c:v>8.729530794815803</c:v>
                </c:pt>
                <c:pt idx="38">
                  <c:v>11.116783028743162</c:v>
                </c:pt>
                <c:pt idx="39">
                  <c:v>10.925275760542643</c:v>
                </c:pt>
                <c:pt idx="40">
                  <c:v>14.096829409323227</c:v>
                </c:pt>
                <c:pt idx="41">
                  <c:v>14.074506769640488</c:v>
                </c:pt>
                <c:pt idx="42">
                  <c:v>15.307034930184683</c:v>
                </c:pt>
                <c:pt idx="43">
                  <c:v>16.994635932699811</c:v>
                </c:pt>
                <c:pt idx="44">
                  <c:v>15.10114774185972</c:v>
                </c:pt>
                <c:pt idx="45">
                  <c:v>15.356066506652802</c:v>
                </c:pt>
                <c:pt idx="46">
                  <c:v>17.559621692175014</c:v>
                </c:pt>
                <c:pt idx="47">
                  <c:v>18.394105879595305</c:v>
                </c:pt>
                <c:pt idx="48">
                  <c:v>18.755788575904788</c:v>
                </c:pt>
                <c:pt idx="49">
                  <c:v>19.350834174614469</c:v>
                </c:pt>
                <c:pt idx="50">
                  <c:v>20.020065534537078</c:v>
                </c:pt>
                <c:pt idx="51">
                  <c:v>19.365047113434802</c:v>
                </c:pt>
                <c:pt idx="52">
                  <c:v>20.479536102583989</c:v>
                </c:pt>
                <c:pt idx="53">
                  <c:v>21.807226748772738</c:v>
                </c:pt>
                <c:pt idx="54">
                  <c:v>20.739600830263782</c:v>
                </c:pt>
                <c:pt idx="55">
                  <c:v>24.969440505074136</c:v>
                </c:pt>
                <c:pt idx="56">
                  <c:v>27.395796496029703</c:v>
                </c:pt>
                <c:pt idx="57">
                  <c:v>26.184160750625086</c:v>
                </c:pt>
                <c:pt idx="58">
                  <c:v>26.466709171309748</c:v>
                </c:pt>
                <c:pt idx="59">
                  <c:v>28.240296421723784</c:v>
                </c:pt>
                <c:pt idx="60">
                  <c:v>27.971608029105148</c:v>
                </c:pt>
                <c:pt idx="61">
                  <c:v>28.258228830500101</c:v>
                </c:pt>
                <c:pt idx="62">
                  <c:v>26.757622475385396</c:v>
                </c:pt>
                <c:pt idx="63">
                  <c:v>28.961744284795284</c:v>
                </c:pt>
                <c:pt idx="64">
                  <c:v>27.622068146816456</c:v>
                </c:pt>
                <c:pt idx="65">
                  <c:v>29.835133959839421</c:v>
                </c:pt>
                <c:pt idx="66">
                  <c:v>26.798008871759144</c:v>
                </c:pt>
                <c:pt idx="67">
                  <c:v>29.225806586787147</c:v>
                </c:pt>
                <c:pt idx="68">
                  <c:v>31.002059359520757</c:v>
                </c:pt>
                <c:pt idx="69">
                  <c:v>32.606863104004987</c:v>
                </c:pt>
                <c:pt idx="70">
                  <c:v>35.354807735970297</c:v>
                </c:pt>
                <c:pt idx="71">
                  <c:v>40.757226668488634</c:v>
                </c:pt>
                <c:pt idx="72">
                  <c:v>46.574343971564353</c:v>
                </c:pt>
                <c:pt idx="73">
                  <c:v>50.688522116778202</c:v>
                </c:pt>
                <c:pt idx="74">
                  <c:v>50.382076731905265</c:v>
                </c:pt>
                <c:pt idx="75">
                  <c:v>50.382076731905265</c:v>
                </c:pt>
                <c:pt idx="76">
                  <c:v>48.931027815565841</c:v>
                </c:pt>
                <c:pt idx="77">
                  <c:v>48.931027815565869</c:v>
                </c:pt>
                <c:pt idx="78">
                  <c:v>49.411310329543511</c:v>
                </c:pt>
                <c:pt idx="79">
                  <c:v>48.078277943537515</c:v>
                </c:pt>
                <c:pt idx="80">
                  <c:v>45.484001494835347</c:v>
                </c:pt>
                <c:pt idx="81">
                  <c:v>42.550560698880275</c:v>
                </c:pt>
                <c:pt idx="82">
                  <c:v>37.264579924719271</c:v>
                </c:pt>
                <c:pt idx="83">
                  <c:v>31.987829826663354</c:v>
                </c:pt>
                <c:pt idx="84">
                  <c:v>23.65610277909369</c:v>
                </c:pt>
                <c:pt idx="85">
                  <c:v>20.844809121757255</c:v>
                </c:pt>
                <c:pt idx="86">
                  <c:v>20.601233015195035</c:v>
                </c:pt>
                <c:pt idx="87">
                  <c:v>19.514076553562536</c:v>
                </c:pt>
                <c:pt idx="88">
                  <c:v>20.065736765521944</c:v>
                </c:pt>
                <c:pt idx="89">
                  <c:v>14.281446391504872</c:v>
                </c:pt>
                <c:pt idx="90">
                  <c:v>11.987292907055325</c:v>
                </c:pt>
                <c:pt idx="91">
                  <c:v>8.6173708283269868</c:v>
                </c:pt>
                <c:pt idx="92">
                  <c:v>7.1196580978654413</c:v>
                </c:pt>
                <c:pt idx="93">
                  <c:v>11.495464741681468</c:v>
                </c:pt>
                <c:pt idx="94">
                  <c:v>12.408770240033766</c:v>
                </c:pt>
                <c:pt idx="95">
                  <c:v>13.024842709636346</c:v>
                </c:pt>
                <c:pt idx="96">
                  <c:v>12.56457575667066</c:v>
                </c:pt>
                <c:pt idx="97">
                  <c:v>13.828647602448012</c:v>
                </c:pt>
                <c:pt idx="98">
                  <c:v>13.713262262088163</c:v>
                </c:pt>
                <c:pt idx="99">
                  <c:v>13.131981656434231</c:v>
                </c:pt>
                <c:pt idx="100">
                  <c:v>13.086751473076776</c:v>
                </c:pt>
                <c:pt idx="101">
                  <c:v>14.004266163734465</c:v>
                </c:pt>
                <c:pt idx="102">
                  <c:v>14.638246509974833</c:v>
                </c:pt>
                <c:pt idx="103">
                  <c:v>13.558235770504742</c:v>
                </c:pt>
                <c:pt idx="104">
                  <c:v>11.335323035293051</c:v>
                </c:pt>
                <c:pt idx="105">
                  <c:v>9.5055351625316913</c:v>
                </c:pt>
                <c:pt idx="106">
                  <c:v>8.5288463047166374</c:v>
                </c:pt>
                <c:pt idx="107">
                  <c:v>8.4641075833749095</c:v>
                </c:pt>
                <c:pt idx="108">
                  <c:v>7.6049950347769153</c:v>
                </c:pt>
                <c:pt idx="109">
                  <c:v>7.6222470558493569</c:v>
                </c:pt>
                <c:pt idx="110">
                  <c:v>7.7097977843779004</c:v>
                </c:pt>
                <c:pt idx="111">
                  <c:v>7.1829538693134829</c:v>
                </c:pt>
                <c:pt idx="112">
                  <c:v>6.2368451276037282</c:v>
                </c:pt>
                <c:pt idx="113">
                  <c:v>4.8987229087984572</c:v>
                </c:pt>
                <c:pt idx="114">
                  <c:v>4.0253851080592193</c:v>
                </c:pt>
                <c:pt idx="115">
                  <c:v>3.554373666401125</c:v>
                </c:pt>
                <c:pt idx="116">
                  <c:v>2.9258308636764876</c:v>
                </c:pt>
                <c:pt idx="117">
                  <c:v>2.7483283167949448</c:v>
                </c:pt>
                <c:pt idx="118">
                  <c:v>2.6558023541853579</c:v>
                </c:pt>
                <c:pt idx="119">
                  <c:v>2.6778965638098557</c:v>
                </c:pt>
                <c:pt idx="120">
                  <c:v>2.3206625846134856</c:v>
                </c:pt>
                <c:pt idx="121">
                  <c:v>2.7665332192172731</c:v>
                </c:pt>
                <c:pt idx="122">
                  <c:v>2.508013613764128</c:v>
                </c:pt>
                <c:pt idx="123">
                  <c:v>1.9563291112158958</c:v>
                </c:pt>
                <c:pt idx="124">
                  <c:v>1.7600060200767269</c:v>
                </c:pt>
                <c:pt idx="125">
                  <c:v>1.4199131961614981</c:v>
                </c:pt>
                <c:pt idx="126">
                  <c:v>1.6551039748497038</c:v>
                </c:pt>
                <c:pt idx="127">
                  <c:v>2.2958991335247214</c:v>
                </c:pt>
                <c:pt idx="128">
                  <c:v>2.1074913369246593</c:v>
                </c:pt>
                <c:pt idx="129">
                  <c:v>2.0951447530121872</c:v>
                </c:pt>
                <c:pt idx="130">
                  <c:v>1.8937224554940932</c:v>
                </c:pt>
                <c:pt idx="131">
                  <c:v>1.7893182378364698</c:v>
                </c:pt>
                <c:pt idx="132">
                  <c:v>1.1806830621796629</c:v>
                </c:pt>
                <c:pt idx="133">
                  <c:v>0.99850121967955485</c:v>
                </c:pt>
                <c:pt idx="134">
                  <c:v>1.0726722246018365</c:v>
                </c:pt>
                <c:pt idx="135">
                  <c:v>1.0790853637281128</c:v>
                </c:pt>
                <c:pt idx="136">
                  <c:v>1.0887969488405134</c:v>
                </c:pt>
                <c:pt idx="137">
                  <c:v>0.98506971576091729</c:v>
                </c:pt>
                <c:pt idx="138">
                  <c:v>0.87533266144713451</c:v>
                </c:pt>
                <c:pt idx="139">
                  <c:v>0.8582893205976726</c:v>
                </c:pt>
                <c:pt idx="140">
                  <c:v>0.78387814168701575</c:v>
                </c:pt>
                <c:pt idx="141">
                  <c:v>0.72786603780635362</c:v>
                </c:pt>
                <c:pt idx="142">
                  <c:v>0.73123558506253328</c:v>
                </c:pt>
                <c:pt idx="143">
                  <c:v>0.74491464010430897</c:v>
                </c:pt>
                <c:pt idx="144">
                  <c:v>0.73287984893352964</c:v>
                </c:pt>
                <c:pt idx="145">
                  <c:v>0.73110962614001074</c:v>
                </c:pt>
                <c:pt idx="146">
                  <c:v>0.70905533978785418</c:v>
                </c:pt>
                <c:pt idx="147">
                  <c:v>0.70899002640608844</c:v>
                </c:pt>
                <c:pt idx="148">
                  <c:v>0.69262459842995849</c:v>
                </c:pt>
                <c:pt idx="149">
                  <c:v>0.67731742329714895</c:v>
                </c:pt>
                <c:pt idx="150">
                  <c:v>0.67079477722360925</c:v>
                </c:pt>
                <c:pt idx="151">
                  <c:v>0.64939987191871773</c:v>
                </c:pt>
                <c:pt idx="152">
                  <c:v>0.62637453916303187</c:v>
                </c:pt>
                <c:pt idx="153">
                  <c:v>0.60244455888100201</c:v>
                </c:pt>
                <c:pt idx="154">
                  <c:v>0.58533199358099897</c:v>
                </c:pt>
                <c:pt idx="155">
                  <c:v>0.54662338021099199</c:v>
                </c:pt>
                <c:pt idx="156">
                  <c:v>0.50550673170025962</c:v>
                </c:pt>
                <c:pt idx="157">
                  <c:v>0.4925133406570904</c:v>
                </c:pt>
                <c:pt idx="158">
                  <c:v>0.48131806300777513</c:v>
                </c:pt>
                <c:pt idx="159">
                  <c:v>0.47369407508345163</c:v>
                </c:pt>
                <c:pt idx="160">
                  <c:v>0.46566142755830542</c:v>
                </c:pt>
                <c:pt idx="161">
                  <c:v>0.46221404970391167</c:v>
                </c:pt>
                <c:pt idx="162">
                  <c:v>0.45955858447426934</c:v>
                </c:pt>
                <c:pt idx="163">
                  <c:v>0.45594605534551136</c:v>
                </c:pt>
                <c:pt idx="164">
                  <c:v>0.45572993354291136</c:v>
                </c:pt>
                <c:pt idx="165">
                  <c:v>0.45247756229414871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1E2-4BD3-92AD-E244491A44A4}"/>
            </c:ext>
          </c:extLst>
        </c:ser>
        <c:ser>
          <c:idx val="2"/>
          <c:order val="6"/>
          <c:tx>
            <c:v>D90</c:v>
          </c:tx>
          <c:spPr>
            <a:ln w="12700">
              <a:solidFill>
                <a:srgbClr val="132133"/>
              </a:solidFill>
            </a:ln>
          </c:spPr>
          <c:marker>
            <c:symbol val="none"/>
          </c:marker>
          <c:xVal>
            <c:numRef>
              <c:f>'Afbeeldingen A'!$T$66:$T$231</c:f>
              <c:numCache>
                <c:formatCode>General</c:formatCode>
                <c:ptCount val="166"/>
                <c:pt idx="0">
                  <c:v>76.5</c:v>
                </c:pt>
                <c:pt idx="1">
                  <c:v>77.5</c:v>
                </c:pt>
                <c:pt idx="2">
                  <c:v>78.5</c:v>
                </c:pt>
                <c:pt idx="3">
                  <c:v>79.5</c:v>
                </c:pt>
                <c:pt idx="4">
                  <c:v>80.5</c:v>
                </c:pt>
                <c:pt idx="5">
                  <c:v>82.5</c:v>
                </c:pt>
                <c:pt idx="6">
                  <c:v>83.5</c:v>
                </c:pt>
                <c:pt idx="7">
                  <c:v>84.5</c:v>
                </c:pt>
                <c:pt idx="8">
                  <c:v>85.5</c:v>
                </c:pt>
                <c:pt idx="9">
                  <c:v>86.5</c:v>
                </c:pt>
                <c:pt idx="10">
                  <c:v>87.5</c:v>
                </c:pt>
                <c:pt idx="11">
                  <c:v>88.5</c:v>
                </c:pt>
                <c:pt idx="12">
                  <c:v>89.5</c:v>
                </c:pt>
                <c:pt idx="13">
                  <c:v>90.5</c:v>
                </c:pt>
                <c:pt idx="14">
                  <c:v>91.5</c:v>
                </c:pt>
                <c:pt idx="15">
                  <c:v>92.5</c:v>
                </c:pt>
                <c:pt idx="16">
                  <c:v>93.5</c:v>
                </c:pt>
                <c:pt idx="17">
                  <c:v>94.5</c:v>
                </c:pt>
                <c:pt idx="18">
                  <c:v>95.5</c:v>
                </c:pt>
                <c:pt idx="19">
                  <c:v>96.5</c:v>
                </c:pt>
                <c:pt idx="20">
                  <c:v>97.5</c:v>
                </c:pt>
                <c:pt idx="21">
                  <c:v>98.5</c:v>
                </c:pt>
                <c:pt idx="22">
                  <c:v>99.5</c:v>
                </c:pt>
                <c:pt idx="23">
                  <c:v>100.5</c:v>
                </c:pt>
                <c:pt idx="24">
                  <c:v>101.5</c:v>
                </c:pt>
                <c:pt idx="25">
                  <c:v>102.5</c:v>
                </c:pt>
                <c:pt idx="26">
                  <c:v>103.5</c:v>
                </c:pt>
                <c:pt idx="27">
                  <c:v>104.5</c:v>
                </c:pt>
                <c:pt idx="28">
                  <c:v>105.5</c:v>
                </c:pt>
                <c:pt idx="29">
                  <c:v>106.5</c:v>
                </c:pt>
                <c:pt idx="30">
                  <c:v>107.5</c:v>
                </c:pt>
                <c:pt idx="31">
                  <c:v>108.5</c:v>
                </c:pt>
                <c:pt idx="32">
                  <c:v>109.5</c:v>
                </c:pt>
                <c:pt idx="33">
                  <c:v>110.5</c:v>
                </c:pt>
                <c:pt idx="34">
                  <c:v>111.5</c:v>
                </c:pt>
                <c:pt idx="35">
                  <c:v>112.5</c:v>
                </c:pt>
                <c:pt idx="36">
                  <c:v>113.5</c:v>
                </c:pt>
                <c:pt idx="37">
                  <c:v>114.5</c:v>
                </c:pt>
                <c:pt idx="38">
                  <c:v>115.5</c:v>
                </c:pt>
                <c:pt idx="39">
                  <c:v>116.5</c:v>
                </c:pt>
                <c:pt idx="40">
                  <c:v>117.5</c:v>
                </c:pt>
                <c:pt idx="41">
                  <c:v>118.5</c:v>
                </c:pt>
                <c:pt idx="42">
                  <c:v>119.5</c:v>
                </c:pt>
                <c:pt idx="43">
                  <c:v>120.5</c:v>
                </c:pt>
                <c:pt idx="44">
                  <c:v>121.5</c:v>
                </c:pt>
                <c:pt idx="45">
                  <c:v>122.5</c:v>
                </c:pt>
                <c:pt idx="46">
                  <c:v>123.5</c:v>
                </c:pt>
                <c:pt idx="47">
                  <c:v>124.5</c:v>
                </c:pt>
                <c:pt idx="48">
                  <c:v>125.5</c:v>
                </c:pt>
                <c:pt idx="49">
                  <c:v>126.5</c:v>
                </c:pt>
                <c:pt idx="50">
                  <c:v>127.5</c:v>
                </c:pt>
                <c:pt idx="51">
                  <c:v>128.5</c:v>
                </c:pt>
                <c:pt idx="52">
                  <c:v>129.5</c:v>
                </c:pt>
                <c:pt idx="53">
                  <c:v>130.5</c:v>
                </c:pt>
                <c:pt idx="54">
                  <c:v>131.5</c:v>
                </c:pt>
                <c:pt idx="55">
                  <c:v>132.5</c:v>
                </c:pt>
                <c:pt idx="56">
                  <c:v>133.5</c:v>
                </c:pt>
                <c:pt idx="57">
                  <c:v>134.5</c:v>
                </c:pt>
                <c:pt idx="58">
                  <c:v>135.5</c:v>
                </c:pt>
                <c:pt idx="59">
                  <c:v>136.5</c:v>
                </c:pt>
                <c:pt idx="60">
                  <c:v>137.5</c:v>
                </c:pt>
                <c:pt idx="61">
                  <c:v>138.5</c:v>
                </c:pt>
                <c:pt idx="62">
                  <c:v>139.5</c:v>
                </c:pt>
                <c:pt idx="63">
                  <c:v>140.5</c:v>
                </c:pt>
                <c:pt idx="64">
                  <c:v>141.5</c:v>
                </c:pt>
                <c:pt idx="65">
                  <c:v>142.5</c:v>
                </c:pt>
                <c:pt idx="66">
                  <c:v>143.5</c:v>
                </c:pt>
                <c:pt idx="67">
                  <c:v>144.5</c:v>
                </c:pt>
                <c:pt idx="68">
                  <c:v>145.5</c:v>
                </c:pt>
                <c:pt idx="69">
                  <c:v>146.5</c:v>
                </c:pt>
                <c:pt idx="70">
                  <c:v>147.5</c:v>
                </c:pt>
                <c:pt idx="71">
                  <c:v>148.5</c:v>
                </c:pt>
                <c:pt idx="72">
                  <c:v>149.5</c:v>
                </c:pt>
                <c:pt idx="73">
                  <c:v>150.5</c:v>
                </c:pt>
                <c:pt idx="74">
                  <c:v>151.5</c:v>
                </c:pt>
                <c:pt idx="75">
                  <c:v>152.5</c:v>
                </c:pt>
                <c:pt idx="76">
                  <c:v>153.5</c:v>
                </c:pt>
                <c:pt idx="77">
                  <c:v>154.5</c:v>
                </c:pt>
                <c:pt idx="78">
                  <c:v>155.5</c:v>
                </c:pt>
                <c:pt idx="79">
                  <c:v>156.5</c:v>
                </c:pt>
                <c:pt idx="80">
                  <c:v>157.5</c:v>
                </c:pt>
                <c:pt idx="81">
                  <c:v>158.5</c:v>
                </c:pt>
                <c:pt idx="82">
                  <c:v>159.5</c:v>
                </c:pt>
                <c:pt idx="83">
                  <c:v>160.5</c:v>
                </c:pt>
                <c:pt idx="84">
                  <c:v>161.5</c:v>
                </c:pt>
                <c:pt idx="85">
                  <c:v>162.5</c:v>
                </c:pt>
                <c:pt idx="86">
                  <c:v>163.5</c:v>
                </c:pt>
                <c:pt idx="87">
                  <c:v>164.5</c:v>
                </c:pt>
                <c:pt idx="88">
                  <c:v>165.5</c:v>
                </c:pt>
                <c:pt idx="89">
                  <c:v>166.5</c:v>
                </c:pt>
                <c:pt idx="90">
                  <c:v>167.5</c:v>
                </c:pt>
                <c:pt idx="91">
                  <c:v>168.5</c:v>
                </c:pt>
                <c:pt idx="92">
                  <c:v>169.5</c:v>
                </c:pt>
                <c:pt idx="93">
                  <c:v>170.5</c:v>
                </c:pt>
                <c:pt idx="94">
                  <c:v>171.5</c:v>
                </c:pt>
                <c:pt idx="95">
                  <c:v>172.5</c:v>
                </c:pt>
                <c:pt idx="96">
                  <c:v>173.5</c:v>
                </c:pt>
                <c:pt idx="97">
                  <c:v>174.5</c:v>
                </c:pt>
                <c:pt idx="98">
                  <c:v>175.5</c:v>
                </c:pt>
                <c:pt idx="99">
                  <c:v>176.5</c:v>
                </c:pt>
                <c:pt idx="100">
                  <c:v>177.5</c:v>
                </c:pt>
                <c:pt idx="101">
                  <c:v>178.5</c:v>
                </c:pt>
                <c:pt idx="102">
                  <c:v>179.5</c:v>
                </c:pt>
                <c:pt idx="103">
                  <c:v>180.5</c:v>
                </c:pt>
                <c:pt idx="104">
                  <c:v>181.5</c:v>
                </c:pt>
                <c:pt idx="105">
                  <c:v>182.5</c:v>
                </c:pt>
                <c:pt idx="106">
                  <c:v>183.5</c:v>
                </c:pt>
                <c:pt idx="107">
                  <c:v>184.5</c:v>
                </c:pt>
                <c:pt idx="108">
                  <c:v>185.5</c:v>
                </c:pt>
                <c:pt idx="109">
                  <c:v>186.5</c:v>
                </c:pt>
                <c:pt idx="110">
                  <c:v>187.5</c:v>
                </c:pt>
                <c:pt idx="111">
                  <c:v>188.5</c:v>
                </c:pt>
                <c:pt idx="112">
                  <c:v>189.5</c:v>
                </c:pt>
                <c:pt idx="113">
                  <c:v>190.5</c:v>
                </c:pt>
                <c:pt idx="114">
                  <c:v>191.5</c:v>
                </c:pt>
                <c:pt idx="115">
                  <c:v>192.5</c:v>
                </c:pt>
                <c:pt idx="116">
                  <c:v>193.5</c:v>
                </c:pt>
                <c:pt idx="117">
                  <c:v>194.5</c:v>
                </c:pt>
                <c:pt idx="118">
                  <c:v>195.5</c:v>
                </c:pt>
                <c:pt idx="119">
                  <c:v>196.5</c:v>
                </c:pt>
                <c:pt idx="120">
                  <c:v>197.5</c:v>
                </c:pt>
                <c:pt idx="121">
                  <c:v>198.5</c:v>
                </c:pt>
                <c:pt idx="122">
                  <c:v>199.5</c:v>
                </c:pt>
                <c:pt idx="123">
                  <c:v>200.5</c:v>
                </c:pt>
                <c:pt idx="124">
                  <c:v>201.5</c:v>
                </c:pt>
                <c:pt idx="125">
                  <c:v>202.5</c:v>
                </c:pt>
                <c:pt idx="126">
                  <c:v>203.5</c:v>
                </c:pt>
                <c:pt idx="127">
                  <c:v>204.5</c:v>
                </c:pt>
                <c:pt idx="128">
                  <c:v>205.5</c:v>
                </c:pt>
                <c:pt idx="129">
                  <c:v>206.5</c:v>
                </c:pt>
                <c:pt idx="130">
                  <c:v>207.5</c:v>
                </c:pt>
                <c:pt idx="131">
                  <c:v>208.5</c:v>
                </c:pt>
                <c:pt idx="132">
                  <c:v>209.5</c:v>
                </c:pt>
                <c:pt idx="133">
                  <c:v>210.5</c:v>
                </c:pt>
                <c:pt idx="134">
                  <c:v>211.5</c:v>
                </c:pt>
                <c:pt idx="135">
                  <c:v>212.5</c:v>
                </c:pt>
                <c:pt idx="136">
                  <c:v>213.5</c:v>
                </c:pt>
                <c:pt idx="137">
                  <c:v>214.5</c:v>
                </c:pt>
                <c:pt idx="138">
                  <c:v>215.5</c:v>
                </c:pt>
                <c:pt idx="139">
                  <c:v>216.5</c:v>
                </c:pt>
                <c:pt idx="140">
                  <c:v>217.5</c:v>
                </c:pt>
                <c:pt idx="141">
                  <c:v>218.5</c:v>
                </c:pt>
                <c:pt idx="142">
                  <c:v>219.5</c:v>
                </c:pt>
                <c:pt idx="143">
                  <c:v>220.5</c:v>
                </c:pt>
                <c:pt idx="144">
                  <c:v>221.5</c:v>
                </c:pt>
                <c:pt idx="145">
                  <c:v>222.5</c:v>
                </c:pt>
                <c:pt idx="146">
                  <c:v>223.5</c:v>
                </c:pt>
                <c:pt idx="147">
                  <c:v>224.5</c:v>
                </c:pt>
                <c:pt idx="148">
                  <c:v>225.5</c:v>
                </c:pt>
                <c:pt idx="149">
                  <c:v>226.5</c:v>
                </c:pt>
                <c:pt idx="150">
                  <c:v>227.5</c:v>
                </c:pt>
                <c:pt idx="151">
                  <c:v>228.5</c:v>
                </c:pt>
                <c:pt idx="152">
                  <c:v>229.5</c:v>
                </c:pt>
                <c:pt idx="153">
                  <c:v>230.5</c:v>
                </c:pt>
                <c:pt idx="154">
                  <c:v>231.5</c:v>
                </c:pt>
                <c:pt idx="155">
                  <c:v>232.5</c:v>
                </c:pt>
                <c:pt idx="156">
                  <c:v>233.5</c:v>
                </c:pt>
                <c:pt idx="157">
                  <c:v>234.5</c:v>
                </c:pt>
                <c:pt idx="158">
                  <c:v>235.5</c:v>
                </c:pt>
                <c:pt idx="159">
                  <c:v>236.5</c:v>
                </c:pt>
                <c:pt idx="160">
                  <c:v>237.5</c:v>
                </c:pt>
                <c:pt idx="161">
                  <c:v>238.5</c:v>
                </c:pt>
                <c:pt idx="162">
                  <c:v>239.5</c:v>
                </c:pt>
                <c:pt idx="163">
                  <c:v>240.5</c:v>
                </c:pt>
                <c:pt idx="164">
                  <c:v>241.5</c:v>
                </c:pt>
                <c:pt idx="165">
                  <c:v>242.5</c:v>
                </c:pt>
              </c:numCache>
            </c:numRef>
          </c:xVal>
          <c:yVal>
            <c:numRef>
              <c:f>'Afbeeldingen A'!$AA$66:$AA$231</c:f>
              <c:numCache>
                <c:formatCode>0.00</c:formatCode>
                <c:ptCount val="166"/>
                <c:pt idx="0">
                  <c:v>86.39707046083889</c:v>
                </c:pt>
                <c:pt idx="1">
                  <c:v>82.111553112250462</c:v>
                </c:pt>
                <c:pt idx="2">
                  <c:v>81.571518030338325</c:v>
                </c:pt>
                <c:pt idx="3">
                  <c:v>82.260039441132633</c:v>
                </c:pt>
                <c:pt idx="4">
                  <c:v>81.927864915621782</c:v>
                </c:pt>
                <c:pt idx="5">
                  <c:v>78.118283812721046</c:v>
                </c:pt>
                <c:pt idx="6">
                  <c:v>73.855508483423179</c:v>
                </c:pt>
                <c:pt idx="7">
                  <c:v>72.425398494830134</c:v>
                </c:pt>
                <c:pt idx="8">
                  <c:v>63.912941657544145</c:v>
                </c:pt>
                <c:pt idx="9">
                  <c:v>63.22977889470863</c:v>
                </c:pt>
                <c:pt idx="10">
                  <c:v>63.452097291564272</c:v>
                </c:pt>
                <c:pt idx="11">
                  <c:v>57.173305885094045</c:v>
                </c:pt>
                <c:pt idx="12">
                  <c:v>53.627334545787086</c:v>
                </c:pt>
                <c:pt idx="13">
                  <c:v>44.954565068886261</c:v>
                </c:pt>
                <c:pt idx="14">
                  <c:v>44.26859847473191</c:v>
                </c:pt>
                <c:pt idx="15">
                  <c:v>46.439184511469485</c:v>
                </c:pt>
                <c:pt idx="16">
                  <c:v>52.607162924226238</c:v>
                </c:pt>
                <c:pt idx="17">
                  <c:v>58.191973332117151</c:v>
                </c:pt>
                <c:pt idx="18">
                  <c:v>56.945286139490214</c:v>
                </c:pt>
                <c:pt idx="19">
                  <c:v>57.928535856231314</c:v>
                </c:pt>
                <c:pt idx="20">
                  <c:v>56.72859964937426</c:v>
                </c:pt>
                <c:pt idx="21">
                  <c:v>55.742833770100496</c:v>
                </c:pt>
                <c:pt idx="22">
                  <c:v>57.441797578627501</c:v>
                </c:pt>
                <c:pt idx="23">
                  <c:v>54.149214262185126</c:v>
                </c:pt>
                <c:pt idx="24">
                  <c:v>54.882764236872326</c:v>
                </c:pt>
                <c:pt idx="25">
                  <c:v>52.537463197091306</c:v>
                </c:pt>
                <c:pt idx="26">
                  <c:v>50.391624184864526</c:v>
                </c:pt>
                <c:pt idx="27">
                  <c:v>42.082118053855595</c:v>
                </c:pt>
                <c:pt idx="28">
                  <c:v>34.278951120302764</c:v>
                </c:pt>
                <c:pt idx="29">
                  <c:v>34.907770345974811</c:v>
                </c:pt>
                <c:pt idx="30">
                  <c:v>28.517487327518282</c:v>
                </c:pt>
                <c:pt idx="31">
                  <c:v>27.647193808571927</c:v>
                </c:pt>
                <c:pt idx="32">
                  <c:v>24.423998709250153</c:v>
                </c:pt>
                <c:pt idx="33">
                  <c:v>23.71267809973304</c:v>
                </c:pt>
                <c:pt idx="34">
                  <c:v>20.34513524561206</c:v>
                </c:pt>
                <c:pt idx="35">
                  <c:v>17.75355436580525</c:v>
                </c:pt>
                <c:pt idx="36">
                  <c:v>21.123173931864795</c:v>
                </c:pt>
                <c:pt idx="37">
                  <c:v>18.263675234438193</c:v>
                </c:pt>
                <c:pt idx="38">
                  <c:v>22.242939510935553</c:v>
                </c:pt>
                <c:pt idx="39">
                  <c:v>22.115624675762728</c:v>
                </c:pt>
                <c:pt idx="40">
                  <c:v>27.695087204329784</c:v>
                </c:pt>
                <c:pt idx="41">
                  <c:v>26.961490124031098</c:v>
                </c:pt>
                <c:pt idx="42">
                  <c:v>27.717356282653583</c:v>
                </c:pt>
                <c:pt idx="43">
                  <c:v>28.163395616907561</c:v>
                </c:pt>
                <c:pt idx="44">
                  <c:v>24.484965530421029</c:v>
                </c:pt>
                <c:pt idx="45">
                  <c:v>24.610737238294075</c:v>
                </c:pt>
                <c:pt idx="46">
                  <c:v>28.050028938038885</c:v>
                </c:pt>
                <c:pt idx="47">
                  <c:v>28.501839732834917</c:v>
                </c:pt>
                <c:pt idx="48">
                  <c:v>28.565742438470654</c:v>
                </c:pt>
                <c:pt idx="49">
                  <c:v>30.506049988659328</c:v>
                </c:pt>
                <c:pt idx="50">
                  <c:v>30.887098265433785</c:v>
                </c:pt>
                <c:pt idx="51">
                  <c:v>29.664347850371577</c:v>
                </c:pt>
                <c:pt idx="52">
                  <c:v>30.924612798465361</c:v>
                </c:pt>
                <c:pt idx="53">
                  <c:v>32.675440743862666</c:v>
                </c:pt>
                <c:pt idx="54">
                  <c:v>32.514685573168641</c:v>
                </c:pt>
                <c:pt idx="55">
                  <c:v>37.648844336360348</c:v>
                </c:pt>
                <c:pt idx="56">
                  <c:v>39.354518845394381</c:v>
                </c:pt>
                <c:pt idx="57">
                  <c:v>36.723746252490102</c:v>
                </c:pt>
                <c:pt idx="58">
                  <c:v>36.17512632140685</c:v>
                </c:pt>
                <c:pt idx="59">
                  <c:v>38.087421311588201</c:v>
                </c:pt>
                <c:pt idx="60">
                  <c:v>37.046018581821613</c:v>
                </c:pt>
                <c:pt idx="61">
                  <c:v>37.538367537046206</c:v>
                </c:pt>
                <c:pt idx="62">
                  <c:v>35.501956142807266</c:v>
                </c:pt>
                <c:pt idx="63">
                  <c:v>39.114344566599101</c:v>
                </c:pt>
                <c:pt idx="64">
                  <c:v>37.60996086123221</c:v>
                </c:pt>
                <c:pt idx="65">
                  <c:v>39.518617193486293</c:v>
                </c:pt>
                <c:pt idx="66">
                  <c:v>35.979545702690288</c:v>
                </c:pt>
                <c:pt idx="67">
                  <c:v>40.038924018023458</c:v>
                </c:pt>
                <c:pt idx="68">
                  <c:v>42.707710642324486</c:v>
                </c:pt>
                <c:pt idx="69">
                  <c:v>46.235364176894059</c:v>
                </c:pt>
                <c:pt idx="70">
                  <c:v>49.598092427912434</c:v>
                </c:pt>
                <c:pt idx="71">
                  <c:v>54.669369961687515</c:v>
                </c:pt>
                <c:pt idx="72">
                  <c:v>57.557316722538623</c:v>
                </c:pt>
                <c:pt idx="73">
                  <c:v>60.662210175918965</c:v>
                </c:pt>
                <c:pt idx="74">
                  <c:v>60.436417964122164</c:v>
                </c:pt>
                <c:pt idx="75">
                  <c:v>60.436417964122164</c:v>
                </c:pt>
                <c:pt idx="76">
                  <c:v>59.847783519587971</c:v>
                </c:pt>
                <c:pt idx="77">
                  <c:v>59.847783519587971</c:v>
                </c:pt>
                <c:pt idx="78">
                  <c:v>60.453044110760104</c:v>
                </c:pt>
                <c:pt idx="79">
                  <c:v>59.454078911949004</c:v>
                </c:pt>
                <c:pt idx="80">
                  <c:v>57.269431368284991</c:v>
                </c:pt>
                <c:pt idx="81">
                  <c:v>55.132382065447935</c:v>
                </c:pt>
                <c:pt idx="82">
                  <c:v>49.832158279661044</c:v>
                </c:pt>
                <c:pt idx="83">
                  <c:v>43.317829010935043</c:v>
                </c:pt>
                <c:pt idx="84">
                  <c:v>35.489959904770153</c:v>
                </c:pt>
                <c:pt idx="85">
                  <c:v>31.289561442738933</c:v>
                </c:pt>
                <c:pt idx="86">
                  <c:v>31.247093063112167</c:v>
                </c:pt>
                <c:pt idx="87">
                  <c:v>30.094194084344316</c:v>
                </c:pt>
                <c:pt idx="88">
                  <c:v>30.504071196481657</c:v>
                </c:pt>
                <c:pt idx="89">
                  <c:v>23.402771697906985</c:v>
                </c:pt>
                <c:pt idx="90">
                  <c:v>19.938255312095702</c:v>
                </c:pt>
                <c:pt idx="91">
                  <c:v>16.965289083866171</c:v>
                </c:pt>
                <c:pt idx="92">
                  <c:v>13.797063541991786</c:v>
                </c:pt>
                <c:pt idx="93">
                  <c:v>17.246791943659581</c:v>
                </c:pt>
                <c:pt idx="94">
                  <c:v>18.50289818945533</c:v>
                </c:pt>
                <c:pt idx="95">
                  <c:v>19.708502932394723</c:v>
                </c:pt>
                <c:pt idx="96">
                  <c:v>19.471146129343186</c:v>
                </c:pt>
                <c:pt idx="97">
                  <c:v>20.954095706939874</c:v>
                </c:pt>
                <c:pt idx="98">
                  <c:v>21.007144738952871</c:v>
                </c:pt>
                <c:pt idx="99">
                  <c:v>20.360106697641527</c:v>
                </c:pt>
                <c:pt idx="100">
                  <c:v>19.107861911405614</c:v>
                </c:pt>
                <c:pt idx="101">
                  <c:v>19.697149359274349</c:v>
                </c:pt>
                <c:pt idx="102">
                  <c:v>20.010568338213165</c:v>
                </c:pt>
                <c:pt idx="103">
                  <c:v>18.801164169455152</c:v>
                </c:pt>
                <c:pt idx="104">
                  <c:v>16.652104753420296</c:v>
                </c:pt>
                <c:pt idx="105">
                  <c:v>14.105945786065778</c:v>
                </c:pt>
                <c:pt idx="106">
                  <c:v>12.880387327480944</c:v>
                </c:pt>
                <c:pt idx="107">
                  <c:v>12.862517411825378</c:v>
                </c:pt>
                <c:pt idx="108">
                  <c:v>11.915808395871931</c:v>
                </c:pt>
                <c:pt idx="109">
                  <c:v>11.852412520344226</c:v>
                </c:pt>
                <c:pt idx="110">
                  <c:v>11.955714118306208</c:v>
                </c:pt>
                <c:pt idx="111">
                  <c:v>10.728418277348865</c:v>
                </c:pt>
                <c:pt idx="112">
                  <c:v>9.744441461387682</c:v>
                </c:pt>
                <c:pt idx="113">
                  <c:v>8.0404123511320087</c:v>
                </c:pt>
                <c:pt idx="114">
                  <c:v>6.7977032405683184</c:v>
                </c:pt>
                <c:pt idx="115">
                  <c:v>5.8775827257510533</c:v>
                </c:pt>
                <c:pt idx="116">
                  <c:v>5.014261752445659</c:v>
                </c:pt>
                <c:pt idx="117">
                  <c:v>4.7682792264380103</c:v>
                </c:pt>
                <c:pt idx="118">
                  <c:v>4.6593202913143976</c:v>
                </c:pt>
                <c:pt idx="119">
                  <c:v>4.783675064179322</c:v>
                </c:pt>
                <c:pt idx="120">
                  <c:v>4.1995995368333618</c:v>
                </c:pt>
                <c:pt idx="121">
                  <c:v>5.6034164905257162</c:v>
                </c:pt>
                <c:pt idx="122">
                  <c:v>5.6828375938163118</c:v>
                </c:pt>
                <c:pt idx="123">
                  <c:v>4.8408583305249353</c:v>
                </c:pt>
                <c:pt idx="124">
                  <c:v>4.5415665878362663</c:v>
                </c:pt>
                <c:pt idx="125">
                  <c:v>3.8661505007474113</c:v>
                </c:pt>
                <c:pt idx="126">
                  <c:v>4.7243501686052962</c:v>
                </c:pt>
                <c:pt idx="127">
                  <c:v>6.4379412717560323</c:v>
                </c:pt>
                <c:pt idx="128">
                  <c:v>6.2204901774634447</c:v>
                </c:pt>
                <c:pt idx="129">
                  <c:v>6.6471083545973775</c:v>
                </c:pt>
                <c:pt idx="130">
                  <c:v>6.3186027605956916</c:v>
                </c:pt>
                <c:pt idx="131">
                  <c:v>6.2462616462992688</c:v>
                </c:pt>
                <c:pt idx="132">
                  <c:v>3.8871214051323526</c:v>
                </c:pt>
                <c:pt idx="133">
                  <c:v>2.5216336832912272</c:v>
                </c:pt>
                <c:pt idx="134">
                  <c:v>2.766350525298201</c:v>
                </c:pt>
                <c:pt idx="135">
                  <c:v>2.7221685437604202</c:v>
                </c:pt>
                <c:pt idx="136">
                  <c:v>2.6507184724328039</c:v>
                </c:pt>
                <c:pt idx="137">
                  <c:v>2.134865789771677</c:v>
                </c:pt>
                <c:pt idx="138">
                  <c:v>1.4350335447752398</c:v>
                </c:pt>
                <c:pt idx="139">
                  <c:v>1.4224793506860269</c:v>
                </c:pt>
                <c:pt idx="140">
                  <c:v>1.1952738634168736</c:v>
                </c:pt>
                <c:pt idx="141">
                  <c:v>1.0989794456009081</c:v>
                </c:pt>
                <c:pt idx="142">
                  <c:v>1.1169627482108322</c:v>
                </c:pt>
                <c:pt idx="143">
                  <c:v>1.141228965490839</c:v>
                </c:pt>
                <c:pt idx="144">
                  <c:v>1.0582750380937449</c:v>
                </c:pt>
                <c:pt idx="145">
                  <c:v>1.0485161714628264</c:v>
                </c:pt>
                <c:pt idx="146">
                  <c:v>0.9989739669700135</c:v>
                </c:pt>
                <c:pt idx="147">
                  <c:v>1.0053169666065527</c:v>
                </c:pt>
                <c:pt idx="148">
                  <c:v>0.94660840371624255</c:v>
                </c:pt>
                <c:pt idx="149">
                  <c:v>0.89912706739470838</c:v>
                </c:pt>
                <c:pt idx="150">
                  <c:v>0.88066676179080905</c:v>
                </c:pt>
                <c:pt idx="151">
                  <c:v>0.82402248381987497</c:v>
                </c:pt>
                <c:pt idx="152">
                  <c:v>0.75929710773568693</c:v>
                </c:pt>
                <c:pt idx="153">
                  <c:v>0.70723458622520252</c:v>
                </c:pt>
                <c:pt idx="154">
                  <c:v>0.69520956672115697</c:v>
                </c:pt>
                <c:pt idx="155">
                  <c:v>0.6627032755271407</c:v>
                </c:pt>
                <c:pt idx="156">
                  <c:v>0.62699134152868718</c:v>
                </c:pt>
                <c:pt idx="157">
                  <c:v>0.60495455527877939</c:v>
                </c:pt>
                <c:pt idx="158">
                  <c:v>0.57393373937302894</c:v>
                </c:pt>
                <c:pt idx="159">
                  <c:v>0.55537909337811808</c:v>
                </c:pt>
                <c:pt idx="160">
                  <c:v>0.53481822154933578</c:v>
                </c:pt>
                <c:pt idx="161">
                  <c:v>0.52540106324789704</c:v>
                </c:pt>
                <c:pt idx="162">
                  <c:v>0.51927194970079682</c:v>
                </c:pt>
                <c:pt idx="163">
                  <c:v>0.50748446966016914</c:v>
                </c:pt>
                <c:pt idx="164">
                  <c:v>0.50621831816735741</c:v>
                </c:pt>
                <c:pt idx="165">
                  <c:v>0.49773855965405644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E2-4BD3-92AD-E244491A44A4}"/>
            </c:ext>
          </c:extLst>
        </c:ser>
        <c:ser>
          <c:idx val="7"/>
          <c:order val="7"/>
          <c:tx>
            <c:v>Dg</c:v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'2'!$D$7:$D$183</c:f>
              <c:numCache>
                <c:formatCode>General</c:formatCode>
                <c:ptCount val="177"/>
                <c:pt idx="0">
                  <c:v>71.5</c:v>
                </c:pt>
                <c:pt idx="1">
                  <c:v>72.5</c:v>
                </c:pt>
                <c:pt idx="2">
                  <c:v>73.5</c:v>
                </c:pt>
                <c:pt idx="3">
                  <c:v>74.5</c:v>
                </c:pt>
                <c:pt idx="4">
                  <c:v>75.5</c:v>
                </c:pt>
                <c:pt idx="5">
                  <c:v>76.5</c:v>
                </c:pt>
                <c:pt idx="6">
                  <c:v>77.5</c:v>
                </c:pt>
                <c:pt idx="7">
                  <c:v>78.5</c:v>
                </c:pt>
                <c:pt idx="8">
                  <c:v>79.5</c:v>
                </c:pt>
                <c:pt idx="9">
                  <c:v>80.5</c:v>
                </c:pt>
                <c:pt idx="10">
                  <c:v>81.5</c:v>
                </c:pt>
                <c:pt idx="11">
                  <c:v>82.5</c:v>
                </c:pt>
                <c:pt idx="12">
                  <c:v>83.5</c:v>
                </c:pt>
                <c:pt idx="13">
                  <c:v>84.5</c:v>
                </c:pt>
                <c:pt idx="14">
                  <c:v>85.5</c:v>
                </c:pt>
                <c:pt idx="15">
                  <c:v>86.5</c:v>
                </c:pt>
                <c:pt idx="16">
                  <c:v>87.5</c:v>
                </c:pt>
                <c:pt idx="17">
                  <c:v>88.5</c:v>
                </c:pt>
                <c:pt idx="18">
                  <c:v>89.5</c:v>
                </c:pt>
                <c:pt idx="19">
                  <c:v>90.5</c:v>
                </c:pt>
                <c:pt idx="20">
                  <c:v>91.5</c:v>
                </c:pt>
                <c:pt idx="21">
                  <c:v>92.5</c:v>
                </c:pt>
                <c:pt idx="22">
                  <c:v>93.5</c:v>
                </c:pt>
                <c:pt idx="23">
                  <c:v>94.5</c:v>
                </c:pt>
                <c:pt idx="24">
                  <c:v>95.5</c:v>
                </c:pt>
                <c:pt idx="25">
                  <c:v>96.5</c:v>
                </c:pt>
                <c:pt idx="26">
                  <c:v>97.5</c:v>
                </c:pt>
                <c:pt idx="27">
                  <c:v>98.5</c:v>
                </c:pt>
                <c:pt idx="28">
                  <c:v>99.5</c:v>
                </c:pt>
                <c:pt idx="29">
                  <c:v>100.5</c:v>
                </c:pt>
                <c:pt idx="30">
                  <c:v>101.5</c:v>
                </c:pt>
                <c:pt idx="31">
                  <c:v>102.5</c:v>
                </c:pt>
                <c:pt idx="32">
                  <c:v>103.5</c:v>
                </c:pt>
                <c:pt idx="33">
                  <c:v>104.5</c:v>
                </c:pt>
                <c:pt idx="34">
                  <c:v>105.5</c:v>
                </c:pt>
                <c:pt idx="35">
                  <c:v>106.5</c:v>
                </c:pt>
                <c:pt idx="36">
                  <c:v>107.5</c:v>
                </c:pt>
                <c:pt idx="37">
                  <c:v>108.5</c:v>
                </c:pt>
                <c:pt idx="38">
                  <c:v>109.5</c:v>
                </c:pt>
                <c:pt idx="39">
                  <c:v>110.5</c:v>
                </c:pt>
                <c:pt idx="40">
                  <c:v>111.5</c:v>
                </c:pt>
                <c:pt idx="41">
                  <c:v>112.5</c:v>
                </c:pt>
                <c:pt idx="42">
                  <c:v>113.5</c:v>
                </c:pt>
                <c:pt idx="43">
                  <c:v>114.5</c:v>
                </c:pt>
                <c:pt idx="44">
                  <c:v>115.5</c:v>
                </c:pt>
                <c:pt idx="45">
                  <c:v>116.5</c:v>
                </c:pt>
                <c:pt idx="46">
                  <c:v>117.5</c:v>
                </c:pt>
                <c:pt idx="47">
                  <c:v>118.5</c:v>
                </c:pt>
                <c:pt idx="48">
                  <c:v>119.5</c:v>
                </c:pt>
                <c:pt idx="49">
                  <c:v>120.5</c:v>
                </c:pt>
                <c:pt idx="50">
                  <c:v>121.5</c:v>
                </c:pt>
                <c:pt idx="51">
                  <c:v>122.5</c:v>
                </c:pt>
                <c:pt idx="52">
                  <c:v>123.5</c:v>
                </c:pt>
                <c:pt idx="53">
                  <c:v>124.5</c:v>
                </c:pt>
                <c:pt idx="54">
                  <c:v>125.5</c:v>
                </c:pt>
                <c:pt idx="55">
                  <c:v>126.5</c:v>
                </c:pt>
                <c:pt idx="56">
                  <c:v>127.5</c:v>
                </c:pt>
                <c:pt idx="57">
                  <c:v>128.5</c:v>
                </c:pt>
                <c:pt idx="58">
                  <c:v>129.5</c:v>
                </c:pt>
                <c:pt idx="59">
                  <c:v>130.5</c:v>
                </c:pt>
                <c:pt idx="60">
                  <c:v>131.5</c:v>
                </c:pt>
                <c:pt idx="61">
                  <c:v>132.5</c:v>
                </c:pt>
                <c:pt idx="62">
                  <c:v>133.5</c:v>
                </c:pt>
                <c:pt idx="63">
                  <c:v>134.5</c:v>
                </c:pt>
                <c:pt idx="64">
                  <c:v>135.5</c:v>
                </c:pt>
                <c:pt idx="65">
                  <c:v>136.5</c:v>
                </c:pt>
                <c:pt idx="66">
                  <c:v>137.5</c:v>
                </c:pt>
                <c:pt idx="67">
                  <c:v>138.5</c:v>
                </c:pt>
                <c:pt idx="68">
                  <c:v>139.5</c:v>
                </c:pt>
                <c:pt idx="69">
                  <c:v>140.5</c:v>
                </c:pt>
                <c:pt idx="70">
                  <c:v>141.5</c:v>
                </c:pt>
                <c:pt idx="71">
                  <c:v>142.5</c:v>
                </c:pt>
                <c:pt idx="72">
                  <c:v>143.5</c:v>
                </c:pt>
                <c:pt idx="73">
                  <c:v>144.5</c:v>
                </c:pt>
                <c:pt idx="74">
                  <c:v>145.5</c:v>
                </c:pt>
                <c:pt idx="75">
                  <c:v>146.5</c:v>
                </c:pt>
                <c:pt idx="76">
                  <c:v>147.5</c:v>
                </c:pt>
                <c:pt idx="77">
                  <c:v>148.5</c:v>
                </c:pt>
                <c:pt idx="78">
                  <c:v>149.5</c:v>
                </c:pt>
                <c:pt idx="79">
                  <c:v>150.5</c:v>
                </c:pt>
                <c:pt idx="80">
                  <c:v>151.5</c:v>
                </c:pt>
                <c:pt idx="81">
                  <c:v>152.5</c:v>
                </c:pt>
                <c:pt idx="82">
                  <c:v>153.5</c:v>
                </c:pt>
                <c:pt idx="83">
                  <c:v>154.5</c:v>
                </c:pt>
                <c:pt idx="84">
                  <c:v>155.5</c:v>
                </c:pt>
                <c:pt idx="85">
                  <c:v>156.5</c:v>
                </c:pt>
                <c:pt idx="86">
                  <c:v>157.5</c:v>
                </c:pt>
                <c:pt idx="87">
                  <c:v>158.5</c:v>
                </c:pt>
                <c:pt idx="88">
                  <c:v>159.5</c:v>
                </c:pt>
                <c:pt idx="89">
                  <c:v>160.5</c:v>
                </c:pt>
                <c:pt idx="90">
                  <c:v>161.5</c:v>
                </c:pt>
                <c:pt idx="91">
                  <c:v>162.5</c:v>
                </c:pt>
                <c:pt idx="92">
                  <c:v>163.5</c:v>
                </c:pt>
                <c:pt idx="93">
                  <c:v>164.5</c:v>
                </c:pt>
                <c:pt idx="94">
                  <c:v>165.5</c:v>
                </c:pt>
                <c:pt idx="95">
                  <c:v>166.5</c:v>
                </c:pt>
                <c:pt idx="96">
                  <c:v>167.5</c:v>
                </c:pt>
                <c:pt idx="97">
                  <c:v>168.5</c:v>
                </c:pt>
                <c:pt idx="98">
                  <c:v>169.5</c:v>
                </c:pt>
                <c:pt idx="99">
                  <c:v>170.5</c:v>
                </c:pt>
                <c:pt idx="100">
                  <c:v>171.5</c:v>
                </c:pt>
                <c:pt idx="101">
                  <c:v>172.5</c:v>
                </c:pt>
                <c:pt idx="102">
                  <c:v>173.5</c:v>
                </c:pt>
                <c:pt idx="103">
                  <c:v>174.5</c:v>
                </c:pt>
                <c:pt idx="104">
                  <c:v>175.5</c:v>
                </c:pt>
                <c:pt idx="105">
                  <c:v>176.5</c:v>
                </c:pt>
                <c:pt idx="106">
                  <c:v>177.5</c:v>
                </c:pt>
                <c:pt idx="107">
                  <c:v>178.5</c:v>
                </c:pt>
                <c:pt idx="108">
                  <c:v>179.5</c:v>
                </c:pt>
                <c:pt idx="109">
                  <c:v>180.5</c:v>
                </c:pt>
                <c:pt idx="110">
                  <c:v>181.5</c:v>
                </c:pt>
                <c:pt idx="111">
                  <c:v>182.5</c:v>
                </c:pt>
                <c:pt idx="112">
                  <c:v>183.5</c:v>
                </c:pt>
                <c:pt idx="113">
                  <c:v>184.5</c:v>
                </c:pt>
                <c:pt idx="114">
                  <c:v>185.5</c:v>
                </c:pt>
                <c:pt idx="115">
                  <c:v>186.5</c:v>
                </c:pt>
                <c:pt idx="116">
                  <c:v>187.5</c:v>
                </c:pt>
                <c:pt idx="117">
                  <c:v>188.5</c:v>
                </c:pt>
                <c:pt idx="118">
                  <c:v>189.5</c:v>
                </c:pt>
                <c:pt idx="119">
                  <c:v>190.5</c:v>
                </c:pt>
                <c:pt idx="120">
                  <c:v>191.5</c:v>
                </c:pt>
                <c:pt idx="121">
                  <c:v>192.5</c:v>
                </c:pt>
                <c:pt idx="122">
                  <c:v>193.5</c:v>
                </c:pt>
                <c:pt idx="123">
                  <c:v>194.5</c:v>
                </c:pt>
                <c:pt idx="124">
                  <c:v>195.5</c:v>
                </c:pt>
                <c:pt idx="125">
                  <c:v>196.5</c:v>
                </c:pt>
                <c:pt idx="126">
                  <c:v>197.5</c:v>
                </c:pt>
                <c:pt idx="127">
                  <c:v>198.5</c:v>
                </c:pt>
                <c:pt idx="128">
                  <c:v>199.5</c:v>
                </c:pt>
                <c:pt idx="129">
                  <c:v>200.5</c:v>
                </c:pt>
                <c:pt idx="130">
                  <c:v>201.5</c:v>
                </c:pt>
                <c:pt idx="131">
                  <c:v>202.5</c:v>
                </c:pt>
                <c:pt idx="132">
                  <c:v>203.5</c:v>
                </c:pt>
                <c:pt idx="133">
                  <c:v>204.5</c:v>
                </c:pt>
                <c:pt idx="134">
                  <c:v>205.5</c:v>
                </c:pt>
                <c:pt idx="135">
                  <c:v>206.5</c:v>
                </c:pt>
                <c:pt idx="136">
                  <c:v>207.5</c:v>
                </c:pt>
                <c:pt idx="137">
                  <c:v>208.5</c:v>
                </c:pt>
                <c:pt idx="138">
                  <c:v>209.5</c:v>
                </c:pt>
                <c:pt idx="139">
                  <c:v>210.5</c:v>
                </c:pt>
                <c:pt idx="140">
                  <c:v>211.5</c:v>
                </c:pt>
                <c:pt idx="141">
                  <c:v>212.5</c:v>
                </c:pt>
                <c:pt idx="142">
                  <c:v>213.5</c:v>
                </c:pt>
                <c:pt idx="143">
                  <c:v>214.5</c:v>
                </c:pt>
                <c:pt idx="144">
                  <c:v>215.5</c:v>
                </c:pt>
                <c:pt idx="145">
                  <c:v>216.5</c:v>
                </c:pt>
                <c:pt idx="146">
                  <c:v>217.5</c:v>
                </c:pt>
                <c:pt idx="147">
                  <c:v>218.5</c:v>
                </c:pt>
                <c:pt idx="148">
                  <c:v>219.5</c:v>
                </c:pt>
                <c:pt idx="149">
                  <c:v>220.5</c:v>
                </c:pt>
                <c:pt idx="150">
                  <c:v>221.5</c:v>
                </c:pt>
                <c:pt idx="151">
                  <c:v>222.5</c:v>
                </c:pt>
                <c:pt idx="152">
                  <c:v>223.5</c:v>
                </c:pt>
                <c:pt idx="153">
                  <c:v>224.5</c:v>
                </c:pt>
                <c:pt idx="154">
                  <c:v>225.5</c:v>
                </c:pt>
                <c:pt idx="155">
                  <c:v>226.5</c:v>
                </c:pt>
                <c:pt idx="156">
                  <c:v>227.5</c:v>
                </c:pt>
                <c:pt idx="157">
                  <c:v>228.5</c:v>
                </c:pt>
                <c:pt idx="158">
                  <c:v>229.5</c:v>
                </c:pt>
                <c:pt idx="159">
                  <c:v>230.5</c:v>
                </c:pt>
                <c:pt idx="160">
                  <c:v>231.5</c:v>
                </c:pt>
                <c:pt idx="161">
                  <c:v>232.5</c:v>
                </c:pt>
                <c:pt idx="162">
                  <c:v>233.5</c:v>
                </c:pt>
                <c:pt idx="163">
                  <c:v>234.5</c:v>
                </c:pt>
                <c:pt idx="164">
                  <c:v>235.5</c:v>
                </c:pt>
                <c:pt idx="165">
                  <c:v>236.5</c:v>
                </c:pt>
                <c:pt idx="166">
                  <c:v>237.5</c:v>
                </c:pt>
                <c:pt idx="167">
                  <c:v>238.5</c:v>
                </c:pt>
                <c:pt idx="168">
                  <c:v>239.5</c:v>
                </c:pt>
                <c:pt idx="169">
                  <c:v>240.5</c:v>
                </c:pt>
                <c:pt idx="170">
                  <c:v>241.5</c:v>
                </c:pt>
                <c:pt idx="171">
                  <c:v>242.5</c:v>
                </c:pt>
                <c:pt idx="172">
                  <c:v>243.5</c:v>
                </c:pt>
                <c:pt idx="173">
                  <c:v>244.5</c:v>
                </c:pt>
                <c:pt idx="174">
                  <c:v>245.5</c:v>
                </c:pt>
                <c:pt idx="175">
                  <c:v>246.5</c:v>
                </c:pt>
                <c:pt idx="176">
                  <c:v>247.5</c:v>
                </c:pt>
              </c:numCache>
            </c:numRef>
          </c:xVal>
          <c:yVal>
            <c:numRef>
              <c:f>'2'!$BI$7:$BI$183</c:f>
              <c:numCache>
                <c:formatCode>0.00</c:formatCode>
                <c:ptCount val="177"/>
                <c:pt idx="5">
                  <c:v>22.950338659421508</c:v>
                </c:pt>
                <c:pt idx="6">
                  <c:v>21.531928796294153</c:v>
                </c:pt>
                <c:pt idx="7">
                  <c:v>20.722656376746635</c:v>
                </c:pt>
                <c:pt idx="8">
                  <c:v>20.761167502637722</c:v>
                </c:pt>
                <c:pt idx="9">
                  <c:v>20.148278121399105</c:v>
                </c:pt>
                <c:pt idx="11">
                  <c:v>17.607856871512816</c:v>
                </c:pt>
                <c:pt idx="12">
                  <c:v>12.247454648415204</c:v>
                </c:pt>
                <c:pt idx="13">
                  <c:v>10.196305144536339</c:v>
                </c:pt>
                <c:pt idx="14">
                  <c:v>7.8999410524336726</c:v>
                </c:pt>
                <c:pt idx="15">
                  <c:v>7.1968749552968507</c:v>
                </c:pt>
                <c:pt idx="16">
                  <c:v>7.1988272873671502</c:v>
                </c:pt>
                <c:pt idx="17">
                  <c:v>6.3259907296727391</c:v>
                </c:pt>
                <c:pt idx="18">
                  <c:v>6.2447775351990442</c:v>
                </c:pt>
                <c:pt idx="19">
                  <c:v>5.1944667689756834</c:v>
                </c:pt>
                <c:pt idx="20">
                  <c:v>4.9035902423939879</c:v>
                </c:pt>
                <c:pt idx="21">
                  <c:v>4.8977627756184114</c:v>
                </c:pt>
                <c:pt idx="22">
                  <c:v>5.2909646287326177</c:v>
                </c:pt>
                <c:pt idx="23">
                  <c:v>6.7451867668450962</c:v>
                </c:pt>
                <c:pt idx="24">
                  <c:v>7.0397392683047837</c:v>
                </c:pt>
                <c:pt idx="25">
                  <c:v>8.5583008298606114</c:v>
                </c:pt>
                <c:pt idx="26">
                  <c:v>7.6837935775916897</c:v>
                </c:pt>
                <c:pt idx="27">
                  <c:v>7.6309575222126735</c:v>
                </c:pt>
                <c:pt idx="28">
                  <c:v>7.4117467797575296</c:v>
                </c:pt>
                <c:pt idx="29">
                  <c:v>6.7057096538931624</c:v>
                </c:pt>
                <c:pt idx="30">
                  <c:v>6.7561930174396254</c:v>
                </c:pt>
                <c:pt idx="31">
                  <c:v>5.7430405730674643</c:v>
                </c:pt>
                <c:pt idx="32">
                  <c:v>5.0901494118906161</c:v>
                </c:pt>
                <c:pt idx="33">
                  <c:v>3.8567565146103044</c:v>
                </c:pt>
                <c:pt idx="34">
                  <c:v>3.0668623540341504</c:v>
                </c:pt>
                <c:pt idx="35">
                  <c:v>2.505478725045625</c:v>
                </c:pt>
                <c:pt idx="36">
                  <c:v>1.8904100115218447</c:v>
                </c:pt>
                <c:pt idx="37">
                  <c:v>1.5282024105181917</c:v>
                </c:pt>
                <c:pt idx="38">
                  <c:v>1.3308642524615677</c:v>
                </c:pt>
                <c:pt idx="39">
                  <c:v>1.3457218293542113</c:v>
                </c:pt>
                <c:pt idx="40">
                  <c:v>1.1332668850761898</c:v>
                </c:pt>
                <c:pt idx="41">
                  <c:v>1.003672206641063</c:v>
                </c:pt>
                <c:pt idx="42">
                  <c:v>0.96966436350625851</c:v>
                </c:pt>
                <c:pt idx="43">
                  <c:v>0.87067770619754481</c:v>
                </c:pt>
                <c:pt idx="44">
                  <c:v>0.91082564876567185</c:v>
                </c:pt>
                <c:pt idx="45">
                  <c:v>0.88654624387244119</c:v>
                </c:pt>
                <c:pt idx="46">
                  <c:v>1.0358302384852616</c:v>
                </c:pt>
                <c:pt idx="47">
                  <c:v>1.0980741918217749</c:v>
                </c:pt>
                <c:pt idx="48">
                  <c:v>1.3566507342926608</c:v>
                </c:pt>
                <c:pt idx="49">
                  <c:v>1.5241883377528558</c:v>
                </c:pt>
                <c:pt idx="50">
                  <c:v>1.4478790311209844</c:v>
                </c:pt>
                <c:pt idx="51">
                  <c:v>1.5215330632312121</c:v>
                </c:pt>
                <c:pt idx="52">
                  <c:v>1.745944138830529</c:v>
                </c:pt>
                <c:pt idx="53">
                  <c:v>1.9363075180973963</c:v>
                </c:pt>
                <c:pt idx="54">
                  <c:v>2.1218496915386806</c:v>
                </c:pt>
                <c:pt idx="55">
                  <c:v>2.2645314895958366</c:v>
                </c:pt>
                <c:pt idx="56">
                  <c:v>2.4332540732753527</c:v>
                </c:pt>
                <c:pt idx="57">
                  <c:v>2.3489853468632229</c:v>
                </c:pt>
                <c:pt idx="58">
                  <c:v>2.4383869442585269</c:v>
                </c:pt>
                <c:pt idx="59">
                  <c:v>2.4040975565462226</c:v>
                </c:pt>
                <c:pt idx="60">
                  <c:v>2.196613922944525</c:v>
                </c:pt>
                <c:pt idx="61">
                  <c:v>2.3452062767873745</c:v>
                </c:pt>
                <c:pt idx="62">
                  <c:v>2.521282857862257</c:v>
                </c:pt>
                <c:pt idx="63">
                  <c:v>2.5694743757514069</c:v>
                </c:pt>
                <c:pt idx="64">
                  <c:v>2.5485246647711857</c:v>
                </c:pt>
                <c:pt idx="65">
                  <c:v>2.6564423141621583</c:v>
                </c:pt>
                <c:pt idx="66">
                  <c:v>2.6779706938447703</c:v>
                </c:pt>
                <c:pt idx="67">
                  <c:v>2.7611189155313562</c:v>
                </c:pt>
                <c:pt idx="68">
                  <c:v>2.8276955145139135</c:v>
                </c:pt>
                <c:pt idx="69">
                  <c:v>3.100756165677403</c:v>
                </c:pt>
                <c:pt idx="70">
                  <c:v>3.1892306853757826</c:v>
                </c:pt>
                <c:pt idx="71">
                  <c:v>3.5032854462399441</c:v>
                </c:pt>
                <c:pt idx="72">
                  <c:v>3.2447729651707111</c:v>
                </c:pt>
                <c:pt idx="73">
                  <c:v>3.4819026661501407</c:v>
                </c:pt>
                <c:pt idx="74">
                  <c:v>3.3010334594273152</c:v>
                </c:pt>
                <c:pt idx="75">
                  <c:v>3.3173702269451808</c:v>
                </c:pt>
                <c:pt idx="76">
                  <c:v>3.3856649243191801</c:v>
                </c:pt>
                <c:pt idx="77">
                  <c:v>3.6000905184976384</c:v>
                </c:pt>
                <c:pt idx="78">
                  <c:v>4.0879607662456321</c:v>
                </c:pt>
                <c:pt idx="79">
                  <c:v>4.7182410245230066</c:v>
                </c:pt>
                <c:pt idx="80">
                  <c:v>4.6653762061731117</c:v>
                </c:pt>
                <c:pt idx="81">
                  <c:v>4.5619507049766588</c:v>
                </c:pt>
                <c:pt idx="82">
                  <c:v>4.0419389903993839</c:v>
                </c:pt>
                <c:pt idx="83">
                  <c:v>3.7756541841492157</c:v>
                </c:pt>
                <c:pt idx="84">
                  <c:v>4.2558678859798249</c:v>
                </c:pt>
                <c:pt idx="85">
                  <c:v>4.2090227006424223</c:v>
                </c:pt>
                <c:pt idx="86">
                  <c:v>4.1021770703081035</c:v>
                </c:pt>
                <c:pt idx="87">
                  <c:v>4.2785515254359954</c:v>
                </c:pt>
                <c:pt idx="88">
                  <c:v>3.5447725760773405</c:v>
                </c:pt>
                <c:pt idx="89">
                  <c:v>2.9330471695080882</c:v>
                </c:pt>
                <c:pt idx="90">
                  <c:v>2.189180313101792</c:v>
                </c:pt>
                <c:pt idx="91">
                  <c:v>1.8928844192867149</c:v>
                </c:pt>
                <c:pt idx="92">
                  <c:v>1.7360415131703661</c:v>
                </c:pt>
                <c:pt idx="93">
                  <c:v>1.607315768269576</c:v>
                </c:pt>
                <c:pt idx="94">
                  <c:v>1.6274770713710092</c:v>
                </c:pt>
                <c:pt idx="95">
                  <c:v>1.3174083646166128</c:v>
                </c:pt>
                <c:pt idx="96">
                  <c:v>1.17493336452103</c:v>
                </c:pt>
                <c:pt idx="97">
                  <c:v>1.0951439323508012</c:v>
                </c:pt>
                <c:pt idx="98">
                  <c:v>1.0295683632093133</c:v>
                </c:pt>
                <c:pt idx="99">
                  <c:v>1.195424676429971</c:v>
                </c:pt>
                <c:pt idx="100">
                  <c:v>1.2871992320284769</c:v>
                </c:pt>
                <c:pt idx="101">
                  <c:v>1.3607714986164325</c:v>
                </c:pt>
                <c:pt idx="102">
                  <c:v>1.3757128807824359</c:v>
                </c:pt>
                <c:pt idx="103">
                  <c:v>1.4857866665008472</c:v>
                </c:pt>
                <c:pt idx="104">
                  <c:v>1.4586557013165384</c:v>
                </c:pt>
                <c:pt idx="105">
                  <c:v>1.3340363623301412</c:v>
                </c:pt>
                <c:pt idx="106">
                  <c:v>1.3708156924816484</c:v>
                </c:pt>
                <c:pt idx="107">
                  <c:v>1.5288886107628279</c:v>
                </c:pt>
                <c:pt idx="108">
                  <c:v>1.6230841849018041</c:v>
                </c:pt>
                <c:pt idx="109">
                  <c:v>1.6038860716073593</c:v>
                </c:pt>
                <c:pt idx="110">
                  <c:v>1.4504428650416501</c:v>
                </c:pt>
                <c:pt idx="111">
                  <c:v>1.3737199097795574</c:v>
                </c:pt>
                <c:pt idx="112">
                  <c:v>1.3404505582809978</c:v>
                </c:pt>
                <c:pt idx="113">
                  <c:v>1.3898706105275143</c:v>
                </c:pt>
                <c:pt idx="114">
                  <c:v>1.3456138251058782</c:v>
                </c:pt>
                <c:pt idx="115">
                  <c:v>1.4643412227454828</c:v>
                </c:pt>
                <c:pt idx="116">
                  <c:v>1.5721366610814065</c:v>
                </c:pt>
                <c:pt idx="117">
                  <c:v>1.5262634600077583</c:v>
                </c:pt>
                <c:pt idx="118">
                  <c:v>1.4413615974962568</c:v>
                </c:pt>
                <c:pt idx="119">
                  <c:v>1.2848338455871426</c:v>
                </c:pt>
                <c:pt idx="120">
                  <c:v>1.170449547953256</c:v>
                </c:pt>
                <c:pt idx="121">
                  <c:v>1.079607848961057</c:v>
                </c:pt>
                <c:pt idx="122">
                  <c:v>0.9925710275308447</c:v>
                </c:pt>
                <c:pt idx="123">
                  <c:v>0.95712304562064587</c:v>
                </c:pt>
                <c:pt idx="124">
                  <c:v>0.93673154299408212</c:v>
                </c:pt>
                <c:pt idx="125">
                  <c:v>0.91545492819992669</c:v>
                </c:pt>
                <c:pt idx="126">
                  <c:v>0.84479310658097617</c:v>
                </c:pt>
                <c:pt idx="127">
                  <c:v>0.88034577769633737</c:v>
                </c:pt>
                <c:pt idx="128">
                  <c:v>0.85514312772397849</c:v>
                </c:pt>
                <c:pt idx="129">
                  <c:v>0.7926778845886735</c:v>
                </c:pt>
                <c:pt idx="130">
                  <c:v>0.74995968406287561</c:v>
                </c:pt>
                <c:pt idx="131">
                  <c:v>0.68250102102759092</c:v>
                </c:pt>
                <c:pt idx="132">
                  <c:v>0.68029029992877843</c:v>
                </c:pt>
                <c:pt idx="133">
                  <c:v>0.7166723122347386</c:v>
                </c:pt>
                <c:pt idx="134">
                  <c:v>0.69255427103952227</c:v>
                </c:pt>
                <c:pt idx="135">
                  <c:v>0.6811973086848947</c:v>
                </c:pt>
                <c:pt idx="136">
                  <c:v>0.67596224844103125</c:v>
                </c:pt>
                <c:pt idx="137">
                  <c:v>0.6692925321630242</c:v>
                </c:pt>
                <c:pt idx="138">
                  <c:v>0.60828703875209067</c:v>
                </c:pt>
                <c:pt idx="139">
                  <c:v>0.55807922284637301</c:v>
                </c:pt>
                <c:pt idx="140">
                  <c:v>0.56318430916264994</c:v>
                </c:pt>
                <c:pt idx="141">
                  <c:v>0.56769430592933912</c:v>
                </c:pt>
                <c:pt idx="142">
                  <c:v>0.57953107631699119</c:v>
                </c:pt>
                <c:pt idx="143">
                  <c:v>0.5663959491424071</c:v>
                </c:pt>
                <c:pt idx="144">
                  <c:v>0.5225861050334657</c:v>
                </c:pt>
                <c:pt idx="145">
                  <c:v>0.51444733046636681</c:v>
                </c:pt>
                <c:pt idx="146">
                  <c:v>0.48746515572891969</c:v>
                </c:pt>
                <c:pt idx="147">
                  <c:v>0.4753266830760623</c:v>
                </c:pt>
                <c:pt idx="148">
                  <c:v>0.47233825510341776</c:v>
                </c:pt>
                <c:pt idx="149">
                  <c:v>0.47303710258617115</c:v>
                </c:pt>
                <c:pt idx="150">
                  <c:v>0.46800000068484748</c:v>
                </c:pt>
                <c:pt idx="151">
                  <c:v>0.4665635416645621</c:v>
                </c:pt>
                <c:pt idx="152">
                  <c:v>0.4600820737643071</c:v>
                </c:pt>
                <c:pt idx="153">
                  <c:v>0.46107177270560756</c:v>
                </c:pt>
                <c:pt idx="154">
                  <c:v>0.4486688363688412</c:v>
                </c:pt>
                <c:pt idx="155">
                  <c:v>0.44140378826189369</c:v>
                </c:pt>
                <c:pt idx="156">
                  <c:v>0.43467570148851559</c:v>
                </c:pt>
                <c:pt idx="157">
                  <c:v>0.42032340815305852</c:v>
                </c:pt>
                <c:pt idx="158">
                  <c:v>0.4064492578562191</c:v>
                </c:pt>
                <c:pt idx="159">
                  <c:v>0.39519335056563987</c:v>
                </c:pt>
                <c:pt idx="160">
                  <c:v>0.38788226085691674</c:v>
                </c:pt>
                <c:pt idx="161">
                  <c:v>0.37474754890203982</c:v>
                </c:pt>
                <c:pt idx="162">
                  <c:v>0.36428907757286239</c:v>
                </c:pt>
                <c:pt idx="163">
                  <c:v>0.35678573647646011</c:v>
                </c:pt>
                <c:pt idx="164">
                  <c:v>0.34816620461014847</c:v>
                </c:pt>
                <c:pt idx="165">
                  <c:v>0.34247198539114576</c:v>
                </c:pt>
                <c:pt idx="166">
                  <c:v>0.33632355628664612</c:v>
                </c:pt>
                <c:pt idx="167">
                  <c:v>0.33378791774909167</c:v>
                </c:pt>
                <c:pt idx="168">
                  <c:v>0.33208086031296108</c:v>
                </c:pt>
                <c:pt idx="169">
                  <c:v>0.32962113844845686</c:v>
                </c:pt>
                <c:pt idx="170">
                  <c:v>0.32798291605132951</c:v>
                </c:pt>
                <c:pt idx="171">
                  <c:v>0.32571347648412668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19A-41C8-B24F-0D561CD3A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title>
          <c:tx>
            <c:rich>
              <a:bodyPr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Rivierkilometer</a:t>
                </a:r>
              </a:p>
            </c:rich>
          </c:tx>
          <c:layout>
            <c:manualLayout>
              <c:xMode val="edge"/>
              <c:yMode val="edge"/>
              <c:x val="0.47837382426840774"/>
              <c:y val="0.91562204724409446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At val="6.2500000000000014E-2"/>
        <c:crossBetween val="midCat"/>
        <c:majorUnit val="30"/>
        <c:minorUnit val="10"/>
      </c:valAx>
      <c:valAx>
        <c:axId val="259913984"/>
        <c:scaling>
          <c:logBase val="2"/>
          <c:orientation val="minMax"/>
          <c:max val="128"/>
          <c:min val="0.12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Korrelgrootte (mm)</a:t>
                </a:r>
              </a:p>
            </c:rich>
          </c:tx>
          <c:layout>
            <c:manualLayout>
              <c:xMode val="edge"/>
              <c:yMode val="edge"/>
              <c:x val="2.8836704629191766E-2"/>
              <c:y val="0.21468724939280437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82799525504151839"/>
          <c:y val="6.4910936132983363E-2"/>
          <c:w val="0.12186089317711882"/>
          <c:h val="0.45035092959144918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60667283137651"/>
          <c:y val="4.8888888888888891E-2"/>
          <c:w val="0.66748444531722062"/>
          <c:h val="0.71971933508311448"/>
        </c:manualLayout>
      </c:layout>
      <c:scatterChart>
        <c:scatterStyle val="lineMarker"/>
        <c:varyColors val="0"/>
        <c:ser>
          <c:idx val="2"/>
          <c:order val="0"/>
          <c:tx>
            <c:v>&lt;0,063 mm</c:v>
          </c:tx>
          <c:spPr>
            <a:ln w="63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A'!$B$66:$B$239</c:f>
              <c:numCache>
                <c:formatCode>General</c:formatCode>
                <c:ptCount val="174"/>
                <c:pt idx="0">
                  <c:v>71.5</c:v>
                </c:pt>
                <c:pt idx="1">
                  <c:v>74.5</c:v>
                </c:pt>
                <c:pt idx="2">
                  <c:v>75.5</c:v>
                </c:pt>
                <c:pt idx="3">
                  <c:v>76.5</c:v>
                </c:pt>
                <c:pt idx="4">
                  <c:v>77.5</c:v>
                </c:pt>
                <c:pt idx="5">
                  <c:v>78.5</c:v>
                </c:pt>
                <c:pt idx="6">
                  <c:v>79.5</c:v>
                </c:pt>
                <c:pt idx="7">
                  <c:v>80.5</c:v>
                </c:pt>
                <c:pt idx="8">
                  <c:v>82.5</c:v>
                </c:pt>
                <c:pt idx="9">
                  <c:v>83.5</c:v>
                </c:pt>
                <c:pt idx="10">
                  <c:v>84.5</c:v>
                </c:pt>
                <c:pt idx="11">
                  <c:v>85.5</c:v>
                </c:pt>
                <c:pt idx="12">
                  <c:v>86.5</c:v>
                </c:pt>
                <c:pt idx="13">
                  <c:v>87.5</c:v>
                </c:pt>
                <c:pt idx="14">
                  <c:v>88.5</c:v>
                </c:pt>
                <c:pt idx="15">
                  <c:v>89.5</c:v>
                </c:pt>
                <c:pt idx="16">
                  <c:v>90.5</c:v>
                </c:pt>
                <c:pt idx="17">
                  <c:v>91.5</c:v>
                </c:pt>
                <c:pt idx="18">
                  <c:v>92.5</c:v>
                </c:pt>
                <c:pt idx="19">
                  <c:v>93.5</c:v>
                </c:pt>
                <c:pt idx="20">
                  <c:v>94.5</c:v>
                </c:pt>
                <c:pt idx="21">
                  <c:v>95.5</c:v>
                </c:pt>
                <c:pt idx="22">
                  <c:v>96.5</c:v>
                </c:pt>
                <c:pt idx="23">
                  <c:v>97.5</c:v>
                </c:pt>
                <c:pt idx="24">
                  <c:v>98.5</c:v>
                </c:pt>
                <c:pt idx="25">
                  <c:v>99.5</c:v>
                </c:pt>
                <c:pt idx="26">
                  <c:v>100.5</c:v>
                </c:pt>
                <c:pt idx="27">
                  <c:v>101.5</c:v>
                </c:pt>
                <c:pt idx="28">
                  <c:v>102.5</c:v>
                </c:pt>
                <c:pt idx="29">
                  <c:v>103.5</c:v>
                </c:pt>
                <c:pt idx="30">
                  <c:v>104.5</c:v>
                </c:pt>
                <c:pt idx="31">
                  <c:v>105.5</c:v>
                </c:pt>
                <c:pt idx="32">
                  <c:v>106.5</c:v>
                </c:pt>
                <c:pt idx="33">
                  <c:v>107.5</c:v>
                </c:pt>
                <c:pt idx="34">
                  <c:v>108.5</c:v>
                </c:pt>
                <c:pt idx="35">
                  <c:v>109.5</c:v>
                </c:pt>
                <c:pt idx="36">
                  <c:v>110.5</c:v>
                </c:pt>
                <c:pt idx="37">
                  <c:v>111.5</c:v>
                </c:pt>
                <c:pt idx="38">
                  <c:v>112.5</c:v>
                </c:pt>
                <c:pt idx="39">
                  <c:v>113.5</c:v>
                </c:pt>
                <c:pt idx="40">
                  <c:v>114.5</c:v>
                </c:pt>
                <c:pt idx="41">
                  <c:v>115.5</c:v>
                </c:pt>
                <c:pt idx="42">
                  <c:v>116.5</c:v>
                </c:pt>
                <c:pt idx="43">
                  <c:v>117.5</c:v>
                </c:pt>
                <c:pt idx="44">
                  <c:v>118.5</c:v>
                </c:pt>
                <c:pt idx="45">
                  <c:v>119.5</c:v>
                </c:pt>
                <c:pt idx="46">
                  <c:v>120.5</c:v>
                </c:pt>
                <c:pt idx="47">
                  <c:v>121.5</c:v>
                </c:pt>
                <c:pt idx="48">
                  <c:v>122.5</c:v>
                </c:pt>
                <c:pt idx="49">
                  <c:v>123.5</c:v>
                </c:pt>
                <c:pt idx="50">
                  <c:v>124.5</c:v>
                </c:pt>
                <c:pt idx="51">
                  <c:v>125.5</c:v>
                </c:pt>
                <c:pt idx="52">
                  <c:v>126.5</c:v>
                </c:pt>
                <c:pt idx="53">
                  <c:v>127.5</c:v>
                </c:pt>
                <c:pt idx="54">
                  <c:v>128.5</c:v>
                </c:pt>
                <c:pt idx="55">
                  <c:v>129.5</c:v>
                </c:pt>
                <c:pt idx="56">
                  <c:v>130.5</c:v>
                </c:pt>
                <c:pt idx="57">
                  <c:v>131.5</c:v>
                </c:pt>
                <c:pt idx="58">
                  <c:v>132.5</c:v>
                </c:pt>
                <c:pt idx="59">
                  <c:v>133.5</c:v>
                </c:pt>
                <c:pt idx="60">
                  <c:v>134.5</c:v>
                </c:pt>
                <c:pt idx="61">
                  <c:v>135.5</c:v>
                </c:pt>
                <c:pt idx="62">
                  <c:v>136.5</c:v>
                </c:pt>
                <c:pt idx="63">
                  <c:v>137.5</c:v>
                </c:pt>
                <c:pt idx="64">
                  <c:v>138.5</c:v>
                </c:pt>
                <c:pt idx="65">
                  <c:v>139.5</c:v>
                </c:pt>
                <c:pt idx="66">
                  <c:v>140.5</c:v>
                </c:pt>
                <c:pt idx="67">
                  <c:v>141.5</c:v>
                </c:pt>
                <c:pt idx="68">
                  <c:v>142.5</c:v>
                </c:pt>
                <c:pt idx="69">
                  <c:v>143.5</c:v>
                </c:pt>
                <c:pt idx="70">
                  <c:v>144.5</c:v>
                </c:pt>
                <c:pt idx="71">
                  <c:v>145.5</c:v>
                </c:pt>
                <c:pt idx="72">
                  <c:v>146.5</c:v>
                </c:pt>
                <c:pt idx="73">
                  <c:v>147.5</c:v>
                </c:pt>
                <c:pt idx="74">
                  <c:v>148.5</c:v>
                </c:pt>
                <c:pt idx="75">
                  <c:v>149.5</c:v>
                </c:pt>
                <c:pt idx="76">
                  <c:v>150.5</c:v>
                </c:pt>
                <c:pt idx="77">
                  <c:v>151.5</c:v>
                </c:pt>
                <c:pt idx="78">
                  <c:v>152.5</c:v>
                </c:pt>
                <c:pt idx="79">
                  <c:v>153.5</c:v>
                </c:pt>
                <c:pt idx="80">
                  <c:v>154.5</c:v>
                </c:pt>
                <c:pt idx="81">
                  <c:v>155.5</c:v>
                </c:pt>
                <c:pt idx="82">
                  <c:v>156.5</c:v>
                </c:pt>
                <c:pt idx="83">
                  <c:v>157.5</c:v>
                </c:pt>
                <c:pt idx="84">
                  <c:v>158.5</c:v>
                </c:pt>
                <c:pt idx="85">
                  <c:v>159.5</c:v>
                </c:pt>
                <c:pt idx="86">
                  <c:v>160.5</c:v>
                </c:pt>
                <c:pt idx="87">
                  <c:v>161.5</c:v>
                </c:pt>
                <c:pt idx="88">
                  <c:v>162.5</c:v>
                </c:pt>
                <c:pt idx="89">
                  <c:v>163.5</c:v>
                </c:pt>
                <c:pt idx="90">
                  <c:v>164.5</c:v>
                </c:pt>
                <c:pt idx="91">
                  <c:v>165.5</c:v>
                </c:pt>
                <c:pt idx="92">
                  <c:v>166.5</c:v>
                </c:pt>
                <c:pt idx="93">
                  <c:v>167.5</c:v>
                </c:pt>
                <c:pt idx="94">
                  <c:v>168.5</c:v>
                </c:pt>
                <c:pt idx="95">
                  <c:v>169.5</c:v>
                </c:pt>
                <c:pt idx="96">
                  <c:v>170.5</c:v>
                </c:pt>
                <c:pt idx="97">
                  <c:v>171.5</c:v>
                </c:pt>
                <c:pt idx="98">
                  <c:v>172.5</c:v>
                </c:pt>
                <c:pt idx="99">
                  <c:v>173.5</c:v>
                </c:pt>
                <c:pt idx="100">
                  <c:v>174.5</c:v>
                </c:pt>
                <c:pt idx="101">
                  <c:v>175.5</c:v>
                </c:pt>
                <c:pt idx="102">
                  <c:v>176.5</c:v>
                </c:pt>
                <c:pt idx="103">
                  <c:v>177.5</c:v>
                </c:pt>
                <c:pt idx="104">
                  <c:v>178.5</c:v>
                </c:pt>
                <c:pt idx="105">
                  <c:v>179.5</c:v>
                </c:pt>
                <c:pt idx="106">
                  <c:v>180.5</c:v>
                </c:pt>
                <c:pt idx="107">
                  <c:v>181.5</c:v>
                </c:pt>
                <c:pt idx="108">
                  <c:v>182.5</c:v>
                </c:pt>
                <c:pt idx="109">
                  <c:v>183.5</c:v>
                </c:pt>
                <c:pt idx="110">
                  <c:v>184.5</c:v>
                </c:pt>
                <c:pt idx="111">
                  <c:v>185.5</c:v>
                </c:pt>
                <c:pt idx="112">
                  <c:v>186.5</c:v>
                </c:pt>
                <c:pt idx="113">
                  <c:v>187.5</c:v>
                </c:pt>
                <c:pt idx="114">
                  <c:v>188.5</c:v>
                </c:pt>
                <c:pt idx="115">
                  <c:v>189.5</c:v>
                </c:pt>
                <c:pt idx="116">
                  <c:v>190.5</c:v>
                </c:pt>
                <c:pt idx="117">
                  <c:v>191.5</c:v>
                </c:pt>
                <c:pt idx="118">
                  <c:v>192.5</c:v>
                </c:pt>
                <c:pt idx="119">
                  <c:v>193.5</c:v>
                </c:pt>
                <c:pt idx="120">
                  <c:v>194.5</c:v>
                </c:pt>
                <c:pt idx="121">
                  <c:v>195.5</c:v>
                </c:pt>
                <c:pt idx="122">
                  <c:v>196.5</c:v>
                </c:pt>
                <c:pt idx="123">
                  <c:v>197.5</c:v>
                </c:pt>
                <c:pt idx="124">
                  <c:v>198.5</c:v>
                </c:pt>
                <c:pt idx="125">
                  <c:v>199.5</c:v>
                </c:pt>
                <c:pt idx="126">
                  <c:v>200.5</c:v>
                </c:pt>
                <c:pt idx="127">
                  <c:v>201.5</c:v>
                </c:pt>
                <c:pt idx="128">
                  <c:v>202.5</c:v>
                </c:pt>
                <c:pt idx="129">
                  <c:v>203.5</c:v>
                </c:pt>
                <c:pt idx="130">
                  <c:v>204.5</c:v>
                </c:pt>
                <c:pt idx="131">
                  <c:v>205.5</c:v>
                </c:pt>
                <c:pt idx="132">
                  <c:v>206.5</c:v>
                </c:pt>
                <c:pt idx="133">
                  <c:v>207.5</c:v>
                </c:pt>
                <c:pt idx="134">
                  <c:v>208.5</c:v>
                </c:pt>
                <c:pt idx="135">
                  <c:v>209.5</c:v>
                </c:pt>
                <c:pt idx="136">
                  <c:v>210.5</c:v>
                </c:pt>
                <c:pt idx="137">
                  <c:v>211.5</c:v>
                </c:pt>
                <c:pt idx="138">
                  <c:v>212.5</c:v>
                </c:pt>
                <c:pt idx="139">
                  <c:v>213.5</c:v>
                </c:pt>
                <c:pt idx="140">
                  <c:v>214.5</c:v>
                </c:pt>
                <c:pt idx="141">
                  <c:v>215.5</c:v>
                </c:pt>
                <c:pt idx="142">
                  <c:v>216.5</c:v>
                </c:pt>
                <c:pt idx="143">
                  <c:v>217.5</c:v>
                </c:pt>
                <c:pt idx="144">
                  <c:v>218.5</c:v>
                </c:pt>
                <c:pt idx="145">
                  <c:v>219.5</c:v>
                </c:pt>
                <c:pt idx="146">
                  <c:v>220.5</c:v>
                </c:pt>
                <c:pt idx="147">
                  <c:v>221.5</c:v>
                </c:pt>
                <c:pt idx="148">
                  <c:v>222.5</c:v>
                </c:pt>
                <c:pt idx="149">
                  <c:v>223.5</c:v>
                </c:pt>
                <c:pt idx="150">
                  <c:v>224.5</c:v>
                </c:pt>
                <c:pt idx="151">
                  <c:v>225.5</c:v>
                </c:pt>
                <c:pt idx="152">
                  <c:v>226.5</c:v>
                </c:pt>
                <c:pt idx="153">
                  <c:v>227.5</c:v>
                </c:pt>
                <c:pt idx="154">
                  <c:v>228.5</c:v>
                </c:pt>
                <c:pt idx="155">
                  <c:v>229.5</c:v>
                </c:pt>
                <c:pt idx="156">
                  <c:v>230.5</c:v>
                </c:pt>
                <c:pt idx="157">
                  <c:v>231.5</c:v>
                </c:pt>
                <c:pt idx="158">
                  <c:v>232.5</c:v>
                </c:pt>
                <c:pt idx="159">
                  <c:v>233.5</c:v>
                </c:pt>
                <c:pt idx="160">
                  <c:v>234.5</c:v>
                </c:pt>
                <c:pt idx="161">
                  <c:v>235.5</c:v>
                </c:pt>
                <c:pt idx="162">
                  <c:v>236.5</c:v>
                </c:pt>
                <c:pt idx="163">
                  <c:v>237.5</c:v>
                </c:pt>
                <c:pt idx="164">
                  <c:v>238.5</c:v>
                </c:pt>
                <c:pt idx="165">
                  <c:v>239.5</c:v>
                </c:pt>
                <c:pt idx="166">
                  <c:v>240.5</c:v>
                </c:pt>
                <c:pt idx="167">
                  <c:v>241.5</c:v>
                </c:pt>
                <c:pt idx="168">
                  <c:v>242.5</c:v>
                </c:pt>
                <c:pt idx="169">
                  <c:v>243.5</c:v>
                </c:pt>
                <c:pt idx="170">
                  <c:v>244.5</c:v>
                </c:pt>
                <c:pt idx="171">
                  <c:v>245.5</c:v>
                </c:pt>
                <c:pt idx="172">
                  <c:v>246.5</c:v>
                </c:pt>
                <c:pt idx="173">
                  <c:v>247.5</c:v>
                </c:pt>
              </c:numCache>
            </c:numRef>
          </c:xVal>
          <c:yVal>
            <c:numRef>
              <c:f>'Afbeeldingen A'!$H$66:$H$239</c:f>
              <c:numCache>
                <c:formatCode>0.00</c:formatCode>
                <c:ptCount val="174"/>
                <c:pt idx="0">
                  <c:v>2.7201201597150202E-3</c:v>
                </c:pt>
                <c:pt idx="1">
                  <c:v>6.058836806896349E-3</c:v>
                </c:pt>
                <c:pt idx="2">
                  <c:v>7.0433488899168456E-3</c:v>
                </c:pt>
                <c:pt idx="3">
                  <c:v>1.8329817749677544E-2</c:v>
                </c:pt>
                <c:pt idx="4">
                  <c:v>1.4578004466871671E-3</c:v>
                </c:pt>
                <c:pt idx="5">
                  <c:v>1.099017609417793E-3</c:v>
                </c:pt>
                <c:pt idx="6">
                  <c:v>6.994501235692642E-2</c:v>
                </c:pt>
                <c:pt idx="7">
                  <c:v>2.2384326802835072E-2</c:v>
                </c:pt>
                <c:pt idx="8">
                  <c:v>2.3871330816648178E-3</c:v>
                </c:pt>
                <c:pt idx="9">
                  <c:v>5.3529662767550302E-3</c:v>
                </c:pt>
                <c:pt idx="10">
                  <c:v>1.2236115649757898E-3</c:v>
                </c:pt>
                <c:pt idx="11">
                  <c:v>6.7941108148360241E-4</c:v>
                </c:pt>
                <c:pt idx="12">
                  <c:v>2.930586443542943E-2</c:v>
                </c:pt>
                <c:pt idx="13">
                  <c:v>5.719077220796176E-3</c:v>
                </c:pt>
                <c:pt idx="14">
                  <c:v>3.4476314616838512E-2</c:v>
                </c:pt>
                <c:pt idx="15">
                  <c:v>2.4057245924182943E-2</c:v>
                </c:pt>
                <c:pt idx="16">
                  <c:v>1.1374151566281828E-2</c:v>
                </c:pt>
                <c:pt idx="17">
                  <c:v>1.0227581287664959E-2</c:v>
                </c:pt>
                <c:pt idx="18">
                  <c:v>1.7591206580316852E-2</c:v>
                </c:pt>
                <c:pt idx="19">
                  <c:v>4.2803631380986702E-3</c:v>
                </c:pt>
                <c:pt idx="20">
                  <c:v>2.9658508063902735E-3</c:v>
                </c:pt>
                <c:pt idx="21">
                  <c:v>8.7846709442598054E-3</c:v>
                </c:pt>
                <c:pt idx="22">
                  <c:v>3.164496841354334E-3</c:v>
                </c:pt>
                <c:pt idx="23">
                  <c:v>3.214049126689008E-2</c:v>
                </c:pt>
                <c:pt idx="24">
                  <c:v>1.2721885387644344E-3</c:v>
                </c:pt>
                <c:pt idx="25">
                  <c:v>1.0731893911962189E-3</c:v>
                </c:pt>
                <c:pt idx="26">
                  <c:v>5.4380824159867116E-3</c:v>
                </c:pt>
                <c:pt idx="27">
                  <c:v>1.7155860753829456E-3</c:v>
                </c:pt>
                <c:pt idx="28">
                  <c:v>7.1611858189090149E-3</c:v>
                </c:pt>
                <c:pt idx="29">
                  <c:v>8.8915551142895437E-3</c:v>
                </c:pt>
                <c:pt idx="30">
                  <c:v>3.0268577526082308E-2</c:v>
                </c:pt>
                <c:pt idx="31">
                  <c:v>9.0574332247925597E-3</c:v>
                </c:pt>
                <c:pt idx="32">
                  <c:v>4.0399458863736295E-3</c:v>
                </c:pt>
                <c:pt idx="33">
                  <c:v>6.2194336965239868E-3</c:v>
                </c:pt>
                <c:pt idx="34">
                  <c:v>2.0898752264831105E-2</c:v>
                </c:pt>
                <c:pt idx="35">
                  <c:v>1.0454281199334394E-2</c:v>
                </c:pt>
                <c:pt idx="36">
                  <c:v>1.5934393116675688E-2</c:v>
                </c:pt>
                <c:pt idx="37">
                  <c:v>3.3663972145767364E-2</c:v>
                </c:pt>
                <c:pt idx="38">
                  <c:v>4.663995890001129E-2</c:v>
                </c:pt>
                <c:pt idx="39">
                  <c:v>0.2649649521748812</c:v>
                </c:pt>
                <c:pt idx="40">
                  <c:v>2.0476750460496577E-2</c:v>
                </c:pt>
                <c:pt idx="41">
                  <c:v>1.2426194669096537E-2</c:v>
                </c:pt>
                <c:pt idx="42">
                  <c:v>8.5849819728094044E-3</c:v>
                </c:pt>
                <c:pt idx="43">
                  <c:v>4.6159862579803201E-2</c:v>
                </c:pt>
                <c:pt idx="44">
                  <c:v>1.1042064679185492E-2</c:v>
                </c:pt>
                <c:pt idx="45">
                  <c:v>3.4777346183952812E-2</c:v>
                </c:pt>
                <c:pt idx="46">
                  <c:v>2.256458197755121E-2</c:v>
                </c:pt>
                <c:pt idx="47">
                  <c:v>1.8014621298185683E-2</c:v>
                </c:pt>
                <c:pt idx="48">
                  <c:v>8.4347709028855331E-3</c:v>
                </c:pt>
                <c:pt idx="49">
                  <c:v>9.1347714514860012E-3</c:v>
                </c:pt>
                <c:pt idx="50">
                  <c:v>6.6298105236713692E-3</c:v>
                </c:pt>
                <c:pt idx="51">
                  <c:v>3.6013407047864425E-3</c:v>
                </c:pt>
                <c:pt idx="52">
                  <c:v>9.3724879035077355E-2</c:v>
                </c:pt>
                <c:pt idx="53">
                  <c:v>7.2807917828610035E-3</c:v>
                </c:pt>
                <c:pt idx="54">
                  <c:v>1.0645133756923617E-2</c:v>
                </c:pt>
                <c:pt idx="55">
                  <c:v>7.0452168732157055E-3</c:v>
                </c:pt>
                <c:pt idx="56">
                  <c:v>6.1454235430735901E-3</c:v>
                </c:pt>
                <c:pt idx="57">
                  <c:v>1.0901812213597548E-2</c:v>
                </c:pt>
                <c:pt idx="58">
                  <c:v>5.8439785253117825E-3</c:v>
                </c:pt>
                <c:pt idx="59">
                  <c:v>5.3555127971417404E-3</c:v>
                </c:pt>
                <c:pt idx="60">
                  <c:v>1.0358308148483777E-2</c:v>
                </c:pt>
                <c:pt idx="61">
                  <c:v>0.17258466165579478</c:v>
                </c:pt>
                <c:pt idx="62">
                  <c:v>9.3012840850885126E-3</c:v>
                </c:pt>
                <c:pt idx="63">
                  <c:v>8.4704725659707335E-3</c:v>
                </c:pt>
                <c:pt idx="64">
                  <c:v>1.8369195920220665E-2</c:v>
                </c:pt>
                <c:pt idx="65">
                  <c:v>7.5293843188967103E-3</c:v>
                </c:pt>
                <c:pt idx="66">
                  <c:v>8.3295194926279528E-3</c:v>
                </c:pt>
                <c:pt idx="67">
                  <c:v>1.9243520801700179E-2</c:v>
                </c:pt>
                <c:pt idx="68">
                  <c:v>9.3383369451635872E-3</c:v>
                </c:pt>
                <c:pt idx="69">
                  <c:v>5.673170604607934E-3</c:v>
                </c:pt>
                <c:pt idx="70">
                  <c:v>1.8624655879500586E-3</c:v>
                </c:pt>
                <c:pt idx="71">
                  <c:v>1.7610781600540162E-2</c:v>
                </c:pt>
                <c:pt idx="72">
                  <c:v>9.9436266833698578E-3</c:v>
                </c:pt>
                <c:pt idx="73">
                  <c:v>1.4229758429832012E-2</c:v>
                </c:pt>
                <c:pt idx="74">
                  <c:v>2.6143217564752914E-2</c:v>
                </c:pt>
                <c:pt idx="75">
                  <c:v>2.0644498494858483E-3</c:v>
                </c:pt>
                <c:pt idx="76">
                  <c:v>7.1699690861492084E-3</c:v>
                </c:pt>
                <c:pt idx="77">
                  <c:v>1.4259606873439737E-2</c:v>
                </c:pt>
                <c:pt idx="78">
                  <c:v>1.5233498993362413E-2</c:v>
                </c:pt>
                <c:pt idx="79">
                  <c:v>2.7757561784383078E-3</c:v>
                </c:pt>
                <c:pt idx="80">
                  <c:v>3.8878039173776582E-3</c:v>
                </c:pt>
                <c:pt idx="81">
                  <c:v>3.4883020070328313E-3</c:v>
                </c:pt>
                <c:pt idx="82">
                  <c:v>9.4535860946266693E-3</c:v>
                </c:pt>
                <c:pt idx="83">
                  <c:v>1.0413357136741878E-2</c:v>
                </c:pt>
                <c:pt idx="84">
                  <c:v>1.5879637909228788E-2</c:v>
                </c:pt>
                <c:pt idx="85">
                  <c:v>1.597731600618181E-2</c:v>
                </c:pt>
                <c:pt idx="86">
                  <c:v>8.5732713563507652E-3</c:v>
                </c:pt>
                <c:pt idx="87">
                  <c:v>1.1062411054250284E-2</c:v>
                </c:pt>
                <c:pt idx="88">
                  <c:v>1.2199586852379577E-2</c:v>
                </c:pt>
                <c:pt idx="89">
                  <c:v>2.6176628847413435E-2</c:v>
                </c:pt>
                <c:pt idx="90">
                  <c:v>7.4745850609559137E-3</c:v>
                </c:pt>
                <c:pt idx="91">
                  <c:v>1.9599991423455181E-2</c:v>
                </c:pt>
                <c:pt idx="92">
                  <c:v>4.3813341765044173E-2</c:v>
                </c:pt>
                <c:pt idx="93">
                  <c:v>3.0271863436531623E-2</c:v>
                </c:pt>
                <c:pt idx="94">
                  <c:v>1.2085223360041508E-2</c:v>
                </c:pt>
                <c:pt idx="95">
                  <c:v>5.1067063536926464E-2</c:v>
                </c:pt>
                <c:pt idx="96">
                  <c:v>1.4896487560366331E-2</c:v>
                </c:pt>
                <c:pt idx="97">
                  <c:v>9.5051577665632506E-3</c:v>
                </c:pt>
                <c:pt idx="98">
                  <c:v>1.2362492824222691E-2</c:v>
                </c:pt>
                <c:pt idx="99">
                  <c:v>8.4251414172781293E-3</c:v>
                </c:pt>
                <c:pt idx="100">
                  <c:v>9.7212851186183214E-3</c:v>
                </c:pt>
                <c:pt idx="101">
                  <c:v>2.1004825432869943E-2</c:v>
                </c:pt>
                <c:pt idx="102">
                  <c:v>4.1037849796656395E-3</c:v>
                </c:pt>
                <c:pt idx="103">
                  <c:v>8.7573055504128732E-3</c:v>
                </c:pt>
                <c:pt idx="104">
                  <c:v>5.3244304854451266E-3</c:v>
                </c:pt>
                <c:pt idx="105">
                  <c:v>1.0484108761385875E-2</c:v>
                </c:pt>
                <c:pt idx="106">
                  <c:v>2.0707535176841037E-2</c:v>
                </c:pt>
                <c:pt idx="107">
                  <c:v>1.6173560382106499E-2</c:v>
                </c:pt>
                <c:pt idx="108">
                  <c:v>2.6973120825162741E-3</c:v>
                </c:pt>
                <c:pt idx="109">
                  <c:v>2.7833515826584353E-3</c:v>
                </c:pt>
                <c:pt idx="110">
                  <c:v>4.9767327450902813E-3</c:v>
                </c:pt>
                <c:pt idx="111">
                  <c:v>4.8728406432483789E-3</c:v>
                </c:pt>
                <c:pt idx="112">
                  <c:v>3.9615942767148157E-3</c:v>
                </c:pt>
                <c:pt idx="113">
                  <c:v>5.9456975718184084E-3</c:v>
                </c:pt>
                <c:pt idx="114">
                  <c:v>4.0256651882243722E-3</c:v>
                </c:pt>
                <c:pt idx="115">
                  <c:v>3.3885148107503141E-3</c:v>
                </c:pt>
                <c:pt idx="116">
                  <c:v>5.3400045726333598E-3</c:v>
                </c:pt>
                <c:pt idx="117">
                  <c:v>3.9459906621511177E-3</c:v>
                </c:pt>
                <c:pt idx="118">
                  <c:v>5.4130621199690821E-3</c:v>
                </c:pt>
                <c:pt idx="119">
                  <c:v>6.0385055228706153E-3</c:v>
                </c:pt>
                <c:pt idx="120">
                  <c:v>8.0236539052236776E-3</c:v>
                </c:pt>
                <c:pt idx="121">
                  <c:v>1.1236169036144619E-2</c:v>
                </c:pt>
                <c:pt idx="122">
                  <c:v>1.1441977022096296E-2</c:v>
                </c:pt>
                <c:pt idx="123">
                  <c:v>9.0275190305720739E-3</c:v>
                </c:pt>
                <c:pt idx="124">
                  <c:v>1.3633199736456532E-2</c:v>
                </c:pt>
                <c:pt idx="125">
                  <c:v>8.4370356318573311E-3</c:v>
                </c:pt>
                <c:pt idx="126">
                  <c:v>1.8997917095836259E-2</c:v>
                </c:pt>
                <c:pt idx="127">
                  <c:v>1.5564529992095344E-2</c:v>
                </c:pt>
                <c:pt idx="128">
                  <c:v>4.0126115422731866E-3</c:v>
                </c:pt>
                <c:pt idx="129">
                  <c:v>2.0533779157828926E-3</c:v>
                </c:pt>
                <c:pt idx="130">
                  <c:v>1.0555354314388676E-2</c:v>
                </c:pt>
                <c:pt idx="131">
                  <c:v>7.6214801552208535E-3</c:v>
                </c:pt>
                <c:pt idx="132">
                  <c:v>5.7900599735733298E-3</c:v>
                </c:pt>
                <c:pt idx="133">
                  <c:v>5.9271286324868687E-3</c:v>
                </c:pt>
                <c:pt idx="134">
                  <c:v>1.5316668646015922E-2</c:v>
                </c:pt>
                <c:pt idx="135">
                  <c:v>1.2893596736374746E-2</c:v>
                </c:pt>
                <c:pt idx="136">
                  <c:v>1.0460108394723991E-2</c:v>
                </c:pt>
                <c:pt idx="137">
                  <c:v>1.1156349651858596E-2</c:v>
                </c:pt>
                <c:pt idx="138">
                  <c:v>7.1499028587342561E-3</c:v>
                </c:pt>
                <c:pt idx="139">
                  <c:v>3.4174948606071017E-3</c:v>
                </c:pt>
                <c:pt idx="140">
                  <c:v>9.2505124644624362E-3</c:v>
                </c:pt>
                <c:pt idx="141">
                  <c:v>1.9036191565852668E-2</c:v>
                </c:pt>
                <c:pt idx="142">
                  <c:v>5.8242030276371669E-3</c:v>
                </c:pt>
                <c:pt idx="143">
                  <c:v>8.5118341534597356E-3</c:v>
                </c:pt>
                <c:pt idx="144">
                  <c:v>1.2218368093193354E-2</c:v>
                </c:pt>
                <c:pt idx="145">
                  <c:v>8.3092658530994432E-3</c:v>
                </c:pt>
                <c:pt idx="146">
                  <c:v>1.116420190523347E-2</c:v>
                </c:pt>
                <c:pt idx="147">
                  <c:v>1.0648177091722744E-2</c:v>
                </c:pt>
                <c:pt idx="148">
                  <c:v>1.698768443932103E-2</c:v>
                </c:pt>
                <c:pt idx="149">
                  <c:v>1.2838636804523318E-2</c:v>
                </c:pt>
                <c:pt idx="150">
                  <c:v>8.272578145939756E-3</c:v>
                </c:pt>
                <c:pt idx="151">
                  <c:v>1.6608567298538438E-2</c:v>
                </c:pt>
                <c:pt idx="152">
                  <c:v>1.2234296166787761E-2</c:v>
                </c:pt>
                <c:pt idx="153">
                  <c:v>1.9376825782598573E-2</c:v>
                </c:pt>
                <c:pt idx="154">
                  <c:v>1.4221476107441976E-2</c:v>
                </c:pt>
                <c:pt idx="155">
                  <c:v>1.2455180408730422E-2</c:v>
                </c:pt>
                <c:pt idx="156">
                  <c:v>8.8005831809073107E-3</c:v>
                </c:pt>
                <c:pt idx="157">
                  <c:v>1.09544216792714E-2</c:v>
                </c:pt>
                <c:pt idx="158">
                  <c:v>1.5214912840441255E-2</c:v>
                </c:pt>
                <c:pt idx="159">
                  <c:v>1.8070541937042061E-2</c:v>
                </c:pt>
                <c:pt idx="160">
                  <c:v>1.0834857553155089E-2</c:v>
                </c:pt>
                <c:pt idx="161">
                  <c:v>1.039323796125609E-2</c:v>
                </c:pt>
                <c:pt idx="162">
                  <c:v>1.2001501776264432E-2</c:v>
                </c:pt>
                <c:pt idx="163">
                  <c:v>1.1446677938252971E-2</c:v>
                </c:pt>
                <c:pt idx="164">
                  <c:v>6.0477615975273527E-3</c:v>
                </c:pt>
                <c:pt idx="165">
                  <c:v>7.0143019614722036E-3</c:v>
                </c:pt>
                <c:pt idx="166">
                  <c:v>4.5077528373873195E-3</c:v>
                </c:pt>
                <c:pt idx="167">
                  <c:v>6.6372629749321373E-3</c:v>
                </c:pt>
                <c:pt idx="168">
                  <c:v>6.8425594808133065E-3</c:v>
                </c:pt>
                <c:pt idx="169">
                  <c:v>6.4205181237586987E-3</c:v>
                </c:pt>
                <c:pt idx="170">
                  <c:v>4.9571827569685608E-3</c:v>
                </c:pt>
                <c:pt idx="171">
                  <c:v>6.8181508812459532E-3</c:v>
                </c:pt>
                <c:pt idx="172">
                  <c:v>5.8470544304442852E-3</c:v>
                </c:pt>
                <c:pt idx="173">
                  <c:v>8.2218762960565937E-3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E1-4181-8B28-684303FDD358}"/>
            </c:ext>
          </c:extLst>
        </c:ser>
        <c:ser>
          <c:idx val="5"/>
          <c:order val="1"/>
          <c:tx>
            <c:v>&lt;0,25</c:v>
          </c:tx>
          <c:spPr>
            <a:ln w="635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'Afbeeldingen A'!$B$66:$B$239</c:f>
              <c:numCache>
                <c:formatCode>General</c:formatCode>
                <c:ptCount val="174"/>
                <c:pt idx="0">
                  <c:v>71.5</c:v>
                </c:pt>
                <c:pt idx="1">
                  <c:v>74.5</c:v>
                </c:pt>
                <c:pt idx="2">
                  <c:v>75.5</c:v>
                </c:pt>
                <c:pt idx="3">
                  <c:v>76.5</c:v>
                </c:pt>
                <c:pt idx="4">
                  <c:v>77.5</c:v>
                </c:pt>
                <c:pt idx="5">
                  <c:v>78.5</c:v>
                </c:pt>
                <c:pt idx="6">
                  <c:v>79.5</c:v>
                </c:pt>
                <c:pt idx="7">
                  <c:v>80.5</c:v>
                </c:pt>
                <c:pt idx="8">
                  <c:v>82.5</c:v>
                </c:pt>
                <c:pt idx="9">
                  <c:v>83.5</c:v>
                </c:pt>
                <c:pt idx="10">
                  <c:v>84.5</c:v>
                </c:pt>
                <c:pt idx="11">
                  <c:v>85.5</c:v>
                </c:pt>
                <c:pt idx="12">
                  <c:v>86.5</c:v>
                </c:pt>
                <c:pt idx="13">
                  <c:v>87.5</c:v>
                </c:pt>
                <c:pt idx="14">
                  <c:v>88.5</c:v>
                </c:pt>
                <c:pt idx="15">
                  <c:v>89.5</c:v>
                </c:pt>
                <c:pt idx="16">
                  <c:v>90.5</c:v>
                </c:pt>
                <c:pt idx="17">
                  <c:v>91.5</c:v>
                </c:pt>
                <c:pt idx="18">
                  <c:v>92.5</c:v>
                </c:pt>
                <c:pt idx="19">
                  <c:v>93.5</c:v>
                </c:pt>
                <c:pt idx="20">
                  <c:v>94.5</c:v>
                </c:pt>
                <c:pt idx="21">
                  <c:v>95.5</c:v>
                </c:pt>
                <c:pt idx="22">
                  <c:v>96.5</c:v>
                </c:pt>
                <c:pt idx="23">
                  <c:v>97.5</c:v>
                </c:pt>
                <c:pt idx="24">
                  <c:v>98.5</c:v>
                </c:pt>
                <c:pt idx="25">
                  <c:v>99.5</c:v>
                </c:pt>
                <c:pt idx="26">
                  <c:v>100.5</c:v>
                </c:pt>
                <c:pt idx="27">
                  <c:v>101.5</c:v>
                </c:pt>
                <c:pt idx="28">
                  <c:v>102.5</c:v>
                </c:pt>
                <c:pt idx="29">
                  <c:v>103.5</c:v>
                </c:pt>
                <c:pt idx="30">
                  <c:v>104.5</c:v>
                </c:pt>
                <c:pt idx="31">
                  <c:v>105.5</c:v>
                </c:pt>
                <c:pt idx="32">
                  <c:v>106.5</c:v>
                </c:pt>
                <c:pt idx="33">
                  <c:v>107.5</c:v>
                </c:pt>
                <c:pt idx="34">
                  <c:v>108.5</c:v>
                </c:pt>
                <c:pt idx="35">
                  <c:v>109.5</c:v>
                </c:pt>
                <c:pt idx="36">
                  <c:v>110.5</c:v>
                </c:pt>
                <c:pt idx="37">
                  <c:v>111.5</c:v>
                </c:pt>
                <c:pt idx="38">
                  <c:v>112.5</c:v>
                </c:pt>
                <c:pt idx="39">
                  <c:v>113.5</c:v>
                </c:pt>
                <c:pt idx="40">
                  <c:v>114.5</c:v>
                </c:pt>
                <c:pt idx="41">
                  <c:v>115.5</c:v>
                </c:pt>
                <c:pt idx="42">
                  <c:v>116.5</c:v>
                </c:pt>
                <c:pt idx="43">
                  <c:v>117.5</c:v>
                </c:pt>
                <c:pt idx="44">
                  <c:v>118.5</c:v>
                </c:pt>
                <c:pt idx="45">
                  <c:v>119.5</c:v>
                </c:pt>
                <c:pt idx="46">
                  <c:v>120.5</c:v>
                </c:pt>
                <c:pt idx="47">
                  <c:v>121.5</c:v>
                </c:pt>
                <c:pt idx="48">
                  <c:v>122.5</c:v>
                </c:pt>
                <c:pt idx="49">
                  <c:v>123.5</c:v>
                </c:pt>
                <c:pt idx="50">
                  <c:v>124.5</c:v>
                </c:pt>
                <c:pt idx="51">
                  <c:v>125.5</c:v>
                </c:pt>
                <c:pt idx="52">
                  <c:v>126.5</c:v>
                </c:pt>
                <c:pt idx="53">
                  <c:v>127.5</c:v>
                </c:pt>
                <c:pt idx="54">
                  <c:v>128.5</c:v>
                </c:pt>
                <c:pt idx="55">
                  <c:v>129.5</c:v>
                </c:pt>
                <c:pt idx="56">
                  <c:v>130.5</c:v>
                </c:pt>
                <c:pt idx="57">
                  <c:v>131.5</c:v>
                </c:pt>
                <c:pt idx="58">
                  <c:v>132.5</c:v>
                </c:pt>
                <c:pt idx="59">
                  <c:v>133.5</c:v>
                </c:pt>
                <c:pt idx="60">
                  <c:v>134.5</c:v>
                </c:pt>
                <c:pt idx="61">
                  <c:v>135.5</c:v>
                </c:pt>
                <c:pt idx="62">
                  <c:v>136.5</c:v>
                </c:pt>
                <c:pt idx="63">
                  <c:v>137.5</c:v>
                </c:pt>
                <c:pt idx="64">
                  <c:v>138.5</c:v>
                </c:pt>
                <c:pt idx="65">
                  <c:v>139.5</c:v>
                </c:pt>
                <c:pt idx="66">
                  <c:v>140.5</c:v>
                </c:pt>
                <c:pt idx="67">
                  <c:v>141.5</c:v>
                </c:pt>
                <c:pt idx="68">
                  <c:v>142.5</c:v>
                </c:pt>
                <c:pt idx="69">
                  <c:v>143.5</c:v>
                </c:pt>
                <c:pt idx="70">
                  <c:v>144.5</c:v>
                </c:pt>
                <c:pt idx="71">
                  <c:v>145.5</c:v>
                </c:pt>
                <c:pt idx="72">
                  <c:v>146.5</c:v>
                </c:pt>
                <c:pt idx="73">
                  <c:v>147.5</c:v>
                </c:pt>
                <c:pt idx="74">
                  <c:v>148.5</c:v>
                </c:pt>
                <c:pt idx="75">
                  <c:v>149.5</c:v>
                </c:pt>
                <c:pt idx="76">
                  <c:v>150.5</c:v>
                </c:pt>
                <c:pt idx="77">
                  <c:v>151.5</c:v>
                </c:pt>
                <c:pt idx="78">
                  <c:v>152.5</c:v>
                </c:pt>
                <c:pt idx="79">
                  <c:v>153.5</c:v>
                </c:pt>
                <c:pt idx="80">
                  <c:v>154.5</c:v>
                </c:pt>
                <c:pt idx="81">
                  <c:v>155.5</c:v>
                </c:pt>
                <c:pt idx="82">
                  <c:v>156.5</c:v>
                </c:pt>
                <c:pt idx="83">
                  <c:v>157.5</c:v>
                </c:pt>
                <c:pt idx="84">
                  <c:v>158.5</c:v>
                </c:pt>
                <c:pt idx="85">
                  <c:v>159.5</c:v>
                </c:pt>
                <c:pt idx="86">
                  <c:v>160.5</c:v>
                </c:pt>
                <c:pt idx="87">
                  <c:v>161.5</c:v>
                </c:pt>
                <c:pt idx="88">
                  <c:v>162.5</c:v>
                </c:pt>
                <c:pt idx="89">
                  <c:v>163.5</c:v>
                </c:pt>
                <c:pt idx="90">
                  <c:v>164.5</c:v>
                </c:pt>
                <c:pt idx="91">
                  <c:v>165.5</c:v>
                </c:pt>
                <c:pt idx="92">
                  <c:v>166.5</c:v>
                </c:pt>
                <c:pt idx="93">
                  <c:v>167.5</c:v>
                </c:pt>
                <c:pt idx="94">
                  <c:v>168.5</c:v>
                </c:pt>
                <c:pt idx="95">
                  <c:v>169.5</c:v>
                </c:pt>
                <c:pt idx="96">
                  <c:v>170.5</c:v>
                </c:pt>
                <c:pt idx="97">
                  <c:v>171.5</c:v>
                </c:pt>
                <c:pt idx="98">
                  <c:v>172.5</c:v>
                </c:pt>
                <c:pt idx="99">
                  <c:v>173.5</c:v>
                </c:pt>
                <c:pt idx="100">
                  <c:v>174.5</c:v>
                </c:pt>
                <c:pt idx="101">
                  <c:v>175.5</c:v>
                </c:pt>
                <c:pt idx="102">
                  <c:v>176.5</c:v>
                </c:pt>
                <c:pt idx="103">
                  <c:v>177.5</c:v>
                </c:pt>
                <c:pt idx="104">
                  <c:v>178.5</c:v>
                </c:pt>
                <c:pt idx="105">
                  <c:v>179.5</c:v>
                </c:pt>
                <c:pt idx="106">
                  <c:v>180.5</c:v>
                </c:pt>
                <c:pt idx="107">
                  <c:v>181.5</c:v>
                </c:pt>
                <c:pt idx="108">
                  <c:v>182.5</c:v>
                </c:pt>
                <c:pt idx="109">
                  <c:v>183.5</c:v>
                </c:pt>
                <c:pt idx="110">
                  <c:v>184.5</c:v>
                </c:pt>
                <c:pt idx="111">
                  <c:v>185.5</c:v>
                </c:pt>
                <c:pt idx="112">
                  <c:v>186.5</c:v>
                </c:pt>
                <c:pt idx="113">
                  <c:v>187.5</c:v>
                </c:pt>
                <c:pt idx="114">
                  <c:v>188.5</c:v>
                </c:pt>
                <c:pt idx="115">
                  <c:v>189.5</c:v>
                </c:pt>
                <c:pt idx="116">
                  <c:v>190.5</c:v>
                </c:pt>
                <c:pt idx="117">
                  <c:v>191.5</c:v>
                </c:pt>
                <c:pt idx="118">
                  <c:v>192.5</c:v>
                </c:pt>
                <c:pt idx="119">
                  <c:v>193.5</c:v>
                </c:pt>
                <c:pt idx="120">
                  <c:v>194.5</c:v>
                </c:pt>
                <c:pt idx="121">
                  <c:v>195.5</c:v>
                </c:pt>
                <c:pt idx="122">
                  <c:v>196.5</c:v>
                </c:pt>
                <c:pt idx="123">
                  <c:v>197.5</c:v>
                </c:pt>
                <c:pt idx="124">
                  <c:v>198.5</c:v>
                </c:pt>
                <c:pt idx="125">
                  <c:v>199.5</c:v>
                </c:pt>
                <c:pt idx="126">
                  <c:v>200.5</c:v>
                </c:pt>
                <c:pt idx="127">
                  <c:v>201.5</c:v>
                </c:pt>
                <c:pt idx="128">
                  <c:v>202.5</c:v>
                </c:pt>
                <c:pt idx="129">
                  <c:v>203.5</c:v>
                </c:pt>
                <c:pt idx="130">
                  <c:v>204.5</c:v>
                </c:pt>
                <c:pt idx="131">
                  <c:v>205.5</c:v>
                </c:pt>
                <c:pt idx="132">
                  <c:v>206.5</c:v>
                </c:pt>
                <c:pt idx="133">
                  <c:v>207.5</c:v>
                </c:pt>
                <c:pt idx="134">
                  <c:v>208.5</c:v>
                </c:pt>
                <c:pt idx="135">
                  <c:v>209.5</c:v>
                </c:pt>
                <c:pt idx="136">
                  <c:v>210.5</c:v>
                </c:pt>
                <c:pt idx="137">
                  <c:v>211.5</c:v>
                </c:pt>
                <c:pt idx="138">
                  <c:v>212.5</c:v>
                </c:pt>
                <c:pt idx="139">
                  <c:v>213.5</c:v>
                </c:pt>
                <c:pt idx="140">
                  <c:v>214.5</c:v>
                </c:pt>
                <c:pt idx="141">
                  <c:v>215.5</c:v>
                </c:pt>
                <c:pt idx="142">
                  <c:v>216.5</c:v>
                </c:pt>
                <c:pt idx="143">
                  <c:v>217.5</c:v>
                </c:pt>
                <c:pt idx="144">
                  <c:v>218.5</c:v>
                </c:pt>
                <c:pt idx="145">
                  <c:v>219.5</c:v>
                </c:pt>
                <c:pt idx="146">
                  <c:v>220.5</c:v>
                </c:pt>
                <c:pt idx="147">
                  <c:v>221.5</c:v>
                </c:pt>
                <c:pt idx="148">
                  <c:v>222.5</c:v>
                </c:pt>
                <c:pt idx="149">
                  <c:v>223.5</c:v>
                </c:pt>
                <c:pt idx="150">
                  <c:v>224.5</c:v>
                </c:pt>
                <c:pt idx="151">
                  <c:v>225.5</c:v>
                </c:pt>
                <c:pt idx="152">
                  <c:v>226.5</c:v>
                </c:pt>
                <c:pt idx="153">
                  <c:v>227.5</c:v>
                </c:pt>
                <c:pt idx="154">
                  <c:v>228.5</c:v>
                </c:pt>
                <c:pt idx="155">
                  <c:v>229.5</c:v>
                </c:pt>
                <c:pt idx="156">
                  <c:v>230.5</c:v>
                </c:pt>
                <c:pt idx="157">
                  <c:v>231.5</c:v>
                </c:pt>
                <c:pt idx="158">
                  <c:v>232.5</c:v>
                </c:pt>
                <c:pt idx="159">
                  <c:v>233.5</c:v>
                </c:pt>
                <c:pt idx="160">
                  <c:v>234.5</c:v>
                </c:pt>
                <c:pt idx="161">
                  <c:v>235.5</c:v>
                </c:pt>
                <c:pt idx="162">
                  <c:v>236.5</c:v>
                </c:pt>
                <c:pt idx="163">
                  <c:v>237.5</c:v>
                </c:pt>
                <c:pt idx="164">
                  <c:v>238.5</c:v>
                </c:pt>
                <c:pt idx="165">
                  <c:v>239.5</c:v>
                </c:pt>
                <c:pt idx="166">
                  <c:v>240.5</c:v>
                </c:pt>
                <c:pt idx="167">
                  <c:v>241.5</c:v>
                </c:pt>
                <c:pt idx="168">
                  <c:v>242.5</c:v>
                </c:pt>
                <c:pt idx="169">
                  <c:v>243.5</c:v>
                </c:pt>
                <c:pt idx="170">
                  <c:v>244.5</c:v>
                </c:pt>
                <c:pt idx="171">
                  <c:v>245.5</c:v>
                </c:pt>
                <c:pt idx="172">
                  <c:v>246.5</c:v>
                </c:pt>
                <c:pt idx="173">
                  <c:v>247.5</c:v>
                </c:pt>
              </c:numCache>
            </c:numRef>
          </c:xVal>
          <c:yVal>
            <c:numRef>
              <c:f>'Afbeeldingen A'!$G$66:$G$239</c:f>
              <c:numCache>
                <c:formatCode>0.00</c:formatCode>
                <c:ptCount val="174"/>
                <c:pt idx="0">
                  <c:v>5.9004147204932749E-3</c:v>
                </c:pt>
                <c:pt idx="1">
                  <c:v>9.3064988113941705E-3</c:v>
                </c:pt>
                <c:pt idx="2">
                  <c:v>1.3912342674699039E-2</c:v>
                </c:pt>
                <c:pt idx="3">
                  <c:v>3.6748535171570347E-2</c:v>
                </c:pt>
                <c:pt idx="4">
                  <c:v>2.9741293231421279E-3</c:v>
                </c:pt>
                <c:pt idx="5">
                  <c:v>1.4789537612330489E-3</c:v>
                </c:pt>
                <c:pt idx="6">
                  <c:v>8.8967493986654975E-2</c:v>
                </c:pt>
                <c:pt idx="7">
                  <c:v>4.2413505627345277E-2</c:v>
                </c:pt>
                <c:pt idx="8">
                  <c:v>1.3790738911457035E-2</c:v>
                </c:pt>
                <c:pt idx="9">
                  <c:v>3.3565804982919438E-2</c:v>
                </c:pt>
                <c:pt idx="10">
                  <c:v>4.5753492878025338E-3</c:v>
                </c:pt>
                <c:pt idx="11">
                  <c:v>2.8390347684476296E-3</c:v>
                </c:pt>
                <c:pt idx="12">
                  <c:v>4.1259019081491405E-2</c:v>
                </c:pt>
                <c:pt idx="13">
                  <c:v>2.7146775951172559E-2</c:v>
                </c:pt>
                <c:pt idx="14">
                  <c:v>0.22483594601244916</c:v>
                </c:pt>
                <c:pt idx="15">
                  <c:v>0.11830296453844791</c:v>
                </c:pt>
                <c:pt idx="16">
                  <c:v>0.12550753447067411</c:v>
                </c:pt>
                <c:pt idx="17">
                  <c:v>5.6127982473129716E-2</c:v>
                </c:pt>
                <c:pt idx="18">
                  <c:v>0.10895468760544778</c:v>
                </c:pt>
                <c:pt idx="19">
                  <c:v>2.4556147095709191E-2</c:v>
                </c:pt>
                <c:pt idx="20">
                  <c:v>1.4910384944694552E-2</c:v>
                </c:pt>
                <c:pt idx="21">
                  <c:v>0.11028147545875962</c:v>
                </c:pt>
                <c:pt idx="22">
                  <c:v>1.6166014095906331E-2</c:v>
                </c:pt>
                <c:pt idx="23">
                  <c:v>5.3080133184575558E-2</c:v>
                </c:pt>
                <c:pt idx="24">
                  <c:v>1.0923099425387007E-2</c:v>
                </c:pt>
                <c:pt idx="25">
                  <c:v>4.8095232056698861E-3</c:v>
                </c:pt>
                <c:pt idx="26">
                  <c:v>2.0115625247485353E-2</c:v>
                </c:pt>
                <c:pt idx="27">
                  <c:v>1.297454187276983E-2</c:v>
                </c:pt>
                <c:pt idx="28">
                  <c:v>2.6259517543040973E-2</c:v>
                </c:pt>
                <c:pt idx="29">
                  <c:v>3.9065708393905642E-2</c:v>
                </c:pt>
                <c:pt idx="30">
                  <c:v>0.11866360360988104</c:v>
                </c:pt>
                <c:pt idx="31">
                  <c:v>3.5722055307783017E-2</c:v>
                </c:pt>
                <c:pt idx="32">
                  <c:v>2.1363813638535453E-2</c:v>
                </c:pt>
                <c:pt idx="33">
                  <c:v>5.5224194542869413E-2</c:v>
                </c:pt>
                <c:pt idx="34">
                  <c:v>5.9291125737984146E-2</c:v>
                </c:pt>
                <c:pt idx="35">
                  <c:v>5.7081100299601596E-2</c:v>
                </c:pt>
                <c:pt idx="36">
                  <c:v>4.2305845795891646E-2</c:v>
                </c:pt>
                <c:pt idx="37">
                  <c:v>0.18092299287316213</c:v>
                </c:pt>
                <c:pt idx="38">
                  <c:v>0.18818526334232807</c:v>
                </c:pt>
                <c:pt idx="39">
                  <c:v>0.45429269504536451</c:v>
                </c:pt>
                <c:pt idx="40">
                  <c:v>9.9823502441471812E-2</c:v>
                </c:pt>
                <c:pt idx="41">
                  <c:v>0.11499761432341266</c:v>
                </c:pt>
                <c:pt idx="42">
                  <c:v>0.13454865630116777</c:v>
                </c:pt>
                <c:pt idx="43">
                  <c:v>0.39933340312837701</c:v>
                </c:pt>
                <c:pt idx="44">
                  <c:v>0.145097949423307</c:v>
                </c:pt>
                <c:pt idx="45">
                  <c:v>0.12583790048851709</c:v>
                </c:pt>
                <c:pt idx="46">
                  <c:v>0.15827092340208068</c:v>
                </c:pt>
                <c:pt idx="47">
                  <c:v>0.34574668643969214</c:v>
                </c:pt>
                <c:pt idx="48">
                  <c:v>6.3566627033052298E-2</c:v>
                </c:pt>
                <c:pt idx="49">
                  <c:v>0.10576794996441757</c:v>
                </c:pt>
                <c:pt idx="50">
                  <c:v>2.8840249875390783E-2</c:v>
                </c:pt>
                <c:pt idx="51">
                  <c:v>1.1596932443708781E-2</c:v>
                </c:pt>
                <c:pt idx="52">
                  <c:v>0.13828258744622829</c:v>
                </c:pt>
                <c:pt idx="53">
                  <c:v>3.2981605544414427E-2</c:v>
                </c:pt>
                <c:pt idx="54">
                  <c:v>2.30252371476618E-2</c:v>
                </c:pt>
                <c:pt idx="55">
                  <c:v>3.1308242324083586E-2</c:v>
                </c:pt>
                <c:pt idx="56">
                  <c:v>5.1109316371317041E-2</c:v>
                </c:pt>
                <c:pt idx="57">
                  <c:v>2.8277188426155481E-2</c:v>
                </c:pt>
                <c:pt idx="58">
                  <c:v>1.6896507797277863E-2</c:v>
                </c:pt>
                <c:pt idx="59">
                  <c:v>1.5236758947226323E-2</c:v>
                </c:pt>
                <c:pt idx="60">
                  <c:v>1.9735695021788222E-2</c:v>
                </c:pt>
                <c:pt idx="61">
                  <c:v>0.22891247862669581</c:v>
                </c:pt>
                <c:pt idx="62">
                  <c:v>1.4302802897799616E-2</c:v>
                </c:pt>
                <c:pt idx="63">
                  <c:v>1.5710501457107343E-2</c:v>
                </c:pt>
                <c:pt idx="64">
                  <c:v>3.9123982673892777E-2</c:v>
                </c:pt>
                <c:pt idx="65">
                  <c:v>1.7622397402432786E-2</c:v>
                </c:pt>
                <c:pt idx="66">
                  <c:v>1.4565061675814943E-2</c:v>
                </c:pt>
                <c:pt idx="67">
                  <c:v>2.4051509787796566E-2</c:v>
                </c:pt>
                <c:pt idx="68">
                  <c:v>1.2636962511140215E-2</c:v>
                </c:pt>
                <c:pt idx="69">
                  <c:v>1.6503051496870227E-2</c:v>
                </c:pt>
                <c:pt idx="70">
                  <c:v>6.283584426771148E-3</c:v>
                </c:pt>
                <c:pt idx="71">
                  <c:v>2.1130518616505462E-2</c:v>
                </c:pt>
                <c:pt idx="72">
                  <c:v>1.2409959285937976E-2</c:v>
                </c:pt>
                <c:pt idx="73">
                  <c:v>3.3247731741308545E-2</c:v>
                </c:pt>
                <c:pt idx="74">
                  <c:v>6.8357501376606233E-2</c:v>
                </c:pt>
                <c:pt idx="75">
                  <c:v>8.2354767669259987E-3</c:v>
                </c:pt>
                <c:pt idx="76">
                  <c:v>0.11065708670775658</c:v>
                </c:pt>
                <c:pt idx="77">
                  <c:v>1.8653523529494422E-2</c:v>
                </c:pt>
                <c:pt idx="78">
                  <c:v>5.9380140772520955E-2</c:v>
                </c:pt>
                <c:pt idx="79">
                  <c:v>8.201146789080108E-3</c:v>
                </c:pt>
                <c:pt idx="80">
                  <c:v>1.5236765536386301E-2</c:v>
                </c:pt>
                <c:pt idx="81">
                  <c:v>9.1813292066064058E-3</c:v>
                </c:pt>
                <c:pt idx="82">
                  <c:v>5.3462028903452787E-2</c:v>
                </c:pt>
                <c:pt idx="83">
                  <c:v>1.6652564391540448E-2</c:v>
                </c:pt>
                <c:pt idx="84">
                  <c:v>3.8814991927191449E-2</c:v>
                </c:pt>
                <c:pt idx="85">
                  <c:v>2.1589423818624609E-2</c:v>
                </c:pt>
                <c:pt idx="86">
                  <c:v>1.3890832837747261E-2</c:v>
                </c:pt>
                <c:pt idx="87">
                  <c:v>3.182830746019942E-2</c:v>
                </c:pt>
                <c:pt idx="88">
                  <c:v>3.3033170470392482E-2</c:v>
                </c:pt>
                <c:pt idx="89">
                  <c:v>3.8132808910439742E-2</c:v>
                </c:pt>
                <c:pt idx="90">
                  <c:v>1.7366351645122357E-2</c:v>
                </c:pt>
                <c:pt idx="91">
                  <c:v>4.1775063526757437E-2</c:v>
                </c:pt>
                <c:pt idx="92">
                  <c:v>0.13082114405120895</c:v>
                </c:pt>
                <c:pt idx="93">
                  <c:v>0.14650662244138637</c:v>
                </c:pt>
                <c:pt idx="94">
                  <c:v>7.9384392225236036E-2</c:v>
                </c:pt>
                <c:pt idx="95">
                  <c:v>0.12342819030145287</c:v>
                </c:pt>
                <c:pt idx="96">
                  <c:v>0.10584110242500229</c:v>
                </c:pt>
                <c:pt idx="97">
                  <c:v>4.8622951412605975E-2</c:v>
                </c:pt>
                <c:pt idx="98">
                  <c:v>8.3573305368606354E-2</c:v>
                </c:pt>
                <c:pt idx="99">
                  <c:v>3.2926808778521305E-2</c:v>
                </c:pt>
                <c:pt idx="100">
                  <c:v>3.3679809246454064E-2</c:v>
                </c:pt>
                <c:pt idx="101">
                  <c:v>4.6027205834188747E-2</c:v>
                </c:pt>
                <c:pt idx="102">
                  <c:v>4.7022644911300399E-2</c:v>
                </c:pt>
                <c:pt idx="103">
                  <c:v>5.1442946887780061E-2</c:v>
                </c:pt>
                <c:pt idx="104">
                  <c:v>5.0357007060767046E-2</c:v>
                </c:pt>
                <c:pt idx="105">
                  <c:v>6.5011711874596978E-2</c:v>
                </c:pt>
                <c:pt idx="106">
                  <c:v>0.12516627441916275</c:v>
                </c:pt>
                <c:pt idx="107">
                  <c:v>0.11680633260853635</c:v>
                </c:pt>
                <c:pt idx="108">
                  <c:v>1.9412715721193467E-2</c:v>
                </c:pt>
                <c:pt idx="109">
                  <c:v>4.5029845707547166E-2</c:v>
                </c:pt>
                <c:pt idx="110">
                  <c:v>2.1882512787809297E-2</c:v>
                </c:pt>
                <c:pt idx="111">
                  <c:v>2.9079055432995247E-2</c:v>
                </c:pt>
                <c:pt idx="112">
                  <c:v>1.8184675431598168E-2</c:v>
                </c:pt>
                <c:pt idx="113">
                  <c:v>1.6766358006551411E-2</c:v>
                </c:pt>
                <c:pt idx="114">
                  <c:v>1.1185803219509361E-2</c:v>
                </c:pt>
                <c:pt idx="115">
                  <c:v>7.1696864164004295E-3</c:v>
                </c:pt>
                <c:pt idx="116">
                  <c:v>9.6227010515550441E-3</c:v>
                </c:pt>
                <c:pt idx="117">
                  <c:v>8.1291369488096527E-3</c:v>
                </c:pt>
                <c:pt idx="118">
                  <c:v>1.2786070345334527E-2</c:v>
                </c:pt>
                <c:pt idx="119">
                  <c:v>1.1958822480488846E-2</c:v>
                </c:pt>
                <c:pt idx="120">
                  <c:v>1.5998301493050805E-2</c:v>
                </c:pt>
                <c:pt idx="121">
                  <c:v>2.1904286319175754E-2</c:v>
                </c:pt>
                <c:pt idx="122">
                  <c:v>1.5891704914147722E-2</c:v>
                </c:pt>
                <c:pt idx="123">
                  <c:v>1.8034686260945728E-2</c:v>
                </c:pt>
                <c:pt idx="124">
                  <c:v>2.7668546121119009E-2</c:v>
                </c:pt>
                <c:pt idx="125">
                  <c:v>1.2062551598872935E-2</c:v>
                </c:pt>
                <c:pt idx="126">
                  <c:v>2.3987731465586082E-2</c:v>
                </c:pt>
                <c:pt idx="127">
                  <c:v>5.1645872171155564E-2</c:v>
                </c:pt>
                <c:pt idx="128">
                  <c:v>4.5291019198680026E-2</c:v>
                </c:pt>
                <c:pt idx="129">
                  <c:v>2.3862247476974806E-2</c:v>
                </c:pt>
                <c:pt idx="130">
                  <c:v>4.5764170332741883E-2</c:v>
                </c:pt>
                <c:pt idx="131">
                  <c:v>5.5726443641577139E-2</c:v>
                </c:pt>
                <c:pt idx="132">
                  <c:v>0.13429486871643681</c:v>
                </c:pt>
                <c:pt idx="133">
                  <c:v>0.29249157231593276</c:v>
                </c:pt>
                <c:pt idx="134">
                  <c:v>0.19007068651431339</c:v>
                </c:pt>
                <c:pt idx="135">
                  <c:v>4.3860810581403037E-2</c:v>
                </c:pt>
                <c:pt idx="136">
                  <c:v>3.9125796439655171E-2</c:v>
                </c:pt>
                <c:pt idx="137">
                  <c:v>3.3153813761020216E-2</c:v>
                </c:pt>
                <c:pt idx="138">
                  <c:v>2.0520661507107258E-2</c:v>
                </c:pt>
                <c:pt idx="139">
                  <c:v>3.091588213166328E-2</c:v>
                </c:pt>
                <c:pt idx="140">
                  <c:v>3.6950740520545415E-2</c:v>
                </c:pt>
                <c:pt idx="141">
                  <c:v>8.1592130658378365E-2</c:v>
                </c:pt>
                <c:pt idx="142">
                  <c:v>4.8994873431043355E-2</c:v>
                </c:pt>
                <c:pt idx="143">
                  <c:v>4.576565801737658E-2</c:v>
                </c:pt>
                <c:pt idx="144">
                  <c:v>7.7282041326440301E-2</c:v>
                </c:pt>
                <c:pt idx="145">
                  <c:v>6.7269116335284374E-2</c:v>
                </c:pt>
                <c:pt idx="146">
                  <c:v>0.11414479021138213</c:v>
                </c:pt>
                <c:pt idx="147">
                  <c:v>8.0709609821727382E-2</c:v>
                </c:pt>
                <c:pt idx="148">
                  <c:v>8.0902448714172973E-2</c:v>
                </c:pt>
                <c:pt idx="149">
                  <c:v>8.1724771338757426E-2</c:v>
                </c:pt>
                <c:pt idx="150">
                  <c:v>9.8747244393710229E-2</c:v>
                </c:pt>
                <c:pt idx="151">
                  <c:v>7.7888111504557309E-2</c:v>
                </c:pt>
                <c:pt idx="152">
                  <c:v>6.1852410718387409E-2</c:v>
                </c:pt>
                <c:pt idx="153">
                  <c:v>6.9732007110843749E-2</c:v>
                </c:pt>
                <c:pt idx="154">
                  <c:v>7.7983934904662502E-2</c:v>
                </c:pt>
                <c:pt idx="155">
                  <c:v>9.259074541796819E-2</c:v>
                </c:pt>
                <c:pt idx="156">
                  <c:v>0.13597701600126105</c:v>
                </c:pt>
                <c:pt idx="157">
                  <c:v>8.2583682857916188E-2</c:v>
                </c:pt>
                <c:pt idx="158">
                  <c:v>0.14559047571422642</c:v>
                </c:pt>
                <c:pt idx="159">
                  <c:v>0.17478255998529088</c:v>
                </c:pt>
                <c:pt idx="160">
                  <c:v>0.15350500301596418</c:v>
                </c:pt>
                <c:pt idx="161">
                  <c:v>0.1449696562091273</c:v>
                </c:pt>
                <c:pt idx="162">
                  <c:v>0.14163052092865694</c:v>
                </c:pt>
                <c:pt idx="163">
                  <c:v>0.14469270234301604</c:v>
                </c:pt>
                <c:pt idx="164">
                  <c:v>0.12054487518067768</c:v>
                </c:pt>
                <c:pt idx="165">
                  <c:v>0.14645517755149665</c:v>
                </c:pt>
                <c:pt idx="166">
                  <c:v>0.15504811320849002</c:v>
                </c:pt>
                <c:pt idx="167">
                  <c:v>0.20680152731413962</c:v>
                </c:pt>
                <c:pt idx="168">
                  <c:v>0.21830211313593695</c:v>
                </c:pt>
                <c:pt idx="169">
                  <c:v>0.19496542513367118</c:v>
                </c:pt>
                <c:pt idx="170">
                  <c:v>0.23591909258875932</c:v>
                </c:pt>
                <c:pt idx="171">
                  <c:v>0.25526635221620869</c:v>
                </c:pt>
                <c:pt idx="172">
                  <c:v>0.23477491149246441</c:v>
                </c:pt>
                <c:pt idx="173">
                  <c:v>0.2117008209870658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E1-4181-8B28-684303FDD358}"/>
            </c:ext>
          </c:extLst>
        </c:ser>
        <c:ser>
          <c:idx val="4"/>
          <c:order val="2"/>
          <c:tx>
            <c:v>&lt;0,5 mm</c:v>
          </c:tx>
          <c:spPr>
            <a:ln w="12700">
              <a:solidFill>
                <a:schemeClr val="accent6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'Afbeeldingen A'!$B$66:$B$239</c:f>
              <c:numCache>
                <c:formatCode>General</c:formatCode>
                <c:ptCount val="174"/>
                <c:pt idx="0">
                  <c:v>71.5</c:v>
                </c:pt>
                <c:pt idx="1">
                  <c:v>74.5</c:v>
                </c:pt>
                <c:pt idx="2">
                  <c:v>75.5</c:v>
                </c:pt>
                <c:pt idx="3">
                  <c:v>76.5</c:v>
                </c:pt>
                <c:pt idx="4">
                  <c:v>77.5</c:v>
                </c:pt>
                <c:pt idx="5">
                  <c:v>78.5</c:v>
                </c:pt>
                <c:pt idx="6">
                  <c:v>79.5</c:v>
                </c:pt>
                <c:pt idx="7">
                  <c:v>80.5</c:v>
                </c:pt>
                <c:pt idx="8">
                  <c:v>82.5</c:v>
                </c:pt>
                <c:pt idx="9">
                  <c:v>83.5</c:v>
                </c:pt>
                <c:pt idx="10">
                  <c:v>84.5</c:v>
                </c:pt>
                <c:pt idx="11">
                  <c:v>85.5</c:v>
                </c:pt>
                <c:pt idx="12">
                  <c:v>86.5</c:v>
                </c:pt>
                <c:pt idx="13">
                  <c:v>87.5</c:v>
                </c:pt>
                <c:pt idx="14">
                  <c:v>88.5</c:v>
                </c:pt>
                <c:pt idx="15">
                  <c:v>89.5</c:v>
                </c:pt>
                <c:pt idx="16">
                  <c:v>90.5</c:v>
                </c:pt>
                <c:pt idx="17">
                  <c:v>91.5</c:v>
                </c:pt>
                <c:pt idx="18">
                  <c:v>92.5</c:v>
                </c:pt>
                <c:pt idx="19">
                  <c:v>93.5</c:v>
                </c:pt>
                <c:pt idx="20">
                  <c:v>94.5</c:v>
                </c:pt>
                <c:pt idx="21">
                  <c:v>95.5</c:v>
                </c:pt>
                <c:pt idx="22">
                  <c:v>96.5</c:v>
                </c:pt>
                <c:pt idx="23">
                  <c:v>97.5</c:v>
                </c:pt>
                <c:pt idx="24">
                  <c:v>98.5</c:v>
                </c:pt>
                <c:pt idx="25">
                  <c:v>99.5</c:v>
                </c:pt>
                <c:pt idx="26">
                  <c:v>100.5</c:v>
                </c:pt>
                <c:pt idx="27">
                  <c:v>101.5</c:v>
                </c:pt>
                <c:pt idx="28">
                  <c:v>102.5</c:v>
                </c:pt>
                <c:pt idx="29">
                  <c:v>103.5</c:v>
                </c:pt>
                <c:pt idx="30">
                  <c:v>104.5</c:v>
                </c:pt>
                <c:pt idx="31">
                  <c:v>105.5</c:v>
                </c:pt>
                <c:pt idx="32">
                  <c:v>106.5</c:v>
                </c:pt>
                <c:pt idx="33">
                  <c:v>107.5</c:v>
                </c:pt>
                <c:pt idx="34">
                  <c:v>108.5</c:v>
                </c:pt>
                <c:pt idx="35">
                  <c:v>109.5</c:v>
                </c:pt>
                <c:pt idx="36">
                  <c:v>110.5</c:v>
                </c:pt>
                <c:pt idx="37">
                  <c:v>111.5</c:v>
                </c:pt>
                <c:pt idx="38">
                  <c:v>112.5</c:v>
                </c:pt>
                <c:pt idx="39">
                  <c:v>113.5</c:v>
                </c:pt>
                <c:pt idx="40">
                  <c:v>114.5</c:v>
                </c:pt>
                <c:pt idx="41">
                  <c:v>115.5</c:v>
                </c:pt>
                <c:pt idx="42">
                  <c:v>116.5</c:v>
                </c:pt>
                <c:pt idx="43">
                  <c:v>117.5</c:v>
                </c:pt>
                <c:pt idx="44">
                  <c:v>118.5</c:v>
                </c:pt>
                <c:pt idx="45">
                  <c:v>119.5</c:v>
                </c:pt>
                <c:pt idx="46">
                  <c:v>120.5</c:v>
                </c:pt>
                <c:pt idx="47">
                  <c:v>121.5</c:v>
                </c:pt>
                <c:pt idx="48">
                  <c:v>122.5</c:v>
                </c:pt>
                <c:pt idx="49">
                  <c:v>123.5</c:v>
                </c:pt>
                <c:pt idx="50">
                  <c:v>124.5</c:v>
                </c:pt>
                <c:pt idx="51">
                  <c:v>125.5</c:v>
                </c:pt>
                <c:pt idx="52">
                  <c:v>126.5</c:v>
                </c:pt>
                <c:pt idx="53">
                  <c:v>127.5</c:v>
                </c:pt>
                <c:pt idx="54">
                  <c:v>128.5</c:v>
                </c:pt>
                <c:pt idx="55">
                  <c:v>129.5</c:v>
                </c:pt>
                <c:pt idx="56">
                  <c:v>130.5</c:v>
                </c:pt>
                <c:pt idx="57">
                  <c:v>131.5</c:v>
                </c:pt>
                <c:pt idx="58">
                  <c:v>132.5</c:v>
                </c:pt>
                <c:pt idx="59">
                  <c:v>133.5</c:v>
                </c:pt>
                <c:pt idx="60">
                  <c:v>134.5</c:v>
                </c:pt>
                <c:pt idx="61">
                  <c:v>135.5</c:v>
                </c:pt>
                <c:pt idx="62">
                  <c:v>136.5</c:v>
                </c:pt>
                <c:pt idx="63">
                  <c:v>137.5</c:v>
                </c:pt>
                <c:pt idx="64">
                  <c:v>138.5</c:v>
                </c:pt>
                <c:pt idx="65">
                  <c:v>139.5</c:v>
                </c:pt>
                <c:pt idx="66">
                  <c:v>140.5</c:v>
                </c:pt>
                <c:pt idx="67">
                  <c:v>141.5</c:v>
                </c:pt>
                <c:pt idx="68">
                  <c:v>142.5</c:v>
                </c:pt>
                <c:pt idx="69">
                  <c:v>143.5</c:v>
                </c:pt>
                <c:pt idx="70">
                  <c:v>144.5</c:v>
                </c:pt>
                <c:pt idx="71">
                  <c:v>145.5</c:v>
                </c:pt>
                <c:pt idx="72">
                  <c:v>146.5</c:v>
                </c:pt>
                <c:pt idx="73">
                  <c:v>147.5</c:v>
                </c:pt>
                <c:pt idx="74">
                  <c:v>148.5</c:v>
                </c:pt>
                <c:pt idx="75">
                  <c:v>149.5</c:v>
                </c:pt>
                <c:pt idx="76">
                  <c:v>150.5</c:v>
                </c:pt>
                <c:pt idx="77">
                  <c:v>151.5</c:v>
                </c:pt>
                <c:pt idx="78">
                  <c:v>152.5</c:v>
                </c:pt>
                <c:pt idx="79">
                  <c:v>153.5</c:v>
                </c:pt>
                <c:pt idx="80">
                  <c:v>154.5</c:v>
                </c:pt>
                <c:pt idx="81">
                  <c:v>155.5</c:v>
                </c:pt>
                <c:pt idx="82">
                  <c:v>156.5</c:v>
                </c:pt>
                <c:pt idx="83">
                  <c:v>157.5</c:v>
                </c:pt>
                <c:pt idx="84">
                  <c:v>158.5</c:v>
                </c:pt>
                <c:pt idx="85">
                  <c:v>159.5</c:v>
                </c:pt>
                <c:pt idx="86">
                  <c:v>160.5</c:v>
                </c:pt>
                <c:pt idx="87">
                  <c:v>161.5</c:v>
                </c:pt>
                <c:pt idx="88">
                  <c:v>162.5</c:v>
                </c:pt>
                <c:pt idx="89">
                  <c:v>163.5</c:v>
                </c:pt>
                <c:pt idx="90">
                  <c:v>164.5</c:v>
                </c:pt>
                <c:pt idx="91">
                  <c:v>165.5</c:v>
                </c:pt>
                <c:pt idx="92">
                  <c:v>166.5</c:v>
                </c:pt>
                <c:pt idx="93">
                  <c:v>167.5</c:v>
                </c:pt>
                <c:pt idx="94">
                  <c:v>168.5</c:v>
                </c:pt>
                <c:pt idx="95">
                  <c:v>169.5</c:v>
                </c:pt>
                <c:pt idx="96">
                  <c:v>170.5</c:v>
                </c:pt>
                <c:pt idx="97">
                  <c:v>171.5</c:v>
                </c:pt>
                <c:pt idx="98">
                  <c:v>172.5</c:v>
                </c:pt>
                <c:pt idx="99">
                  <c:v>173.5</c:v>
                </c:pt>
                <c:pt idx="100">
                  <c:v>174.5</c:v>
                </c:pt>
                <c:pt idx="101">
                  <c:v>175.5</c:v>
                </c:pt>
                <c:pt idx="102">
                  <c:v>176.5</c:v>
                </c:pt>
                <c:pt idx="103">
                  <c:v>177.5</c:v>
                </c:pt>
                <c:pt idx="104">
                  <c:v>178.5</c:v>
                </c:pt>
                <c:pt idx="105">
                  <c:v>179.5</c:v>
                </c:pt>
                <c:pt idx="106">
                  <c:v>180.5</c:v>
                </c:pt>
                <c:pt idx="107">
                  <c:v>181.5</c:v>
                </c:pt>
                <c:pt idx="108">
                  <c:v>182.5</c:v>
                </c:pt>
                <c:pt idx="109">
                  <c:v>183.5</c:v>
                </c:pt>
                <c:pt idx="110">
                  <c:v>184.5</c:v>
                </c:pt>
                <c:pt idx="111">
                  <c:v>185.5</c:v>
                </c:pt>
                <c:pt idx="112">
                  <c:v>186.5</c:v>
                </c:pt>
                <c:pt idx="113">
                  <c:v>187.5</c:v>
                </c:pt>
                <c:pt idx="114">
                  <c:v>188.5</c:v>
                </c:pt>
                <c:pt idx="115">
                  <c:v>189.5</c:v>
                </c:pt>
                <c:pt idx="116">
                  <c:v>190.5</c:v>
                </c:pt>
                <c:pt idx="117">
                  <c:v>191.5</c:v>
                </c:pt>
                <c:pt idx="118">
                  <c:v>192.5</c:v>
                </c:pt>
                <c:pt idx="119">
                  <c:v>193.5</c:v>
                </c:pt>
                <c:pt idx="120">
                  <c:v>194.5</c:v>
                </c:pt>
                <c:pt idx="121">
                  <c:v>195.5</c:v>
                </c:pt>
                <c:pt idx="122">
                  <c:v>196.5</c:v>
                </c:pt>
                <c:pt idx="123">
                  <c:v>197.5</c:v>
                </c:pt>
                <c:pt idx="124">
                  <c:v>198.5</c:v>
                </c:pt>
                <c:pt idx="125">
                  <c:v>199.5</c:v>
                </c:pt>
                <c:pt idx="126">
                  <c:v>200.5</c:v>
                </c:pt>
                <c:pt idx="127">
                  <c:v>201.5</c:v>
                </c:pt>
                <c:pt idx="128">
                  <c:v>202.5</c:v>
                </c:pt>
                <c:pt idx="129">
                  <c:v>203.5</c:v>
                </c:pt>
                <c:pt idx="130">
                  <c:v>204.5</c:v>
                </c:pt>
                <c:pt idx="131">
                  <c:v>205.5</c:v>
                </c:pt>
                <c:pt idx="132">
                  <c:v>206.5</c:v>
                </c:pt>
                <c:pt idx="133">
                  <c:v>207.5</c:v>
                </c:pt>
                <c:pt idx="134">
                  <c:v>208.5</c:v>
                </c:pt>
                <c:pt idx="135">
                  <c:v>209.5</c:v>
                </c:pt>
                <c:pt idx="136">
                  <c:v>210.5</c:v>
                </c:pt>
                <c:pt idx="137">
                  <c:v>211.5</c:v>
                </c:pt>
                <c:pt idx="138">
                  <c:v>212.5</c:v>
                </c:pt>
                <c:pt idx="139">
                  <c:v>213.5</c:v>
                </c:pt>
                <c:pt idx="140">
                  <c:v>214.5</c:v>
                </c:pt>
                <c:pt idx="141">
                  <c:v>215.5</c:v>
                </c:pt>
                <c:pt idx="142">
                  <c:v>216.5</c:v>
                </c:pt>
                <c:pt idx="143">
                  <c:v>217.5</c:v>
                </c:pt>
                <c:pt idx="144">
                  <c:v>218.5</c:v>
                </c:pt>
                <c:pt idx="145">
                  <c:v>219.5</c:v>
                </c:pt>
                <c:pt idx="146">
                  <c:v>220.5</c:v>
                </c:pt>
                <c:pt idx="147">
                  <c:v>221.5</c:v>
                </c:pt>
                <c:pt idx="148">
                  <c:v>222.5</c:v>
                </c:pt>
                <c:pt idx="149">
                  <c:v>223.5</c:v>
                </c:pt>
                <c:pt idx="150">
                  <c:v>224.5</c:v>
                </c:pt>
                <c:pt idx="151">
                  <c:v>225.5</c:v>
                </c:pt>
                <c:pt idx="152">
                  <c:v>226.5</c:v>
                </c:pt>
                <c:pt idx="153">
                  <c:v>227.5</c:v>
                </c:pt>
                <c:pt idx="154">
                  <c:v>228.5</c:v>
                </c:pt>
                <c:pt idx="155">
                  <c:v>229.5</c:v>
                </c:pt>
                <c:pt idx="156">
                  <c:v>230.5</c:v>
                </c:pt>
                <c:pt idx="157">
                  <c:v>231.5</c:v>
                </c:pt>
                <c:pt idx="158">
                  <c:v>232.5</c:v>
                </c:pt>
                <c:pt idx="159">
                  <c:v>233.5</c:v>
                </c:pt>
                <c:pt idx="160">
                  <c:v>234.5</c:v>
                </c:pt>
                <c:pt idx="161">
                  <c:v>235.5</c:v>
                </c:pt>
                <c:pt idx="162">
                  <c:v>236.5</c:v>
                </c:pt>
                <c:pt idx="163">
                  <c:v>237.5</c:v>
                </c:pt>
                <c:pt idx="164">
                  <c:v>238.5</c:v>
                </c:pt>
                <c:pt idx="165">
                  <c:v>239.5</c:v>
                </c:pt>
                <c:pt idx="166">
                  <c:v>240.5</c:v>
                </c:pt>
                <c:pt idx="167">
                  <c:v>241.5</c:v>
                </c:pt>
                <c:pt idx="168">
                  <c:v>242.5</c:v>
                </c:pt>
                <c:pt idx="169">
                  <c:v>243.5</c:v>
                </c:pt>
                <c:pt idx="170">
                  <c:v>244.5</c:v>
                </c:pt>
                <c:pt idx="171">
                  <c:v>245.5</c:v>
                </c:pt>
                <c:pt idx="172">
                  <c:v>246.5</c:v>
                </c:pt>
                <c:pt idx="173">
                  <c:v>247.5</c:v>
                </c:pt>
              </c:numCache>
            </c:numRef>
          </c:xVal>
          <c:yVal>
            <c:numRef>
              <c:f>'Afbeeldingen A'!$F$66:$F$239</c:f>
              <c:numCache>
                <c:formatCode>0.00</c:formatCode>
                <c:ptCount val="174"/>
                <c:pt idx="0">
                  <c:v>7.5503904879881982E-3</c:v>
                </c:pt>
                <c:pt idx="1">
                  <c:v>1.0397883176761141E-2</c:v>
                </c:pt>
                <c:pt idx="2">
                  <c:v>3.0121749802566444E-2</c:v>
                </c:pt>
                <c:pt idx="3">
                  <c:v>0.12109068315765403</c:v>
                </c:pt>
                <c:pt idx="4">
                  <c:v>5.022201659150992E-3</c:v>
                </c:pt>
                <c:pt idx="5">
                  <c:v>1.8027474343974637E-3</c:v>
                </c:pt>
                <c:pt idx="6">
                  <c:v>0.10426130164181098</c:v>
                </c:pt>
                <c:pt idx="7">
                  <c:v>7.0571071279700401E-2</c:v>
                </c:pt>
                <c:pt idx="8">
                  <c:v>4.4504227868682744E-2</c:v>
                </c:pt>
                <c:pt idx="9">
                  <c:v>6.8700680910921991E-2</c:v>
                </c:pt>
                <c:pt idx="10">
                  <c:v>2.6278882225739847E-2</c:v>
                </c:pt>
                <c:pt idx="11">
                  <c:v>6.4622807940956347E-3</c:v>
                </c:pt>
                <c:pt idx="12">
                  <c:v>8.53276982327517E-2</c:v>
                </c:pt>
                <c:pt idx="13">
                  <c:v>0.113871213821276</c:v>
                </c:pt>
                <c:pt idx="14">
                  <c:v>0.53140798713124682</c:v>
                </c:pt>
                <c:pt idx="15">
                  <c:v>0.24516401886776365</c:v>
                </c:pt>
                <c:pt idx="16">
                  <c:v>0.41132974850778131</c:v>
                </c:pt>
                <c:pt idx="17">
                  <c:v>0.2657013657576105</c:v>
                </c:pt>
                <c:pt idx="18">
                  <c:v>0.19492451758219043</c:v>
                </c:pt>
                <c:pt idx="19">
                  <c:v>0.12490529034611722</c:v>
                </c:pt>
                <c:pt idx="20">
                  <c:v>7.3449217895777602E-2</c:v>
                </c:pt>
                <c:pt idx="21">
                  <c:v>0.27139347687499432</c:v>
                </c:pt>
                <c:pt idx="22">
                  <c:v>5.374138908678093E-2</c:v>
                </c:pt>
                <c:pt idx="23">
                  <c:v>0.12393685899403839</c:v>
                </c:pt>
                <c:pt idx="24">
                  <c:v>2.5847001165789984E-2</c:v>
                </c:pt>
                <c:pt idx="25">
                  <c:v>3.9389913056880561E-2</c:v>
                </c:pt>
                <c:pt idx="26">
                  <c:v>5.068503999366418E-2</c:v>
                </c:pt>
                <c:pt idx="27">
                  <c:v>5.2296047442000108E-2</c:v>
                </c:pt>
                <c:pt idx="28">
                  <c:v>0.32145591294725373</c:v>
                </c:pt>
                <c:pt idx="29">
                  <c:v>0.10480512497808836</c:v>
                </c:pt>
                <c:pt idx="30">
                  <c:v>0.2371500979339515</c:v>
                </c:pt>
                <c:pt idx="31">
                  <c:v>0.14596574910226279</c:v>
                </c:pt>
                <c:pt idx="32">
                  <c:v>0.29980312033245826</c:v>
                </c:pt>
                <c:pt idx="33">
                  <c:v>0.31809574091329545</c:v>
                </c:pt>
                <c:pt idx="34">
                  <c:v>0.3018303738448132</c:v>
                </c:pt>
                <c:pt idx="35">
                  <c:v>0.40539989704887969</c:v>
                </c:pt>
                <c:pt idx="36">
                  <c:v>0.47177456233167442</c:v>
                </c:pt>
                <c:pt idx="37">
                  <c:v>0.50477719094275242</c:v>
                </c:pt>
                <c:pt idx="38">
                  <c:v>0.68512390557970548</c:v>
                </c:pt>
                <c:pt idx="39">
                  <c:v>0.82050815705417079</c:v>
                </c:pt>
                <c:pt idx="40">
                  <c:v>0.54794728366486856</c:v>
                </c:pt>
                <c:pt idx="41">
                  <c:v>0.23300777781247614</c:v>
                </c:pt>
                <c:pt idx="42">
                  <c:v>0.50930143868531841</c:v>
                </c:pt>
                <c:pt idx="43">
                  <c:v>0.53980597709726819</c:v>
                </c:pt>
                <c:pt idx="44">
                  <c:v>0.48489734557115244</c:v>
                </c:pt>
                <c:pt idx="45">
                  <c:v>0.46921218191961528</c:v>
                </c:pt>
                <c:pt idx="46">
                  <c:v>0.38431507760258771</c:v>
                </c:pt>
                <c:pt idx="47">
                  <c:v>0.55819523098284007</c:v>
                </c:pt>
                <c:pt idx="48">
                  <c:v>0.1682898310325662</c:v>
                </c:pt>
                <c:pt idx="49">
                  <c:v>0.40467147145777355</c:v>
                </c:pt>
                <c:pt idx="50">
                  <c:v>0.15140625168902558</c:v>
                </c:pt>
                <c:pt idx="51">
                  <c:v>0.11047043121009785</c:v>
                </c:pt>
                <c:pt idx="52">
                  <c:v>0.25682904733024076</c:v>
                </c:pt>
                <c:pt idx="53">
                  <c:v>0.31419940707490762</c:v>
                </c:pt>
                <c:pt idx="54">
                  <c:v>0.13894666422792742</c:v>
                </c:pt>
                <c:pt idx="55">
                  <c:v>0.18052141934527266</c:v>
                </c:pt>
                <c:pt idx="56">
                  <c:v>0.15377730640339496</c:v>
                </c:pt>
                <c:pt idx="57">
                  <c:v>0.24091008531915803</c:v>
                </c:pt>
                <c:pt idx="58">
                  <c:v>0.1649927548386044</c:v>
                </c:pt>
                <c:pt idx="59">
                  <c:v>0.14125990311788478</c:v>
                </c:pt>
                <c:pt idx="60">
                  <c:v>0.33351125484342403</c:v>
                </c:pt>
                <c:pt idx="61">
                  <c:v>0.29038366305412799</c:v>
                </c:pt>
                <c:pt idx="62">
                  <c:v>0.27825420676886226</c:v>
                </c:pt>
                <c:pt idx="63">
                  <c:v>0.27898446743021976</c:v>
                </c:pt>
                <c:pt idx="64">
                  <c:v>0.30198861355025985</c:v>
                </c:pt>
                <c:pt idx="65">
                  <c:v>0.16957361202702478</c:v>
                </c:pt>
                <c:pt idx="66">
                  <c:v>0.18677448029798663</c:v>
                </c:pt>
                <c:pt idx="67">
                  <c:v>0.29493760754907994</c:v>
                </c:pt>
                <c:pt idx="68">
                  <c:v>0.14062808855820599</c:v>
                </c:pt>
                <c:pt idx="69">
                  <c:v>0.13049339648924338</c:v>
                </c:pt>
                <c:pt idx="70">
                  <c:v>0.24172731048931764</c:v>
                </c:pt>
                <c:pt idx="71">
                  <c:v>0.24793686828927256</c:v>
                </c:pt>
                <c:pt idx="72">
                  <c:v>0.13862355151894767</c:v>
                </c:pt>
                <c:pt idx="73">
                  <c:v>0.1500475001444429</c:v>
                </c:pt>
                <c:pt idx="74">
                  <c:v>0.29068075934314369</c:v>
                </c:pt>
                <c:pt idx="75">
                  <c:v>0.19683138376719617</c:v>
                </c:pt>
                <c:pt idx="76">
                  <c:v>0.39946449051125565</c:v>
                </c:pt>
                <c:pt idx="77">
                  <c:v>0.15435404275521356</c:v>
                </c:pt>
                <c:pt idx="78">
                  <c:v>0.25669184723186311</c:v>
                </c:pt>
                <c:pt idx="79">
                  <c:v>0.13480415859958975</c:v>
                </c:pt>
                <c:pt idx="80">
                  <c:v>0.11427664281133725</c:v>
                </c:pt>
                <c:pt idx="81">
                  <c:v>6.3037852704001265E-2</c:v>
                </c:pt>
                <c:pt idx="82">
                  <c:v>0.13941619681790249</c:v>
                </c:pt>
                <c:pt idx="83">
                  <c:v>0.39929999370763236</c:v>
                </c:pt>
                <c:pt idx="84">
                  <c:v>0.4038242466116142</c:v>
                </c:pt>
                <c:pt idx="85">
                  <c:v>0.31248712175015636</c:v>
                </c:pt>
                <c:pt idx="86">
                  <c:v>5.7499962355692512E-2</c:v>
                </c:pt>
                <c:pt idx="87">
                  <c:v>0.30343183709312244</c:v>
                </c:pt>
                <c:pt idx="88">
                  <c:v>0.27360550509308668</c:v>
                </c:pt>
                <c:pt idx="89">
                  <c:v>0.14326003444240454</c:v>
                </c:pt>
                <c:pt idx="90">
                  <c:v>0.37649774536059272</c:v>
                </c:pt>
                <c:pt idx="91">
                  <c:v>0.35695779341164818</c:v>
                </c:pt>
                <c:pt idx="92">
                  <c:v>0.57277702270883057</c:v>
                </c:pt>
                <c:pt idx="93">
                  <c:v>0.54721795677707086</c:v>
                </c:pt>
                <c:pt idx="94">
                  <c:v>0.57394070724751678</c:v>
                </c:pt>
                <c:pt idx="95">
                  <c:v>0.53956985092302001</c:v>
                </c:pt>
                <c:pt idx="96">
                  <c:v>0.42803312030112456</c:v>
                </c:pt>
                <c:pt idx="97">
                  <c:v>0.30100450892893854</c:v>
                </c:pt>
                <c:pt idx="98">
                  <c:v>0.52293734164932126</c:v>
                </c:pt>
                <c:pt idx="99">
                  <c:v>0.1577513948386613</c:v>
                </c:pt>
                <c:pt idx="100">
                  <c:v>0.18411023847659536</c:v>
                </c:pt>
                <c:pt idx="101">
                  <c:v>0.13594183279110919</c:v>
                </c:pt>
                <c:pt idx="102">
                  <c:v>0.28230458400646158</c:v>
                </c:pt>
                <c:pt idx="103">
                  <c:v>0.44378598580850454</c:v>
                </c:pt>
                <c:pt idx="104">
                  <c:v>0.44928335932823876</c:v>
                </c:pt>
                <c:pt idx="105">
                  <c:v>0.4367876288371666</c:v>
                </c:pt>
                <c:pt idx="106">
                  <c:v>0.73528473296859742</c:v>
                </c:pt>
                <c:pt idx="107">
                  <c:v>0.78234101292418956</c:v>
                </c:pt>
                <c:pt idx="108">
                  <c:v>0.1531308336896412</c:v>
                </c:pt>
                <c:pt idx="109">
                  <c:v>0.27947638440695877</c:v>
                </c:pt>
                <c:pt idx="110">
                  <c:v>0.14494846542722198</c:v>
                </c:pt>
                <c:pt idx="111">
                  <c:v>0.12253095944384085</c:v>
                </c:pt>
                <c:pt idx="112">
                  <c:v>0.13584874204441894</c:v>
                </c:pt>
                <c:pt idx="113">
                  <c:v>0.12608802875708844</c:v>
                </c:pt>
                <c:pt idx="114">
                  <c:v>0.1544277123136111</c:v>
                </c:pt>
                <c:pt idx="115">
                  <c:v>0.10301995940061313</c:v>
                </c:pt>
                <c:pt idx="116">
                  <c:v>0.21226830602775712</c:v>
                </c:pt>
                <c:pt idx="117">
                  <c:v>0.17724768925419002</c:v>
                </c:pt>
                <c:pt idx="118">
                  <c:v>0.28592080526995167</c:v>
                </c:pt>
                <c:pt idx="119">
                  <c:v>0.14340913289299542</c:v>
                </c:pt>
                <c:pt idx="120">
                  <c:v>0.21961279975509088</c:v>
                </c:pt>
                <c:pt idx="121">
                  <c:v>0.28914969289372455</c:v>
                </c:pt>
                <c:pt idx="122">
                  <c:v>0.21539158661453142</c:v>
                </c:pt>
                <c:pt idx="123">
                  <c:v>0.38474211801412911</c:v>
                </c:pt>
                <c:pt idx="124">
                  <c:v>0.37979586005916172</c:v>
                </c:pt>
                <c:pt idx="125">
                  <c:v>0.35100156221617823</c:v>
                </c:pt>
                <c:pt idx="126">
                  <c:v>0.22456453569548376</c:v>
                </c:pt>
                <c:pt idx="127">
                  <c:v>0.44922373460611836</c:v>
                </c:pt>
                <c:pt idx="128">
                  <c:v>0.56784405710190378</c:v>
                </c:pt>
                <c:pt idx="129">
                  <c:v>0.38229700333604621</c:v>
                </c:pt>
                <c:pt idx="130">
                  <c:v>0.443407482233727</c:v>
                </c:pt>
                <c:pt idx="131">
                  <c:v>0.58610522429384615</c:v>
                </c:pt>
                <c:pt idx="132">
                  <c:v>0.7520795781846944</c:v>
                </c:pt>
                <c:pt idx="133">
                  <c:v>0.88697482387379678</c:v>
                </c:pt>
                <c:pt idx="134">
                  <c:v>0.59872583809604396</c:v>
                </c:pt>
                <c:pt idx="135">
                  <c:v>0.38356117592198974</c:v>
                </c:pt>
                <c:pt idx="136">
                  <c:v>0.61388022516268836</c:v>
                </c:pt>
                <c:pt idx="137">
                  <c:v>0.45240800398507397</c:v>
                </c:pt>
                <c:pt idx="138">
                  <c:v>0.48874853678381952</c:v>
                </c:pt>
                <c:pt idx="139">
                  <c:v>0.66007239305550303</c:v>
                </c:pt>
                <c:pt idx="140">
                  <c:v>0.73193343203408967</c:v>
                </c:pt>
                <c:pt idx="141">
                  <c:v>0.63444301202772635</c:v>
                </c:pt>
                <c:pt idx="142">
                  <c:v>0.62150609125411982</c:v>
                </c:pt>
                <c:pt idx="143">
                  <c:v>0.6542197450938344</c:v>
                </c:pt>
                <c:pt idx="144">
                  <c:v>0.71943663228285371</c:v>
                </c:pt>
                <c:pt idx="145">
                  <c:v>0.71743273187632106</c:v>
                </c:pt>
                <c:pt idx="146">
                  <c:v>0.66022019275491595</c:v>
                </c:pt>
                <c:pt idx="147">
                  <c:v>0.80455740921057084</c:v>
                </c:pt>
                <c:pt idx="148">
                  <c:v>0.65843711943039773</c:v>
                </c:pt>
                <c:pt idx="149">
                  <c:v>0.6690686401089182</c:v>
                </c:pt>
                <c:pt idx="150">
                  <c:v>0.67964947852023772</c:v>
                </c:pt>
                <c:pt idx="151">
                  <c:v>0.67600405892951143</c:v>
                </c:pt>
                <c:pt idx="152">
                  <c:v>0.5819876230822244</c:v>
                </c:pt>
                <c:pt idx="153">
                  <c:v>0.56152706525154816</c:v>
                </c:pt>
                <c:pt idx="154">
                  <c:v>0.72329161535713116</c:v>
                </c:pt>
                <c:pt idx="155">
                  <c:v>0.73515820344273308</c:v>
                </c:pt>
                <c:pt idx="156">
                  <c:v>0.82869428154445235</c:v>
                </c:pt>
                <c:pt idx="157">
                  <c:v>0.77466493882107101</c:v>
                </c:pt>
                <c:pt idx="158">
                  <c:v>0.87150775798386093</c:v>
                </c:pt>
                <c:pt idx="159">
                  <c:v>0.89991384384354289</c:v>
                </c:pt>
                <c:pt idx="160">
                  <c:v>0.89620907377220771</c:v>
                </c:pt>
                <c:pt idx="161">
                  <c:v>0.9239513442473184</c:v>
                </c:pt>
                <c:pt idx="162">
                  <c:v>0.83858095166147872</c:v>
                </c:pt>
                <c:pt idx="163">
                  <c:v>0.88094392063687721</c:v>
                </c:pt>
                <c:pt idx="164">
                  <c:v>0.83351809688575751</c:v>
                </c:pt>
                <c:pt idx="165">
                  <c:v>0.88649708470787214</c:v>
                </c:pt>
                <c:pt idx="166">
                  <c:v>0.91811981813571364</c:v>
                </c:pt>
                <c:pt idx="167">
                  <c:v>0.93219456637890108</c:v>
                </c:pt>
                <c:pt idx="168">
                  <c:v>0.87446474047406675</c:v>
                </c:pt>
                <c:pt idx="169">
                  <c:v>0.91231444615379143</c:v>
                </c:pt>
                <c:pt idx="170">
                  <c:v>0.92455963728575929</c:v>
                </c:pt>
                <c:pt idx="171">
                  <c:v>0.94558554268542439</c:v>
                </c:pt>
                <c:pt idx="172">
                  <c:v>0.92854545820571899</c:v>
                </c:pt>
                <c:pt idx="173">
                  <c:v>0.89463882893408853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E1-4181-8B28-684303FDD358}"/>
            </c:ext>
          </c:extLst>
        </c:ser>
        <c:ser>
          <c:idx val="3"/>
          <c:order val="3"/>
          <c:tx>
            <c:v>&lt;2 mm</c:v>
          </c:tx>
          <c:spPr>
            <a:ln w="9525">
              <a:solidFill>
                <a:schemeClr val="accent5">
                  <a:lumMod val="20000"/>
                  <a:lumOff val="80000"/>
                </a:schemeClr>
              </a:solidFill>
            </a:ln>
          </c:spPr>
          <c:marker>
            <c:symbol val="none"/>
          </c:marker>
          <c:xVal>
            <c:numRef>
              <c:f>'Afbeeldingen A'!$B$66:$B$239</c:f>
              <c:numCache>
                <c:formatCode>General</c:formatCode>
                <c:ptCount val="174"/>
                <c:pt idx="0">
                  <c:v>71.5</c:v>
                </c:pt>
                <c:pt idx="1">
                  <c:v>74.5</c:v>
                </c:pt>
                <c:pt idx="2">
                  <c:v>75.5</c:v>
                </c:pt>
                <c:pt idx="3">
                  <c:v>76.5</c:v>
                </c:pt>
                <c:pt idx="4">
                  <c:v>77.5</c:v>
                </c:pt>
                <c:pt idx="5">
                  <c:v>78.5</c:v>
                </c:pt>
                <c:pt idx="6">
                  <c:v>79.5</c:v>
                </c:pt>
                <c:pt idx="7">
                  <c:v>80.5</c:v>
                </c:pt>
                <c:pt idx="8">
                  <c:v>82.5</c:v>
                </c:pt>
                <c:pt idx="9">
                  <c:v>83.5</c:v>
                </c:pt>
                <c:pt idx="10">
                  <c:v>84.5</c:v>
                </c:pt>
                <c:pt idx="11">
                  <c:v>85.5</c:v>
                </c:pt>
                <c:pt idx="12">
                  <c:v>86.5</c:v>
                </c:pt>
                <c:pt idx="13">
                  <c:v>87.5</c:v>
                </c:pt>
                <c:pt idx="14">
                  <c:v>88.5</c:v>
                </c:pt>
                <c:pt idx="15">
                  <c:v>89.5</c:v>
                </c:pt>
                <c:pt idx="16">
                  <c:v>90.5</c:v>
                </c:pt>
                <c:pt idx="17">
                  <c:v>91.5</c:v>
                </c:pt>
                <c:pt idx="18">
                  <c:v>92.5</c:v>
                </c:pt>
                <c:pt idx="19">
                  <c:v>93.5</c:v>
                </c:pt>
                <c:pt idx="20">
                  <c:v>94.5</c:v>
                </c:pt>
                <c:pt idx="21">
                  <c:v>95.5</c:v>
                </c:pt>
                <c:pt idx="22">
                  <c:v>96.5</c:v>
                </c:pt>
                <c:pt idx="23">
                  <c:v>97.5</c:v>
                </c:pt>
                <c:pt idx="24">
                  <c:v>98.5</c:v>
                </c:pt>
                <c:pt idx="25">
                  <c:v>99.5</c:v>
                </c:pt>
                <c:pt idx="26">
                  <c:v>100.5</c:v>
                </c:pt>
                <c:pt idx="27">
                  <c:v>101.5</c:v>
                </c:pt>
                <c:pt idx="28">
                  <c:v>102.5</c:v>
                </c:pt>
                <c:pt idx="29">
                  <c:v>103.5</c:v>
                </c:pt>
                <c:pt idx="30">
                  <c:v>104.5</c:v>
                </c:pt>
                <c:pt idx="31">
                  <c:v>105.5</c:v>
                </c:pt>
                <c:pt idx="32">
                  <c:v>106.5</c:v>
                </c:pt>
                <c:pt idx="33">
                  <c:v>107.5</c:v>
                </c:pt>
                <c:pt idx="34">
                  <c:v>108.5</c:v>
                </c:pt>
                <c:pt idx="35">
                  <c:v>109.5</c:v>
                </c:pt>
                <c:pt idx="36">
                  <c:v>110.5</c:v>
                </c:pt>
                <c:pt idx="37">
                  <c:v>111.5</c:v>
                </c:pt>
                <c:pt idx="38">
                  <c:v>112.5</c:v>
                </c:pt>
                <c:pt idx="39">
                  <c:v>113.5</c:v>
                </c:pt>
                <c:pt idx="40">
                  <c:v>114.5</c:v>
                </c:pt>
                <c:pt idx="41">
                  <c:v>115.5</c:v>
                </c:pt>
                <c:pt idx="42">
                  <c:v>116.5</c:v>
                </c:pt>
                <c:pt idx="43">
                  <c:v>117.5</c:v>
                </c:pt>
                <c:pt idx="44">
                  <c:v>118.5</c:v>
                </c:pt>
                <c:pt idx="45">
                  <c:v>119.5</c:v>
                </c:pt>
                <c:pt idx="46">
                  <c:v>120.5</c:v>
                </c:pt>
                <c:pt idx="47">
                  <c:v>121.5</c:v>
                </c:pt>
                <c:pt idx="48">
                  <c:v>122.5</c:v>
                </c:pt>
                <c:pt idx="49">
                  <c:v>123.5</c:v>
                </c:pt>
                <c:pt idx="50">
                  <c:v>124.5</c:v>
                </c:pt>
                <c:pt idx="51">
                  <c:v>125.5</c:v>
                </c:pt>
                <c:pt idx="52">
                  <c:v>126.5</c:v>
                </c:pt>
                <c:pt idx="53">
                  <c:v>127.5</c:v>
                </c:pt>
                <c:pt idx="54">
                  <c:v>128.5</c:v>
                </c:pt>
                <c:pt idx="55">
                  <c:v>129.5</c:v>
                </c:pt>
                <c:pt idx="56">
                  <c:v>130.5</c:v>
                </c:pt>
                <c:pt idx="57">
                  <c:v>131.5</c:v>
                </c:pt>
                <c:pt idx="58">
                  <c:v>132.5</c:v>
                </c:pt>
                <c:pt idx="59">
                  <c:v>133.5</c:v>
                </c:pt>
                <c:pt idx="60">
                  <c:v>134.5</c:v>
                </c:pt>
                <c:pt idx="61">
                  <c:v>135.5</c:v>
                </c:pt>
                <c:pt idx="62">
                  <c:v>136.5</c:v>
                </c:pt>
                <c:pt idx="63">
                  <c:v>137.5</c:v>
                </c:pt>
                <c:pt idx="64">
                  <c:v>138.5</c:v>
                </c:pt>
                <c:pt idx="65">
                  <c:v>139.5</c:v>
                </c:pt>
                <c:pt idx="66">
                  <c:v>140.5</c:v>
                </c:pt>
                <c:pt idx="67">
                  <c:v>141.5</c:v>
                </c:pt>
                <c:pt idx="68">
                  <c:v>142.5</c:v>
                </c:pt>
                <c:pt idx="69">
                  <c:v>143.5</c:v>
                </c:pt>
                <c:pt idx="70">
                  <c:v>144.5</c:v>
                </c:pt>
                <c:pt idx="71">
                  <c:v>145.5</c:v>
                </c:pt>
                <c:pt idx="72">
                  <c:v>146.5</c:v>
                </c:pt>
                <c:pt idx="73">
                  <c:v>147.5</c:v>
                </c:pt>
                <c:pt idx="74">
                  <c:v>148.5</c:v>
                </c:pt>
                <c:pt idx="75">
                  <c:v>149.5</c:v>
                </c:pt>
                <c:pt idx="76">
                  <c:v>150.5</c:v>
                </c:pt>
                <c:pt idx="77">
                  <c:v>151.5</c:v>
                </c:pt>
                <c:pt idx="78">
                  <c:v>152.5</c:v>
                </c:pt>
                <c:pt idx="79">
                  <c:v>153.5</c:v>
                </c:pt>
                <c:pt idx="80">
                  <c:v>154.5</c:v>
                </c:pt>
                <c:pt idx="81">
                  <c:v>155.5</c:v>
                </c:pt>
                <c:pt idx="82">
                  <c:v>156.5</c:v>
                </c:pt>
                <c:pt idx="83">
                  <c:v>157.5</c:v>
                </c:pt>
                <c:pt idx="84">
                  <c:v>158.5</c:v>
                </c:pt>
                <c:pt idx="85">
                  <c:v>159.5</c:v>
                </c:pt>
                <c:pt idx="86">
                  <c:v>160.5</c:v>
                </c:pt>
                <c:pt idx="87">
                  <c:v>161.5</c:v>
                </c:pt>
                <c:pt idx="88">
                  <c:v>162.5</c:v>
                </c:pt>
                <c:pt idx="89">
                  <c:v>163.5</c:v>
                </c:pt>
                <c:pt idx="90">
                  <c:v>164.5</c:v>
                </c:pt>
                <c:pt idx="91">
                  <c:v>165.5</c:v>
                </c:pt>
                <c:pt idx="92">
                  <c:v>166.5</c:v>
                </c:pt>
                <c:pt idx="93">
                  <c:v>167.5</c:v>
                </c:pt>
                <c:pt idx="94">
                  <c:v>168.5</c:v>
                </c:pt>
                <c:pt idx="95">
                  <c:v>169.5</c:v>
                </c:pt>
                <c:pt idx="96">
                  <c:v>170.5</c:v>
                </c:pt>
                <c:pt idx="97">
                  <c:v>171.5</c:v>
                </c:pt>
                <c:pt idx="98">
                  <c:v>172.5</c:v>
                </c:pt>
                <c:pt idx="99">
                  <c:v>173.5</c:v>
                </c:pt>
                <c:pt idx="100">
                  <c:v>174.5</c:v>
                </c:pt>
                <c:pt idx="101">
                  <c:v>175.5</c:v>
                </c:pt>
                <c:pt idx="102">
                  <c:v>176.5</c:v>
                </c:pt>
                <c:pt idx="103">
                  <c:v>177.5</c:v>
                </c:pt>
                <c:pt idx="104">
                  <c:v>178.5</c:v>
                </c:pt>
                <c:pt idx="105">
                  <c:v>179.5</c:v>
                </c:pt>
                <c:pt idx="106">
                  <c:v>180.5</c:v>
                </c:pt>
                <c:pt idx="107">
                  <c:v>181.5</c:v>
                </c:pt>
                <c:pt idx="108">
                  <c:v>182.5</c:v>
                </c:pt>
                <c:pt idx="109">
                  <c:v>183.5</c:v>
                </c:pt>
                <c:pt idx="110">
                  <c:v>184.5</c:v>
                </c:pt>
                <c:pt idx="111">
                  <c:v>185.5</c:v>
                </c:pt>
                <c:pt idx="112">
                  <c:v>186.5</c:v>
                </c:pt>
                <c:pt idx="113">
                  <c:v>187.5</c:v>
                </c:pt>
                <c:pt idx="114">
                  <c:v>188.5</c:v>
                </c:pt>
                <c:pt idx="115">
                  <c:v>189.5</c:v>
                </c:pt>
                <c:pt idx="116">
                  <c:v>190.5</c:v>
                </c:pt>
                <c:pt idx="117">
                  <c:v>191.5</c:v>
                </c:pt>
                <c:pt idx="118">
                  <c:v>192.5</c:v>
                </c:pt>
                <c:pt idx="119">
                  <c:v>193.5</c:v>
                </c:pt>
                <c:pt idx="120">
                  <c:v>194.5</c:v>
                </c:pt>
                <c:pt idx="121">
                  <c:v>195.5</c:v>
                </c:pt>
                <c:pt idx="122">
                  <c:v>196.5</c:v>
                </c:pt>
                <c:pt idx="123">
                  <c:v>197.5</c:v>
                </c:pt>
                <c:pt idx="124">
                  <c:v>198.5</c:v>
                </c:pt>
                <c:pt idx="125">
                  <c:v>199.5</c:v>
                </c:pt>
                <c:pt idx="126">
                  <c:v>200.5</c:v>
                </c:pt>
                <c:pt idx="127">
                  <c:v>201.5</c:v>
                </c:pt>
                <c:pt idx="128">
                  <c:v>202.5</c:v>
                </c:pt>
                <c:pt idx="129">
                  <c:v>203.5</c:v>
                </c:pt>
                <c:pt idx="130">
                  <c:v>204.5</c:v>
                </c:pt>
                <c:pt idx="131">
                  <c:v>205.5</c:v>
                </c:pt>
                <c:pt idx="132">
                  <c:v>206.5</c:v>
                </c:pt>
                <c:pt idx="133">
                  <c:v>207.5</c:v>
                </c:pt>
                <c:pt idx="134">
                  <c:v>208.5</c:v>
                </c:pt>
                <c:pt idx="135">
                  <c:v>209.5</c:v>
                </c:pt>
                <c:pt idx="136">
                  <c:v>210.5</c:v>
                </c:pt>
                <c:pt idx="137">
                  <c:v>211.5</c:v>
                </c:pt>
                <c:pt idx="138">
                  <c:v>212.5</c:v>
                </c:pt>
                <c:pt idx="139">
                  <c:v>213.5</c:v>
                </c:pt>
                <c:pt idx="140">
                  <c:v>214.5</c:v>
                </c:pt>
                <c:pt idx="141">
                  <c:v>215.5</c:v>
                </c:pt>
                <c:pt idx="142">
                  <c:v>216.5</c:v>
                </c:pt>
                <c:pt idx="143">
                  <c:v>217.5</c:v>
                </c:pt>
                <c:pt idx="144">
                  <c:v>218.5</c:v>
                </c:pt>
                <c:pt idx="145">
                  <c:v>219.5</c:v>
                </c:pt>
                <c:pt idx="146">
                  <c:v>220.5</c:v>
                </c:pt>
                <c:pt idx="147">
                  <c:v>221.5</c:v>
                </c:pt>
                <c:pt idx="148">
                  <c:v>222.5</c:v>
                </c:pt>
                <c:pt idx="149">
                  <c:v>223.5</c:v>
                </c:pt>
                <c:pt idx="150">
                  <c:v>224.5</c:v>
                </c:pt>
                <c:pt idx="151">
                  <c:v>225.5</c:v>
                </c:pt>
                <c:pt idx="152">
                  <c:v>226.5</c:v>
                </c:pt>
                <c:pt idx="153">
                  <c:v>227.5</c:v>
                </c:pt>
                <c:pt idx="154">
                  <c:v>228.5</c:v>
                </c:pt>
                <c:pt idx="155">
                  <c:v>229.5</c:v>
                </c:pt>
                <c:pt idx="156">
                  <c:v>230.5</c:v>
                </c:pt>
                <c:pt idx="157">
                  <c:v>231.5</c:v>
                </c:pt>
                <c:pt idx="158">
                  <c:v>232.5</c:v>
                </c:pt>
                <c:pt idx="159">
                  <c:v>233.5</c:v>
                </c:pt>
                <c:pt idx="160">
                  <c:v>234.5</c:v>
                </c:pt>
                <c:pt idx="161">
                  <c:v>235.5</c:v>
                </c:pt>
                <c:pt idx="162">
                  <c:v>236.5</c:v>
                </c:pt>
                <c:pt idx="163">
                  <c:v>237.5</c:v>
                </c:pt>
                <c:pt idx="164">
                  <c:v>238.5</c:v>
                </c:pt>
                <c:pt idx="165">
                  <c:v>239.5</c:v>
                </c:pt>
                <c:pt idx="166">
                  <c:v>240.5</c:v>
                </c:pt>
                <c:pt idx="167">
                  <c:v>241.5</c:v>
                </c:pt>
                <c:pt idx="168">
                  <c:v>242.5</c:v>
                </c:pt>
                <c:pt idx="169">
                  <c:v>243.5</c:v>
                </c:pt>
                <c:pt idx="170">
                  <c:v>244.5</c:v>
                </c:pt>
                <c:pt idx="171">
                  <c:v>245.5</c:v>
                </c:pt>
                <c:pt idx="172">
                  <c:v>246.5</c:v>
                </c:pt>
                <c:pt idx="173">
                  <c:v>247.5</c:v>
                </c:pt>
              </c:numCache>
            </c:numRef>
          </c:xVal>
          <c:yVal>
            <c:numRef>
              <c:f>'Afbeeldingen A'!$E$66:$E$239</c:f>
              <c:numCache>
                <c:formatCode>0.00</c:formatCode>
                <c:ptCount val="174"/>
                <c:pt idx="0">
                  <c:v>9.7958747070159956E-3</c:v>
                </c:pt>
                <c:pt idx="1">
                  <c:v>1.2619389319140977E-2</c:v>
                </c:pt>
                <c:pt idx="2">
                  <c:v>5.3163633428027109E-2</c:v>
                </c:pt>
                <c:pt idx="3">
                  <c:v>0.18626862396609634</c:v>
                </c:pt>
                <c:pt idx="4">
                  <c:v>1.2379366747227401E-2</c:v>
                </c:pt>
                <c:pt idx="5">
                  <c:v>8.4337990277473553E-3</c:v>
                </c:pt>
                <c:pt idx="6">
                  <c:v>0.12535373687736825</c:v>
                </c:pt>
                <c:pt idx="7">
                  <c:v>9.841600666944611E-2</c:v>
                </c:pt>
                <c:pt idx="8">
                  <c:v>0.10781820696823888</c:v>
                </c:pt>
                <c:pt idx="9">
                  <c:v>0.13070502540192197</c:v>
                </c:pt>
                <c:pt idx="10">
                  <c:v>7.2573755013887728E-2</c:v>
                </c:pt>
                <c:pt idx="11">
                  <c:v>1.5019240695984523E-2</c:v>
                </c:pt>
                <c:pt idx="12">
                  <c:v>0.16542512588497268</c:v>
                </c:pt>
                <c:pt idx="13">
                  <c:v>0.17588421182219824</c:v>
                </c:pt>
                <c:pt idx="14">
                  <c:v>0.61466775028675558</c:v>
                </c:pt>
                <c:pt idx="15">
                  <c:v>0.30333712454131251</c:v>
                </c:pt>
                <c:pt idx="16">
                  <c:v>0.5499555975732866</c:v>
                </c:pt>
                <c:pt idx="17">
                  <c:v>0.34914048683685311</c:v>
                </c:pt>
                <c:pt idx="18">
                  <c:v>0.22900712396123535</c:v>
                </c:pt>
                <c:pt idx="19">
                  <c:v>0.27039391804311341</c:v>
                </c:pt>
                <c:pt idx="20">
                  <c:v>0.13194370460333399</c:v>
                </c:pt>
                <c:pt idx="21">
                  <c:v>0.38364893237222875</c:v>
                </c:pt>
                <c:pt idx="22">
                  <c:v>0.11651603599685861</c:v>
                </c:pt>
                <c:pt idx="23">
                  <c:v>0.17086097318282631</c:v>
                </c:pt>
                <c:pt idx="24">
                  <c:v>4.8187693463296814E-2</c:v>
                </c:pt>
                <c:pt idx="25">
                  <c:v>0.14792137283683177</c:v>
                </c:pt>
                <c:pt idx="26">
                  <c:v>6.9427945407987982E-2</c:v>
                </c:pt>
                <c:pt idx="27">
                  <c:v>0.12798466210733869</c:v>
                </c:pt>
                <c:pt idx="28">
                  <c:v>0.63360720463032549</c:v>
                </c:pt>
                <c:pt idx="29">
                  <c:v>0.29362086721295927</c:v>
                </c:pt>
                <c:pt idx="30">
                  <c:v>0.44678793430734398</c:v>
                </c:pt>
                <c:pt idx="31">
                  <c:v>0.29338726139669985</c:v>
                </c:pt>
                <c:pt idx="32">
                  <c:v>0.46215456089086132</c:v>
                </c:pt>
                <c:pt idx="33">
                  <c:v>0.43528142029684763</c:v>
                </c:pt>
                <c:pt idx="34">
                  <c:v>0.48941994728164256</c:v>
                </c:pt>
                <c:pt idx="35">
                  <c:v>0.65358603006854887</c:v>
                </c:pt>
                <c:pt idx="36">
                  <c:v>0.68436653520856516</c:v>
                </c:pt>
                <c:pt idx="37">
                  <c:v>0.7613330482082149</c:v>
                </c:pt>
                <c:pt idx="38">
                  <c:v>0.81021368066280497</c:v>
                </c:pt>
                <c:pt idx="39">
                  <c:v>0.96073952186377998</c:v>
                </c:pt>
                <c:pt idx="40">
                  <c:v>0.63583599593428841</c:v>
                </c:pt>
                <c:pt idx="41">
                  <c:v>0.38553332691077741</c:v>
                </c:pt>
                <c:pt idx="42">
                  <c:v>0.82992093522130972</c:v>
                </c:pt>
                <c:pt idx="43">
                  <c:v>0.69609233823236771</c:v>
                </c:pt>
                <c:pt idx="44">
                  <c:v>0.65649606095764967</c:v>
                </c:pt>
                <c:pt idx="45">
                  <c:v>0.82606112106215657</c:v>
                </c:pt>
                <c:pt idx="46">
                  <c:v>0.56847619046682052</c:v>
                </c:pt>
                <c:pt idx="47">
                  <c:v>0.68662973733918509</c:v>
                </c:pt>
                <c:pt idx="48">
                  <c:v>0.38608604981208366</c:v>
                </c:pt>
                <c:pt idx="49">
                  <c:v>0.68137057009427782</c:v>
                </c:pt>
                <c:pt idx="50">
                  <c:v>0.67102299782914432</c:v>
                </c:pt>
                <c:pt idx="51">
                  <c:v>0.34435344425861719</c:v>
                </c:pt>
                <c:pt idx="52">
                  <c:v>0.35992472272977216</c:v>
                </c:pt>
                <c:pt idx="53">
                  <c:v>0.67937968517563208</c:v>
                </c:pt>
                <c:pt idx="54">
                  <c:v>0.49810630487896085</c:v>
                </c:pt>
                <c:pt idx="55">
                  <c:v>0.36113415402085769</c:v>
                </c:pt>
                <c:pt idx="56">
                  <c:v>0.56038227824622366</c:v>
                </c:pt>
                <c:pt idx="57">
                  <c:v>0.44017318154048796</c:v>
                </c:pt>
                <c:pt idx="58">
                  <c:v>0.59958627873048309</c:v>
                </c:pt>
                <c:pt idx="59">
                  <c:v>0.51576730803434867</c:v>
                </c:pt>
                <c:pt idx="60">
                  <c:v>0.63469431219751238</c:v>
                </c:pt>
                <c:pt idx="61">
                  <c:v>0.49992012201923841</c:v>
                </c:pt>
                <c:pt idx="62">
                  <c:v>0.63952376059381977</c:v>
                </c:pt>
                <c:pt idx="63">
                  <c:v>0.45381872668024736</c:v>
                </c:pt>
                <c:pt idx="64">
                  <c:v>0.48834339693935225</c:v>
                </c:pt>
                <c:pt idx="65">
                  <c:v>0.37437440963309015</c:v>
                </c:pt>
                <c:pt idx="66">
                  <c:v>0.38540970945103203</c:v>
                </c:pt>
                <c:pt idx="67">
                  <c:v>0.46883124679809401</c:v>
                </c:pt>
                <c:pt idx="68">
                  <c:v>0.39564262044108883</c:v>
                </c:pt>
                <c:pt idx="69">
                  <c:v>0.52490764313532168</c:v>
                </c:pt>
                <c:pt idx="70">
                  <c:v>0.34043692992258545</c:v>
                </c:pt>
                <c:pt idx="71">
                  <c:v>0.42246119544440619</c:v>
                </c:pt>
                <c:pt idx="72">
                  <c:v>0.54192765424365796</c:v>
                </c:pt>
                <c:pt idx="73">
                  <c:v>0.37288558497144475</c:v>
                </c:pt>
                <c:pt idx="74">
                  <c:v>0.47984952081968024</c:v>
                </c:pt>
                <c:pt idx="75">
                  <c:v>0.39428832089771149</c:v>
                </c:pt>
                <c:pt idx="76">
                  <c:v>0.54740866598051097</c:v>
                </c:pt>
                <c:pt idx="77">
                  <c:v>0.40951925475555989</c:v>
                </c:pt>
                <c:pt idx="78">
                  <c:v>0.46469489251843027</c:v>
                </c:pt>
                <c:pt idx="79">
                  <c:v>0.32354870581623191</c:v>
                </c:pt>
                <c:pt idx="80">
                  <c:v>0.25171897067083454</c:v>
                </c:pt>
                <c:pt idx="81">
                  <c:v>0.12594788787514591</c:v>
                </c:pt>
                <c:pt idx="82">
                  <c:v>0.44322151480702954</c:v>
                </c:pt>
                <c:pt idx="83">
                  <c:v>0.58911692340015642</c:v>
                </c:pt>
                <c:pt idx="84">
                  <c:v>0.63303091433241343</c:v>
                </c:pt>
                <c:pt idx="85">
                  <c:v>0.82155674647658072</c:v>
                </c:pt>
                <c:pt idx="86">
                  <c:v>8.4209337752096602E-2</c:v>
                </c:pt>
                <c:pt idx="87">
                  <c:v>0.57497272088904638</c:v>
                </c:pt>
                <c:pt idx="88">
                  <c:v>0.40418452401351451</c:v>
                </c:pt>
                <c:pt idx="89">
                  <c:v>0.28681240421884785</c:v>
                </c:pt>
                <c:pt idx="90">
                  <c:v>0.76283537971287807</c:v>
                </c:pt>
                <c:pt idx="91">
                  <c:v>0.70910596293779105</c:v>
                </c:pt>
                <c:pt idx="92">
                  <c:v>0.77277248093464346</c:v>
                </c:pt>
                <c:pt idx="93">
                  <c:v>0.74582020065203591</c:v>
                </c:pt>
                <c:pt idx="94">
                  <c:v>0.91274449576016592</c:v>
                </c:pt>
                <c:pt idx="95">
                  <c:v>0.82135674696789263</c:v>
                </c:pt>
                <c:pt idx="96">
                  <c:v>0.70694744961565836</c:v>
                </c:pt>
                <c:pt idx="97">
                  <c:v>0.5631593051228011</c:v>
                </c:pt>
                <c:pt idx="98">
                  <c:v>0.86007618079523063</c:v>
                </c:pt>
                <c:pt idx="99">
                  <c:v>0.62154413146644494</c:v>
                </c:pt>
                <c:pt idx="100">
                  <c:v>0.430678802034002</c:v>
                </c:pt>
                <c:pt idx="101">
                  <c:v>0.26858665036354523</c:v>
                </c:pt>
                <c:pt idx="102">
                  <c:v>0.46951557734724964</c:v>
                </c:pt>
                <c:pt idx="103">
                  <c:v>0.71568768188979026</c:v>
                </c:pt>
                <c:pt idx="104">
                  <c:v>0.76224641496546874</c:v>
                </c:pt>
                <c:pt idx="105">
                  <c:v>0.71185257648900757</c:v>
                </c:pt>
                <c:pt idx="106">
                  <c:v>0.86649088154997467</c:v>
                </c:pt>
                <c:pt idx="107">
                  <c:v>0.98394859641836263</c:v>
                </c:pt>
                <c:pt idx="108">
                  <c:v>0.43256334729069607</c:v>
                </c:pt>
                <c:pt idx="109">
                  <c:v>0.47478198539229138</c:v>
                </c:pt>
                <c:pt idx="110">
                  <c:v>0.39700774866638455</c:v>
                </c:pt>
                <c:pt idx="111">
                  <c:v>0.39824510005245123</c:v>
                </c:pt>
                <c:pt idx="112">
                  <c:v>0.64521127085685526</c:v>
                </c:pt>
                <c:pt idx="113">
                  <c:v>0.57212756712562207</c:v>
                </c:pt>
                <c:pt idx="114">
                  <c:v>0.78906872611725187</c:v>
                </c:pt>
                <c:pt idx="115">
                  <c:v>0.70688420203013214</c:v>
                </c:pt>
                <c:pt idx="116">
                  <c:v>0.85933380615632637</c:v>
                </c:pt>
                <c:pt idx="117">
                  <c:v>0.69718668590730015</c:v>
                </c:pt>
                <c:pt idx="118">
                  <c:v>0.87849085499635216</c:v>
                </c:pt>
                <c:pt idx="119">
                  <c:v>0.51524666761280213</c:v>
                </c:pt>
                <c:pt idx="120">
                  <c:v>0.72733342098896436</c:v>
                </c:pt>
                <c:pt idx="121">
                  <c:v>0.82950846635908315</c:v>
                </c:pt>
                <c:pt idx="122">
                  <c:v>0.81131631227187617</c:v>
                </c:pt>
                <c:pt idx="123">
                  <c:v>0.90581650710747474</c:v>
                </c:pt>
                <c:pt idx="124">
                  <c:v>0.91641865473253592</c:v>
                </c:pt>
                <c:pt idx="125">
                  <c:v>0.89935213687471871</c:v>
                </c:pt>
                <c:pt idx="126">
                  <c:v>0.76460894046556327</c:v>
                </c:pt>
                <c:pt idx="127">
                  <c:v>0.85137452188473739</c:v>
                </c:pt>
                <c:pt idx="128">
                  <c:v>0.93883059241664946</c:v>
                </c:pt>
                <c:pt idx="129">
                  <c:v>0.67269499784579745</c:v>
                </c:pt>
                <c:pt idx="130">
                  <c:v>0.68807072089284826</c:v>
                </c:pt>
                <c:pt idx="131">
                  <c:v>0.98357190904901237</c:v>
                </c:pt>
                <c:pt idx="132">
                  <c:v>0.92235099453866842</c:v>
                </c:pt>
                <c:pt idx="133">
                  <c:v>0.96527362321897192</c:v>
                </c:pt>
                <c:pt idx="134">
                  <c:v>0.78416098012288471</c:v>
                </c:pt>
                <c:pt idx="135">
                  <c:v>0.67415369794714908</c:v>
                </c:pt>
                <c:pt idx="136">
                  <c:v>0.96033237963379936</c:v>
                </c:pt>
                <c:pt idx="137">
                  <c:v>0.77389866591917211</c:v>
                </c:pt>
                <c:pt idx="138">
                  <c:v>0.90919387480567349</c:v>
                </c:pt>
                <c:pt idx="139">
                  <c:v>0.96903870748707022</c:v>
                </c:pt>
                <c:pt idx="140">
                  <c:v>0.97435706123886023</c:v>
                </c:pt>
                <c:pt idx="141">
                  <c:v>0.87044345670713852</c:v>
                </c:pt>
                <c:pt idx="142">
                  <c:v>0.92364513996716668</c:v>
                </c:pt>
                <c:pt idx="143">
                  <c:v>0.92921219695334845</c:v>
                </c:pt>
                <c:pt idx="144">
                  <c:v>0.98016932141657709</c:v>
                </c:pt>
                <c:pt idx="145">
                  <c:v>0.90342304231216286</c:v>
                </c:pt>
                <c:pt idx="146">
                  <c:v>0.91620189772291027</c:v>
                </c:pt>
                <c:pt idx="147">
                  <c:v>0.95809699640373758</c:v>
                </c:pt>
                <c:pt idx="148">
                  <c:v>0.93551464768596959</c:v>
                </c:pt>
                <c:pt idx="149">
                  <c:v>0.93626141483533853</c:v>
                </c:pt>
                <c:pt idx="150">
                  <c:v>0.95775573676857295</c:v>
                </c:pt>
                <c:pt idx="151">
                  <c:v>0.96410786362195589</c:v>
                </c:pt>
                <c:pt idx="152">
                  <c:v>0.95732081161329019</c:v>
                </c:pt>
                <c:pt idx="153">
                  <c:v>0.93186169769461236</c:v>
                </c:pt>
                <c:pt idx="154">
                  <c:v>0.95740560355930737</c:v>
                </c:pt>
                <c:pt idx="155">
                  <c:v>0.9652994766260089</c:v>
                </c:pt>
                <c:pt idx="156">
                  <c:v>0.98372963271894365</c:v>
                </c:pt>
                <c:pt idx="157">
                  <c:v>0.96998811860261469</c:v>
                </c:pt>
                <c:pt idx="158">
                  <c:v>0.97928111530315798</c:v>
                </c:pt>
                <c:pt idx="159">
                  <c:v>0.98259597217021966</c:v>
                </c:pt>
                <c:pt idx="160">
                  <c:v>0.98933809724325339</c:v>
                </c:pt>
                <c:pt idx="161">
                  <c:v>0.9819378267264427</c:v>
                </c:pt>
                <c:pt idx="162">
                  <c:v>0.97557163668344338</c:v>
                </c:pt>
                <c:pt idx="163">
                  <c:v>0.99294071603582801</c:v>
                </c:pt>
                <c:pt idx="164">
                  <c:v>0.97444032339605968</c:v>
                </c:pt>
                <c:pt idx="165">
                  <c:v>0.97612294508460451</c:v>
                </c:pt>
                <c:pt idx="166">
                  <c:v>0.99404156780867048</c:v>
                </c:pt>
                <c:pt idx="167">
                  <c:v>0.98957309284612138</c:v>
                </c:pt>
                <c:pt idx="168">
                  <c:v>0.98000177211248884</c:v>
                </c:pt>
                <c:pt idx="169">
                  <c:v>0.99502746062472402</c:v>
                </c:pt>
                <c:pt idx="170">
                  <c:v>0.99503778806407317</c:v>
                </c:pt>
                <c:pt idx="171">
                  <c:v>0.99340193836068058</c:v>
                </c:pt>
                <c:pt idx="172">
                  <c:v>0.99453577986369901</c:v>
                </c:pt>
                <c:pt idx="173">
                  <c:v>0.98215118044827143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E1-4181-8B28-684303FDD358}"/>
            </c:ext>
          </c:extLst>
        </c:ser>
        <c:ser>
          <c:idx val="1"/>
          <c:order val="4"/>
          <c:tx>
            <c:v>&lt;8 mm</c:v>
          </c:tx>
          <c:spPr>
            <a:ln w="6350">
              <a:solidFill>
                <a:schemeClr val="accent5">
                  <a:lumMod val="60000"/>
                  <a:lumOff val="40000"/>
                </a:schemeClr>
              </a:solidFill>
            </a:ln>
          </c:spPr>
          <c:marker>
            <c:symbol val="none"/>
          </c:marker>
          <c:xVal>
            <c:numRef>
              <c:f>'Afbeeldingen A'!$B$66:$B$239</c:f>
              <c:numCache>
                <c:formatCode>General</c:formatCode>
                <c:ptCount val="174"/>
                <c:pt idx="0">
                  <c:v>71.5</c:v>
                </c:pt>
                <c:pt idx="1">
                  <c:v>74.5</c:v>
                </c:pt>
                <c:pt idx="2">
                  <c:v>75.5</c:v>
                </c:pt>
                <c:pt idx="3">
                  <c:v>76.5</c:v>
                </c:pt>
                <c:pt idx="4">
                  <c:v>77.5</c:v>
                </c:pt>
                <c:pt idx="5">
                  <c:v>78.5</c:v>
                </c:pt>
                <c:pt idx="6">
                  <c:v>79.5</c:v>
                </c:pt>
                <c:pt idx="7">
                  <c:v>80.5</c:v>
                </c:pt>
                <c:pt idx="8">
                  <c:v>82.5</c:v>
                </c:pt>
                <c:pt idx="9">
                  <c:v>83.5</c:v>
                </c:pt>
                <c:pt idx="10">
                  <c:v>84.5</c:v>
                </c:pt>
                <c:pt idx="11">
                  <c:v>85.5</c:v>
                </c:pt>
                <c:pt idx="12">
                  <c:v>86.5</c:v>
                </c:pt>
                <c:pt idx="13">
                  <c:v>87.5</c:v>
                </c:pt>
                <c:pt idx="14">
                  <c:v>88.5</c:v>
                </c:pt>
                <c:pt idx="15">
                  <c:v>89.5</c:v>
                </c:pt>
                <c:pt idx="16">
                  <c:v>90.5</c:v>
                </c:pt>
                <c:pt idx="17">
                  <c:v>91.5</c:v>
                </c:pt>
                <c:pt idx="18">
                  <c:v>92.5</c:v>
                </c:pt>
                <c:pt idx="19">
                  <c:v>93.5</c:v>
                </c:pt>
                <c:pt idx="20">
                  <c:v>94.5</c:v>
                </c:pt>
                <c:pt idx="21">
                  <c:v>95.5</c:v>
                </c:pt>
                <c:pt idx="22">
                  <c:v>96.5</c:v>
                </c:pt>
                <c:pt idx="23">
                  <c:v>97.5</c:v>
                </c:pt>
                <c:pt idx="24">
                  <c:v>98.5</c:v>
                </c:pt>
                <c:pt idx="25">
                  <c:v>99.5</c:v>
                </c:pt>
                <c:pt idx="26">
                  <c:v>100.5</c:v>
                </c:pt>
                <c:pt idx="27">
                  <c:v>101.5</c:v>
                </c:pt>
                <c:pt idx="28">
                  <c:v>102.5</c:v>
                </c:pt>
                <c:pt idx="29">
                  <c:v>103.5</c:v>
                </c:pt>
                <c:pt idx="30">
                  <c:v>104.5</c:v>
                </c:pt>
                <c:pt idx="31">
                  <c:v>105.5</c:v>
                </c:pt>
                <c:pt idx="32">
                  <c:v>106.5</c:v>
                </c:pt>
                <c:pt idx="33">
                  <c:v>107.5</c:v>
                </c:pt>
                <c:pt idx="34">
                  <c:v>108.5</c:v>
                </c:pt>
                <c:pt idx="35">
                  <c:v>109.5</c:v>
                </c:pt>
                <c:pt idx="36">
                  <c:v>110.5</c:v>
                </c:pt>
                <c:pt idx="37">
                  <c:v>111.5</c:v>
                </c:pt>
                <c:pt idx="38">
                  <c:v>112.5</c:v>
                </c:pt>
                <c:pt idx="39">
                  <c:v>113.5</c:v>
                </c:pt>
                <c:pt idx="40">
                  <c:v>114.5</c:v>
                </c:pt>
                <c:pt idx="41">
                  <c:v>115.5</c:v>
                </c:pt>
                <c:pt idx="42">
                  <c:v>116.5</c:v>
                </c:pt>
                <c:pt idx="43">
                  <c:v>117.5</c:v>
                </c:pt>
                <c:pt idx="44">
                  <c:v>118.5</c:v>
                </c:pt>
                <c:pt idx="45">
                  <c:v>119.5</c:v>
                </c:pt>
                <c:pt idx="46">
                  <c:v>120.5</c:v>
                </c:pt>
                <c:pt idx="47">
                  <c:v>121.5</c:v>
                </c:pt>
                <c:pt idx="48">
                  <c:v>122.5</c:v>
                </c:pt>
                <c:pt idx="49">
                  <c:v>123.5</c:v>
                </c:pt>
                <c:pt idx="50">
                  <c:v>124.5</c:v>
                </c:pt>
                <c:pt idx="51">
                  <c:v>125.5</c:v>
                </c:pt>
                <c:pt idx="52">
                  <c:v>126.5</c:v>
                </c:pt>
                <c:pt idx="53">
                  <c:v>127.5</c:v>
                </c:pt>
                <c:pt idx="54">
                  <c:v>128.5</c:v>
                </c:pt>
                <c:pt idx="55">
                  <c:v>129.5</c:v>
                </c:pt>
                <c:pt idx="56">
                  <c:v>130.5</c:v>
                </c:pt>
                <c:pt idx="57">
                  <c:v>131.5</c:v>
                </c:pt>
                <c:pt idx="58">
                  <c:v>132.5</c:v>
                </c:pt>
                <c:pt idx="59">
                  <c:v>133.5</c:v>
                </c:pt>
                <c:pt idx="60">
                  <c:v>134.5</c:v>
                </c:pt>
                <c:pt idx="61">
                  <c:v>135.5</c:v>
                </c:pt>
                <c:pt idx="62">
                  <c:v>136.5</c:v>
                </c:pt>
                <c:pt idx="63">
                  <c:v>137.5</c:v>
                </c:pt>
                <c:pt idx="64">
                  <c:v>138.5</c:v>
                </c:pt>
                <c:pt idx="65">
                  <c:v>139.5</c:v>
                </c:pt>
                <c:pt idx="66">
                  <c:v>140.5</c:v>
                </c:pt>
                <c:pt idx="67">
                  <c:v>141.5</c:v>
                </c:pt>
                <c:pt idx="68">
                  <c:v>142.5</c:v>
                </c:pt>
                <c:pt idx="69">
                  <c:v>143.5</c:v>
                </c:pt>
                <c:pt idx="70">
                  <c:v>144.5</c:v>
                </c:pt>
                <c:pt idx="71">
                  <c:v>145.5</c:v>
                </c:pt>
                <c:pt idx="72">
                  <c:v>146.5</c:v>
                </c:pt>
                <c:pt idx="73">
                  <c:v>147.5</c:v>
                </c:pt>
                <c:pt idx="74">
                  <c:v>148.5</c:v>
                </c:pt>
                <c:pt idx="75">
                  <c:v>149.5</c:v>
                </c:pt>
                <c:pt idx="76">
                  <c:v>150.5</c:v>
                </c:pt>
                <c:pt idx="77">
                  <c:v>151.5</c:v>
                </c:pt>
                <c:pt idx="78">
                  <c:v>152.5</c:v>
                </c:pt>
                <c:pt idx="79">
                  <c:v>153.5</c:v>
                </c:pt>
                <c:pt idx="80">
                  <c:v>154.5</c:v>
                </c:pt>
                <c:pt idx="81">
                  <c:v>155.5</c:v>
                </c:pt>
                <c:pt idx="82">
                  <c:v>156.5</c:v>
                </c:pt>
                <c:pt idx="83">
                  <c:v>157.5</c:v>
                </c:pt>
                <c:pt idx="84">
                  <c:v>158.5</c:v>
                </c:pt>
                <c:pt idx="85">
                  <c:v>159.5</c:v>
                </c:pt>
                <c:pt idx="86">
                  <c:v>160.5</c:v>
                </c:pt>
                <c:pt idx="87">
                  <c:v>161.5</c:v>
                </c:pt>
                <c:pt idx="88">
                  <c:v>162.5</c:v>
                </c:pt>
                <c:pt idx="89">
                  <c:v>163.5</c:v>
                </c:pt>
                <c:pt idx="90">
                  <c:v>164.5</c:v>
                </c:pt>
                <c:pt idx="91">
                  <c:v>165.5</c:v>
                </c:pt>
                <c:pt idx="92">
                  <c:v>166.5</c:v>
                </c:pt>
                <c:pt idx="93">
                  <c:v>167.5</c:v>
                </c:pt>
                <c:pt idx="94">
                  <c:v>168.5</c:v>
                </c:pt>
                <c:pt idx="95">
                  <c:v>169.5</c:v>
                </c:pt>
                <c:pt idx="96">
                  <c:v>170.5</c:v>
                </c:pt>
                <c:pt idx="97">
                  <c:v>171.5</c:v>
                </c:pt>
                <c:pt idx="98">
                  <c:v>172.5</c:v>
                </c:pt>
                <c:pt idx="99">
                  <c:v>173.5</c:v>
                </c:pt>
                <c:pt idx="100">
                  <c:v>174.5</c:v>
                </c:pt>
                <c:pt idx="101">
                  <c:v>175.5</c:v>
                </c:pt>
                <c:pt idx="102">
                  <c:v>176.5</c:v>
                </c:pt>
                <c:pt idx="103">
                  <c:v>177.5</c:v>
                </c:pt>
                <c:pt idx="104">
                  <c:v>178.5</c:v>
                </c:pt>
                <c:pt idx="105">
                  <c:v>179.5</c:v>
                </c:pt>
                <c:pt idx="106">
                  <c:v>180.5</c:v>
                </c:pt>
                <c:pt idx="107">
                  <c:v>181.5</c:v>
                </c:pt>
                <c:pt idx="108">
                  <c:v>182.5</c:v>
                </c:pt>
                <c:pt idx="109">
                  <c:v>183.5</c:v>
                </c:pt>
                <c:pt idx="110">
                  <c:v>184.5</c:v>
                </c:pt>
                <c:pt idx="111">
                  <c:v>185.5</c:v>
                </c:pt>
                <c:pt idx="112">
                  <c:v>186.5</c:v>
                </c:pt>
                <c:pt idx="113">
                  <c:v>187.5</c:v>
                </c:pt>
                <c:pt idx="114">
                  <c:v>188.5</c:v>
                </c:pt>
                <c:pt idx="115">
                  <c:v>189.5</c:v>
                </c:pt>
                <c:pt idx="116">
                  <c:v>190.5</c:v>
                </c:pt>
                <c:pt idx="117">
                  <c:v>191.5</c:v>
                </c:pt>
                <c:pt idx="118">
                  <c:v>192.5</c:v>
                </c:pt>
                <c:pt idx="119">
                  <c:v>193.5</c:v>
                </c:pt>
                <c:pt idx="120">
                  <c:v>194.5</c:v>
                </c:pt>
                <c:pt idx="121">
                  <c:v>195.5</c:v>
                </c:pt>
                <c:pt idx="122">
                  <c:v>196.5</c:v>
                </c:pt>
                <c:pt idx="123">
                  <c:v>197.5</c:v>
                </c:pt>
                <c:pt idx="124">
                  <c:v>198.5</c:v>
                </c:pt>
                <c:pt idx="125">
                  <c:v>199.5</c:v>
                </c:pt>
                <c:pt idx="126">
                  <c:v>200.5</c:v>
                </c:pt>
                <c:pt idx="127">
                  <c:v>201.5</c:v>
                </c:pt>
                <c:pt idx="128">
                  <c:v>202.5</c:v>
                </c:pt>
                <c:pt idx="129">
                  <c:v>203.5</c:v>
                </c:pt>
                <c:pt idx="130">
                  <c:v>204.5</c:v>
                </c:pt>
                <c:pt idx="131">
                  <c:v>205.5</c:v>
                </c:pt>
                <c:pt idx="132">
                  <c:v>206.5</c:v>
                </c:pt>
                <c:pt idx="133">
                  <c:v>207.5</c:v>
                </c:pt>
                <c:pt idx="134">
                  <c:v>208.5</c:v>
                </c:pt>
                <c:pt idx="135">
                  <c:v>209.5</c:v>
                </c:pt>
                <c:pt idx="136">
                  <c:v>210.5</c:v>
                </c:pt>
                <c:pt idx="137">
                  <c:v>211.5</c:v>
                </c:pt>
                <c:pt idx="138">
                  <c:v>212.5</c:v>
                </c:pt>
                <c:pt idx="139">
                  <c:v>213.5</c:v>
                </c:pt>
                <c:pt idx="140">
                  <c:v>214.5</c:v>
                </c:pt>
                <c:pt idx="141">
                  <c:v>215.5</c:v>
                </c:pt>
                <c:pt idx="142">
                  <c:v>216.5</c:v>
                </c:pt>
                <c:pt idx="143">
                  <c:v>217.5</c:v>
                </c:pt>
                <c:pt idx="144">
                  <c:v>218.5</c:v>
                </c:pt>
                <c:pt idx="145">
                  <c:v>219.5</c:v>
                </c:pt>
                <c:pt idx="146">
                  <c:v>220.5</c:v>
                </c:pt>
                <c:pt idx="147">
                  <c:v>221.5</c:v>
                </c:pt>
                <c:pt idx="148">
                  <c:v>222.5</c:v>
                </c:pt>
                <c:pt idx="149">
                  <c:v>223.5</c:v>
                </c:pt>
                <c:pt idx="150">
                  <c:v>224.5</c:v>
                </c:pt>
                <c:pt idx="151">
                  <c:v>225.5</c:v>
                </c:pt>
                <c:pt idx="152">
                  <c:v>226.5</c:v>
                </c:pt>
                <c:pt idx="153">
                  <c:v>227.5</c:v>
                </c:pt>
                <c:pt idx="154">
                  <c:v>228.5</c:v>
                </c:pt>
                <c:pt idx="155">
                  <c:v>229.5</c:v>
                </c:pt>
                <c:pt idx="156">
                  <c:v>230.5</c:v>
                </c:pt>
                <c:pt idx="157">
                  <c:v>231.5</c:v>
                </c:pt>
                <c:pt idx="158">
                  <c:v>232.5</c:v>
                </c:pt>
                <c:pt idx="159">
                  <c:v>233.5</c:v>
                </c:pt>
                <c:pt idx="160">
                  <c:v>234.5</c:v>
                </c:pt>
                <c:pt idx="161">
                  <c:v>235.5</c:v>
                </c:pt>
                <c:pt idx="162">
                  <c:v>236.5</c:v>
                </c:pt>
                <c:pt idx="163">
                  <c:v>237.5</c:v>
                </c:pt>
                <c:pt idx="164">
                  <c:v>238.5</c:v>
                </c:pt>
                <c:pt idx="165">
                  <c:v>239.5</c:v>
                </c:pt>
                <c:pt idx="166">
                  <c:v>240.5</c:v>
                </c:pt>
                <c:pt idx="167">
                  <c:v>241.5</c:v>
                </c:pt>
                <c:pt idx="168">
                  <c:v>242.5</c:v>
                </c:pt>
                <c:pt idx="169">
                  <c:v>243.5</c:v>
                </c:pt>
                <c:pt idx="170">
                  <c:v>244.5</c:v>
                </c:pt>
                <c:pt idx="171">
                  <c:v>245.5</c:v>
                </c:pt>
                <c:pt idx="172">
                  <c:v>246.5</c:v>
                </c:pt>
                <c:pt idx="173">
                  <c:v>247.5</c:v>
                </c:pt>
              </c:numCache>
            </c:numRef>
          </c:xVal>
          <c:yVal>
            <c:numRef>
              <c:f>'Afbeeldingen A'!$D$66:$D$239</c:f>
              <c:numCache>
                <c:formatCode>0.00</c:formatCode>
                <c:ptCount val="174"/>
                <c:pt idx="0">
                  <c:v>8.1820764036309515E-2</c:v>
                </c:pt>
                <c:pt idx="1">
                  <c:v>4.0988926938423043E-2</c:v>
                </c:pt>
                <c:pt idx="2">
                  <c:v>0.11065670172324878</c:v>
                </c:pt>
                <c:pt idx="3">
                  <c:v>0.27781678457114939</c:v>
                </c:pt>
                <c:pt idx="4">
                  <c:v>4.3226459857064164E-2</c:v>
                </c:pt>
                <c:pt idx="5">
                  <c:v>6.8046761230662764E-2</c:v>
                </c:pt>
                <c:pt idx="6">
                  <c:v>0.20647133394524486</c:v>
                </c:pt>
                <c:pt idx="7">
                  <c:v>0.22861609003751607</c:v>
                </c:pt>
                <c:pt idx="8">
                  <c:v>0.23567843011593145</c:v>
                </c:pt>
                <c:pt idx="9">
                  <c:v>0.25018953879264066</c:v>
                </c:pt>
                <c:pt idx="10">
                  <c:v>0.19944488370079405</c:v>
                </c:pt>
                <c:pt idx="11">
                  <c:v>7.3816169949526153E-2</c:v>
                </c:pt>
                <c:pt idx="12">
                  <c:v>0.34649250462895148</c:v>
                </c:pt>
                <c:pt idx="13">
                  <c:v>0.34698068546308081</c:v>
                </c:pt>
                <c:pt idx="14">
                  <c:v>0.75898446234839734</c:v>
                </c:pt>
                <c:pt idx="15">
                  <c:v>0.43015167490158507</c:v>
                </c:pt>
                <c:pt idx="16">
                  <c:v>0.77929836726661017</c:v>
                </c:pt>
                <c:pt idx="17">
                  <c:v>0.44395858623895618</c:v>
                </c:pt>
                <c:pt idx="18">
                  <c:v>0.36270558683771714</c:v>
                </c:pt>
                <c:pt idx="19">
                  <c:v>0.56570528004672149</c:v>
                </c:pt>
                <c:pt idx="20">
                  <c:v>0.25790846546456242</c:v>
                </c:pt>
                <c:pt idx="21">
                  <c:v>0.60444719385221712</c:v>
                </c:pt>
                <c:pt idx="22">
                  <c:v>0.24139971996569715</c:v>
                </c:pt>
                <c:pt idx="23">
                  <c:v>0.35708649737787662</c:v>
                </c:pt>
                <c:pt idx="24">
                  <c:v>0.16081689031631244</c:v>
                </c:pt>
                <c:pt idx="25">
                  <c:v>0.26427090596180858</c:v>
                </c:pt>
                <c:pt idx="26">
                  <c:v>0.41482537419814669</c:v>
                </c:pt>
                <c:pt idx="27">
                  <c:v>0.30936939359958043</c:v>
                </c:pt>
                <c:pt idx="28">
                  <c:v>0.74851761542544937</c:v>
                </c:pt>
                <c:pt idx="29">
                  <c:v>0.45286123836753117</c:v>
                </c:pt>
                <c:pt idx="30">
                  <c:v>0.59059888313693731</c:v>
                </c:pt>
                <c:pt idx="31">
                  <c:v>0.55184926058713935</c:v>
                </c:pt>
                <c:pt idx="32">
                  <c:v>0.61238154283186785</c:v>
                </c:pt>
                <c:pt idx="33">
                  <c:v>0.69163813719552436</c:v>
                </c:pt>
                <c:pt idx="34">
                  <c:v>0.67358416401588439</c:v>
                </c:pt>
                <c:pt idx="35">
                  <c:v>0.92462976471636893</c:v>
                </c:pt>
                <c:pt idx="36">
                  <c:v>0.78482767701730538</c:v>
                </c:pt>
                <c:pt idx="37">
                  <c:v>0.8376569142988094</c:v>
                </c:pt>
                <c:pt idx="38">
                  <c:v>0.89472556804281822</c:v>
                </c:pt>
                <c:pt idx="39">
                  <c:v>0.98504087866257761</c:v>
                </c:pt>
                <c:pt idx="40">
                  <c:v>0.71492513872983254</c:v>
                </c:pt>
                <c:pt idx="41">
                  <c:v>0.58543046746367644</c:v>
                </c:pt>
                <c:pt idx="42">
                  <c:v>0.95989883592220748</c:v>
                </c:pt>
                <c:pt idx="43">
                  <c:v>0.84097926187662164</c:v>
                </c:pt>
                <c:pt idx="44">
                  <c:v>0.70941390098069534</c:v>
                </c:pt>
                <c:pt idx="45">
                  <c:v>0.91594674466639237</c:v>
                </c:pt>
                <c:pt idx="46">
                  <c:v>0.67252997379433721</c:v>
                </c:pt>
                <c:pt idx="47">
                  <c:v>0.80185191283178059</c:v>
                </c:pt>
                <c:pt idx="48">
                  <c:v>0.57061527195834882</c:v>
                </c:pt>
                <c:pt idx="49">
                  <c:v>0.87434440052942453</c:v>
                </c:pt>
                <c:pt idx="50">
                  <c:v>0.79318628849994022</c:v>
                </c:pt>
                <c:pt idx="51">
                  <c:v>0.464933554968264</c:v>
                </c:pt>
                <c:pt idx="52">
                  <c:v>0.69023629750191395</c:v>
                </c:pt>
                <c:pt idx="53">
                  <c:v>0.88802460100270364</c:v>
                </c:pt>
                <c:pt idx="54">
                  <c:v>0.61869607478287059</c:v>
                </c:pt>
                <c:pt idx="55">
                  <c:v>0.48470441363351585</c:v>
                </c:pt>
                <c:pt idx="56">
                  <c:v>0.79788853508470192</c:v>
                </c:pt>
                <c:pt idx="57">
                  <c:v>0.5639790423081058</c:v>
                </c:pt>
                <c:pt idx="58">
                  <c:v>0.76804912731590147</c:v>
                </c:pt>
                <c:pt idx="59">
                  <c:v>0.67199789268871601</c:v>
                </c:pt>
                <c:pt idx="60">
                  <c:v>0.76036224875021929</c:v>
                </c:pt>
                <c:pt idx="61">
                  <c:v>0.6881897707949548</c:v>
                </c:pt>
                <c:pt idx="62">
                  <c:v>0.71231151456417419</c:v>
                </c:pt>
                <c:pt idx="63">
                  <c:v>0.51488856719324672</c:v>
                </c:pt>
                <c:pt idx="64">
                  <c:v>0.62866234793627862</c:v>
                </c:pt>
                <c:pt idx="65">
                  <c:v>0.49071259641054249</c:v>
                </c:pt>
                <c:pt idx="66">
                  <c:v>0.51343810477504681</c:v>
                </c:pt>
                <c:pt idx="67">
                  <c:v>0.59315931504898833</c:v>
                </c:pt>
                <c:pt idx="68">
                  <c:v>0.59933198190213399</c:v>
                </c:pt>
                <c:pt idx="69">
                  <c:v>0.70450265605960238</c:v>
                </c:pt>
                <c:pt idx="70">
                  <c:v>0.54239684810596089</c:v>
                </c:pt>
                <c:pt idx="71">
                  <c:v>0.51102473077147048</c:v>
                </c:pt>
                <c:pt idx="72">
                  <c:v>0.81995772001252742</c:v>
                </c:pt>
                <c:pt idx="73">
                  <c:v>0.46963083251026355</c:v>
                </c:pt>
                <c:pt idx="74">
                  <c:v>0.80118837969866386</c:v>
                </c:pt>
                <c:pt idx="75">
                  <c:v>0.50116503486493091</c:v>
                </c:pt>
                <c:pt idx="76">
                  <c:v>0.63906832343768427</c:v>
                </c:pt>
                <c:pt idx="77">
                  <c:v>0.56371574926579793</c:v>
                </c:pt>
                <c:pt idx="78">
                  <c:v>0.56314972698445342</c:v>
                </c:pt>
                <c:pt idx="79">
                  <c:v>0.44664276342015868</c:v>
                </c:pt>
                <c:pt idx="80">
                  <c:v>0.32878493150852234</c:v>
                </c:pt>
                <c:pt idx="81">
                  <c:v>0.20886010734059726</c:v>
                </c:pt>
                <c:pt idx="82">
                  <c:v>0.65042392124686899</c:v>
                </c:pt>
                <c:pt idx="83">
                  <c:v>0.83772014922915172</c:v>
                </c:pt>
                <c:pt idx="84">
                  <c:v>0.76058269405756296</c:v>
                </c:pt>
                <c:pt idx="85">
                  <c:v>0.94269203827696968</c:v>
                </c:pt>
                <c:pt idx="86">
                  <c:v>0.14750819426722914</c:v>
                </c:pt>
                <c:pt idx="87">
                  <c:v>0.703144755416242</c:v>
                </c:pt>
                <c:pt idx="88">
                  <c:v>0.51139031563622561</c:v>
                </c:pt>
                <c:pt idx="89">
                  <c:v>0.45289819412573246</c:v>
                </c:pt>
                <c:pt idx="90">
                  <c:v>0.91662559919390174</c:v>
                </c:pt>
                <c:pt idx="91">
                  <c:v>0.77035142080106933</c:v>
                </c:pt>
                <c:pt idx="92">
                  <c:v>0.84743519941308554</c:v>
                </c:pt>
                <c:pt idx="93">
                  <c:v>0.84694936347000294</c:v>
                </c:pt>
                <c:pt idx="94">
                  <c:v>0.98498831292224354</c:v>
                </c:pt>
                <c:pt idx="95">
                  <c:v>0.91468168446979214</c:v>
                </c:pt>
                <c:pt idx="96">
                  <c:v>0.90086080221761922</c:v>
                </c:pt>
                <c:pt idx="97">
                  <c:v>0.73533061301951619</c:v>
                </c:pt>
                <c:pt idx="98">
                  <c:v>0.96768042444063251</c:v>
                </c:pt>
                <c:pt idx="99">
                  <c:v>0.84165880767354639</c:v>
                </c:pt>
                <c:pt idx="100">
                  <c:v>0.62733537038059561</c:v>
                </c:pt>
                <c:pt idx="101">
                  <c:v>0.45042468176161066</c:v>
                </c:pt>
                <c:pt idx="102">
                  <c:v>0.62272422649824011</c:v>
                </c:pt>
                <c:pt idx="103">
                  <c:v>0.77058835773304135</c:v>
                </c:pt>
                <c:pt idx="104">
                  <c:v>0.92593986318968413</c:v>
                </c:pt>
                <c:pt idx="105">
                  <c:v>0.79505932890566478</c:v>
                </c:pt>
                <c:pt idx="106">
                  <c:v>0.93258381255909628</c:v>
                </c:pt>
                <c:pt idx="107">
                  <c:v>0.99584666878405126</c:v>
                </c:pt>
                <c:pt idx="108">
                  <c:v>0.68606411838813253</c:v>
                </c:pt>
                <c:pt idx="109">
                  <c:v>0.74325998392392822</c:v>
                </c:pt>
                <c:pt idx="110">
                  <c:v>0.64859848315520219</c:v>
                </c:pt>
                <c:pt idx="111">
                  <c:v>0.76331585134459468</c:v>
                </c:pt>
                <c:pt idx="112">
                  <c:v>0.83631075238687813</c:v>
                </c:pt>
                <c:pt idx="113">
                  <c:v>0.8775772934542857</c:v>
                </c:pt>
                <c:pt idx="114">
                  <c:v>0.9382030035394</c:v>
                </c:pt>
                <c:pt idx="115">
                  <c:v>0.93902079797107652</c:v>
                </c:pt>
                <c:pt idx="116">
                  <c:v>0.95673947614311639</c:v>
                </c:pt>
                <c:pt idx="117">
                  <c:v>0.93196844382989319</c:v>
                </c:pt>
                <c:pt idx="118">
                  <c:v>0.9778913828691006</c:v>
                </c:pt>
                <c:pt idx="119">
                  <c:v>0.79541447938654641</c:v>
                </c:pt>
                <c:pt idx="120">
                  <c:v>0.93237624282931986</c:v>
                </c:pt>
                <c:pt idx="121">
                  <c:v>0.9447258954955462</c:v>
                </c:pt>
                <c:pt idx="122">
                  <c:v>0.94399291539376462</c:v>
                </c:pt>
                <c:pt idx="123">
                  <c:v>0.97301208286044416</c:v>
                </c:pt>
                <c:pt idx="124">
                  <c:v>0.98432205023729369</c:v>
                </c:pt>
                <c:pt idx="125">
                  <c:v>0.9675304763353062</c:v>
                </c:pt>
                <c:pt idx="126">
                  <c:v>0.94135823662706852</c:v>
                </c:pt>
                <c:pt idx="127">
                  <c:v>0.94950869787495618</c:v>
                </c:pt>
                <c:pt idx="128">
                  <c:v>0.98832716835360257</c:v>
                </c:pt>
                <c:pt idx="129">
                  <c:v>0.80281370269417618</c:v>
                </c:pt>
                <c:pt idx="130">
                  <c:v>0.75341303956722905</c:v>
                </c:pt>
                <c:pt idx="131">
                  <c:v>0.99752908036375842</c:v>
                </c:pt>
                <c:pt idx="132">
                  <c:v>0.9672507638856197</c:v>
                </c:pt>
                <c:pt idx="133">
                  <c:v>0.98829771003671907</c:v>
                </c:pt>
                <c:pt idx="134">
                  <c:v>0.90545494132597248</c:v>
                </c:pt>
                <c:pt idx="135">
                  <c:v>0.81383922902951633</c:v>
                </c:pt>
                <c:pt idx="136">
                  <c:v>0.99008274002508845</c:v>
                </c:pt>
                <c:pt idx="137">
                  <c:v>0.89028722369448132</c:v>
                </c:pt>
                <c:pt idx="138">
                  <c:v>0.9809421417417461</c:v>
                </c:pt>
                <c:pt idx="139">
                  <c:v>0.99186663354023485</c:v>
                </c:pt>
                <c:pt idx="140">
                  <c:v>0.99207222115183891</c:v>
                </c:pt>
                <c:pt idx="141">
                  <c:v>0.94835938633654793</c:v>
                </c:pt>
                <c:pt idx="142">
                  <c:v>0.98716404369054211</c:v>
                </c:pt>
                <c:pt idx="143">
                  <c:v>0.98056698005415777</c:v>
                </c:pt>
                <c:pt idx="144">
                  <c:v>0.9952243896693137</c:v>
                </c:pt>
                <c:pt idx="145">
                  <c:v>0.96788227026169749</c:v>
                </c:pt>
                <c:pt idx="146">
                  <c:v>0.97470631531554053</c:v>
                </c:pt>
                <c:pt idx="147">
                  <c:v>0.98183722209223923</c:v>
                </c:pt>
                <c:pt idx="148">
                  <c:v>0.97387454476938728</c:v>
                </c:pt>
                <c:pt idx="149">
                  <c:v>0.98001364905896038</c:v>
                </c:pt>
                <c:pt idx="150">
                  <c:v>0.98418858570075984</c:v>
                </c:pt>
                <c:pt idx="151">
                  <c:v>0.98938585187606376</c:v>
                </c:pt>
                <c:pt idx="152">
                  <c:v>0.98906378648683135</c:v>
                </c:pt>
                <c:pt idx="153">
                  <c:v>0.99242430668551329</c:v>
                </c:pt>
                <c:pt idx="154">
                  <c:v>0.9854555125266522</c:v>
                </c:pt>
                <c:pt idx="155">
                  <c:v>0.98901016469808234</c:v>
                </c:pt>
                <c:pt idx="156">
                  <c:v>0.99411423278220745</c:v>
                </c:pt>
                <c:pt idx="157">
                  <c:v>0.99043293522829856</c:v>
                </c:pt>
                <c:pt idx="158">
                  <c:v>0.9904178961647373</c:v>
                </c:pt>
                <c:pt idx="159">
                  <c:v>0.99323401528682842</c:v>
                </c:pt>
                <c:pt idx="160">
                  <c:v>0.99420354952618373</c:v>
                </c:pt>
                <c:pt idx="161">
                  <c:v>0.99214784753085317</c:v>
                </c:pt>
                <c:pt idx="162">
                  <c:v>0.9905866082762248</c:v>
                </c:pt>
                <c:pt idx="163">
                  <c:v>0.99839879145402366</c:v>
                </c:pt>
                <c:pt idx="164">
                  <c:v>0.99366153530359635</c:v>
                </c:pt>
                <c:pt idx="165">
                  <c:v>0.99095342786331153</c:v>
                </c:pt>
                <c:pt idx="166">
                  <c:v>0.99877687592095288</c:v>
                </c:pt>
                <c:pt idx="167">
                  <c:v>0.99695989364248694</c:v>
                </c:pt>
                <c:pt idx="168">
                  <c:v>0.99436482065986065</c:v>
                </c:pt>
                <c:pt idx="169">
                  <c:v>0.9982654626349774</c:v>
                </c:pt>
                <c:pt idx="170">
                  <c:v>0.99700181749633587</c:v>
                </c:pt>
                <c:pt idx="171">
                  <c:v>0.99774821908770284</c:v>
                </c:pt>
                <c:pt idx="172">
                  <c:v>0.99853423337639013</c:v>
                </c:pt>
                <c:pt idx="173">
                  <c:v>0.99285348443416443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E1-4181-8B28-684303FDD358}"/>
            </c:ext>
          </c:extLst>
        </c:ser>
        <c:ser>
          <c:idx val="6"/>
          <c:order val="5"/>
          <c:tx>
            <c:v>&lt;31,5 mm</c:v>
          </c:tx>
          <c:spPr>
            <a:ln w="6350">
              <a:solidFill>
                <a:schemeClr val="accent5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A'!$B$66:$B$239</c:f>
              <c:numCache>
                <c:formatCode>General</c:formatCode>
                <c:ptCount val="174"/>
                <c:pt idx="0">
                  <c:v>71.5</c:v>
                </c:pt>
                <c:pt idx="1">
                  <c:v>74.5</c:v>
                </c:pt>
                <c:pt idx="2">
                  <c:v>75.5</c:v>
                </c:pt>
                <c:pt idx="3">
                  <c:v>76.5</c:v>
                </c:pt>
                <c:pt idx="4">
                  <c:v>77.5</c:v>
                </c:pt>
                <c:pt idx="5">
                  <c:v>78.5</c:v>
                </c:pt>
                <c:pt idx="6">
                  <c:v>79.5</c:v>
                </c:pt>
                <c:pt idx="7">
                  <c:v>80.5</c:v>
                </c:pt>
                <c:pt idx="8">
                  <c:v>82.5</c:v>
                </c:pt>
                <c:pt idx="9">
                  <c:v>83.5</c:v>
                </c:pt>
                <c:pt idx="10">
                  <c:v>84.5</c:v>
                </c:pt>
                <c:pt idx="11">
                  <c:v>85.5</c:v>
                </c:pt>
                <c:pt idx="12">
                  <c:v>86.5</c:v>
                </c:pt>
                <c:pt idx="13">
                  <c:v>87.5</c:v>
                </c:pt>
                <c:pt idx="14">
                  <c:v>88.5</c:v>
                </c:pt>
                <c:pt idx="15">
                  <c:v>89.5</c:v>
                </c:pt>
                <c:pt idx="16">
                  <c:v>90.5</c:v>
                </c:pt>
                <c:pt idx="17">
                  <c:v>91.5</c:v>
                </c:pt>
                <c:pt idx="18">
                  <c:v>92.5</c:v>
                </c:pt>
                <c:pt idx="19">
                  <c:v>93.5</c:v>
                </c:pt>
                <c:pt idx="20">
                  <c:v>94.5</c:v>
                </c:pt>
                <c:pt idx="21">
                  <c:v>95.5</c:v>
                </c:pt>
                <c:pt idx="22">
                  <c:v>96.5</c:v>
                </c:pt>
                <c:pt idx="23">
                  <c:v>97.5</c:v>
                </c:pt>
                <c:pt idx="24">
                  <c:v>98.5</c:v>
                </c:pt>
                <c:pt idx="25">
                  <c:v>99.5</c:v>
                </c:pt>
                <c:pt idx="26">
                  <c:v>100.5</c:v>
                </c:pt>
                <c:pt idx="27">
                  <c:v>101.5</c:v>
                </c:pt>
                <c:pt idx="28">
                  <c:v>102.5</c:v>
                </c:pt>
                <c:pt idx="29">
                  <c:v>103.5</c:v>
                </c:pt>
                <c:pt idx="30">
                  <c:v>104.5</c:v>
                </c:pt>
                <c:pt idx="31">
                  <c:v>105.5</c:v>
                </c:pt>
                <c:pt idx="32">
                  <c:v>106.5</c:v>
                </c:pt>
                <c:pt idx="33">
                  <c:v>107.5</c:v>
                </c:pt>
                <c:pt idx="34">
                  <c:v>108.5</c:v>
                </c:pt>
                <c:pt idx="35">
                  <c:v>109.5</c:v>
                </c:pt>
                <c:pt idx="36">
                  <c:v>110.5</c:v>
                </c:pt>
                <c:pt idx="37">
                  <c:v>111.5</c:v>
                </c:pt>
                <c:pt idx="38">
                  <c:v>112.5</c:v>
                </c:pt>
                <c:pt idx="39">
                  <c:v>113.5</c:v>
                </c:pt>
                <c:pt idx="40">
                  <c:v>114.5</c:v>
                </c:pt>
                <c:pt idx="41">
                  <c:v>115.5</c:v>
                </c:pt>
                <c:pt idx="42">
                  <c:v>116.5</c:v>
                </c:pt>
                <c:pt idx="43">
                  <c:v>117.5</c:v>
                </c:pt>
                <c:pt idx="44">
                  <c:v>118.5</c:v>
                </c:pt>
                <c:pt idx="45">
                  <c:v>119.5</c:v>
                </c:pt>
                <c:pt idx="46">
                  <c:v>120.5</c:v>
                </c:pt>
                <c:pt idx="47">
                  <c:v>121.5</c:v>
                </c:pt>
                <c:pt idx="48">
                  <c:v>122.5</c:v>
                </c:pt>
                <c:pt idx="49">
                  <c:v>123.5</c:v>
                </c:pt>
                <c:pt idx="50">
                  <c:v>124.5</c:v>
                </c:pt>
                <c:pt idx="51">
                  <c:v>125.5</c:v>
                </c:pt>
                <c:pt idx="52">
                  <c:v>126.5</c:v>
                </c:pt>
                <c:pt idx="53">
                  <c:v>127.5</c:v>
                </c:pt>
                <c:pt idx="54">
                  <c:v>128.5</c:v>
                </c:pt>
                <c:pt idx="55">
                  <c:v>129.5</c:v>
                </c:pt>
                <c:pt idx="56">
                  <c:v>130.5</c:v>
                </c:pt>
                <c:pt idx="57">
                  <c:v>131.5</c:v>
                </c:pt>
                <c:pt idx="58">
                  <c:v>132.5</c:v>
                </c:pt>
                <c:pt idx="59">
                  <c:v>133.5</c:v>
                </c:pt>
                <c:pt idx="60">
                  <c:v>134.5</c:v>
                </c:pt>
                <c:pt idx="61">
                  <c:v>135.5</c:v>
                </c:pt>
                <c:pt idx="62">
                  <c:v>136.5</c:v>
                </c:pt>
                <c:pt idx="63">
                  <c:v>137.5</c:v>
                </c:pt>
                <c:pt idx="64">
                  <c:v>138.5</c:v>
                </c:pt>
                <c:pt idx="65">
                  <c:v>139.5</c:v>
                </c:pt>
                <c:pt idx="66">
                  <c:v>140.5</c:v>
                </c:pt>
                <c:pt idx="67">
                  <c:v>141.5</c:v>
                </c:pt>
                <c:pt idx="68">
                  <c:v>142.5</c:v>
                </c:pt>
                <c:pt idx="69">
                  <c:v>143.5</c:v>
                </c:pt>
                <c:pt idx="70">
                  <c:v>144.5</c:v>
                </c:pt>
                <c:pt idx="71">
                  <c:v>145.5</c:v>
                </c:pt>
                <c:pt idx="72">
                  <c:v>146.5</c:v>
                </c:pt>
                <c:pt idx="73">
                  <c:v>147.5</c:v>
                </c:pt>
                <c:pt idx="74">
                  <c:v>148.5</c:v>
                </c:pt>
                <c:pt idx="75">
                  <c:v>149.5</c:v>
                </c:pt>
                <c:pt idx="76">
                  <c:v>150.5</c:v>
                </c:pt>
                <c:pt idx="77">
                  <c:v>151.5</c:v>
                </c:pt>
                <c:pt idx="78">
                  <c:v>152.5</c:v>
                </c:pt>
                <c:pt idx="79">
                  <c:v>153.5</c:v>
                </c:pt>
                <c:pt idx="80">
                  <c:v>154.5</c:v>
                </c:pt>
                <c:pt idx="81">
                  <c:v>155.5</c:v>
                </c:pt>
                <c:pt idx="82">
                  <c:v>156.5</c:v>
                </c:pt>
                <c:pt idx="83">
                  <c:v>157.5</c:v>
                </c:pt>
                <c:pt idx="84">
                  <c:v>158.5</c:v>
                </c:pt>
                <c:pt idx="85">
                  <c:v>159.5</c:v>
                </c:pt>
                <c:pt idx="86">
                  <c:v>160.5</c:v>
                </c:pt>
                <c:pt idx="87">
                  <c:v>161.5</c:v>
                </c:pt>
                <c:pt idx="88">
                  <c:v>162.5</c:v>
                </c:pt>
                <c:pt idx="89">
                  <c:v>163.5</c:v>
                </c:pt>
                <c:pt idx="90">
                  <c:v>164.5</c:v>
                </c:pt>
                <c:pt idx="91">
                  <c:v>165.5</c:v>
                </c:pt>
                <c:pt idx="92">
                  <c:v>166.5</c:v>
                </c:pt>
                <c:pt idx="93">
                  <c:v>167.5</c:v>
                </c:pt>
                <c:pt idx="94">
                  <c:v>168.5</c:v>
                </c:pt>
                <c:pt idx="95">
                  <c:v>169.5</c:v>
                </c:pt>
                <c:pt idx="96">
                  <c:v>170.5</c:v>
                </c:pt>
                <c:pt idx="97">
                  <c:v>171.5</c:v>
                </c:pt>
                <c:pt idx="98">
                  <c:v>172.5</c:v>
                </c:pt>
                <c:pt idx="99">
                  <c:v>173.5</c:v>
                </c:pt>
                <c:pt idx="100">
                  <c:v>174.5</c:v>
                </c:pt>
                <c:pt idx="101">
                  <c:v>175.5</c:v>
                </c:pt>
                <c:pt idx="102">
                  <c:v>176.5</c:v>
                </c:pt>
                <c:pt idx="103">
                  <c:v>177.5</c:v>
                </c:pt>
                <c:pt idx="104">
                  <c:v>178.5</c:v>
                </c:pt>
                <c:pt idx="105">
                  <c:v>179.5</c:v>
                </c:pt>
                <c:pt idx="106">
                  <c:v>180.5</c:v>
                </c:pt>
                <c:pt idx="107">
                  <c:v>181.5</c:v>
                </c:pt>
                <c:pt idx="108">
                  <c:v>182.5</c:v>
                </c:pt>
                <c:pt idx="109">
                  <c:v>183.5</c:v>
                </c:pt>
                <c:pt idx="110">
                  <c:v>184.5</c:v>
                </c:pt>
                <c:pt idx="111">
                  <c:v>185.5</c:v>
                </c:pt>
                <c:pt idx="112">
                  <c:v>186.5</c:v>
                </c:pt>
                <c:pt idx="113">
                  <c:v>187.5</c:v>
                </c:pt>
                <c:pt idx="114">
                  <c:v>188.5</c:v>
                </c:pt>
                <c:pt idx="115">
                  <c:v>189.5</c:v>
                </c:pt>
                <c:pt idx="116">
                  <c:v>190.5</c:v>
                </c:pt>
                <c:pt idx="117">
                  <c:v>191.5</c:v>
                </c:pt>
                <c:pt idx="118">
                  <c:v>192.5</c:v>
                </c:pt>
                <c:pt idx="119">
                  <c:v>193.5</c:v>
                </c:pt>
                <c:pt idx="120">
                  <c:v>194.5</c:v>
                </c:pt>
                <c:pt idx="121">
                  <c:v>195.5</c:v>
                </c:pt>
                <c:pt idx="122">
                  <c:v>196.5</c:v>
                </c:pt>
                <c:pt idx="123">
                  <c:v>197.5</c:v>
                </c:pt>
                <c:pt idx="124">
                  <c:v>198.5</c:v>
                </c:pt>
                <c:pt idx="125">
                  <c:v>199.5</c:v>
                </c:pt>
                <c:pt idx="126">
                  <c:v>200.5</c:v>
                </c:pt>
                <c:pt idx="127">
                  <c:v>201.5</c:v>
                </c:pt>
                <c:pt idx="128">
                  <c:v>202.5</c:v>
                </c:pt>
                <c:pt idx="129">
                  <c:v>203.5</c:v>
                </c:pt>
                <c:pt idx="130">
                  <c:v>204.5</c:v>
                </c:pt>
                <c:pt idx="131">
                  <c:v>205.5</c:v>
                </c:pt>
                <c:pt idx="132">
                  <c:v>206.5</c:v>
                </c:pt>
                <c:pt idx="133">
                  <c:v>207.5</c:v>
                </c:pt>
                <c:pt idx="134">
                  <c:v>208.5</c:v>
                </c:pt>
                <c:pt idx="135">
                  <c:v>209.5</c:v>
                </c:pt>
                <c:pt idx="136">
                  <c:v>210.5</c:v>
                </c:pt>
                <c:pt idx="137">
                  <c:v>211.5</c:v>
                </c:pt>
                <c:pt idx="138">
                  <c:v>212.5</c:v>
                </c:pt>
                <c:pt idx="139">
                  <c:v>213.5</c:v>
                </c:pt>
                <c:pt idx="140">
                  <c:v>214.5</c:v>
                </c:pt>
                <c:pt idx="141">
                  <c:v>215.5</c:v>
                </c:pt>
                <c:pt idx="142">
                  <c:v>216.5</c:v>
                </c:pt>
                <c:pt idx="143">
                  <c:v>217.5</c:v>
                </c:pt>
                <c:pt idx="144">
                  <c:v>218.5</c:v>
                </c:pt>
                <c:pt idx="145">
                  <c:v>219.5</c:v>
                </c:pt>
                <c:pt idx="146">
                  <c:v>220.5</c:v>
                </c:pt>
                <c:pt idx="147">
                  <c:v>221.5</c:v>
                </c:pt>
                <c:pt idx="148">
                  <c:v>222.5</c:v>
                </c:pt>
                <c:pt idx="149">
                  <c:v>223.5</c:v>
                </c:pt>
                <c:pt idx="150">
                  <c:v>224.5</c:v>
                </c:pt>
                <c:pt idx="151">
                  <c:v>225.5</c:v>
                </c:pt>
                <c:pt idx="152">
                  <c:v>226.5</c:v>
                </c:pt>
                <c:pt idx="153">
                  <c:v>227.5</c:v>
                </c:pt>
                <c:pt idx="154">
                  <c:v>228.5</c:v>
                </c:pt>
                <c:pt idx="155">
                  <c:v>229.5</c:v>
                </c:pt>
                <c:pt idx="156">
                  <c:v>230.5</c:v>
                </c:pt>
                <c:pt idx="157">
                  <c:v>231.5</c:v>
                </c:pt>
                <c:pt idx="158">
                  <c:v>232.5</c:v>
                </c:pt>
                <c:pt idx="159">
                  <c:v>233.5</c:v>
                </c:pt>
                <c:pt idx="160">
                  <c:v>234.5</c:v>
                </c:pt>
                <c:pt idx="161">
                  <c:v>235.5</c:v>
                </c:pt>
                <c:pt idx="162">
                  <c:v>236.5</c:v>
                </c:pt>
                <c:pt idx="163">
                  <c:v>237.5</c:v>
                </c:pt>
                <c:pt idx="164">
                  <c:v>238.5</c:v>
                </c:pt>
                <c:pt idx="165">
                  <c:v>239.5</c:v>
                </c:pt>
                <c:pt idx="166">
                  <c:v>240.5</c:v>
                </c:pt>
                <c:pt idx="167">
                  <c:v>241.5</c:v>
                </c:pt>
                <c:pt idx="168">
                  <c:v>242.5</c:v>
                </c:pt>
                <c:pt idx="169">
                  <c:v>243.5</c:v>
                </c:pt>
                <c:pt idx="170">
                  <c:v>244.5</c:v>
                </c:pt>
                <c:pt idx="171">
                  <c:v>245.5</c:v>
                </c:pt>
                <c:pt idx="172">
                  <c:v>246.5</c:v>
                </c:pt>
                <c:pt idx="173">
                  <c:v>247.5</c:v>
                </c:pt>
              </c:numCache>
            </c:numRef>
          </c:xVal>
          <c:yVal>
            <c:numRef>
              <c:f>'Afbeeldingen A'!$C$66:$C$239</c:f>
              <c:numCache>
                <c:formatCode>0.00</c:formatCode>
                <c:ptCount val="174"/>
                <c:pt idx="0">
                  <c:v>0.51443200319917748</c:v>
                </c:pt>
                <c:pt idx="1">
                  <c:v>0.3563987152159257</c:v>
                </c:pt>
                <c:pt idx="2">
                  <c:v>0.49229566123444446</c:v>
                </c:pt>
                <c:pt idx="3">
                  <c:v>0.50463260706480206</c:v>
                </c:pt>
                <c:pt idx="4">
                  <c:v>0.31444397759610004</c:v>
                </c:pt>
                <c:pt idx="5">
                  <c:v>0.47360378415891685</c:v>
                </c:pt>
                <c:pt idx="6">
                  <c:v>0.34934699777876088</c:v>
                </c:pt>
                <c:pt idx="7">
                  <c:v>0.6634431012922053</c:v>
                </c:pt>
                <c:pt idx="8">
                  <c:v>0.5107659379295435</c:v>
                </c:pt>
                <c:pt idx="9">
                  <c:v>0.59495585658410066</c:v>
                </c:pt>
                <c:pt idx="10">
                  <c:v>0.5103090316989759</c:v>
                </c:pt>
                <c:pt idx="11">
                  <c:v>0.56533849890973276</c:v>
                </c:pt>
                <c:pt idx="12">
                  <c:v>0.7622276901243038</c:v>
                </c:pt>
                <c:pt idx="13">
                  <c:v>0.69845050692678468</c:v>
                </c:pt>
                <c:pt idx="14">
                  <c:v>0.99523684383417643</c:v>
                </c:pt>
                <c:pt idx="15">
                  <c:v>0.85424707218268303</c:v>
                </c:pt>
                <c:pt idx="16">
                  <c:v>0.98581359771286226</c:v>
                </c:pt>
                <c:pt idx="17">
                  <c:v>0.75146299702143138</c:v>
                </c:pt>
                <c:pt idx="18">
                  <c:v>0.75480107206015445</c:v>
                </c:pt>
                <c:pt idx="19">
                  <c:v>0.9879382016955256</c:v>
                </c:pt>
                <c:pt idx="20">
                  <c:v>0.68538416629477705</c:v>
                </c:pt>
                <c:pt idx="21">
                  <c:v>0.98528122237075288</c:v>
                </c:pt>
                <c:pt idx="22">
                  <c:v>0.73952420508878292</c:v>
                </c:pt>
                <c:pt idx="23">
                  <c:v>0.72959161548815155</c:v>
                </c:pt>
                <c:pt idx="24">
                  <c:v>0.53301168597260673</c:v>
                </c:pt>
                <c:pt idx="25">
                  <c:v>0.57517071421176957</c:v>
                </c:pt>
                <c:pt idx="26">
                  <c:v>1</c:v>
                </c:pt>
                <c:pt idx="27">
                  <c:v>0.65643893974675283</c:v>
                </c:pt>
                <c:pt idx="28">
                  <c:v>0.97447461058484031</c:v>
                </c:pt>
                <c:pt idx="29">
                  <c:v>0.71221362734603089</c:v>
                </c:pt>
                <c:pt idx="30">
                  <c:v>0.7914418379402034</c:v>
                </c:pt>
                <c:pt idx="31">
                  <c:v>0.91403446082834494</c:v>
                </c:pt>
                <c:pt idx="32">
                  <c:v>0.82179024345089324</c:v>
                </c:pt>
                <c:pt idx="33">
                  <c:v>0.99692215747796198</c:v>
                </c:pt>
                <c:pt idx="34">
                  <c:v>0.94479092753731442</c:v>
                </c:pt>
                <c:pt idx="35">
                  <c:v>0.98958866029398262</c:v>
                </c:pt>
                <c:pt idx="36">
                  <c:v>0.95875487628064937</c:v>
                </c:pt>
                <c:pt idx="37">
                  <c:v>0.95785845588235297</c:v>
                </c:pt>
                <c:pt idx="38">
                  <c:v>0.97179289458097251</c:v>
                </c:pt>
                <c:pt idx="39">
                  <c:v>1</c:v>
                </c:pt>
                <c:pt idx="40">
                  <c:v>0.8372831444849882</c:v>
                </c:pt>
                <c:pt idx="41">
                  <c:v>0.82091987706249137</c:v>
                </c:pt>
                <c:pt idx="42">
                  <c:v>1</c:v>
                </c:pt>
                <c:pt idx="43">
                  <c:v>0.91022987805187849</c:v>
                </c:pt>
                <c:pt idx="44">
                  <c:v>0.86604502906263969</c:v>
                </c:pt>
                <c:pt idx="45">
                  <c:v>0.98926563496203557</c:v>
                </c:pt>
                <c:pt idx="46">
                  <c:v>0.92862249122882456</c:v>
                </c:pt>
                <c:pt idx="47">
                  <c:v>0.95737949496184127</c:v>
                </c:pt>
                <c:pt idx="48">
                  <c:v>0.74878622482898349</c:v>
                </c:pt>
                <c:pt idx="49">
                  <c:v>1</c:v>
                </c:pt>
                <c:pt idx="50">
                  <c:v>0.9754207935832776</c:v>
                </c:pt>
                <c:pt idx="51">
                  <c:v>0.84474320536023606</c:v>
                </c:pt>
                <c:pt idx="52">
                  <c:v>0.99723366855891415</c:v>
                </c:pt>
                <c:pt idx="53">
                  <c:v>1</c:v>
                </c:pt>
                <c:pt idx="54">
                  <c:v>0.75093235787406509</c:v>
                </c:pt>
                <c:pt idx="55">
                  <c:v>0.84466424212174918</c:v>
                </c:pt>
                <c:pt idx="56">
                  <c:v>0.99101240829156512</c:v>
                </c:pt>
                <c:pt idx="57">
                  <c:v>0.83090496693833604</c:v>
                </c:pt>
                <c:pt idx="58">
                  <c:v>0.94377831068478546</c:v>
                </c:pt>
                <c:pt idx="59">
                  <c:v>0.8040379942566821</c:v>
                </c:pt>
                <c:pt idx="60">
                  <c:v>0.94496069089525003</c:v>
                </c:pt>
                <c:pt idx="61">
                  <c:v>0.89216022127486794</c:v>
                </c:pt>
                <c:pt idx="62">
                  <c:v>0.85624984603256715</c:v>
                </c:pt>
                <c:pt idx="63">
                  <c:v>0.75013635498388587</c:v>
                </c:pt>
                <c:pt idx="64">
                  <c:v>0.88007328977996213</c:v>
                </c:pt>
                <c:pt idx="65">
                  <c:v>0.88059703143661794</c:v>
                </c:pt>
                <c:pt idx="66">
                  <c:v>0.85302015361036065</c:v>
                </c:pt>
                <c:pt idx="67">
                  <c:v>0.86338190897491429</c:v>
                </c:pt>
                <c:pt idx="68">
                  <c:v>0.86447630293651168</c:v>
                </c:pt>
                <c:pt idx="69">
                  <c:v>0.91467304625199353</c:v>
                </c:pt>
                <c:pt idx="70">
                  <c:v>0.95381415790299795</c:v>
                </c:pt>
                <c:pt idx="71">
                  <c:v>0.74392047982741405</c:v>
                </c:pt>
                <c:pt idx="72">
                  <c:v>1</c:v>
                </c:pt>
                <c:pt idx="73">
                  <c:v>0.67252223660093213</c:v>
                </c:pt>
                <c:pt idx="74">
                  <c:v>1</c:v>
                </c:pt>
                <c:pt idx="75">
                  <c:v>0.66193805616549173</c:v>
                </c:pt>
                <c:pt idx="76">
                  <c:v>0.74372008433093628</c:v>
                </c:pt>
                <c:pt idx="77">
                  <c:v>0.75608218834577612</c:v>
                </c:pt>
                <c:pt idx="78">
                  <c:v>0.70942638728482643</c:v>
                </c:pt>
                <c:pt idx="79">
                  <c:v>0.64046649795508259</c:v>
                </c:pt>
                <c:pt idx="80">
                  <c:v>0.55626107368968991</c:v>
                </c:pt>
                <c:pt idx="81">
                  <c:v>0.48309439995567577</c:v>
                </c:pt>
                <c:pt idx="82">
                  <c:v>0.78468947344509565</c:v>
                </c:pt>
                <c:pt idx="83">
                  <c:v>0.99809790139319277</c:v>
                </c:pt>
                <c:pt idx="84">
                  <c:v>0.94568202085485487</c:v>
                </c:pt>
                <c:pt idx="85">
                  <c:v>1</c:v>
                </c:pt>
                <c:pt idx="86">
                  <c:v>0.54694061017495332</c:v>
                </c:pt>
                <c:pt idx="87">
                  <c:v>0.83493709002348016</c:v>
                </c:pt>
                <c:pt idx="88">
                  <c:v>0.92704426435100273</c:v>
                </c:pt>
                <c:pt idx="89">
                  <c:v>0.76499834506370012</c:v>
                </c:pt>
                <c:pt idx="90">
                  <c:v>0.99607380460787198</c:v>
                </c:pt>
                <c:pt idx="91">
                  <c:v>0.92499036228237819</c:v>
                </c:pt>
                <c:pt idx="92">
                  <c:v>0.97188955800477217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0.98260746370651864</c:v>
                </c:pt>
                <c:pt idx="97">
                  <c:v>0.85068020568899305</c:v>
                </c:pt>
                <c:pt idx="98">
                  <c:v>1</c:v>
                </c:pt>
                <c:pt idx="99">
                  <c:v>1</c:v>
                </c:pt>
                <c:pt idx="100">
                  <c:v>0.97835753968562411</c:v>
                </c:pt>
                <c:pt idx="101">
                  <c:v>0.99246708443415799</c:v>
                </c:pt>
                <c:pt idx="102">
                  <c:v>0.84158655475201616</c:v>
                </c:pt>
                <c:pt idx="103">
                  <c:v>0.8649054209325856</c:v>
                </c:pt>
                <c:pt idx="104">
                  <c:v>1</c:v>
                </c:pt>
                <c:pt idx="105">
                  <c:v>0.92028615895685384</c:v>
                </c:pt>
                <c:pt idx="106">
                  <c:v>0.99095975323365515</c:v>
                </c:pt>
                <c:pt idx="107">
                  <c:v>1</c:v>
                </c:pt>
                <c:pt idx="108">
                  <c:v>0.99173057382312046</c:v>
                </c:pt>
                <c:pt idx="109">
                  <c:v>0.98816997120185635</c:v>
                </c:pt>
                <c:pt idx="110">
                  <c:v>0.99144946067342055</c:v>
                </c:pt>
                <c:pt idx="111">
                  <c:v>1</c:v>
                </c:pt>
                <c:pt idx="112">
                  <c:v>0.98889135884801105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0.87431473175199681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E1-4181-8B28-684303FDD3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title>
          <c:tx>
            <c:rich>
              <a:bodyPr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</a:rPr>
                  <a:t>Rivierkilometer</a:t>
                </a:r>
              </a:p>
            </c:rich>
          </c:tx>
          <c:layout>
            <c:manualLayout>
              <c:xMode val="edge"/>
              <c:yMode val="edge"/>
              <c:x val="0.35319401410574625"/>
              <c:y val="0.86467786526684165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 val="autoZero"/>
        <c:crossBetween val="midCat"/>
        <c:majorUnit val="30"/>
        <c:minorUnit val="10"/>
      </c:valAx>
      <c:valAx>
        <c:axId val="259913984"/>
        <c:scaling>
          <c:orientation val="minMax"/>
          <c:max val="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</a:rPr>
                  <a:t>Gehalte (-)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</a:defRPr>
            </a:pPr>
            <a:endParaRPr lang="nl-NL"/>
          </a:p>
        </c:txPr>
        <c:crossAx val="259912064"/>
        <c:crossesAt val="70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7994675133926159"/>
          <c:y val="0.10491093613298337"/>
          <c:w val="0.15871904801935346"/>
          <c:h val="0.58778092738407695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v>Waarden</c:v>
          </c:tx>
          <c:spPr>
            <a:ln w="9525">
              <a:noFill/>
            </a:ln>
          </c:spPr>
          <c:marker>
            <c:symbol val="circle"/>
            <c:size val="5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'1'!$D$7:$D$183</c:f>
              <c:numCache>
                <c:formatCode>General</c:formatCode>
                <c:ptCount val="177"/>
                <c:pt idx="0">
                  <c:v>71.5</c:v>
                </c:pt>
                <c:pt idx="1">
                  <c:v>72.5</c:v>
                </c:pt>
                <c:pt idx="2">
                  <c:v>73.5</c:v>
                </c:pt>
                <c:pt idx="3">
                  <c:v>74.5</c:v>
                </c:pt>
                <c:pt idx="4">
                  <c:v>75.5</c:v>
                </c:pt>
                <c:pt idx="5">
                  <c:v>76.5</c:v>
                </c:pt>
                <c:pt idx="6">
                  <c:v>77.5</c:v>
                </c:pt>
                <c:pt idx="7">
                  <c:v>78.5</c:v>
                </c:pt>
                <c:pt idx="8">
                  <c:v>79.5</c:v>
                </c:pt>
                <c:pt idx="9">
                  <c:v>80.5</c:v>
                </c:pt>
                <c:pt idx="10">
                  <c:v>81.5</c:v>
                </c:pt>
                <c:pt idx="11">
                  <c:v>82.5</c:v>
                </c:pt>
                <c:pt idx="12">
                  <c:v>83.5</c:v>
                </c:pt>
                <c:pt idx="13">
                  <c:v>84.5</c:v>
                </c:pt>
                <c:pt idx="14">
                  <c:v>85.5</c:v>
                </c:pt>
                <c:pt idx="15">
                  <c:v>86.5</c:v>
                </c:pt>
                <c:pt idx="16">
                  <c:v>87.5</c:v>
                </c:pt>
                <c:pt idx="17">
                  <c:v>88.5</c:v>
                </c:pt>
                <c:pt idx="18">
                  <c:v>89.5</c:v>
                </c:pt>
                <c:pt idx="19">
                  <c:v>90.5</c:v>
                </c:pt>
                <c:pt idx="20">
                  <c:v>91.5</c:v>
                </c:pt>
                <c:pt idx="21">
                  <c:v>92.5</c:v>
                </c:pt>
                <c:pt idx="22">
                  <c:v>93.5</c:v>
                </c:pt>
                <c:pt idx="23">
                  <c:v>94.5</c:v>
                </c:pt>
                <c:pt idx="24">
                  <c:v>95.5</c:v>
                </c:pt>
                <c:pt idx="25">
                  <c:v>96.5</c:v>
                </c:pt>
                <c:pt idx="26">
                  <c:v>97.5</c:v>
                </c:pt>
                <c:pt idx="27">
                  <c:v>98.5</c:v>
                </c:pt>
                <c:pt idx="28">
                  <c:v>99.5</c:v>
                </c:pt>
                <c:pt idx="29">
                  <c:v>100.5</c:v>
                </c:pt>
                <c:pt idx="30">
                  <c:v>101.5</c:v>
                </c:pt>
                <c:pt idx="31">
                  <c:v>102.5</c:v>
                </c:pt>
                <c:pt idx="32">
                  <c:v>103.5</c:v>
                </c:pt>
                <c:pt idx="33">
                  <c:v>104.5</c:v>
                </c:pt>
                <c:pt idx="34">
                  <c:v>105.5</c:v>
                </c:pt>
                <c:pt idx="35">
                  <c:v>106.5</c:v>
                </c:pt>
                <c:pt idx="36">
                  <c:v>107.5</c:v>
                </c:pt>
                <c:pt idx="37">
                  <c:v>108.5</c:v>
                </c:pt>
                <c:pt idx="38">
                  <c:v>109.5</c:v>
                </c:pt>
                <c:pt idx="39">
                  <c:v>110.5</c:v>
                </c:pt>
                <c:pt idx="40">
                  <c:v>111.5</c:v>
                </c:pt>
                <c:pt idx="41">
                  <c:v>112.5</c:v>
                </c:pt>
                <c:pt idx="42">
                  <c:v>113.5</c:v>
                </c:pt>
                <c:pt idx="43">
                  <c:v>114.5</c:v>
                </c:pt>
                <c:pt idx="44">
                  <c:v>115.5</c:v>
                </c:pt>
                <c:pt idx="45">
                  <c:v>116.5</c:v>
                </c:pt>
                <c:pt idx="46">
                  <c:v>117.5</c:v>
                </c:pt>
                <c:pt idx="47">
                  <c:v>118.5</c:v>
                </c:pt>
                <c:pt idx="48">
                  <c:v>119.5</c:v>
                </c:pt>
                <c:pt idx="49">
                  <c:v>120.5</c:v>
                </c:pt>
                <c:pt idx="50">
                  <c:v>121.5</c:v>
                </c:pt>
                <c:pt idx="51">
                  <c:v>122.5</c:v>
                </c:pt>
                <c:pt idx="52">
                  <c:v>123.5</c:v>
                </c:pt>
                <c:pt idx="53">
                  <c:v>124.5</c:v>
                </c:pt>
                <c:pt idx="54">
                  <c:v>125.5</c:v>
                </c:pt>
                <c:pt idx="55">
                  <c:v>126.5</c:v>
                </c:pt>
                <c:pt idx="56">
                  <c:v>127.5</c:v>
                </c:pt>
                <c:pt idx="57">
                  <c:v>128.5</c:v>
                </c:pt>
                <c:pt idx="58">
                  <c:v>129.5</c:v>
                </c:pt>
                <c:pt idx="59">
                  <c:v>130.5</c:v>
                </c:pt>
                <c:pt idx="60">
                  <c:v>131.5</c:v>
                </c:pt>
                <c:pt idx="61">
                  <c:v>132.5</c:v>
                </c:pt>
                <c:pt idx="62">
                  <c:v>133.5</c:v>
                </c:pt>
                <c:pt idx="63">
                  <c:v>134.5</c:v>
                </c:pt>
                <c:pt idx="64">
                  <c:v>135.5</c:v>
                </c:pt>
                <c:pt idx="65">
                  <c:v>136.5</c:v>
                </c:pt>
                <c:pt idx="66">
                  <c:v>137.5</c:v>
                </c:pt>
                <c:pt idx="67">
                  <c:v>138.5</c:v>
                </c:pt>
                <c:pt idx="68">
                  <c:v>139.5</c:v>
                </c:pt>
                <c:pt idx="69">
                  <c:v>140.5</c:v>
                </c:pt>
                <c:pt idx="70">
                  <c:v>141.5</c:v>
                </c:pt>
                <c:pt idx="71">
                  <c:v>142.5</c:v>
                </c:pt>
                <c:pt idx="72">
                  <c:v>143.5</c:v>
                </c:pt>
                <c:pt idx="73">
                  <c:v>144.5</c:v>
                </c:pt>
                <c:pt idx="74">
                  <c:v>145.5</c:v>
                </c:pt>
                <c:pt idx="75">
                  <c:v>146.5</c:v>
                </c:pt>
                <c:pt idx="76">
                  <c:v>147.5</c:v>
                </c:pt>
                <c:pt idx="77">
                  <c:v>148.5</c:v>
                </c:pt>
                <c:pt idx="78">
                  <c:v>149.5</c:v>
                </c:pt>
                <c:pt idx="79">
                  <c:v>150.5</c:v>
                </c:pt>
                <c:pt idx="80">
                  <c:v>151.5</c:v>
                </c:pt>
                <c:pt idx="81">
                  <c:v>152.5</c:v>
                </c:pt>
                <c:pt idx="82">
                  <c:v>153.5</c:v>
                </c:pt>
                <c:pt idx="83">
                  <c:v>154.5</c:v>
                </c:pt>
                <c:pt idx="84">
                  <c:v>155.5</c:v>
                </c:pt>
                <c:pt idx="85">
                  <c:v>156.5</c:v>
                </c:pt>
                <c:pt idx="86">
                  <c:v>157.5</c:v>
                </c:pt>
                <c:pt idx="87">
                  <c:v>158.5</c:v>
                </c:pt>
                <c:pt idx="88">
                  <c:v>159.5</c:v>
                </c:pt>
                <c:pt idx="89">
                  <c:v>160.5</c:v>
                </c:pt>
                <c:pt idx="90">
                  <c:v>161.5</c:v>
                </c:pt>
                <c:pt idx="91">
                  <c:v>162.5</c:v>
                </c:pt>
                <c:pt idx="92">
                  <c:v>163.5</c:v>
                </c:pt>
                <c:pt idx="93">
                  <c:v>164.5</c:v>
                </c:pt>
                <c:pt idx="94">
                  <c:v>165.5</c:v>
                </c:pt>
                <c:pt idx="95">
                  <c:v>166.5</c:v>
                </c:pt>
                <c:pt idx="96">
                  <c:v>167.5</c:v>
                </c:pt>
                <c:pt idx="97">
                  <c:v>168.5</c:v>
                </c:pt>
                <c:pt idx="98">
                  <c:v>169.5</c:v>
                </c:pt>
                <c:pt idx="99">
                  <c:v>170.5</c:v>
                </c:pt>
                <c:pt idx="100">
                  <c:v>171.5</c:v>
                </c:pt>
                <c:pt idx="101">
                  <c:v>172.5</c:v>
                </c:pt>
                <c:pt idx="102">
                  <c:v>173.5</c:v>
                </c:pt>
                <c:pt idx="103">
                  <c:v>174.5</c:v>
                </c:pt>
                <c:pt idx="104">
                  <c:v>175.5</c:v>
                </c:pt>
                <c:pt idx="105">
                  <c:v>176.5</c:v>
                </c:pt>
                <c:pt idx="106">
                  <c:v>177.5</c:v>
                </c:pt>
                <c:pt idx="107">
                  <c:v>178.5</c:v>
                </c:pt>
                <c:pt idx="108">
                  <c:v>179.5</c:v>
                </c:pt>
                <c:pt idx="109">
                  <c:v>180.5</c:v>
                </c:pt>
                <c:pt idx="110">
                  <c:v>181.5</c:v>
                </c:pt>
                <c:pt idx="111">
                  <c:v>182.5</c:v>
                </c:pt>
                <c:pt idx="112">
                  <c:v>183.5</c:v>
                </c:pt>
                <c:pt idx="113">
                  <c:v>184.5</c:v>
                </c:pt>
                <c:pt idx="114">
                  <c:v>185.5</c:v>
                </c:pt>
                <c:pt idx="115">
                  <c:v>186.5</c:v>
                </c:pt>
                <c:pt idx="116">
                  <c:v>187.5</c:v>
                </c:pt>
                <c:pt idx="117">
                  <c:v>188.5</c:v>
                </c:pt>
                <c:pt idx="118">
                  <c:v>189.5</c:v>
                </c:pt>
                <c:pt idx="119">
                  <c:v>190.5</c:v>
                </c:pt>
                <c:pt idx="120">
                  <c:v>191.5</c:v>
                </c:pt>
                <c:pt idx="121">
                  <c:v>192.5</c:v>
                </c:pt>
                <c:pt idx="122">
                  <c:v>193.5</c:v>
                </c:pt>
                <c:pt idx="123">
                  <c:v>194.5</c:v>
                </c:pt>
                <c:pt idx="124">
                  <c:v>195.5</c:v>
                </c:pt>
                <c:pt idx="125">
                  <c:v>196.5</c:v>
                </c:pt>
                <c:pt idx="126">
                  <c:v>197.5</c:v>
                </c:pt>
                <c:pt idx="127">
                  <c:v>198.5</c:v>
                </c:pt>
                <c:pt idx="128">
                  <c:v>199.5</c:v>
                </c:pt>
                <c:pt idx="129">
                  <c:v>200.5</c:v>
                </c:pt>
                <c:pt idx="130">
                  <c:v>201.5</c:v>
                </c:pt>
                <c:pt idx="131">
                  <c:v>202.5</c:v>
                </c:pt>
                <c:pt idx="132">
                  <c:v>203.5</c:v>
                </c:pt>
                <c:pt idx="133">
                  <c:v>204.5</c:v>
                </c:pt>
                <c:pt idx="134">
                  <c:v>205.5</c:v>
                </c:pt>
                <c:pt idx="135">
                  <c:v>206.5</c:v>
                </c:pt>
                <c:pt idx="136">
                  <c:v>207.5</c:v>
                </c:pt>
                <c:pt idx="137">
                  <c:v>208.5</c:v>
                </c:pt>
                <c:pt idx="138">
                  <c:v>209.5</c:v>
                </c:pt>
                <c:pt idx="139">
                  <c:v>210.5</c:v>
                </c:pt>
                <c:pt idx="140">
                  <c:v>211.5</c:v>
                </c:pt>
                <c:pt idx="141">
                  <c:v>212.5</c:v>
                </c:pt>
                <c:pt idx="142">
                  <c:v>213.5</c:v>
                </c:pt>
                <c:pt idx="143">
                  <c:v>214.5</c:v>
                </c:pt>
                <c:pt idx="144">
                  <c:v>215.5</c:v>
                </c:pt>
                <c:pt idx="145">
                  <c:v>216.5</c:v>
                </c:pt>
                <c:pt idx="146">
                  <c:v>217.5</c:v>
                </c:pt>
                <c:pt idx="147">
                  <c:v>218.5</c:v>
                </c:pt>
                <c:pt idx="148">
                  <c:v>219.5</c:v>
                </c:pt>
                <c:pt idx="149">
                  <c:v>220.5</c:v>
                </c:pt>
                <c:pt idx="150">
                  <c:v>221.5</c:v>
                </c:pt>
                <c:pt idx="151">
                  <c:v>222.5</c:v>
                </c:pt>
                <c:pt idx="152">
                  <c:v>223.5</c:v>
                </c:pt>
                <c:pt idx="153">
                  <c:v>224.5</c:v>
                </c:pt>
                <c:pt idx="154">
                  <c:v>225.5</c:v>
                </c:pt>
                <c:pt idx="155">
                  <c:v>226.5</c:v>
                </c:pt>
                <c:pt idx="156">
                  <c:v>227.5</c:v>
                </c:pt>
                <c:pt idx="157">
                  <c:v>228.5</c:v>
                </c:pt>
                <c:pt idx="158">
                  <c:v>229.5</c:v>
                </c:pt>
                <c:pt idx="159">
                  <c:v>230.5</c:v>
                </c:pt>
                <c:pt idx="160">
                  <c:v>231.5</c:v>
                </c:pt>
                <c:pt idx="161">
                  <c:v>232.5</c:v>
                </c:pt>
                <c:pt idx="162">
                  <c:v>233.5</c:v>
                </c:pt>
                <c:pt idx="163">
                  <c:v>234.5</c:v>
                </c:pt>
                <c:pt idx="164">
                  <c:v>235.5</c:v>
                </c:pt>
                <c:pt idx="165">
                  <c:v>236.5</c:v>
                </c:pt>
                <c:pt idx="166">
                  <c:v>237.5</c:v>
                </c:pt>
                <c:pt idx="167">
                  <c:v>238.5</c:v>
                </c:pt>
                <c:pt idx="168">
                  <c:v>239.5</c:v>
                </c:pt>
                <c:pt idx="169">
                  <c:v>240.5</c:v>
                </c:pt>
                <c:pt idx="170">
                  <c:v>241.5</c:v>
                </c:pt>
                <c:pt idx="171">
                  <c:v>242.5</c:v>
                </c:pt>
                <c:pt idx="172">
                  <c:v>243.5</c:v>
                </c:pt>
                <c:pt idx="173">
                  <c:v>244.5</c:v>
                </c:pt>
                <c:pt idx="174">
                  <c:v>245.5</c:v>
                </c:pt>
                <c:pt idx="175">
                  <c:v>246.5</c:v>
                </c:pt>
                <c:pt idx="176">
                  <c:v>247.5</c:v>
                </c:pt>
              </c:numCache>
            </c:numRef>
          </c:xVal>
          <c:yVal>
            <c:numRef>
              <c:f>'1'!$BI$7:$BI$183</c:f>
              <c:numCache>
                <c:formatCode>0.00</c:formatCode>
                <c:ptCount val="177"/>
                <c:pt idx="0">
                  <c:v>29.701457494756546</c:v>
                </c:pt>
                <c:pt idx="3">
                  <c:v>33.247643952872636</c:v>
                </c:pt>
                <c:pt idx="4">
                  <c:v>21.838550311372682</c:v>
                </c:pt>
                <c:pt idx="5">
                  <c:v>14.045051833063752</c:v>
                </c:pt>
                <c:pt idx="6">
                  <c:v>38.029427432107667</c:v>
                </c:pt>
                <c:pt idx="7">
                  <c:v>28.526813990111112</c:v>
                </c:pt>
                <c:pt idx="8">
                  <c:v>18.210019933706466</c:v>
                </c:pt>
                <c:pt idx="9">
                  <c:v>12.863037064487683</c:v>
                </c:pt>
                <c:pt idx="11">
                  <c:v>17.829060290153549</c:v>
                </c:pt>
                <c:pt idx="12">
                  <c:v>15.252651604519308</c:v>
                </c:pt>
                <c:pt idx="13">
                  <c:v>21.111004268525441</c:v>
                </c:pt>
                <c:pt idx="14">
                  <c:v>24.63896850361817</c:v>
                </c:pt>
                <c:pt idx="15">
                  <c:v>8.465478504065084</c:v>
                </c:pt>
                <c:pt idx="16">
                  <c:v>9.4141532280353815</c:v>
                </c:pt>
                <c:pt idx="17">
                  <c:v>1.0081222340743337</c:v>
                </c:pt>
                <c:pt idx="18">
                  <c:v>4.5627125771483312</c:v>
                </c:pt>
                <c:pt idx="19">
                  <c:v>1.4194519215106587</c:v>
                </c:pt>
                <c:pt idx="20">
                  <c:v>5.0645933867170188</c:v>
                </c:pt>
                <c:pt idx="21">
                  <c:v>7.2183797608247895</c:v>
                </c:pt>
                <c:pt idx="22">
                  <c:v>4.3019288184423603</c:v>
                </c:pt>
                <c:pt idx="23">
                  <c:v>13.231770985960491</c:v>
                </c:pt>
                <c:pt idx="24">
                  <c:v>2.7846646432092301</c:v>
                </c:pt>
                <c:pt idx="25">
                  <c:v>13.07156905057964</c:v>
                </c:pt>
                <c:pt idx="26">
                  <c:v>8.3554688571866897</c:v>
                </c:pt>
                <c:pt idx="27">
                  <c:v>22.013520141247358</c:v>
                </c:pt>
                <c:pt idx="28">
                  <c:v>14.573488600001236</c:v>
                </c:pt>
                <c:pt idx="29">
                  <c:v>7.3014927436544221</c:v>
                </c:pt>
                <c:pt idx="30">
                  <c:v>12.169182327679096</c:v>
                </c:pt>
                <c:pt idx="31">
                  <c:v>1.5474411261237244</c:v>
                </c:pt>
                <c:pt idx="32">
                  <c:v>6.6907768000764314</c:v>
                </c:pt>
                <c:pt idx="33">
                  <c:v>3.1219082135118934</c:v>
                </c:pt>
                <c:pt idx="34">
                  <c:v>4.3993029169579581</c:v>
                </c:pt>
                <c:pt idx="35">
                  <c:v>3.0241493497037153</c:v>
                </c:pt>
                <c:pt idx="36">
                  <c:v>2.1885975964404469</c:v>
                </c:pt>
                <c:pt idx="37">
                  <c:v>2.2153682663199645</c:v>
                </c:pt>
                <c:pt idx="38">
                  <c:v>1.0401550936547439</c:v>
                </c:pt>
                <c:pt idx="39">
                  <c:v>1.1715375578750828</c:v>
                </c:pt>
                <c:pt idx="40">
                  <c:v>0.78990059435349347</c:v>
                </c:pt>
                <c:pt idx="41">
                  <c:v>0.54900914708581428</c:v>
                </c:pt>
                <c:pt idx="42">
                  <c:v>0.14910346088880147</c:v>
                </c:pt>
                <c:pt idx="43">
                  <c:v>1.4620365066909065</c:v>
                </c:pt>
                <c:pt idx="44">
                  <c:v>3.5274189330173376</c:v>
                </c:pt>
                <c:pt idx="45">
                  <c:v>0.66455324102154123</c:v>
                </c:pt>
                <c:pt idx="46">
                  <c:v>0.79516989454804743</c:v>
                </c:pt>
                <c:pt idx="47">
                  <c:v>1.4979276072921579</c:v>
                </c:pt>
                <c:pt idx="48">
                  <c:v>0.67770675497986677</c:v>
                </c:pt>
                <c:pt idx="49">
                  <c:v>1.7078676062360583</c:v>
                </c:pt>
                <c:pt idx="50">
                  <c:v>0.87032965474724877</c:v>
                </c:pt>
                <c:pt idx="51">
                  <c:v>4.375538811297135</c:v>
                </c:pt>
                <c:pt idx="52">
                  <c:v>1.043166600020486</c:v>
                </c:pt>
                <c:pt idx="53">
                  <c:v>1.5264683089722324</c:v>
                </c:pt>
                <c:pt idx="54">
                  <c:v>5.2630148821405864</c:v>
                </c:pt>
                <c:pt idx="55">
                  <c:v>2.0048742019859573</c:v>
                </c:pt>
                <c:pt idx="56">
                  <c:v>1.1470175214868574</c:v>
                </c:pt>
                <c:pt idx="57">
                  <c:v>3.6115895069472681</c:v>
                </c:pt>
                <c:pt idx="58">
                  <c:v>4.6760019659907481</c:v>
                </c:pt>
                <c:pt idx="59">
                  <c:v>1.8543211037019653</c:v>
                </c:pt>
                <c:pt idx="60">
                  <c:v>3.4942617314268496</c:v>
                </c:pt>
                <c:pt idx="61">
                  <c:v>1.9185972835625793</c:v>
                </c:pt>
                <c:pt idx="62">
                  <c:v>2.9692917707573545</c:v>
                </c:pt>
                <c:pt idx="63">
                  <c:v>1.5732551327424737</c:v>
                </c:pt>
                <c:pt idx="64">
                  <c:v>1.3062667791682374</c:v>
                </c:pt>
                <c:pt idx="65">
                  <c:v>1.9500811866238721</c:v>
                </c:pt>
                <c:pt idx="66">
                  <c:v>4.1189602634815463</c:v>
                </c:pt>
                <c:pt idx="67">
                  <c:v>2.5434066780744713</c:v>
                </c:pt>
                <c:pt idx="68">
                  <c:v>4.4478312511154154</c:v>
                </c:pt>
                <c:pt idx="69">
                  <c:v>4.2733133122813944</c:v>
                </c:pt>
                <c:pt idx="70">
                  <c:v>2.926253681605183</c:v>
                </c:pt>
                <c:pt idx="71">
                  <c:v>3.8186967217422705</c:v>
                </c:pt>
                <c:pt idx="72">
                  <c:v>2.6856909014379515</c:v>
                </c:pt>
                <c:pt idx="73">
                  <c:v>3.8590083996768691</c:v>
                </c:pt>
                <c:pt idx="74">
                  <c:v>4.3369444593886612</c:v>
                </c:pt>
                <c:pt idx="75">
                  <c:v>1.7800548349551144</c:v>
                </c:pt>
                <c:pt idx="76">
                  <c:v>5.4794654380411663</c:v>
                </c:pt>
                <c:pt idx="77">
                  <c:v>1.7724920339620696</c:v>
                </c:pt>
                <c:pt idx="78">
                  <c:v>5.5254955837924582</c:v>
                </c:pt>
                <c:pt idx="79">
                  <c:v>2.4735152919437082</c:v>
                </c:pt>
                <c:pt idx="80">
                  <c:v>4.5117903814935314</c:v>
                </c:pt>
                <c:pt idx="81">
                  <c:v>3.6615276761937792</c:v>
                </c:pt>
                <c:pt idx="82">
                  <c:v>7.5037624644732803</c:v>
                </c:pt>
                <c:pt idx="83">
                  <c:v>10.868817874875324</c:v>
                </c:pt>
                <c:pt idx="84">
                  <c:v>18.684572294502171</c:v>
                </c:pt>
                <c:pt idx="85">
                  <c:v>3.8313857956335644</c:v>
                </c:pt>
                <c:pt idx="86">
                  <c:v>1.3910299451406725</c:v>
                </c:pt>
                <c:pt idx="87">
                  <c:v>1.447334837921846</c:v>
                </c:pt>
                <c:pt idx="88">
                  <c:v>0.83755109114297677</c:v>
                </c:pt>
                <c:pt idx="89">
                  <c:v>20.621793888571929</c:v>
                </c:pt>
                <c:pt idx="90">
                  <c:v>2.189974371830131</c:v>
                </c:pt>
                <c:pt idx="91">
                  <c:v>3.4002699367225491</c:v>
                </c:pt>
                <c:pt idx="92">
                  <c:v>5.8179277270123642</c:v>
                </c:pt>
                <c:pt idx="93">
                  <c:v>0.94729838177428172</c:v>
                </c:pt>
                <c:pt idx="94">
                  <c:v>1.3527566709471865</c:v>
                </c:pt>
                <c:pt idx="95">
                  <c:v>0.74829098498071223</c:v>
                </c:pt>
                <c:pt idx="96">
                  <c:v>0.77379170991180934</c:v>
                </c:pt>
                <c:pt idx="97">
                  <c:v>0.53719577036888733</c:v>
                </c:pt>
                <c:pt idx="98">
                  <c:v>0.62018478506316277</c:v>
                </c:pt>
                <c:pt idx="99">
                  <c:v>0.96064232374021252</c:v>
                </c:pt>
                <c:pt idx="100">
                  <c:v>2.016449537080824</c:v>
                </c:pt>
                <c:pt idx="101">
                  <c:v>0.62181336583705382</c:v>
                </c:pt>
                <c:pt idx="102">
                  <c:v>1.5687401326856396</c:v>
                </c:pt>
                <c:pt idx="103">
                  <c:v>2.9497973887017244</c:v>
                </c:pt>
                <c:pt idx="104">
                  <c:v>4.8980599621969949</c:v>
                </c:pt>
                <c:pt idx="105">
                  <c:v>3.0519597020450284</c:v>
                </c:pt>
                <c:pt idx="106">
                  <c:v>1.3791270274452854</c:v>
                </c:pt>
                <c:pt idx="107">
                  <c:v>0.87255470312298644</c:v>
                </c:pt>
                <c:pt idx="108">
                  <c:v>1.2527019927744152</c:v>
                </c:pt>
                <c:pt idx="109">
                  <c:v>0.50638498118325859</c:v>
                </c:pt>
                <c:pt idx="110">
                  <c:v>0.35968748460305677</c:v>
                </c:pt>
                <c:pt idx="111">
                  <c:v>2.7196483730725016</c:v>
                </c:pt>
                <c:pt idx="112">
                  <c:v>2.0654972049317171</c:v>
                </c:pt>
                <c:pt idx="113">
                  <c:v>3.0280860597133601</c:v>
                </c:pt>
                <c:pt idx="114">
                  <c:v>2.5879111113162323</c:v>
                </c:pt>
                <c:pt idx="115">
                  <c:v>1.6204002758262948</c:v>
                </c:pt>
                <c:pt idx="116">
                  <c:v>1.678618588755213</c:v>
                </c:pt>
                <c:pt idx="117">
                  <c:v>1.0531323399481951</c:v>
                </c:pt>
                <c:pt idx="118">
                  <c:v>1.2994271985688177</c:v>
                </c:pt>
                <c:pt idx="119">
                  <c:v>0.87751495293362414</c:v>
                </c:pt>
                <c:pt idx="120">
                  <c:v>1.2835746851619265</c:v>
                </c:pt>
                <c:pt idx="121">
                  <c:v>0.78569393754258354</c:v>
                </c:pt>
                <c:pt idx="122">
                  <c:v>1.963559592094303</c:v>
                </c:pt>
                <c:pt idx="123">
                  <c:v>1.1005314310580265</c:v>
                </c:pt>
                <c:pt idx="124">
                  <c:v>0.85503216205261268</c:v>
                </c:pt>
                <c:pt idx="125">
                  <c:v>0.92792394773013775</c:v>
                </c:pt>
                <c:pt idx="126">
                  <c:v>0.66629874326174987</c:v>
                </c:pt>
                <c:pt idx="127">
                  <c:v>0.66589108252702189</c:v>
                </c:pt>
                <c:pt idx="128">
                  <c:v>0.70591257532951723</c:v>
                </c:pt>
                <c:pt idx="129">
                  <c:v>1.0253521299629256</c:v>
                </c:pt>
                <c:pt idx="130">
                  <c:v>0.68154505466010806</c:v>
                </c:pt>
                <c:pt idx="131">
                  <c:v>0.53047934920475714</c:v>
                </c:pt>
                <c:pt idx="132">
                  <c:v>1.2364756505966741</c:v>
                </c:pt>
                <c:pt idx="133">
                  <c:v>1.4265429552558955</c:v>
                </c:pt>
                <c:pt idx="134">
                  <c:v>0.47779290931240415</c:v>
                </c:pt>
                <c:pt idx="135">
                  <c:v>0.46487413589494886</c:v>
                </c:pt>
                <c:pt idx="136">
                  <c:v>0.3290270857162042</c:v>
                </c:pt>
                <c:pt idx="137">
                  <c:v>0.64293889311355179</c:v>
                </c:pt>
                <c:pt idx="138">
                  <c:v>1.1811172847347569</c:v>
                </c:pt>
                <c:pt idx="139">
                  <c:v>0.48441319018184403</c:v>
                </c:pt>
                <c:pt idx="140">
                  <c:v>0.85483690756218389</c:v>
                </c:pt>
                <c:pt idx="141">
                  <c:v>0.62609361301246413</c:v>
                </c:pt>
                <c:pt idx="142">
                  <c:v>0.47566083437383638</c:v>
                </c:pt>
                <c:pt idx="143">
                  <c:v>0.43211962086860528</c:v>
                </c:pt>
                <c:pt idx="144">
                  <c:v>0.55302537530553553</c:v>
                </c:pt>
                <c:pt idx="145">
                  <c:v>0.52813058109265776</c:v>
                </c:pt>
                <c:pt idx="146">
                  <c:v>0.50750379398932355</c:v>
                </c:pt>
                <c:pt idx="147">
                  <c:v>0.41287230482668907</c:v>
                </c:pt>
                <c:pt idx="148">
                  <c:v>0.49962849814589005</c:v>
                </c:pt>
                <c:pt idx="149">
                  <c:v>0.48720074074103997</c:v>
                </c:pt>
                <c:pt idx="150">
                  <c:v>0.40759572276493305</c:v>
                </c:pt>
                <c:pt idx="151">
                  <c:v>0.4726204615856745</c:v>
                </c:pt>
                <c:pt idx="152">
                  <c:v>0.47443209572119599</c:v>
                </c:pt>
                <c:pt idx="153">
                  <c:v>0.44377985307959317</c:v>
                </c:pt>
                <c:pt idx="154">
                  <c:v>0.43920464162972978</c:v>
                </c:pt>
                <c:pt idx="155">
                  <c:v>0.49158903261695291</c:v>
                </c:pt>
                <c:pt idx="156">
                  <c:v>0.51057049524511788</c:v>
                </c:pt>
                <c:pt idx="157">
                  <c:v>0.43511989135547968</c:v>
                </c:pt>
                <c:pt idx="158">
                  <c:v>0.42274765198525394</c:v>
                </c:pt>
                <c:pt idx="159">
                  <c:v>0.37015044444789647</c:v>
                </c:pt>
                <c:pt idx="160">
                  <c:v>0.40711733775916364</c:v>
                </c:pt>
                <c:pt idx="161">
                  <c:v>0.34423260333919875</c:v>
                </c:pt>
                <c:pt idx="162">
                  <c:v>0.32667271761862055</c:v>
                </c:pt>
                <c:pt idx="163">
                  <c:v>0.32796265974707695</c:v>
                </c:pt>
                <c:pt idx="164">
                  <c:v>0.32583956186218926</c:v>
                </c:pt>
                <c:pt idx="165">
                  <c:v>0.35765154691703455</c:v>
                </c:pt>
                <c:pt idx="166">
                  <c:v>0.33653473351416946</c:v>
                </c:pt>
                <c:pt idx="167">
                  <c:v>0.37396981911506044</c:v>
                </c:pt>
                <c:pt idx="168">
                  <c:v>0.34608566393601375</c:v>
                </c:pt>
                <c:pt idx="169">
                  <c:v>0.32303652285299972</c:v>
                </c:pt>
                <c:pt idx="170">
                  <c:v>0.30874582664613409</c:v>
                </c:pt>
                <c:pt idx="171">
                  <c:v>0.33356016824982693</c:v>
                </c:pt>
                <c:pt idx="172">
                  <c:v>0.31673684322987478</c:v>
                </c:pt>
                <c:pt idx="173">
                  <c:v>0.30875815030492604</c:v>
                </c:pt>
                <c:pt idx="174">
                  <c:v>0.30220921634227221</c:v>
                </c:pt>
                <c:pt idx="175">
                  <c:v>0.30846199190942136</c:v>
                </c:pt>
                <c:pt idx="176">
                  <c:v>0.33135205230945541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EE-4C5B-9933-AE839E6638D7}"/>
            </c:ext>
          </c:extLst>
        </c:ser>
        <c:ser>
          <c:idx val="0"/>
          <c:order val="1"/>
          <c:tx>
            <c:v>Lopend gemiddelde</c:v>
          </c:tx>
          <c:spPr>
            <a:ln w="19050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'2'!$D$7:$D$183</c:f>
              <c:numCache>
                <c:formatCode>General</c:formatCode>
                <c:ptCount val="177"/>
                <c:pt idx="0">
                  <c:v>71.5</c:v>
                </c:pt>
                <c:pt idx="1">
                  <c:v>72.5</c:v>
                </c:pt>
                <c:pt idx="2">
                  <c:v>73.5</c:v>
                </c:pt>
                <c:pt idx="3">
                  <c:v>74.5</c:v>
                </c:pt>
                <c:pt idx="4">
                  <c:v>75.5</c:v>
                </c:pt>
                <c:pt idx="5">
                  <c:v>76.5</c:v>
                </c:pt>
                <c:pt idx="6">
                  <c:v>77.5</c:v>
                </c:pt>
                <c:pt idx="7">
                  <c:v>78.5</c:v>
                </c:pt>
                <c:pt idx="8">
                  <c:v>79.5</c:v>
                </c:pt>
                <c:pt idx="9">
                  <c:v>80.5</c:v>
                </c:pt>
                <c:pt idx="10">
                  <c:v>81.5</c:v>
                </c:pt>
                <c:pt idx="11">
                  <c:v>82.5</c:v>
                </c:pt>
                <c:pt idx="12">
                  <c:v>83.5</c:v>
                </c:pt>
                <c:pt idx="13">
                  <c:v>84.5</c:v>
                </c:pt>
                <c:pt idx="14">
                  <c:v>85.5</c:v>
                </c:pt>
                <c:pt idx="15">
                  <c:v>86.5</c:v>
                </c:pt>
                <c:pt idx="16">
                  <c:v>87.5</c:v>
                </c:pt>
                <c:pt idx="17">
                  <c:v>88.5</c:v>
                </c:pt>
                <c:pt idx="18">
                  <c:v>89.5</c:v>
                </c:pt>
                <c:pt idx="19">
                  <c:v>90.5</c:v>
                </c:pt>
                <c:pt idx="20">
                  <c:v>91.5</c:v>
                </c:pt>
                <c:pt idx="21">
                  <c:v>92.5</c:v>
                </c:pt>
                <c:pt idx="22">
                  <c:v>93.5</c:v>
                </c:pt>
                <c:pt idx="23">
                  <c:v>94.5</c:v>
                </c:pt>
                <c:pt idx="24">
                  <c:v>95.5</c:v>
                </c:pt>
                <c:pt idx="25">
                  <c:v>96.5</c:v>
                </c:pt>
                <c:pt idx="26">
                  <c:v>97.5</c:v>
                </c:pt>
                <c:pt idx="27">
                  <c:v>98.5</c:v>
                </c:pt>
                <c:pt idx="28">
                  <c:v>99.5</c:v>
                </c:pt>
                <c:pt idx="29">
                  <c:v>100.5</c:v>
                </c:pt>
                <c:pt idx="30">
                  <c:v>101.5</c:v>
                </c:pt>
                <c:pt idx="31">
                  <c:v>102.5</c:v>
                </c:pt>
                <c:pt idx="32">
                  <c:v>103.5</c:v>
                </c:pt>
                <c:pt idx="33">
                  <c:v>104.5</c:v>
                </c:pt>
                <c:pt idx="34">
                  <c:v>105.5</c:v>
                </c:pt>
                <c:pt idx="35">
                  <c:v>106.5</c:v>
                </c:pt>
                <c:pt idx="36">
                  <c:v>107.5</c:v>
                </c:pt>
                <c:pt idx="37">
                  <c:v>108.5</c:v>
                </c:pt>
                <c:pt idx="38">
                  <c:v>109.5</c:v>
                </c:pt>
                <c:pt idx="39">
                  <c:v>110.5</c:v>
                </c:pt>
                <c:pt idx="40">
                  <c:v>111.5</c:v>
                </c:pt>
                <c:pt idx="41">
                  <c:v>112.5</c:v>
                </c:pt>
                <c:pt idx="42">
                  <c:v>113.5</c:v>
                </c:pt>
                <c:pt idx="43">
                  <c:v>114.5</c:v>
                </c:pt>
                <c:pt idx="44">
                  <c:v>115.5</c:v>
                </c:pt>
                <c:pt idx="45">
                  <c:v>116.5</c:v>
                </c:pt>
                <c:pt idx="46">
                  <c:v>117.5</c:v>
                </c:pt>
                <c:pt idx="47">
                  <c:v>118.5</c:v>
                </c:pt>
                <c:pt idx="48">
                  <c:v>119.5</c:v>
                </c:pt>
                <c:pt idx="49">
                  <c:v>120.5</c:v>
                </c:pt>
                <c:pt idx="50">
                  <c:v>121.5</c:v>
                </c:pt>
                <c:pt idx="51">
                  <c:v>122.5</c:v>
                </c:pt>
                <c:pt idx="52">
                  <c:v>123.5</c:v>
                </c:pt>
                <c:pt idx="53">
                  <c:v>124.5</c:v>
                </c:pt>
                <c:pt idx="54">
                  <c:v>125.5</c:v>
                </c:pt>
                <c:pt idx="55">
                  <c:v>126.5</c:v>
                </c:pt>
                <c:pt idx="56">
                  <c:v>127.5</c:v>
                </c:pt>
                <c:pt idx="57">
                  <c:v>128.5</c:v>
                </c:pt>
                <c:pt idx="58">
                  <c:v>129.5</c:v>
                </c:pt>
                <c:pt idx="59">
                  <c:v>130.5</c:v>
                </c:pt>
                <c:pt idx="60">
                  <c:v>131.5</c:v>
                </c:pt>
                <c:pt idx="61">
                  <c:v>132.5</c:v>
                </c:pt>
                <c:pt idx="62">
                  <c:v>133.5</c:v>
                </c:pt>
                <c:pt idx="63">
                  <c:v>134.5</c:v>
                </c:pt>
                <c:pt idx="64">
                  <c:v>135.5</c:v>
                </c:pt>
                <c:pt idx="65">
                  <c:v>136.5</c:v>
                </c:pt>
                <c:pt idx="66">
                  <c:v>137.5</c:v>
                </c:pt>
                <c:pt idx="67">
                  <c:v>138.5</c:v>
                </c:pt>
                <c:pt idx="68">
                  <c:v>139.5</c:v>
                </c:pt>
                <c:pt idx="69">
                  <c:v>140.5</c:v>
                </c:pt>
                <c:pt idx="70">
                  <c:v>141.5</c:v>
                </c:pt>
                <c:pt idx="71">
                  <c:v>142.5</c:v>
                </c:pt>
                <c:pt idx="72">
                  <c:v>143.5</c:v>
                </c:pt>
                <c:pt idx="73">
                  <c:v>144.5</c:v>
                </c:pt>
                <c:pt idx="74">
                  <c:v>145.5</c:v>
                </c:pt>
                <c:pt idx="75">
                  <c:v>146.5</c:v>
                </c:pt>
                <c:pt idx="76">
                  <c:v>147.5</c:v>
                </c:pt>
                <c:pt idx="77">
                  <c:v>148.5</c:v>
                </c:pt>
                <c:pt idx="78">
                  <c:v>149.5</c:v>
                </c:pt>
                <c:pt idx="79">
                  <c:v>150.5</c:v>
                </c:pt>
                <c:pt idx="80">
                  <c:v>151.5</c:v>
                </c:pt>
                <c:pt idx="81">
                  <c:v>152.5</c:v>
                </c:pt>
                <c:pt idx="82">
                  <c:v>153.5</c:v>
                </c:pt>
                <c:pt idx="83">
                  <c:v>154.5</c:v>
                </c:pt>
                <c:pt idx="84">
                  <c:v>155.5</c:v>
                </c:pt>
                <c:pt idx="85">
                  <c:v>156.5</c:v>
                </c:pt>
                <c:pt idx="86">
                  <c:v>157.5</c:v>
                </c:pt>
                <c:pt idx="87">
                  <c:v>158.5</c:v>
                </c:pt>
                <c:pt idx="88">
                  <c:v>159.5</c:v>
                </c:pt>
                <c:pt idx="89">
                  <c:v>160.5</c:v>
                </c:pt>
                <c:pt idx="90">
                  <c:v>161.5</c:v>
                </c:pt>
                <c:pt idx="91">
                  <c:v>162.5</c:v>
                </c:pt>
                <c:pt idx="92">
                  <c:v>163.5</c:v>
                </c:pt>
                <c:pt idx="93">
                  <c:v>164.5</c:v>
                </c:pt>
                <c:pt idx="94">
                  <c:v>165.5</c:v>
                </c:pt>
                <c:pt idx="95">
                  <c:v>166.5</c:v>
                </c:pt>
                <c:pt idx="96">
                  <c:v>167.5</c:v>
                </c:pt>
                <c:pt idx="97">
                  <c:v>168.5</c:v>
                </c:pt>
                <c:pt idx="98">
                  <c:v>169.5</c:v>
                </c:pt>
                <c:pt idx="99">
                  <c:v>170.5</c:v>
                </c:pt>
                <c:pt idx="100">
                  <c:v>171.5</c:v>
                </c:pt>
                <c:pt idx="101">
                  <c:v>172.5</c:v>
                </c:pt>
                <c:pt idx="102">
                  <c:v>173.5</c:v>
                </c:pt>
                <c:pt idx="103">
                  <c:v>174.5</c:v>
                </c:pt>
                <c:pt idx="104">
                  <c:v>175.5</c:v>
                </c:pt>
                <c:pt idx="105">
                  <c:v>176.5</c:v>
                </c:pt>
                <c:pt idx="106">
                  <c:v>177.5</c:v>
                </c:pt>
                <c:pt idx="107">
                  <c:v>178.5</c:v>
                </c:pt>
                <c:pt idx="108">
                  <c:v>179.5</c:v>
                </c:pt>
                <c:pt idx="109">
                  <c:v>180.5</c:v>
                </c:pt>
                <c:pt idx="110">
                  <c:v>181.5</c:v>
                </c:pt>
                <c:pt idx="111">
                  <c:v>182.5</c:v>
                </c:pt>
                <c:pt idx="112">
                  <c:v>183.5</c:v>
                </c:pt>
                <c:pt idx="113">
                  <c:v>184.5</c:v>
                </c:pt>
                <c:pt idx="114">
                  <c:v>185.5</c:v>
                </c:pt>
                <c:pt idx="115">
                  <c:v>186.5</c:v>
                </c:pt>
                <c:pt idx="116">
                  <c:v>187.5</c:v>
                </c:pt>
                <c:pt idx="117">
                  <c:v>188.5</c:v>
                </c:pt>
                <c:pt idx="118">
                  <c:v>189.5</c:v>
                </c:pt>
                <c:pt idx="119">
                  <c:v>190.5</c:v>
                </c:pt>
                <c:pt idx="120">
                  <c:v>191.5</c:v>
                </c:pt>
                <c:pt idx="121">
                  <c:v>192.5</c:v>
                </c:pt>
                <c:pt idx="122">
                  <c:v>193.5</c:v>
                </c:pt>
                <c:pt idx="123">
                  <c:v>194.5</c:v>
                </c:pt>
                <c:pt idx="124">
                  <c:v>195.5</c:v>
                </c:pt>
                <c:pt idx="125">
                  <c:v>196.5</c:v>
                </c:pt>
                <c:pt idx="126">
                  <c:v>197.5</c:v>
                </c:pt>
                <c:pt idx="127">
                  <c:v>198.5</c:v>
                </c:pt>
                <c:pt idx="128">
                  <c:v>199.5</c:v>
                </c:pt>
                <c:pt idx="129">
                  <c:v>200.5</c:v>
                </c:pt>
                <c:pt idx="130">
                  <c:v>201.5</c:v>
                </c:pt>
                <c:pt idx="131">
                  <c:v>202.5</c:v>
                </c:pt>
                <c:pt idx="132">
                  <c:v>203.5</c:v>
                </c:pt>
                <c:pt idx="133">
                  <c:v>204.5</c:v>
                </c:pt>
                <c:pt idx="134">
                  <c:v>205.5</c:v>
                </c:pt>
                <c:pt idx="135">
                  <c:v>206.5</c:v>
                </c:pt>
                <c:pt idx="136">
                  <c:v>207.5</c:v>
                </c:pt>
                <c:pt idx="137">
                  <c:v>208.5</c:v>
                </c:pt>
                <c:pt idx="138">
                  <c:v>209.5</c:v>
                </c:pt>
                <c:pt idx="139">
                  <c:v>210.5</c:v>
                </c:pt>
                <c:pt idx="140">
                  <c:v>211.5</c:v>
                </c:pt>
                <c:pt idx="141">
                  <c:v>212.5</c:v>
                </c:pt>
                <c:pt idx="142">
                  <c:v>213.5</c:v>
                </c:pt>
                <c:pt idx="143">
                  <c:v>214.5</c:v>
                </c:pt>
                <c:pt idx="144">
                  <c:v>215.5</c:v>
                </c:pt>
                <c:pt idx="145">
                  <c:v>216.5</c:v>
                </c:pt>
                <c:pt idx="146">
                  <c:v>217.5</c:v>
                </c:pt>
                <c:pt idx="147">
                  <c:v>218.5</c:v>
                </c:pt>
                <c:pt idx="148">
                  <c:v>219.5</c:v>
                </c:pt>
                <c:pt idx="149">
                  <c:v>220.5</c:v>
                </c:pt>
                <c:pt idx="150">
                  <c:v>221.5</c:v>
                </c:pt>
                <c:pt idx="151">
                  <c:v>222.5</c:v>
                </c:pt>
                <c:pt idx="152">
                  <c:v>223.5</c:v>
                </c:pt>
                <c:pt idx="153">
                  <c:v>224.5</c:v>
                </c:pt>
                <c:pt idx="154">
                  <c:v>225.5</c:v>
                </c:pt>
                <c:pt idx="155">
                  <c:v>226.5</c:v>
                </c:pt>
                <c:pt idx="156">
                  <c:v>227.5</c:v>
                </c:pt>
                <c:pt idx="157">
                  <c:v>228.5</c:v>
                </c:pt>
                <c:pt idx="158">
                  <c:v>229.5</c:v>
                </c:pt>
                <c:pt idx="159">
                  <c:v>230.5</c:v>
                </c:pt>
                <c:pt idx="160">
                  <c:v>231.5</c:v>
                </c:pt>
                <c:pt idx="161">
                  <c:v>232.5</c:v>
                </c:pt>
                <c:pt idx="162">
                  <c:v>233.5</c:v>
                </c:pt>
                <c:pt idx="163">
                  <c:v>234.5</c:v>
                </c:pt>
                <c:pt idx="164">
                  <c:v>235.5</c:v>
                </c:pt>
                <c:pt idx="165">
                  <c:v>236.5</c:v>
                </c:pt>
                <c:pt idx="166">
                  <c:v>237.5</c:v>
                </c:pt>
                <c:pt idx="167">
                  <c:v>238.5</c:v>
                </c:pt>
                <c:pt idx="168">
                  <c:v>239.5</c:v>
                </c:pt>
                <c:pt idx="169">
                  <c:v>240.5</c:v>
                </c:pt>
                <c:pt idx="170">
                  <c:v>241.5</c:v>
                </c:pt>
                <c:pt idx="171">
                  <c:v>242.5</c:v>
                </c:pt>
                <c:pt idx="172">
                  <c:v>243.5</c:v>
                </c:pt>
                <c:pt idx="173">
                  <c:v>244.5</c:v>
                </c:pt>
                <c:pt idx="174">
                  <c:v>245.5</c:v>
                </c:pt>
                <c:pt idx="175">
                  <c:v>246.5</c:v>
                </c:pt>
                <c:pt idx="176">
                  <c:v>247.5</c:v>
                </c:pt>
              </c:numCache>
            </c:numRef>
          </c:xVal>
          <c:yVal>
            <c:numRef>
              <c:f>'2'!$BI$7:$BI$183</c:f>
              <c:numCache>
                <c:formatCode>0.00</c:formatCode>
                <c:ptCount val="177"/>
                <c:pt idx="5">
                  <c:v>22.950338659421508</c:v>
                </c:pt>
                <c:pt idx="6">
                  <c:v>21.531928796294153</c:v>
                </c:pt>
                <c:pt idx="7">
                  <c:v>20.722656376746635</c:v>
                </c:pt>
                <c:pt idx="8">
                  <c:v>20.761167502637722</c:v>
                </c:pt>
                <c:pt idx="9">
                  <c:v>20.148278121399105</c:v>
                </c:pt>
                <c:pt idx="11">
                  <c:v>17.607856871512816</c:v>
                </c:pt>
                <c:pt idx="12">
                  <c:v>12.247454648415204</c:v>
                </c:pt>
                <c:pt idx="13">
                  <c:v>10.196305144536339</c:v>
                </c:pt>
                <c:pt idx="14">
                  <c:v>7.8999410524336726</c:v>
                </c:pt>
                <c:pt idx="15">
                  <c:v>7.1968749552968507</c:v>
                </c:pt>
                <c:pt idx="16">
                  <c:v>7.1988272873671502</c:v>
                </c:pt>
                <c:pt idx="17">
                  <c:v>6.3259907296727391</c:v>
                </c:pt>
                <c:pt idx="18">
                  <c:v>6.2447775351990442</c:v>
                </c:pt>
                <c:pt idx="19">
                  <c:v>5.1944667689756834</c:v>
                </c:pt>
                <c:pt idx="20">
                  <c:v>4.9035902423939879</c:v>
                </c:pt>
                <c:pt idx="21">
                  <c:v>4.8977627756184114</c:v>
                </c:pt>
                <c:pt idx="22">
                  <c:v>5.2909646287326177</c:v>
                </c:pt>
                <c:pt idx="23">
                  <c:v>6.7451867668450962</c:v>
                </c:pt>
                <c:pt idx="24">
                  <c:v>7.0397392683047837</c:v>
                </c:pt>
                <c:pt idx="25">
                  <c:v>8.5583008298606114</c:v>
                </c:pt>
                <c:pt idx="26">
                  <c:v>7.6837935775916897</c:v>
                </c:pt>
                <c:pt idx="27">
                  <c:v>7.6309575222126735</c:v>
                </c:pt>
                <c:pt idx="28">
                  <c:v>7.4117467797575296</c:v>
                </c:pt>
                <c:pt idx="29">
                  <c:v>6.7057096538931624</c:v>
                </c:pt>
                <c:pt idx="30">
                  <c:v>6.7561930174396254</c:v>
                </c:pt>
                <c:pt idx="31">
                  <c:v>5.7430405730674643</c:v>
                </c:pt>
                <c:pt idx="32">
                  <c:v>5.0901494118906161</c:v>
                </c:pt>
                <c:pt idx="33">
                  <c:v>3.8567565146103044</c:v>
                </c:pt>
                <c:pt idx="34">
                  <c:v>3.0668623540341504</c:v>
                </c:pt>
                <c:pt idx="35">
                  <c:v>2.505478725045625</c:v>
                </c:pt>
                <c:pt idx="36">
                  <c:v>1.8904100115218447</c:v>
                </c:pt>
                <c:pt idx="37">
                  <c:v>1.5282024105181917</c:v>
                </c:pt>
                <c:pt idx="38">
                  <c:v>1.3308642524615677</c:v>
                </c:pt>
                <c:pt idx="39">
                  <c:v>1.3457218293542113</c:v>
                </c:pt>
                <c:pt idx="40">
                  <c:v>1.1332668850761898</c:v>
                </c:pt>
                <c:pt idx="41">
                  <c:v>1.003672206641063</c:v>
                </c:pt>
                <c:pt idx="42">
                  <c:v>0.96966436350625851</c:v>
                </c:pt>
                <c:pt idx="43">
                  <c:v>0.87067770619754481</c:v>
                </c:pt>
                <c:pt idx="44">
                  <c:v>0.91082564876567185</c:v>
                </c:pt>
                <c:pt idx="45">
                  <c:v>0.88654624387244119</c:v>
                </c:pt>
                <c:pt idx="46">
                  <c:v>1.0358302384852616</c:v>
                </c:pt>
                <c:pt idx="47">
                  <c:v>1.0980741918217749</c:v>
                </c:pt>
                <c:pt idx="48">
                  <c:v>1.3566507342926608</c:v>
                </c:pt>
                <c:pt idx="49">
                  <c:v>1.5241883377528558</c:v>
                </c:pt>
                <c:pt idx="50">
                  <c:v>1.4478790311209844</c:v>
                </c:pt>
                <c:pt idx="51">
                  <c:v>1.5215330632312121</c:v>
                </c:pt>
                <c:pt idx="52">
                  <c:v>1.745944138830529</c:v>
                </c:pt>
                <c:pt idx="53">
                  <c:v>1.9363075180973963</c:v>
                </c:pt>
                <c:pt idx="54">
                  <c:v>2.1218496915386806</c:v>
                </c:pt>
                <c:pt idx="55">
                  <c:v>2.2645314895958366</c:v>
                </c:pt>
                <c:pt idx="56">
                  <c:v>2.4332540732753527</c:v>
                </c:pt>
                <c:pt idx="57">
                  <c:v>2.3489853468632229</c:v>
                </c:pt>
                <c:pt idx="58">
                  <c:v>2.4383869442585269</c:v>
                </c:pt>
                <c:pt idx="59">
                  <c:v>2.4040975565462226</c:v>
                </c:pt>
                <c:pt idx="60">
                  <c:v>2.196613922944525</c:v>
                </c:pt>
                <c:pt idx="61">
                  <c:v>2.3452062767873745</c:v>
                </c:pt>
                <c:pt idx="62">
                  <c:v>2.521282857862257</c:v>
                </c:pt>
                <c:pt idx="63">
                  <c:v>2.5694743757514069</c:v>
                </c:pt>
                <c:pt idx="64">
                  <c:v>2.5485246647711857</c:v>
                </c:pt>
                <c:pt idx="65">
                  <c:v>2.6564423141621583</c:v>
                </c:pt>
                <c:pt idx="66">
                  <c:v>2.6779706938447703</c:v>
                </c:pt>
                <c:pt idx="67">
                  <c:v>2.7611189155313562</c:v>
                </c:pt>
                <c:pt idx="68">
                  <c:v>2.8276955145139135</c:v>
                </c:pt>
                <c:pt idx="69">
                  <c:v>3.100756165677403</c:v>
                </c:pt>
                <c:pt idx="70">
                  <c:v>3.1892306853757826</c:v>
                </c:pt>
                <c:pt idx="71">
                  <c:v>3.5032854462399441</c:v>
                </c:pt>
                <c:pt idx="72">
                  <c:v>3.2447729651707111</c:v>
                </c:pt>
                <c:pt idx="73">
                  <c:v>3.4819026661501407</c:v>
                </c:pt>
                <c:pt idx="74">
                  <c:v>3.3010334594273152</c:v>
                </c:pt>
                <c:pt idx="75">
                  <c:v>3.3173702269451808</c:v>
                </c:pt>
                <c:pt idx="76">
                  <c:v>3.3856649243191801</c:v>
                </c:pt>
                <c:pt idx="77">
                  <c:v>3.6000905184976384</c:v>
                </c:pt>
                <c:pt idx="78">
                  <c:v>4.0879607662456321</c:v>
                </c:pt>
                <c:pt idx="79">
                  <c:v>4.7182410245230066</c:v>
                </c:pt>
                <c:pt idx="80">
                  <c:v>4.6653762061731117</c:v>
                </c:pt>
                <c:pt idx="81">
                  <c:v>4.5619507049766588</c:v>
                </c:pt>
                <c:pt idx="82">
                  <c:v>4.0419389903993839</c:v>
                </c:pt>
                <c:pt idx="83">
                  <c:v>3.7756541841492157</c:v>
                </c:pt>
                <c:pt idx="84">
                  <c:v>4.2558678859798249</c:v>
                </c:pt>
                <c:pt idx="85">
                  <c:v>4.2090227006424223</c:v>
                </c:pt>
                <c:pt idx="86">
                  <c:v>4.1021770703081035</c:v>
                </c:pt>
                <c:pt idx="87">
                  <c:v>4.2785515254359954</c:v>
                </c:pt>
                <c:pt idx="88">
                  <c:v>3.5447725760773405</c:v>
                </c:pt>
                <c:pt idx="89">
                  <c:v>2.9330471695080882</c:v>
                </c:pt>
                <c:pt idx="90">
                  <c:v>2.189180313101792</c:v>
                </c:pt>
                <c:pt idx="91">
                  <c:v>1.8928844192867149</c:v>
                </c:pt>
                <c:pt idx="92">
                  <c:v>1.7360415131703661</c:v>
                </c:pt>
                <c:pt idx="93">
                  <c:v>1.607315768269576</c:v>
                </c:pt>
                <c:pt idx="94">
                  <c:v>1.6274770713710092</c:v>
                </c:pt>
                <c:pt idx="95">
                  <c:v>1.3174083646166128</c:v>
                </c:pt>
                <c:pt idx="96">
                  <c:v>1.17493336452103</c:v>
                </c:pt>
                <c:pt idx="97">
                  <c:v>1.0951439323508012</c:v>
                </c:pt>
                <c:pt idx="98">
                  <c:v>1.0295683632093133</c:v>
                </c:pt>
                <c:pt idx="99">
                  <c:v>1.195424676429971</c:v>
                </c:pt>
                <c:pt idx="100">
                  <c:v>1.2871992320284769</c:v>
                </c:pt>
                <c:pt idx="101">
                  <c:v>1.3607714986164325</c:v>
                </c:pt>
                <c:pt idx="102">
                  <c:v>1.3757128807824359</c:v>
                </c:pt>
                <c:pt idx="103">
                  <c:v>1.4857866665008472</c:v>
                </c:pt>
                <c:pt idx="104">
                  <c:v>1.4586557013165384</c:v>
                </c:pt>
                <c:pt idx="105">
                  <c:v>1.3340363623301412</c:v>
                </c:pt>
                <c:pt idx="106">
                  <c:v>1.3708156924816484</c:v>
                </c:pt>
                <c:pt idx="107">
                  <c:v>1.5288886107628279</c:v>
                </c:pt>
                <c:pt idx="108">
                  <c:v>1.6230841849018041</c:v>
                </c:pt>
                <c:pt idx="109">
                  <c:v>1.6038860716073593</c:v>
                </c:pt>
                <c:pt idx="110">
                  <c:v>1.4504428650416501</c:v>
                </c:pt>
                <c:pt idx="111">
                  <c:v>1.3737199097795574</c:v>
                </c:pt>
                <c:pt idx="112">
                  <c:v>1.3404505582809978</c:v>
                </c:pt>
                <c:pt idx="113">
                  <c:v>1.3898706105275143</c:v>
                </c:pt>
                <c:pt idx="114">
                  <c:v>1.3456138251058782</c:v>
                </c:pt>
                <c:pt idx="115">
                  <c:v>1.4643412227454828</c:v>
                </c:pt>
                <c:pt idx="116">
                  <c:v>1.5721366610814065</c:v>
                </c:pt>
                <c:pt idx="117">
                  <c:v>1.5262634600077583</c:v>
                </c:pt>
                <c:pt idx="118">
                  <c:v>1.4413615974962568</c:v>
                </c:pt>
                <c:pt idx="119">
                  <c:v>1.2848338455871426</c:v>
                </c:pt>
                <c:pt idx="120">
                  <c:v>1.170449547953256</c:v>
                </c:pt>
                <c:pt idx="121">
                  <c:v>1.079607848961057</c:v>
                </c:pt>
                <c:pt idx="122">
                  <c:v>0.9925710275308447</c:v>
                </c:pt>
                <c:pt idx="123">
                  <c:v>0.95712304562064587</c:v>
                </c:pt>
                <c:pt idx="124">
                  <c:v>0.93673154299408212</c:v>
                </c:pt>
                <c:pt idx="125">
                  <c:v>0.91545492819992669</c:v>
                </c:pt>
                <c:pt idx="126">
                  <c:v>0.84479310658097617</c:v>
                </c:pt>
                <c:pt idx="127">
                  <c:v>0.88034577769633737</c:v>
                </c:pt>
                <c:pt idx="128">
                  <c:v>0.85514312772397849</c:v>
                </c:pt>
                <c:pt idx="129">
                  <c:v>0.7926778845886735</c:v>
                </c:pt>
                <c:pt idx="130">
                  <c:v>0.74995968406287561</c:v>
                </c:pt>
                <c:pt idx="131">
                  <c:v>0.68250102102759092</c:v>
                </c:pt>
                <c:pt idx="132">
                  <c:v>0.68029029992877843</c:v>
                </c:pt>
                <c:pt idx="133">
                  <c:v>0.7166723122347386</c:v>
                </c:pt>
                <c:pt idx="134">
                  <c:v>0.69255427103952227</c:v>
                </c:pt>
                <c:pt idx="135">
                  <c:v>0.6811973086848947</c:v>
                </c:pt>
                <c:pt idx="136">
                  <c:v>0.67596224844103125</c:v>
                </c:pt>
                <c:pt idx="137">
                  <c:v>0.6692925321630242</c:v>
                </c:pt>
                <c:pt idx="138">
                  <c:v>0.60828703875209067</c:v>
                </c:pt>
                <c:pt idx="139">
                  <c:v>0.55807922284637301</c:v>
                </c:pt>
                <c:pt idx="140">
                  <c:v>0.56318430916264994</c:v>
                </c:pt>
                <c:pt idx="141">
                  <c:v>0.56769430592933912</c:v>
                </c:pt>
                <c:pt idx="142">
                  <c:v>0.57953107631699119</c:v>
                </c:pt>
                <c:pt idx="143">
                  <c:v>0.5663959491424071</c:v>
                </c:pt>
                <c:pt idx="144">
                  <c:v>0.5225861050334657</c:v>
                </c:pt>
                <c:pt idx="145">
                  <c:v>0.51444733046636681</c:v>
                </c:pt>
                <c:pt idx="146">
                  <c:v>0.48746515572891969</c:v>
                </c:pt>
                <c:pt idx="147">
                  <c:v>0.4753266830760623</c:v>
                </c:pt>
                <c:pt idx="148">
                  <c:v>0.47233825510341776</c:v>
                </c:pt>
                <c:pt idx="149">
                  <c:v>0.47303710258617115</c:v>
                </c:pt>
                <c:pt idx="150">
                  <c:v>0.46800000068484748</c:v>
                </c:pt>
                <c:pt idx="151">
                  <c:v>0.4665635416645621</c:v>
                </c:pt>
                <c:pt idx="152">
                  <c:v>0.4600820737643071</c:v>
                </c:pt>
                <c:pt idx="153">
                  <c:v>0.46107177270560756</c:v>
                </c:pt>
                <c:pt idx="154">
                  <c:v>0.4486688363688412</c:v>
                </c:pt>
                <c:pt idx="155">
                  <c:v>0.44140378826189369</c:v>
                </c:pt>
                <c:pt idx="156">
                  <c:v>0.43467570148851559</c:v>
                </c:pt>
                <c:pt idx="157">
                  <c:v>0.42032340815305852</c:v>
                </c:pt>
                <c:pt idx="158">
                  <c:v>0.4064492578562191</c:v>
                </c:pt>
                <c:pt idx="159">
                  <c:v>0.39519335056563987</c:v>
                </c:pt>
                <c:pt idx="160">
                  <c:v>0.38788226085691674</c:v>
                </c:pt>
                <c:pt idx="161">
                  <c:v>0.37474754890203982</c:v>
                </c:pt>
                <c:pt idx="162">
                  <c:v>0.36428907757286239</c:v>
                </c:pt>
                <c:pt idx="163">
                  <c:v>0.35678573647646011</c:v>
                </c:pt>
                <c:pt idx="164">
                  <c:v>0.34816620461014847</c:v>
                </c:pt>
                <c:pt idx="165">
                  <c:v>0.34247198539114576</c:v>
                </c:pt>
                <c:pt idx="166">
                  <c:v>0.33632355628664612</c:v>
                </c:pt>
                <c:pt idx="167">
                  <c:v>0.33378791774909167</c:v>
                </c:pt>
                <c:pt idx="168">
                  <c:v>0.33208086031296108</c:v>
                </c:pt>
                <c:pt idx="169">
                  <c:v>0.32962113844845686</c:v>
                </c:pt>
                <c:pt idx="170">
                  <c:v>0.32798291605132951</c:v>
                </c:pt>
                <c:pt idx="171">
                  <c:v>0.32571347648412668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EE-4C5B-9933-AE839E663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Rivierkilometer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crossAx val="259913984"/>
        <c:crossesAt val="6.2500000000000014E-2"/>
        <c:crossBetween val="midCat"/>
        <c:majorUnit val="30"/>
        <c:minorUnit val="10"/>
      </c:valAx>
      <c:valAx>
        <c:axId val="259913984"/>
        <c:scaling>
          <c:logBase val="2"/>
          <c:orientation val="minMax"/>
          <c:max val="64"/>
          <c:min val="0.12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de-DE"/>
                  <a:t>Korrelgrootte (mm)</a:t>
                </a:r>
              </a:p>
            </c:rich>
          </c:tx>
          <c:layout/>
          <c:overlay val="0"/>
        </c:title>
        <c:numFmt formatCode="General" sourceLinked="0"/>
        <c:majorTickMark val="out"/>
        <c:minorTickMark val="none"/>
        <c:tickLblPos val="nextTo"/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65687678463367516"/>
          <c:y val="6.4910936132983363E-2"/>
          <c:w val="0.32225742983609257"/>
          <c:h val="0.14912512532066288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 b="0">
          <a:latin typeface="Verdana" panose="020B0604030504040204" pitchFamily="34" charset="0"/>
          <a:ea typeface="Verdana" panose="020B0604030504040204" pitchFamily="34" charset="0"/>
        </a:defRPr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Grinddiameter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'1'!$D$7:$D$183</c:f>
              <c:numCache>
                <c:formatCode>General</c:formatCode>
                <c:ptCount val="177"/>
                <c:pt idx="0">
                  <c:v>71.5</c:v>
                </c:pt>
                <c:pt idx="1">
                  <c:v>72.5</c:v>
                </c:pt>
                <c:pt idx="2">
                  <c:v>73.5</c:v>
                </c:pt>
                <c:pt idx="3">
                  <c:v>74.5</c:v>
                </c:pt>
                <c:pt idx="4">
                  <c:v>75.5</c:v>
                </c:pt>
                <c:pt idx="5">
                  <c:v>76.5</c:v>
                </c:pt>
                <c:pt idx="6">
                  <c:v>77.5</c:v>
                </c:pt>
                <c:pt idx="7">
                  <c:v>78.5</c:v>
                </c:pt>
                <c:pt idx="8">
                  <c:v>79.5</c:v>
                </c:pt>
                <c:pt idx="9">
                  <c:v>80.5</c:v>
                </c:pt>
                <c:pt idx="10">
                  <c:v>81.5</c:v>
                </c:pt>
                <c:pt idx="11">
                  <c:v>82.5</c:v>
                </c:pt>
                <c:pt idx="12">
                  <c:v>83.5</c:v>
                </c:pt>
                <c:pt idx="13">
                  <c:v>84.5</c:v>
                </c:pt>
                <c:pt idx="14">
                  <c:v>85.5</c:v>
                </c:pt>
                <c:pt idx="15">
                  <c:v>86.5</c:v>
                </c:pt>
                <c:pt idx="16">
                  <c:v>87.5</c:v>
                </c:pt>
                <c:pt idx="17">
                  <c:v>88.5</c:v>
                </c:pt>
                <c:pt idx="18">
                  <c:v>89.5</c:v>
                </c:pt>
                <c:pt idx="19">
                  <c:v>90.5</c:v>
                </c:pt>
                <c:pt idx="20">
                  <c:v>91.5</c:v>
                </c:pt>
                <c:pt idx="21">
                  <c:v>92.5</c:v>
                </c:pt>
                <c:pt idx="22">
                  <c:v>93.5</c:v>
                </c:pt>
                <c:pt idx="23">
                  <c:v>94.5</c:v>
                </c:pt>
                <c:pt idx="24">
                  <c:v>95.5</c:v>
                </c:pt>
                <c:pt idx="25">
                  <c:v>96.5</c:v>
                </c:pt>
                <c:pt idx="26">
                  <c:v>97.5</c:v>
                </c:pt>
                <c:pt idx="27">
                  <c:v>98.5</c:v>
                </c:pt>
                <c:pt idx="28">
                  <c:v>99.5</c:v>
                </c:pt>
                <c:pt idx="29">
                  <c:v>100.5</c:v>
                </c:pt>
                <c:pt idx="30">
                  <c:v>101.5</c:v>
                </c:pt>
                <c:pt idx="31">
                  <c:v>102.5</c:v>
                </c:pt>
                <c:pt idx="32">
                  <c:v>103.5</c:v>
                </c:pt>
                <c:pt idx="33">
                  <c:v>104.5</c:v>
                </c:pt>
                <c:pt idx="34">
                  <c:v>105.5</c:v>
                </c:pt>
                <c:pt idx="35">
                  <c:v>106.5</c:v>
                </c:pt>
                <c:pt idx="36">
                  <c:v>107.5</c:v>
                </c:pt>
                <c:pt idx="37">
                  <c:v>108.5</c:v>
                </c:pt>
                <c:pt idx="38">
                  <c:v>109.5</c:v>
                </c:pt>
                <c:pt idx="39">
                  <c:v>110.5</c:v>
                </c:pt>
                <c:pt idx="40">
                  <c:v>111.5</c:v>
                </c:pt>
                <c:pt idx="41">
                  <c:v>112.5</c:v>
                </c:pt>
                <c:pt idx="42">
                  <c:v>113.5</c:v>
                </c:pt>
                <c:pt idx="43">
                  <c:v>114.5</c:v>
                </c:pt>
                <c:pt idx="44">
                  <c:v>115.5</c:v>
                </c:pt>
                <c:pt idx="45">
                  <c:v>116.5</c:v>
                </c:pt>
                <c:pt idx="46">
                  <c:v>117.5</c:v>
                </c:pt>
                <c:pt idx="47">
                  <c:v>118.5</c:v>
                </c:pt>
                <c:pt idx="48">
                  <c:v>119.5</c:v>
                </c:pt>
                <c:pt idx="49">
                  <c:v>120.5</c:v>
                </c:pt>
                <c:pt idx="50">
                  <c:v>121.5</c:v>
                </c:pt>
                <c:pt idx="51">
                  <c:v>122.5</c:v>
                </c:pt>
                <c:pt idx="52">
                  <c:v>123.5</c:v>
                </c:pt>
                <c:pt idx="53">
                  <c:v>124.5</c:v>
                </c:pt>
                <c:pt idx="54">
                  <c:v>125.5</c:v>
                </c:pt>
                <c:pt idx="55">
                  <c:v>126.5</c:v>
                </c:pt>
                <c:pt idx="56">
                  <c:v>127.5</c:v>
                </c:pt>
                <c:pt idx="57">
                  <c:v>128.5</c:v>
                </c:pt>
                <c:pt idx="58">
                  <c:v>129.5</c:v>
                </c:pt>
                <c:pt idx="59">
                  <c:v>130.5</c:v>
                </c:pt>
                <c:pt idx="60">
                  <c:v>131.5</c:v>
                </c:pt>
                <c:pt idx="61">
                  <c:v>132.5</c:v>
                </c:pt>
                <c:pt idx="62">
                  <c:v>133.5</c:v>
                </c:pt>
                <c:pt idx="63">
                  <c:v>134.5</c:v>
                </c:pt>
                <c:pt idx="64">
                  <c:v>135.5</c:v>
                </c:pt>
                <c:pt idx="65">
                  <c:v>136.5</c:v>
                </c:pt>
                <c:pt idx="66">
                  <c:v>137.5</c:v>
                </c:pt>
                <c:pt idx="67">
                  <c:v>138.5</c:v>
                </c:pt>
                <c:pt idx="68">
                  <c:v>139.5</c:v>
                </c:pt>
                <c:pt idx="69">
                  <c:v>140.5</c:v>
                </c:pt>
                <c:pt idx="70">
                  <c:v>141.5</c:v>
                </c:pt>
                <c:pt idx="71">
                  <c:v>142.5</c:v>
                </c:pt>
                <c:pt idx="72">
                  <c:v>143.5</c:v>
                </c:pt>
                <c:pt idx="73">
                  <c:v>144.5</c:v>
                </c:pt>
                <c:pt idx="74">
                  <c:v>145.5</c:v>
                </c:pt>
                <c:pt idx="75">
                  <c:v>146.5</c:v>
                </c:pt>
                <c:pt idx="76">
                  <c:v>147.5</c:v>
                </c:pt>
                <c:pt idx="77">
                  <c:v>148.5</c:v>
                </c:pt>
                <c:pt idx="78">
                  <c:v>149.5</c:v>
                </c:pt>
                <c:pt idx="79">
                  <c:v>150.5</c:v>
                </c:pt>
                <c:pt idx="80">
                  <c:v>151.5</c:v>
                </c:pt>
                <c:pt idx="81">
                  <c:v>152.5</c:v>
                </c:pt>
                <c:pt idx="82">
                  <c:v>153.5</c:v>
                </c:pt>
                <c:pt idx="83">
                  <c:v>154.5</c:v>
                </c:pt>
                <c:pt idx="84">
                  <c:v>155.5</c:v>
                </c:pt>
                <c:pt idx="85">
                  <c:v>156.5</c:v>
                </c:pt>
                <c:pt idx="86">
                  <c:v>157.5</c:v>
                </c:pt>
                <c:pt idx="87">
                  <c:v>158.5</c:v>
                </c:pt>
                <c:pt idx="88">
                  <c:v>159.5</c:v>
                </c:pt>
                <c:pt idx="89">
                  <c:v>160.5</c:v>
                </c:pt>
                <c:pt idx="90">
                  <c:v>161.5</c:v>
                </c:pt>
                <c:pt idx="91">
                  <c:v>162.5</c:v>
                </c:pt>
                <c:pt idx="92">
                  <c:v>163.5</c:v>
                </c:pt>
                <c:pt idx="93">
                  <c:v>164.5</c:v>
                </c:pt>
                <c:pt idx="94">
                  <c:v>165.5</c:v>
                </c:pt>
                <c:pt idx="95">
                  <c:v>166.5</c:v>
                </c:pt>
                <c:pt idx="96">
                  <c:v>167.5</c:v>
                </c:pt>
                <c:pt idx="97">
                  <c:v>168.5</c:v>
                </c:pt>
                <c:pt idx="98">
                  <c:v>169.5</c:v>
                </c:pt>
                <c:pt idx="99">
                  <c:v>170.5</c:v>
                </c:pt>
                <c:pt idx="100">
                  <c:v>171.5</c:v>
                </c:pt>
                <c:pt idx="101">
                  <c:v>172.5</c:v>
                </c:pt>
                <c:pt idx="102">
                  <c:v>173.5</c:v>
                </c:pt>
                <c:pt idx="103">
                  <c:v>174.5</c:v>
                </c:pt>
                <c:pt idx="104">
                  <c:v>175.5</c:v>
                </c:pt>
                <c:pt idx="105">
                  <c:v>176.5</c:v>
                </c:pt>
                <c:pt idx="106">
                  <c:v>177.5</c:v>
                </c:pt>
                <c:pt idx="107">
                  <c:v>178.5</c:v>
                </c:pt>
                <c:pt idx="108">
                  <c:v>179.5</c:v>
                </c:pt>
                <c:pt idx="109">
                  <c:v>180.5</c:v>
                </c:pt>
                <c:pt idx="110">
                  <c:v>181.5</c:v>
                </c:pt>
                <c:pt idx="111">
                  <c:v>182.5</c:v>
                </c:pt>
                <c:pt idx="112">
                  <c:v>183.5</c:v>
                </c:pt>
                <c:pt idx="113">
                  <c:v>184.5</c:v>
                </c:pt>
                <c:pt idx="114">
                  <c:v>185.5</c:v>
                </c:pt>
                <c:pt idx="115">
                  <c:v>186.5</c:v>
                </c:pt>
                <c:pt idx="116">
                  <c:v>187.5</c:v>
                </c:pt>
                <c:pt idx="117">
                  <c:v>188.5</c:v>
                </c:pt>
                <c:pt idx="118">
                  <c:v>189.5</c:v>
                </c:pt>
                <c:pt idx="119">
                  <c:v>190.5</c:v>
                </c:pt>
                <c:pt idx="120">
                  <c:v>191.5</c:v>
                </c:pt>
                <c:pt idx="121">
                  <c:v>192.5</c:v>
                </c:pt>
                <c:pt idx="122">
                  <c:v>193.5</c:v>
                </c:pt>
                <c:pt idx="123">
                  <c:v>194.5</c:v>
                </c:pt>
                <c:pt idx="124">
                  <c:v>195.5</c:v>
                </c:pt>
                <c:pt idx="125">
                  <c:v>196.5</c:v>
                </c:pt>
                <c:pt idx="126">
                  <c:v>197.5</c:v>
                </c:pt>
                <c:pt idx="127">
                  <c:v>198.5</c:v>
                </c:pt>
                <c:pt idx="128">
                  <c:v>199.5</c:v>
                </c:pt>
                <c:pt idx="129">
                  <c:v>200.5</c:v>
                </c:pt>
                <c:pt idx="130">
                  <c:v>201.5</c:v>
                </c:pt>
                <c:pt idx="131">
                  <c:v>202.5</c:v>
                </c:pt>
                <c:pt idx="132">
                  <c:v>203.5</c:v>
                </c:pt>
                <c:pt idx="133">
                  <c:v>204.5</c:v>
                </c:pt>
                <c:pt idx="134">
                  <c:v>205.5</c:v>
                </c:pt>
                <c:pt idx="135">
                  <c:v>206.5</c:v>
                </c:pt>
                <c:pt idx="136">
                  <c:v>207.5</c:v>
                </c:pt>
                <c:pt idx="137">
                  <c:v>208.5</c:v>
                </c:pt>
                <c:pt idx="138">
                  <c:v>209.5</c:v>
                </c:pt>
                <c:pt idx="139">
                  <c:v>210.5</c:v>
                </c:pt>
                <c:pt idx="140">
                  <c:v>211.5</c:v>
                </c:pt>
                <c:pt idx="141">
                  <c:v>212.5</c:v>
                </c:pt>
                <c:pt idx="142">
                  <c:v>213.5</c:v>
                </c:pt>
                <c:pt idx="143">
                  <c:v>214.5</c:v>
                </c:pt>
                <c:pt idx="144">
                  <c:v>215.5</c:v>
                </c:pt>
                <c:pt idx="145">
                  <c:v>216.5</c:v>
                </c:pt>
                <c:pt idx="146">
                  <c:v>217.5</c:v>
                </c:pt>
                <c:pt idx="147">
                  <c:v>218.5</c:v>
                </c:pt>
                <c:pt idx="148">
                  <c:v>219.5</c:v>
                </c:pt>
                <c:pt idx="149">
                  <c:v>220.5</c:v>
                </c:pt>
                <c:pt idx="150">
                  <c:v>221.5</c:v>
                </c:pt>
                <c:pt idx="151">
                  <c:v>222.5</c:v>
                </c:pt>
                <c:pt idx="152">
                  <c:v>223.5</c:v>
                </c:pt>
                <c:pt idx="153">
                  <c:v>224.5</c:v>
                </c:pt>
                <c:pt idx="154">
                  <c:v>225.5</c:v>
                </c:pt>
                <c:pt idx="155">
                  <c:v>226.5</c:v>
                </c:pt>
                <c:pt idx="156">
                  <c:v>227.5</c:v>
                </c:pt>
                <c:pt idx="157">
                  <c:v>228.5</c:v>
                </c:pt>
                <c:pt idx="158">
                  <c:v>229.5</c:v>
                </c:pt>
                <c:pt idx="159">
                  <c:v>230.5</c:v>
                </c:pt>
                <c:pt idx="160">
                  <c:v>231.5</c:v>
                </c:pt>
                <c:pt idx="161">
                  <c:v>232.5</c:v>
                </c:pt>
                <c:pt idx="162">
                  <c:v>233.5</c:v>
                </c:pt>
                <c:pt idx="163">
                  <c:v>234.5</c:v>
                </c:pt>
                <c:pt idx="164">
                  <c:v>235.5</c:v>
                </c:pt>
                <c:pt idx="165">
                  <c:v>236.5</c:v>
                </c:pt>
                <c:pt idx="166">
                  <c:v>237.5</c:v>
                </c:pt>
                <c:pt idx="167">
                  <c:v>238.5</c:v>
                </c:pt>
                <c:pt idx="168">
                  <c:v>239.5</c:v>
                </c:pt>
                <c:pt idx="169">
                  <c:v>240.5</c:v>
                </c:pt>
                <c:pt idx="170">
                  <c:v>241.5</c:v>
                </c:pt>
                <c:pt idx="171">
                  <c:v>242.5</c:v>
                </c:pt>
                <c:pt idx="172">
                  <c:v>243.5</c:v>
                </c:pt>
                <c:pt idx="173">
                  <c:v>244.5</c:v>
                </c:pt>
                <c:pt idx="174">
                  <c:v>245.5</c:v>
                </c:pt>
                <c:pt idx="175">
                  <c:v>246.5</c:v>
                </c:pt>
                <c:pt idx="176">
                  <c:v>247.5</c:v>
                </c:pt>
              </c:numCache>
            </c:numRef>
          </c:xVal>
          <c:yVal>
            <c:numRef>
              <c:f>'1'!$BJ$7:$BJ$183</c:f>
              <c:numCache>
                <c:formatCode>0.00</c:formatCode>
                <c:ptCount val="177"/>
                <c:pt idx="0">
                  <c:v>18.827425255084187</c:v>
                </c:pt>
                <c:pt idx="3">
                  <c:v>30.665901747385242</c:v>
                </c:pt>
                <c:pt idx="4">
                  <c:v>27.056333567196173</c:v>
                </c:pt>
                <c:pt idx="5">
                  <c:v>17.609182324272059</c:v>
                </c:pt>
                <c:pt idx="6">
                  <c:v>30.00753381384655</c:v>
                </c:pt>
                <c:pt idx="7">
                  <c:v>24.98599853237949</c:v>
                </c:pt>
                <c:pt idx="8">
                  <c:v>21.819578089286253</c:v>
                </c:pt>
                <c:pt idx="9">
                  <c:v>18.782430483026449</c:v>
                </c:pt>
                <c:pt idx="11">
                  <c:v>19.446551180954646</c:v>
                </c:pt>
                <c:pt idx="12">
                  <c:v>15.585361802919293</c:v>
                </c:pt>
                <c:pt idx="13">
                  <c:v>20.087529162388698</c:v>
                </c:pt>
                <c:pt idx="14">
                  <c:v>22.792561203514271</c:v>
                </c:pt>
                <c:pt idx="15">
                  <c:v>16.450244164122225</c:v>
                </c:pt>
                <c:pt idx="16">
                  <c:v>14.80733162498505</c:v>
                </c:pt>
                <c:pt idx="17">
                  <c:v>8.8071117556151464</c:v>
                </c:pt>
                <c:pt idx="18">
                  <c:v>14.486588585825338</c:v>
                </c:pt>
                <c:pt idx="19">
                  <c:v>7.7320346040311501</c:v>
                </c:pt>
                <c:pt idx="20">
                  <c:v>19.965739913771355</c:v>
                </c:pt>
                <c:pt idx="21">
                  <c:v>15.962816070655558</c:v>
                </c:pt>
                <c:pt idx="22">
                  <c:v>9.374560894853639</c:v>
                </c:pt>
                <c:pt idx="23">
                  <c:v>16.526563882463854</c:v>
                </c:pt>
                <c:pt idx="24">
                  <c:v>10.076986608337798</c:v>
                </c:pt>
                <c:pt idx="25">
                  <c:v>17.420689809044173</c:v>
                </c:pt>
                <c:pt idx="26">
                  <c:v>16.222411747616466</c:v>
                </c:pt>
                <c:pt idx="27">
                  <c:v>17.430944748614731</c:v>
                </c:pt>
                <c:pt idx="28">
                  <c:v>18.875701677962489</c:v>
                </c:pt>
                <c:pt idx="29">
                  <c:v>9.2368887595975533</c:v>
                </c:pt>
                <c:pt idx="30">
                  <c:v>19.061935489624922</c:v>
                </c:pt>
                <c:pt idx="31">
                  <c:v>10.787628350012781</c:v>
                </c:pt>
                <c:pt idx="32">
                  <c:v>17.59987518023685</c:v>
                </c:pt>
                <c:pt idx="33">
                  <c:v>14.608955935885625</c:v>
                </c:pt>
                <c:pt idx="34">
                  <c:v>11.069058699245353</c:v>
                </c:pt>
                <c:pt idx="35">
                  <c:v>15.326953949785969</c:v>
                </c:pt>
                <c:pt idx="36">
                  <c:v>8.2458173569700861</c:v>
                </c:pt>
                <c:pt idx="37">
                  <c:v>11.266274178383837</c:v>
                </c:pt>
                <c:pt idx="38">
                  <c:v>4.9007949937999964</c:v>
                </c:pt>
                <c:pt idx="39">
                  <c:v>11.734056357222395</c:v>
                </c:pt>
                <c:pt idx="40">
                  <c:v>11.575323961887991</c:v>
                </c:pt>
                <c:pt idx="41">
                  <c:v>9.8409541662598805</c:v>
                </c:pt>
                <c:pt idx="42">
                  <c:v>5.660528074058953</c:v>
                </c:pt>
                <c:pt idx="43">
                  <c:v>18.202738777759777</c:v>
                </c:pt>
                <c:pt idx="44">
                  <c:v>11.941869247481698</c:v>
                </c:pt>
                <c:pt idx="45">
                  <c:v>5.1230778672317401</c:v>
                </c:pt>
                <c:pt idx="46">
                  <c:v>5.9911749528780289</c:v>
                </c:pt>
                <c:pt idx="47">
                  <c:v>17.347260737629277</c:v>
                </c:pt>
                <c:pt idx="48">
                  <c:v>7.9831686228422996</c:v>
                </c:pt>
                <c:pt idx="49">
                  <c:v>14.065806035890978</c:v>
                </c:pt>
                <c:pt idx="50">
                  <c:v>10.493207092114147</c:v>
                </c:pt>
                <c:pt idx="51">
                  <c:v>15.612940346068825</c:v>
                </c:pt>
                <c:pt idx="52">
                  <c:v>6.8214366920535534</c:v>
                </c:pt>
                <c:pt idx="53">
                  <c:v>9.2753294365751913</c:v>
                </c:pt>
                <c:pt idx="54">
                  <c:v>16.89539091374731</c:v>
                </c:pt>
                <c:pt idx="55">
                  <c:v>7.9290436652041487</c:v>
                </c:pt>
                <c:pt idx="56">
                  <c:v>6.0189288526853799</c:v>
                </c:pt>
                <c:pt idx="57">
                  <c:v>15.403718233087782</c:v>
                </c:pt>
                <c:pt idx="58">
                  <c:v>13.879863318676737</c:v>
                </c:pt>
                <c:pt idx="59">
                  <c:v>7.3854830215538003</c:v>
                </c:pt>
                <c:pt idx="60">
                  <c:v>14.521003780497248</c:v>
                </c:pt>
                <c:pt idx="61">
                  <c:v>9.0263990002619732</c:v>
                </c:pt>
                <c:pt idx="62">
                  <c:v>15.410375629780154</c:v>
                </c:pt>
                <c:pt idx="63">
                  <c:v>12.123890898096802</c:v>
                </c:pt>
                <c:pt idx="64">
                  <c:v>11.786318633454403</c:v>
                </c:pt>
                <c:pt idx="65">
                  <c:v>17.997513651680091</c:v>
                </c:pt>
                <c:pt idx="66">
                  <c:v>20.739854701593305</c:v>
                </c:pt>
                <c:pt idx="67">
                  <c:v>14.166850920142837</c:v>
                </c:pt>
                <c:pt idx="68">
                  <c:v>16.115958879610435</c:v>
                </c:pt>
                <c:pt idx="69">
                  <c:v>16.145529550364074</c:v>
                </c:pt>
                <c:pt idx="70">
                  <c:v>15.920306985101107</c:v>
                </c:pt>
                <c:pt idx="71">
                  <c:v>12.727337831919121</c:v>
                </c:pt>
                <c:pt idx="72">
                  <c:v>9.5415695093837094</c:v>
                </c:pt>
                <c:pt idx="73">
                  <c:v>11.522207086869908</c:v>
                </c:pt>
                <c:pt idx="74">
                  <c:v>17.12969768588432</c:v>
                </c:pt>
                <c:pt idx="75">
                  <c:v>6.7564490897731382</c:v>
                </c:pt>
                <c:pt idx="76">
                  <c:v>22.350384452953353</c:v>
                </c:pt>
                <c:pt idx="77">
                  <c:v>6.8820434805686634</c:v>
                </c:pt>
                <c:pt idx="78">
                  <c:v>19.056707715534252</c:v>
                </c:pt>
                <c:pt idx="79">
                  <c:v>17.230290599508134</c:v>
                </c:pt>
                <c:pt idx="80">
                  <c:v>14.259542036864351</c:v>
                </c:pt>
                <c:pt idx="81">
                  <c:v>20.343279845644922</c:v>
                </c:pt>
                <c:pt idx="82">
                  <c:v>19.639309376585896</c:v>
                </c:pt>
                <c:pt idx="83">
                  <c:v>24.591735539162357</c:v>
                </c:pt>
                <c:pt idx="84">
                  <c:v>25.315652770475531</c:v>
                </c:pt>
                <c:pt idx="85">
                  <c:v>9.9942732268620453</c:v>
                </c:pt>
                <c:pt idx="86">
                  <c:v>6.5502824487331042</c:v>
                </c:pt>
                <c:pt idx="87">
                  <c:v>11.558106160440534</c:v>
                </c:pt>
                <c:pt idx="88">
                  <c:v>5.5608868926702408</c:v>
                </c:pt>
                <c:pt idx="89">
                  <c:v>23.351960391411147</c:v>
                </c:pt>
                <c:pt idx="90">
                  <c:v>12.663421472757699</c:v>
                </c:pt>
                <c:pt idx="91">
                  <c:v>14.416413905490094</c:v>
                </c:pt>
                <c:pt idx="92">
                  <c:v>17.131800007295354</c:v>
                </c:pt>
                <c:pt idx="93">
                  <c:v>5.9351246602230097</c:v>
                </c:pt>
                <c:pt idx="94">
                  <c:v>14.574763916899375</c:v>
                </c:pt>
                <c:pt idx="95">
                  <c:v>11.860256196539137</c:v>
                </c:pt>
                <c:pt idx="96">
                  <c:v>8.8258729135872045</c:v>
                </c:pt>
                <c:pt idx="97">
                  <c:v>4.7157580746833521</c:v>
                </c:pt>
                <c:pt idx="98">
                  <c:v>7.5644649700829252</c:v>
                </c:pt>
                <c:pt idx="99">
                  <c:v>6.9237639161345239</c:v>
                </c:pt>
                <c:pt idx="100">
                  <c:v>13.261410902288212</c:v>
                </c:pt>
                <c:pt idx="101">
                  <c:v>5.0098897315082862</c:v>
                </c:pt>
                <c:pt idx="102">
                  <c:v>6.510317802334888</c:v>
                </c:pt>
                <c:pt idx="103">
                  <c:v>10.655457488877573</c:v>
                </c:pt>
                <c:pt idx="104">
                  <c:v>12.078222142696267</c:v>
                </c:pt>
                <c:pt idx="105">
                  <c:v>13.101618144054511</c:v>
                </c:pt>
                <c:pt idx="106">
                  <c:v>14.637229649182999</c:v>
                </c:pt>
                <c:pt idx="107">
                  <c:v>5.6982823620834822</c:v>
                </c:pt>
                <c:pt idx="108">
                  <c:v>9.1695913737923131</c:v>
                </c:pt>
                <c:pt idx="109">
                  <c:v>8.2605029837876778</c:v>
                </c:pt>
                <c:pt idx="110">
                  <c:v>5.5531525204053933</c:v>
                </c:pt>
                <c:pt idx="111">
                  <c:v>8.6180891745737256</c:v>
                </c:pt>
                <c:pt idx="112">
                  <c:v>7.8358118239853294</c:v>
                </c:pt>
                <c:pt idx="113">
                  <c:v>8.7238339239316733</c:v>
                </c:pt>
                <c:pt idx="114">
                  <c:v>6.2370875507533512</c:v>
                </c:pt>
                <c:pt idx="115">
                  <c:v>7.1625079537920673</c:v>
                </c:pt>
                <c:pt idx="116">
                  <c:v>5.5269632451656729</c:v>
                </c:pt>
                <c:pt idx="117">
                  <c:v>5.5601422831806833</c:v>
                </c:pt>
                <c:pt idx="118">
                  <c:v>4.8218084687834617</c:v>
                </c:pt>
                <c:pt idx="119">
                  <c:v>5.2620248431940198</c:v>
                </c:pt>
                <c:pt idx="120">
                  <c:v>4.93431355019999</c:v>
                </c:pt>
                <c:pt idx="121">
                  <c:v>4.1706388491463873</c:v>
                </c:pt>
                <c:pt idx="122">
                  <c:v>5.95487890597109</c:v>
                </c:pt>
                <c:pt idx="123">
                  <c:v>5.1053116450879878</c:v>
                </c:pt>
                <c:pt idx="124">
                  <c:v>5.6364419422088048</c:v>
                </c:pt>
                <c:pt idx="125">
                  <c:v>5.4013389014833981</c:v>
                </c:pt>
                <c:pt idx="126">
                  <c:v>5.296632699733304</c:v>
                </c:pt>
                <c:pt idx="127">
                  <c:v>4.282728867805198</c:v>
                </c:pt>
                <c:pt idx="128">
                  <c:v>5.4937927572562062</c:v>
                </c:pt>
                <c:pt idx="129">
                  <c:v>4.8758176770384631</c:v>
                </c:pt>
                <c:pt idx="130">
                  <c:v>5.8993709303716555</c:v>
                </c:pt>
                <c:pt idx="131">
                  <c:v>4.7292310349355278</c:v>
                </c:pt>
                <c:pt idx="132">
                  <c:v>8.5736175182833705</c:v>
                </c:pt>
                <c:pt idx="133">
                  <c:v>14.669338942581144</c:v>
                </c:pt>
                <c:pt idx="134">
                  <c:v>4.1079740349108267</c:v>
                </c:pt>
                <c:pt idx="135">
                  <c:v>6.6902993239302404</c:v>
                </c:pt>
                <c:pt idx="136">
                  <c:v>5.7734563427682772</c:v>
                </c:pt>
                <c:pt idx="137">
                  <c:v>6.8065493770785572</c:v>
                </c:pt>
                <c:pt idx="138">
                  <c:v>8.4762940409455254</c:v>
                </c:pt>
                <c:pt idx="139">
                  <c:v>4.6594438555080071</c:v>
                </c:pt>
                <c:pt idx="140">
                  <c:v>6.9321591493119676</c:v>
                </c:pt>
                <c:pt idx="141">
                  <c:v>4.8027502080289235</c:v>
                </c:pt>
                <c:pt idx="142">
                  <c:v>4.9765151134267116</c:v>
                </c:pt>
                <c:pt idx="143">
                  <c:v>5.938570913454444</c:v>
                </c:pt>
                <c:pt idx="144">
                  <c:v>6.5682173246562021</c:v>
                </c:pt>
                <c:pt idx="145">
                  <c:v>4.4701313496873061</c:v>
                </c:pt>
                <c:pt idx="146">
                  <c:v>5.5097110548759547</c:v>
                </c:pt>
                <c:pt idx="147">
                  <c:v>4.8561354397274821</c:v>
                </c:pt>
                <c:pt idx="148">
                  <c:v>6.2949042709686598</c:v>
                </c:pt>
                <c:pt idx="149">
                  <c:v>5.7495813824946165</c:v>
                </c:pt>
                <c:pt idx="150">
                  <c:v>6.8516226472138095</c:v>
                </c:pt>
                <c:pt idx="151">
                  <c:v>6.3848319828475795</c:v>
                </c:pt>
                <c:pt idx="152">
                  <c:v>5.7983745308878643</c:v>
                </c:pt>
                <c:pt idx="153">
                  <c:v>5.5135386772894321</c:v>
                </c:pt>
                <c:pt idx="154">
                  <c:v>5.6008343636108071</c:v>
                </c:pt>
                <c:pt idx="155">
                  <c:v>4.4555246868561502</c:v>
                </c:pt>
                <c:pt idx="156">
                  <c:v>4.0953526359786414</c:v>
                </c:pt>
                <c:pt idx="157">
                  <c:v>5.6879574203520979</c:v>
                </c:pt>
                <c:pt idx="158">
                  <c:v>5.549455242985645</c:v>
                </c:pt>
                <c:pt idx="159">
                  <c:v>5.6590081705377431</c:v>
                </c:pt>
                <c:pt idx="160">
                  <c:v>5.6180190966297925</c:v>
                </c:pt>
                <c:pt idx="161">
                  <c:v>7.0040724863973383</c:v>
                </c:pt>
                <c:pt idx="162">
                  <c:v>6.3574549539396745</c:v>
                </c:pt>
                <c:pt idx="163">
                  <c:v>7.2660891895899837</c:v>
                </c:pt>
                <c:pt idx="164">
                  <c:v>6.4687989443599596</c:v>
                </c:pt>
                <c:pt idx="165">
                  <c:v>6.6650485432166358</c:v>
                </c:pt>
                <c:pt idx="166">
                  <c:v>4.7257295914969966</c:v>
                </c:pt>
                <c:pt idx="167">
                  <c:v>5.3502137688400309</c:v>
                </c:pt>
                <c:pt idx="168">
                  <c:v>6.8311391293679717</c:v>
                </c:pt>
                <c:pt idx="169">
                  <c:v>4.2087989111398958</c:v>
                </c:pt>
                <c:pt idx="170">
                  <c:v>5.2002798543389472</c:v>
                </c:pt>
                <c:pt idx="171">
                  <c:v>5.4984311849939012</c:v>
                </c:pt>
                <c:pt idx="172">
                  <c:v>5.9242803566702609</c:v>
                </c:pt>
                <c:pt idx="173">
                  <c:v>9.4242622831438894</c:v>
                </c:pt>
                <c:pt idx="174">
                  <c:v>6.342241080020159</c:v>
                </c:pt>
                <c:pt idx="175">
                  <c:v>5.3458418272632819</c:v>
                </c:pt>
                <c:pt idx="176">
                  <c:v>6.636745697262783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21B-4526-B0EE-7E91DC30CD43}"/>
            </c:ext>
          </c:extLst>
        </c:ser>
        <c:ser>
          <c:idx val="2"/>
          <c:order val="1"/>
          <c:tx>
            <c:v>Zanddiameter</c:v>
          </c:tx>
          <c:spPr>
            <a:ln>
              <a:noFill/>
            </a:ln>
          </c:spPr>
          <c:marker>
            <c:symbol val="circle"/>
            <c:size val="5"/>
            <c:spPr>
              <a:solidFill>
                <a:schemeClr val="accent6">
                  <a:lumMod val="40000"/>
                  <a:lumOff val="60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'1'!$D$7:$D$183</c:f>
              <c:numCache>
                <c:formatCode>General</c:formatCode>
                <c:ptCount val="177"/>
                <c:pt idx="0">
                  <c:v>71.5</c:v>
                </c:pt>
                <c:pt idx="1">
                  <c:v>72.5</c:v>
                </c:pt>
                <c:pt idx="2">
                  <c:v>73.5</c:v>
                </c:pt>
                <c:pt idx="3">
                  <c:v>74.5</c:v>
                </c:pt>
                <c:pt idx="4">
                  <c:v>75.5</c:v>
                </c:pt>
                <c:pt idx="5">
                  <c:v>76.5</c:v>
                </c:pt>
                <c:pt idx="6">
                  <c:v>77.5</c:v>
                </c:pt>
                <c:pt idx="7">
                  <c:v>78.5</c:v>
                </c:pt>
                <c:pt idx="8">
                  <c:v>79.5</c:v>
                </c:pt>
                <c:pt idx="9">
                  <c:v>80.5</c:v>
                </c:pt>
                <c:pt idx="10">
                  <c:v>81.5</c:v>
                </c:pt>
                <c:pt idx="11">
                  <c:v>82.5</c:v>
                </c:pt>
                <c:pt idx="12">
                  <c:v>83.5</c:v>
                </c:pt>
                <c:pt idx="13">
                  <c:v>84.5</c:v>
                </c:pt>
                <c:pt idx="14">
                  <c:v>85.5</c:v>
                </c:pt>
                <c:pt idx="15">
                  <c:v>86.5</c:v>
                </c:pt>
                <c:pt idx="16">
                  <c:v>87.5</c:v>
                </c:pt>
                <c:pt idx="17">
                  <c:v>88.5</c:v>
                </c:pt>
                <c:pt idx="18">
                  <c:v>89.5</c:v>
                </c:pt>
                <c:pt idx="19">
                  <c:v>90.5</c:v>
                </c:pt>
                <c:pt idx="20">
                  <c:v>91.5</c:v>
                </c:pt>
                <c:pt idx="21">
                  <c:v>92.5</c:v>
                </c:pt>
                <c:pt idx="22">
                  <c:v>93.5</c:v>
                </c:pt>
                <c:pt idx="23">
                  <c:v>94.5</c:v>
                </c:pt>
                <c:pt idx="24">
                  <c:v>95.5</c:v>
                </c:pt>
                <c:pt idx="25">
                  <c:v>96.5</c:v>
                </c:pt>
                <c:pt idx="26">
                  <c:v>97.5</c:v>
                </c:pt>
                <c:pt idx="27">
                  <c:v>98.5</c:v>
                </c:pt>
                <c:pt idx="28">
                  <c:v>99.5</c:v>
                </c:pt>
                <c:pt idx="29">
                  <c:v>100.5</c:v>
                </c:pt>
                <c:pt idx="30">
                  <c:v>101.5</c:v>
                </c:pt>
                <c:pt idx="31">
                  <c:v>102.5</c:v>
                </c:pt>
                <c:pt idx="32">
                  <c:v>103.5</c:v>
                </c:pt>
                <c:pt idx="33">
                  <c:v>104.5</c:v>
                </c:pt>
                <c:pt idx="34">
                  <c:v>105.5</c:v>
                </c:pt>
                <c:pt idx="35">
                  <c:v>106.5</c:v>
                </c:pt>
                <c:pt idx="36">
                  <c:v>107.5</c:v>
                </c:pt>
                <c:pt idx="37">
                  <c:v>108.5</c:v>
                </c:pt>
                <c:pt idx="38">
                  <c:v>109.5</c:v>
                </c:pt>
                <c:pt idx="39">
                  <c:v>110.5</c:v>
                </c:pt>
                <c:pt idx="40">
                  <c:v>111.5</c:v>
                </c:pt>
                <c:pt idx="41">
                  <c:v>112.5</c:v>
                </c:pt>
                <c:pt idx="42">
                  <c:v>113.5</c:v>
                </c:pt>
                <c:pt idx="43">
                  <c:v>114.5</c:v>
                </c:pt>
                <c:pt idx="44">
                  <c:v>115.5</c:v>
                </c:pt>
                <c:pt idx="45">
                  <c:v>116.5</c:v>
                </c:pt>
                <c:pt idx="46">
                  <c:v>117.5</c:v>
                </c:pt>
                <c:pt idx="47">
                  <c:v>118.5</c:v>
                </c:pt>
                <c:pt idx="48">
                  <c:v>119.5</c:v>
                </c:pt>
                <c:pt idx="49">
                  <c:v>120.5</c:v>
                </c:pt>
                <c:pt idx="50">
                  <c:v>121.5</c:v>
                </c:pt>
                <c:pt idx="51">
                  <c:v>122.5</c:v>
                </c:pt>
                <c:pt idx="52">
                  <c:v>123.5</c:v>
                </c:pt>
                <c:pt idx="53">
                  <c:v>124.5</c:v>
                </c:pt>
                <c:pt idx="54">
                  <c:v>125.5</c:v>
                </c:pt>
                <c:pt idx="55">
                  <c:v>126.5</c:v>
                </c:pt>
                <c:pt idx="56">
                  <c:v>127.5</c:v>
                </c:pt>
                <c:pt idx="57">
                  <c:v>128.5</c:v>
                </c:pt>
                <c:pt idx="58">
                  <c:v>129.5</c:v>
                </c:pt>
                <c:pt idx="59">
                  <c:v>130.5</c:v>
                </c:pt>
                <c:pt idx="60">
                  <c:v>131.5</c:v>
                </c:pt>
                <c:pt idx="61">
                  <c:v>132.5</c:v>
                </c:pt>
                <c:pt idx="62">
                  <c:v>133.5</c:v>
                </c:pt>
                <c:pt idx="63">
                  <c:v>134.5</c:v>
                </c:pt>
                <c:pt idx="64">
                  <c:v>135.5</c:v>
                </c:pt>
                <c:pt idx="65">
                  <c:v>136.5</c:v>
                </c:pt>
                <c:pt idx="66">
                  <c:v>137.5</c:v>
                </c:pt>
                <c:pt idx="67">
                  <c:v>138.5</c:v>
                </c:pt>
                <c:pt idx="68">
                  <c:v>139.5</c:v>
                </c:pt>
                <c:pt idx="69">
                  <c:v>140.5</c:v>
                </c:pt>
                <c:pt idx="70">
                  <c:v>141.5</c:v>
                </c:pt>
                <c:pt idx="71">
                  <c:v>142.5</c:v>
                </c:pt>
                <c:pt idx="72">
                  <c:v>143.5</c:v>
                </c:pt>
                <c:pt idx="73">
                  <c:v>144.5</c:v>
                </c:pt>
                <c:pt idx="74">
                  <c:v>145.5</c:v>
                </c:pt>
                <c:pt idx="75">
                  <c:v>146.5</c:v>
                </c:pt>
                <c:pt idx="76">
                  <c:v>147.5</c:v>
                </c:pt>
                <c:pt idx="77">
                  <c:v>148.5</c:v>
                </c:pt>
                <c:pt idx="78">
                  <c:v>149.5</c:v>
                </c:pt>
                <c:pt idx="79">
                  <c:v>150.5</c:v>
                </c:pt>
                <c:pt idx="80">
                  <c:v>151.5</c:v>
                </c:pt>
                <c:pt idx="81">
                  <c:v>152.5</c:v>
                </c:pt>
                <c:pt idx="82">
                  <c:v>153.5</c:v>
                </c:pt>
                <c:pt idx="83">
                  <c:v>154.5</c:v>
                </c:pt>
                <c:pt idx="84">
                  <c:v>155.5</c:v>
                </c:pt>
                <c:pt idx="85">
                  <c:v>156.5</c:v>
                </c:pt>
                <c:pt idx="86">
                  <c:v>157.5</c:v>
                </c:pt>
                <c:pt idx="87">
                  <c:v>158.5</c:v>
                </c:pt>
                <c:pt idx="88">
                  <c:v>159.5</c:v>
                </c:pt>
                <c:pt idx="89">
                  <c:v>160.5</c:v>
                </c:pt>
                <c:pt idx="90">
                  <c:v>161.5</c:v>
                </c:pt>
                <c:pt idx="91">
                  <c:v>162.5</c:v>
                </c:pt>
                <c:pt idx="92">
                  <c:v>163.5</c:v>
                </c:pt>
                <c:pt idx="93">
                  <c:v>164.5</c:v>
                </c:pt>
                <c:pt idx="94">
                  <c:v>165.5</c:v>
                </c:pt>
                <c:pt idx="95">
                  <c:v>166.5</c:v>
                </c:pt>
                <c:pt idx="96">
                  <c:v>167.5</c:v>
                </c:pt>
                <c:pt idx="97">
                  <c:v>168.5</c:v>
                </c:pt>
                <c:pt idx="98">
                  <c:v>169.5</c:v>
                </c:pt>
                <c:pt idx="99">
                  <c:v>170.5</c:v>
                </c:pt>
                <c:pt idx="100">
                  <c:v>171.5</c:v>
                </c:pt>
                <c:pt idx="101">
                  <c:v>172.5</c:v>
                </c:pt>
                <c:pt idx="102">
                  <c:v>173.5</c:v>
                </c:pt>
                <c:pt idx="103">
                  <c:v>174.5</c:v>
                </c:pt>
                <c:pt idx="104">
                  <c:v>175.5</c:v>
                </c:pt>
                <c:pt idx="105">
                  <c:v>176.5</c:v>
                </c:pt>
                <c:pt idx="106">
                  <c:v>177.5</c:v>
                </c:pt>
                <c:pt idx="107">
                  <c:v>178.5</c:v>
                </c:pt>
                <c:pt idx="108">
                  <c:v>179.5</c:v>
                </c:pt>
                <c:pt idx="109">
                  <c:v>180.5</c:v>
                </c:pt>
                <c:pt idx="110">
                  <c:v>181.5</c:v>
                </c:pt>
                <c:pt idx="111">
                  <c:v>182.5</c:v>
                </c:pt>
                <c:pt idx="112">
                  <c:v>183.5</c:v>
                </c:pt>
                <c:pt idx="113">
                  <c:v>184.5</c:v>
                </c:pt>
                <c:pt idx="114">
                  <c:v>185.5</c:v>
                </c:pt>
                <c:pt idx="115">
                  <c:v>186.5</c:v>
                </c:pt>
                <c:pt idx="116">
                  <c:v>187.5</c:v>
                </c:pt>
                <c:pt idx="117">
                  <c:v>188.5</c:v>
                </c:pt>
                <c:pt idx="118">
                  <c:v>189.5</c:v>
                </c:pt>
                <c:pt idx="119">
                  <c:v>190.5</c:v>
                </c:pt>
                <c:pt idx="120">
                  <c:v>191.5</c:v>
                </c:pt>
                <c:pt idx="121">
                  <c:v>192.5</c:v>
                </c:pt>
                <c:pt idx="122">
                  <c:v>193.5</c:v>
                </c:pt>
                <c:pt idx="123">
                  <c:v>194.5</c:v>
                </c:pt>
                <c:pt idx="124">
                  <c:v>195.5</c:v>
                </c:pt>
                <c:pt idx="125">
                  <c:v>196.5</c:v>
                </c:pt>
                <c:pt idx="126">
                  <c:v>197.5</c:v>
                </c:pt>
                <c:pt idx="127">
                  <c:v>198.5</c:v>
                </c:pt>
                <c:pt idx="128">
                  <c:v>199.5</c:v>
                </c:pt>
                <c:pt idx="129">
                  <c:v>200.5</c:v>
                </c:pt>
                <c:pt idx="130">
                  <c:v>201.5</c:v>
                </c:pt>
                <c:pt idx="131">
                  <c:v>202.5</c:v>
                </c:pt>
                <c:pt idx="132">
                  <c:v>203.5</c:v>
                </c:pt>
                <c:pt idx="133">
                  <c:v>204.5</c:v>
                </c:pt>
                <c:pt idx="134">
                  <c:v>205.5</c:v>
                </c:pt>
                <c:pt idx="135">
                  <c:v>206.5</c:v>
                </c:pt>
                <c:pt idx="136">
                  <c:v>207.5</c:v>
                </c:pt>
                <c:pt idx="137">
                  <c:v>208.5</c:v>
                </c:pt>
                <c:pt idx="138">
                  <c:v>209.5</c:v>
                </c:pt>
                <c:pt idx="139">
                  <c:v>210.5</c:v>
                </c:pt>
                <c:pt idx="140">
                  <c:v>211.5</c:v>
                </c:pt>
                <c:pt idx="141">
                  <c:v>212.5</c:v>
                </c:pt>
                <c:pt idx="142">
                  <c:v>213.5</c:v>
                </c:pt>
                <c:pt idx="143">
                  <c:v>214.5</c:v>
                </c:pt>
                <c:pt idx="144">
                  <c:v>215.5</c:v>
                </c:pt>
                <c:pt idx="145">
                  <c:v>216.5</c:v>
                </c:pt>
                <c:pt idx="146">
                  <c:v>217.5</c:v>
                </c:pt>
                <c:pt idx="147">
                  <c:v>218.5</c:v>
                </c:pt>
                <c:pt idx="148">
                  <c:v>219.5</c:v>
                </c:pt>
                <c:pt idx="149">
                  <c:v>220.5</c:v>
                </c:pt>
                <c:pt idx="150">
                  <c:v>221.5</c:v>
                </c:pt>
                <c:pt idx="151">
                  <c:v>222.5</c:v>
                </c:pt>
                <c:pt idx="152">
                  <c:v>223.5</c:v>
                </c:pt>
                <c:pt idx="153">
                  <c:v>224.5</c:v>
                </c:pt>
                <c:pt idx="154">
                  <c:v>225.5</c:v>
                </c:pt>
                <c:pt idx="155">
                  <c:v>226.5</c:v>
                </c:pt>
                <c:pt idx="156">
                  <c:v>227.5</c:v>
                </c:pt>
                <c:pt idx="157">
                  <c:v>228.5</c:v>
                </c:pt>
                <c:pt idx="158">
                  <c:v>229.5</c:v>
                </c:pt>
                <c:pt idx="159">
                  <c:v>230.5</c:v>
                </c:pt>
                <c:pt idx="160">
                  <c:v>231.5</c:v>
                </c:pt>
                <c:pt idx="161">
                  <c:v>232.5</c:v>
                </c:pt>
                <c:pt idx="162">
                  <c:v>233.5</c:v>
                </c:pt>
                <c:pt idx="163">
                  <c:v>234.5</c:v>
                </c:pt>
                <c:pt idx="164">
                  <c:v>235.5</c:v>
                </c:pt>
                <c:pt idx="165">
                  <c:v>236.5</c:v>
                </c:pt>
                <c:pt idx="166">
                  <c:v>237.5</c:v>
                </c:pt>
                <c:pt idx="167">
                  <c:v>238.5</c:v>
                </c:pt>
                <c:pt idx="168">
                  <c:v>239.5</c:v>
                </c:pt>
                <c:pt idx="169">
                  <c:v>240.5</c:v>
                </c:pt>
                <c:pt idx="170">
                  <c:v>241.5</c:v>
                </c:pt>
                <c:pt idx="171">
                  <c:v>242.5</c:v>
                </c:pt>
                <c:pt idx="172">
                  <c:v>243.5</c:v>
                </c:pt>
                <c:pt idx="173">
                  <c:v>244.5</c:v>
                </c:pt>
                <c:pt idx="174">
                  <c:v>245.5</c:v>
                </c:pt>
                <c:pt idx="175">
                  <c:v>246.5</c:v>
                </c:pt>
                <c:pt idx="176">
                  <c:v>247.5</c:v>
                </c:pt>
              </c:numCache>
            </c:numRef>
          </c:xVal>
          <c:yVal>
            <c:numRef>
              <c:f>'1'!$BK$7:$BK$183</c:f>
              <c:numCache>
                <c:formatCode>0.00</c:formatCode>
                <c:ptCount val="177"/>
                <c:pt idx="0">
                  <c:v>0.34692680858915947</c:v>
                </c:pt>
                <c:pt idx="3">
                  <c:v>0.319454489324969</c:v>
                </c:pt>
                <c:pt idx="4">
                  <c:v>0.48926456332884904</c:v>
                </c:pt>
                <c:pt idx="5">
                  <c:v>0.47590537398481769</c:v>
                </c:pt>
                <c:pt idx="6">
                  <c:v>0.57669332179647437</c:v>
                </c:pt>
                <c:pt idx="7">
                  <c:v>1.0797810431551575</c:v>
                </c:pt>
                <c:pt idx="8">
                  <c:v>0.34952469986060625</c:v>
                </c:pt>
                <c:pt idx="9">
                  <c:v>0.4147036743527876</c:v>
                </c:pt>
                <c:pt idx="11">
                  <c:v>0.57574851056911747</c:v>
                </c:pt>
                <c:pt idx="12">
                  <c:v>0.47290341446283046</c:v>
                </c:pt>
                <c:pt idx="13">
                  <c:v>0.6678873141081445</c:v>
                </c:pt>
                <c:pt idx="14">
                  <c:v>0.6033227787037847</c:v>
                </c:pt>
                <c:pt idx="15">
                  <c:v>0.60003573505010466</c:v>
                </c:pt>
                <c:pt idx="16">
                  <c:v>0.45267337198583696</c:v>
                </c:pt>
                <c:pt idx="17">
                  <c:v>0.31218327438395677</c:v>
                </c:pt>
                <c:pt idx="18">
                  <c:v>0.32918634019396187</c:v>
                </c:pt>
                <c:pt idx="19">
                  <c:v>0.38137900156106946</c:v>
                </c:pt>
                <c:pt idx="20">
                  <c:v>0.39232039544265568</c:v>
                </c:pt>
                <c:pt idx="21">
                  <c:v>0.30284436166723883</c:v>
                </c:pt>
                <c:pt idx="22">
                  <c:v>0.5594111059412914</c:v>
                </c:pt>
                <c:pt idx="23">
                  <c:v>0.49882315567798852</c:v>
                </c:pt>
                <c:pt idx="24">
                  <c:v>0.38239194336866833</c:v>
                </c:pt>
                <c:pt idx="25">
                  <c:v>0.5877061389639312</c:v>
                </c:pt>
                <c:pt idx="26">
                  <c:v>0.43721587108090559</c:v>
                </c:pt>
                <c:pt idx="27">
                  <c:v>0.51926077036970597</c:v>
                </c:pt>
                <c:pt idx="28">
                  <c:v>0.7316539368457915</c:v>
                </c:pt>
                <c:pt idx="29">
                  <c:v>0.41447340455008991</c:v>
                </c:pt>
                <c:pt idx="30">
                  <c:v>0.60322378864270831</c:v>
                </c:pt>
                <c:pt idx="31">
                  <c:v>0.52582187760253352</c:v>
                </c:pt>
                <c:pt idx="32">
                  <c:v>0.59476540731206695</c:v>
                </c:pt>
                <c:pt idx="33">
                  <c:v>0.46989283154669831</c:v>
                </c:pt>
                <c:pt idx="34">
                  <c:v>0.53716803647474565</c:v>
                </c:pt>
                <c:pt idx="35">
                  <c:v>0.47261791815584669</c:v>
                </c:pt>
                <c:pt idx="36">
                  <c:v>0.41224644091324902</c:v>
                </c:pt>
                <c:pt idx="37">
                  <c:v>0.47652559331748207</c:v>
                </c:pt>
                <c:pt idx="38">
                  <c:v>0.48582290750417462</c:v>
                </c:pt>
                <c:pt idx="39">
                  <c:v>0.44090942994075355</c:v>
                </c:pt>
                <c:pt idx="40">
                  <c:v>0.39867239405147592</c:v>
                </c:pt>
                <c:pt idx="41">
                  <c:v>0.33979948230995038</c:v>
                </c:pt>
                <c:pt idx="42">
                  <c:v>0.3251957130463522</c:v>
                </c:pt>
                <c:pt idx="43">
                  <c:v>0.35763806400332165</c:v>
                </c:pt>
                <c:pt idx="44">
                  <c:v>0.42958546752944332</c:v>
                </c:pt>
                <c:pt idx="45">
                  <c:v>0.45433728400769463</c:v>
                </c:pt>
                <c:pt idx="46">
                  <c:v>0.30281162176349707</c:v>
                </c:pt>
                <c:pt idx="47">
                  <c:v>0.37760697026851348</c:v>
                </c:pt>
                <c:pt idx="48">
                  <c:v>0.4719069437359239</c:v>
                </c:pt>
                <c:pt idx="49">
                  <c:v>0.39702595985230665</c:v>
                </c:pt>
                <c:pt idx="50">
                  <c:v>0.30467623330829796</c:v>
                </c:pt>
                <c:pt idx="51">
                  <c:v>0.56406884933179235</c:v>
                </c:pt>
                <c:pt idx="52">
                  <c:v>0.45556823836556948</c:v>
                </c:pt>
                <c:pt idx="53">
                  <c:v>0.65607600444566139</c:v>
                </c:pt>
                <c:pt idx="54">
                  <c:v>0.59543576506240536</c:v>
                </c:pt>
                <c:pt idx="55">
                  <c:v>0.45618847356524955</c:v>
                </c:pt>
                <c:pt idx="56">
                  <c:v>0.54687816739832018</c:v>
                </c:pt>
                <c:pt idx="57">
                  <c:v>0.6738154652781827</c:v>
                </c:pt>
                <c:pt idx="58">
                  <c:v>0.51325358145643096</c:v>
                </c:pt>
                <c:pt idx="59">
                  <c:v>0.65570371939858285</c:v>
                </c:pt>
                <c:pt idx="60">
                  <c:v>0.50991635366375265</c:v>
                </c:pt>
                <c:pt idx="61">
                  <c:v>0.64283358468586393</c:v>
                </c:pt>
                <c:pt idx="62">
                  <c:v>0.660071583233512</c:v>
                </c:pt>
                <c:pt idx="63">
                  <c:v>0.51702577050661358</c:v>
                </c:pt>
                <c:pt idx="64">
                  <c:v>0.55682737629665013</c:v>
                </c:pt>
                <c:pt idx="65">
                  <c:v>0.55836315748935372</c:v>
                </c:pt>
                <c:pt idx="66">
                  <c:v>0.48300245679419002</c:v>
                </c:pt>
                <c:pt idx="67">
                  <c:v>0.4846888488712443</c:v>
                </c:pt>
                <c:pt idx="68">
                  <c:v>0.55970072454038622</c:v>
                </c:pt>
                <c:pt idx="69">
                  <c:v>0.55829914167872174</c:v>
                </c:pt>
                <c:pt idx="70">
                  <c:v>0.5018821634116839</c:v>
                </c:pt>
                <c:pt idx="71">
                  <c:v>0.66862339529238113</c:v>
                </c:pt>
                <c:pt idx="72">
                  <c:v>0.70407570093985727</c:v>
                </c:pt>
                <c:pt idx="73">
                  <c:v>0.4731324603542606</c:v>
                </c:pt>
                <c:pt idx="74">
                  <c:v>0.49278805001458748</c:v>
                </c:pt>
                <c:pt idx="75">
                  <c:v>0.6205230081538472</c:v>
                </c:pt>
                <c:pt idx="76">
                  <c:v>0.5650296847713191</c:v>
                </c:pt>
                <c:pt idx="77">
                  <c:v>0.50101303121867802</c:v>
                </c:pt>
                <c:pt idx="78">
                  <c:v>0.52913388345878154</c:v>
                </c:pt>
                <c:pt idx="79">
                  <c:v>0.38746562496213371</c:v>
                </c:pt>
                <c:pt idx="80">
                  <c:v>0.67826066661195883</c:v>
                </c:pt>
                <c:pt idx="81">
                  <c:v>0.47448267148359724</c:v>
                </c:pt>
                <c:pt idx="82">
                  <c:v>0.58381268765354521</c:v>
                </c:pt>
                <c:pt idx="83">
                  <c:v>0.57518926574070639</c:v>
                </c:pt>
                <c:pt idx="84">
                  <c:v>0.54388921771225307</c:v>
                </c:pt>
                <c:pt idx="85">
                  <c:v>0.66849727147948956</c:v>
                </c:pt>
                <c:pt idx="86">
                  <c:v>0.50491863424869621</c:v>
                </c:pt>
                <c:pt idx="87">
                  <c:v>0.47680001928442661</c:v>
                </c:pt>
                <c:pt idx="88">
                  <c:v>0.59985419906574988</c:v>
                </c:pt>
                <c:pt idx="89">
                  <c:v>0.46758862551170771</c:v>
                </c:pt>
                <c:pt idx="90">
                  <c:v>0.527489245472195</c:v>
                </c:pt>
                <c:pt idx="91">
                  <c:v>0.45204192391757708</c:v>
                </c:pt>
                <c:pt idx="92">
                  <c:v>0.56750101968089639</c:v>
                </c:pt>
                <c:pt idx="93">
                  <c:v>0.5563240921164665</c:v>
                </c:pt>
                <c:pt idx="94">
                  <c:v>0.52054073298842896</c:v>
                </c:pt>
                <c:pt idx="95">
                  <c:v>0.40703137589350885</c:v>
                </c:pt>
                <c:pt idx="96">
                  <c:v>0.38983581055839739</c:v>
                </c:pt>
                <c:pt idx="97">
                  <c:v>0.45843356261711343</c:v>
                </c:pt>
                <c:pt idx="98">
                  <c:v>0.45301168355270444</c:v>
                </c:pt>
                <c:pt idx="99">
                  <c:v>0.45806254311273381</c:v>
                </c:pt>
                <c:pt idx="100">
                  <c:v>0.49874202806553258</c:v>
                </c:pt>
                <c:pt idx="101">
                  <c:v>0.46721137686903452</c:v>
                </c:pt>
                <c:pt idx="102">
                  <c:v>0.69747894897113616</c:v>
                </c:pt>
                <c:pt idx="103">
                  <c:v>0.59061310572994385</c:v>
                </c:pt>
                <c:pt idx="104">
                  <c:v>0.57015437091007781</c:v>
                </c:pt>
                <c:pt idx="105">
                  <c:v>0.47342875864681055</c:v>
                </c:pt>
                <c:pt idx="106">
                  <c:v>0.46252451729155614</c:v>
                </c:pt>
                <c:pt idx="107">
                  <c:v>0.49901186104452733</c:v>
                </c:pt>
                <c:pt idx="108">
                  <c:v>0.4670432901091337</c:v>
                </c:pt>
                <c:pt idx="109">
                  <c:v>0.35775277485295309</c:v>
                </c:pt>
                <c:pt idx="110">
                  <c:v>0.36422956814965562</c:v>
                </c:pt>
                <c:pt idx="111">
                  <c:v>0.6141472321178284</c:v>
                </c:pt>
                <c:pt idx="112">
                  <c:v>0.4830922131176229</c:v>
                </c:pt>
                <c:pt idx="113">
                  <c:v>0.63855859543634896</c:v>
                </c:pt>
                <c:pt idx="114">
                  <c:v>0.72079154465649686</c:v>
                </c:pt>
                <c:pt idx="115">
                  <c:v>0.73426776346135791</c:v>
                </c:pt>
                <c:pt idx="116">
                  <c:v>0.71892106492612651</c:v>
                </c:pt>
                <c:pt idx="117">
                  <c:v>0.68935416768116842</c:v>
                </c:pt>
                <c:pt idx="118">
                  <c:v>0.76988050609048064</c:v>
                </c:pt>
                <c:pt idx="119">
                  <c:v>0.67136665250104743</c:v>
                </c:pt>
                <c:pt idx="120">
                  <c:v>0.73229969479341916</c:v>
                </c:pt>
                <c:pt idx="121">
                  <c:v>0.63943910052918584</c:v>
                </c:pt>
                <c:pt idx="122">
                  <c:v>0.72602634199082261</c:v>
                </c:pt>
                <c:pt idx="123">
                  <c:v>0.64743814727377391</c:v>
                </c:pt>
                <c:pt idx="124">
                  <c:v>0.61259667215572289</c:v>
                </c:pt>
                <c:pt idx="125">
                  <c:v>0.65235601152063838</c:v>
                </c:pt>
                <c:pt idx="126">
                  <c:v>0.55842683784598213</c:v>
                </c:pt>
                <c:pt idx="127">
                  <c:v>0.59613646792289365</c:v>
                </c:pt>
                <c:pt idx="128">
                  <c:v>0.58225377385151711</c:v>
                </c:pt>
                <c:pt idx="129">
                  <c:v>0.70314554365973703</c:v>
                </c:pt>
                <c:pt idx="130">
                  <c:v>0.50122058204847242</c:v>
                </c:pt>
                <c:pt idx="131">
                  <c:v>0.46739623440014977</c:v>
                </c:pt>
                <c:pt idx="132">
                  <c:v>0.4875287928968568</c:v>
                </c:pt>
                <c:pt idx="133">
                  <c:v>0.45903855479242711</c:v>
                </c:pt>
                <c:pt idx="134">
                  <c:v>0.47449646930508915</c:v>
                </c:pt>
                <c:pt idx="135">
                  <c:v>0.37969830374558583</c:v>
                </c:pt>
                <c:pt idx="136">
                  <c:v>0.30287111580812442</c:v>
                </c:pt>
                <c:pt idx="137">
                  <c:v>0.35934348266896443</c:v>
                </c:pt>
                <c:pt idx="138">
                  <c:v>0.48972984784573337</c:v>
                </c:pt>
                <c:pt idx="139">
                  <c:v>0.45937262953179359</c:v>
                </c:pt>
                <c:pt idx="140">
                  <c:v>0.4897266323942463</c:v>
                </c:pt>
                <c:pt idx="141">
                  <c:v>0.52651036074845015</c:v>
                </c:pt>
                <c:pt idx="142">
                  <c:v>0.44705717830982339</c:v>
                </c:pt>
                <c:pt idx="143">
                  <c:v>0.4174085778652869</c:v>
                </c:pt>
                <c:pt idx="144">
                  <c:v>0.41405052542234588</c:v>
                </c:pt>
                <c:pt idx="145">
                  <c:v>0.45309386893358011</c:v>
                </c:pt>
                <c:pt idx="146">
                  <c:v>0.43763629115255287</c:v>
                </c:pt>
                <c:pt idx="147">
                  <c:v>0.41081610736800811</c:v>
                </c:pt>
                <c:pt idx="148">
                  <c:v>0.39375854739059596</c:v>
                </c:pt>
                <c:pt idx="149">
                  <c:v>0.40612261571300812</c:v>
                </c:pt>
                <c:pt idx="150">
                  <c:v>0.37459275796184083</c:v>
                </c:pt>
                <c:pt idx="151">
                  <c:v>0.42186844826890174</c:v>
                </c:pt>
                <c:pt idx="152">
                  <c:v>0.42047694226891952</c:v>
                </c:pt>
                <c:pt idx="153">
                  <c:v>0.40963386927539536</c:v>
                </c:pt>
                <c:pt idx="154">
                  <c:v>0.42530519354746038</c:v>
                </c:pt>
                <c:pt idx="155">
                  <c:v>0.46732606320690839</c:v>
                </c:pt>
                <c:pt idx="156">
                  <c:v>0.473956706653057</c:v>
                </c:pt>
                <c:pt idx="157">
                  <c:v>0.40939727559005273</c:v>
                </c:pt>
                <c:pt idx="158">
                  <c:v>0.40360762068959427</c:v>
                </c:pt>
                <c:pt idx="159">
                  <c:v>0.36502053649921173</c:v>
                </c:pt>
                <c:pt idx="160">
                  <c:v>0.39071708266937344</c:v>
                </c:pt>
                <c:pt idx="161">
                  <c:v>0.34055987301338331</c:v>
                </c:pt>
                <c:pt idx="162">
                  <c:v>0.32982063426180863</c:v>
                </c:pt>
                <c:pt idx="163">
                  <c:v>0.32914917289859158</c:v>
                </c:pt>
                <c:pt idx="164">
                  <c:v>0.31953946613942796</c:v>
                </c:pt>
                <c:pt idx="165">
                  <c:v>0.34671937460501073</c:v>
                </c:pt>
                <c:pt idx="166">
                  <c:v>0.34355856185590311</c:v>
                </c:pt>
                <c:pt idx="167">
                  <c:v>0.35632529982490907</c:v>
                </c:pt>
                <c:pt idx="168">
                  <c:v>0.32964521150070297</c:v>
                </c:pt>
                <c:pt idx="169">
                  <c:v>0.32298692695394338</c:v>
                </c:pt>
                <c:pt idx="170">
                  <c:v>0.30641562457666704</c:v>
                </c:pt>
                <c:pt idx="171">
                  <c:v>0.32249334240145455</c:v>
                </c:pt>
                <c:pt idx="172">
                  <c:v>0.31894904946990471</c:v>
                </c:pt>
                <c:pt idx="173">
                  <c:v>0.30859195576219839</c:v>
                </c:pt>
                <c:pt idx="174">
                  <c:v>0.30293557241663815</c:v>
                </c:pt>
                <c:pt idx="175">
                  <c:v>0.30964589668339204</c:v>
                </c:pt>
                <c:pt idx="176">
                  <c:v>0.3227342976508743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21B-4526-B0EE-7E91DC30CD43}"/>
            </c:ext>
          </c:extLst>
        </c:ser>
        <c:ser>
          <c:idx val="3"/>
          <c:order val="2"/>
          <c:tx>
            <c:v>Lopend gemiddelde</c:v>
          </c:tx>
          <c:spPr>
            <a:ln w="19050">
              <a:solidFill>
                <a:schemeClr val="bg2">
                  <a:lumMod val="25000"/>
                </a:schemeClr>
              </a:solidFill>
            </a:ln>
          </c:spPr>
          <c:marker>
            <c:symbol val="none"/>
          </c:marker>
          <c:xVal>
            <c:numRef>
              <c:f>'2'!$D$7:$D$183</c:f>
              <c:numCache>
                <c:formatCode>General</c:formatCode>
                <c:ptCount val="177"/>
                <c:pt idx="0">
                  <c:v>71.5</c:v>
                </c:pt>
                <c:pt idx="1">
                  <c:v>72.5</c:v>
                </c:pt>
                <c:pt idx="2">
                  <c:v>73.5</c:v>
                </c:pt>
                <c:pt idx="3">
                  <c:v>74.5</c:v>
                </c:pt>
                <c:pt idx="4">
                  <c:v>75.5</c:v>
                </c:pt>
                <c:pt idx="5">
                  <c:v>76.5</c:v>
                </c:pt>
                <c:pt idx="6">
                  <c:v>77.5</c:v>
                </c:pt>
                <c:pt idx="7">
                  <c:v>78.5</c:v>
                </c:pt>
                <c:pt idx="8">
                  <c:v>79.5</c:v>
                </c:pt>
                <c:pt idx="9">
                  <c:v>80.5</c:v>
                </c:pt>
                <c:pt idx="10">
                  <c:v>81.5</c:v>
                </c:pt>
                <c:pt idx="11">
                  <c:v>82.5</c:v>
                </c:pt>
                <c:pt idx="12">
                  <c:v>83.5</c:v>
                </c:pt>
                <c:pt idx="13">
                  <c:v>84.5</c:v>
                </c:pt>
                <c:pt idx="14">
                  <c:v>85.5</c:v>
                </c:pt>
                <c:pt idx="15">
                  <c:v>86.5</c:v>
                </c:pt>
                <c:pt idx="16">
                  <c:v>87.5</c:v>
                </c:pt>
                <c:pt idx="17">
                  <c:v>88.5</c:v>
                </c:pt>
                <c:pt idx="18">
                  <c:v>89.5</c:v>
                </c:pt>
                <c:pt idx="19">
                  <c:v>90.5</c:v>
                </c:pt>
                <c:pt idx="20">
                  <c:v>91.5</c:v>
                </c:pt>
                <c:pt idx="21">
                  <c:v>92.5</c:v>
                </c:pt>
                <c:pt idx="22">
                  <c:v>93.5</c:v>
                </c:pt>
                <c:pt idx="23">
                  <c:v>94.5</c:v>
                </c:pt>
                <c:pt idx="24">
                  <c:v>95.5</c:v>
                </c:pt>
                <c:pt idx="25">
                  <c:v>96.5</c:v>
                </c:pt>
                <c:pt idx="26">
                  <c:v>97.5</c:v>
                </c:pt>
                <c:pt idx="27">
                  <c:v>98.5</c:v>
                </c:pt>
                <c:pt idx="28">
                  <c:v>99.5</c:v>
                </c:pt>
                <c:pt idx="29">
                  <c:v>100.5</c:v>
                </c:pt>
                <c:pt idx="30">
                  <c:v>101.5</c:v>
                </c:pt>
                <c:pt idx="31">
                  <c:v>102.5</c:v>
                </c:pt>
                <c:pt idx="32">
                  <c:v>103.5</c:v>
                </c:pt>
                <c:pt idx="33">
                  <c:v>104.5</c:v>
                </c:pt>
                <c:pt idx="34">
                  <c:v>105.5</c:v>
                </c:pt>
                <c:pt idx="35">
                  <c:v>106.5</c:v>
                </c:pt>
                <c:pt idx="36">
                  <c:v>107.5</c:v>
                </c:pt>
                <c:pt idx="37">
                  <c:v>108.5</c:v>
                </c:pt>
                <c:pt idx="38">
                  <c:v>109.5</c:v>
                </c:pt>
                <c:pt idx="39">
                  <c:v>110.5</c:v>
                </c:pt>
                <c:pt idx="40">
                  <c:v>111.5</c:v>
                </c:pt>
                <c:pt idx="41">
                  <c:v>112.5</c:v>
                </c:pt>
                <c:pt idx="42">
                  <c:v>113.5</c:v>
                </c:pt>
                <c:pt idx="43">
                  <c:v>114.5</c:v>
                </c:pt>
                <c:pt idx="44">
                  <c:v>115.5</c:v>
                </c:pt>
                <c:pt idx="45">
                  <c:v>116.5</c:v>
                </c:pt>
                <c:pt idx="46">
                  <c:v>117.5</c:v>
                </c:pt>
                <c:pt idx="47">
                  <c:v>118.5</c:v>
                </c:pt>
                <c:pt idx="48">
                  <c:v>119.5</c:v>
                </c:pt>
                <c:pt idx="49">
                  <c:v>120.5</c:v>
                </c:pt>
                <c:pt idx="50">
                  <c:v>121.5</c:v>
                </c:pt>
                <c:pt idx="51">
                  <c:v>122.5</c:v>
                </c:pt>
                <c:pt idx="52">
                  <c:v>123.5</c:v>
                </c:pt>
                <c:pt idx="53">
                  <c:v>124.5</c:v>
                </c:pt>
                <c:pt idx="54">
                  <c:v>125.5</c:v>
                </c:pt>
                <c:pt idx="55">
                  <c:v>126.5</c:v>
                </c:pt>
                <c:pt idx="56">
                  <c:v>127.5</c:v>
                </c:pt>
                <c:pt idx="57">
                  <c:v>128.5</c:v>
                </c:pt>
                <c:pt idx="58">
                  <c:v>129.5</c:v>
                </c:pt>
                <c:pt idx="59">
                  <c:v>130.5</c:v>
                </c:pt>
                <c:pt idx="60">
                  <c:v>131.5</c:v>
                </c:pt>
                <c:pt idx="61">
                  <c:v>132.5</c:v>
                </c:pt>
                <c:pt idx="62">
                  <c:v>133.5</c:v>
                </c:pt>
                <c:pt idx="63">
                  <c:v>134.5</c:v>
                </c:pt>
                <c:pt idx="64">
                  <c:v>135.5</c:v>
                </c:pt>
                <c:pt idx="65">
                  <c:v>136.5</c:v>
                </c:pt>
                <c:pt idx="66">
                  <c:v>137.5</c:v>
                </c:pt>
                <c:pt idx="67">
                  <c:v>138.5</c:v>
                </c:pt>
                <c:pt idx="68">
                  <c:v>139.5</c:v>
                </c:pt>
                <c:pt idx="69">
                  <c:v>140.5</c:v>
                </c:pt>
                <c:pt idx="70">
                  <c:v>141.5</c:v>
                </c:pt>
                <c:pt idx="71">
                  <c:v>142.5</c:v>
                </c:pt>
                <c:pt idx="72">
                  <c:v>143.5</c:v>
                </c:pt>
                <c:pt idx="73">
                  <c:v>144.5</c:v>
                </c:pt>
                <c:pt idx="74">
                  <c:v>145.5</c:v>
                </c:pt>
                <c:pt idx="75">
                  <c:v>146.5</c:v>
                </c:pt>
                <c:pt idx="76">
                  <c:v>147.5</c:v>
                </c:pt>
                <c:pt idx="77">
                  <c:v>148.5</c:v>
                </c:pt>
                <c:pt idx="78">
                  <c:v>149.5</c:v>
                </c:pt>
                <c:pt idx="79">
                  <c:v>150.5</c:v>
                </c:pt>
                <c:pt idx="80">
                  <c:v>151.5</c:v>
                </c:pt>
                <c:pt idx="81">
                  <c:v>152.5</c:v>
                </c:pt>
                <c:pt idx="82">
                  <c:v>153.5</c:v>
                </c:pt>
                <c:pt idx="83">
                  <c:v>154.5</c:v>
                </c:pt>
                <c:pt idx="84">
                  <c:v>155.5</c:v>
                </c:pt>
                <c:pt idx="85">
                  <c:v>156.5</c:v>
                </c:pt>
                <c:pt idx="86">
                  <c:v>157.5</c:v>
                </c:pt>
                <c:pt idx="87">
                  <c:v>158.5</c:v>
                </c:pt>
                <c:pt idx="88">
                  <c:v>159.5</c:v>
                </c:pt>
                <c:pt idx="89">
                  <c:v>160.5</c:v>
                </c:pt>
                <c:pt idx="90">
                  <c:v>161.5</c:v>
                </c:pt>
                <c:pt idx="91">
                  <c:v>162.5</c:v>
                </c:pt>
                <c:pt idx="92">
                  <c:v>163.5</c:v>
                </c:pt>
                <c:pt idx="93">
                  <c:v>164.5</c:v>
                </c:pt>
                <c:pt idx="94">
                  <c:v>165.5</c:v>
                </c:pt>
                <c:pt idx="95">
                  <c:v>166.5</c:v>
                </c:pt>
                <c:pt idx="96">
                  <c:v>167.5</c:v>
                </c:pt>
                <c:pt idx="97">
                  <c:v>168.5</c:v>
                </c:pt>
                <c:pt idx="98">
                  <c:v>169.5</c:v>
                </c:pt>
                <c:pt idx="99">
                  <c:v>170.5</c:v>
                </c:pt>
                <c:pt idx="100">
                  <c:v>171.5</c:v>
                </c:pt>
                <c:pt idx="101">
                  <c:v>172.5</c:v>
                </c:pt>
                <c:pt idx="102">
                  <c:v>173.5</c:v>
                </c:pt>
                <c:pt idx="103">
                  <c:v>174.5</c:v>
                </c:pt>
                <c:pt idx="104">
                  <c:v>175.5</c:v>
                </c:pt>
                <c:pt idx="105">
                  <c:v>176.5</c:v>
                </c:pt>
                <c:pt idx="106">
                  <c:v>177.5</c:v>
                </c:pt>
                <c:pt idx="107">
                  <c:v>178.5</c:v>
                </c:pt>
                <c:pt idx="108">
                  <c:v>179.5</c:v>
                </c:pt>
                <c:pt idx="109">
                  <c:v>180.5</c:v>
                </c:pt>
                <c:pt idx="110">
                  <c:v>181.5</c:v>
                </c:pt>
                <c:pt idx="111">
                  <c:v>182.5</c:v>
                </c:pt>
                <c:pt idx="112">
                  <c:v>183.5</c:v>
                </c:pt>
                <c:pt idx="113">
                  <c:v>184.5</c:v>
                </c:pt>
                <c:pt idx="114">
                  <c:v>185.5</c:v>
                </c:pt>
                <c:pt idx="115">
                  <c:v>186.5</c:v>
                </c:pt>
                <c:pt idx="116">
                  <c:v>187.5</c:v>
                </c:pt>
                <c:pt idx="117">
                  <c:v>188.5</c:v>
                </c:pt>
                <c:pt idx="118">
                  <c:v>189.5</c:v>
                </c:pt>
                <c:pt idx="119">
                  <c:v>190.5</c:v>
                </c:pt>
                <c:pt idx="120">
                  <c:v>191.5</c:v>
                </c:pt>
                <c:pt idx="121">
                  <c:v>192.5</c:v>
                </c:pt>
                <c:pt idx="122">
                  <c:v>193.5</c:v>
                </c:pt>
                <c:pt idx="123">
                  <c:v>194.5</c:v>
                </c:pt>
                <c:pt idx="124">
                  <c:v>195.5</c:v>
                </c:pt>
                <c:pt idx="125">
                  <c:v>196.5</c:v>
                </c:pt>
                <c:pt idx="126">
                  <c:v>197.5</c:v>
                </c:pt>
                <c:pt idx="127">
                  <c:v>198.5</c:v>
                </c:pt>
                <c:pt idx="128">
                  <c:v>199.5</c:v>
                </c:pt>
                <c:pt idx="129">
                  <c:v>200.5</c:v>
                </c:pt>
                <c:pt idx="130">
                  <c:v>201.5</c:v>
                </c:pt>
                <c:pt idx="131">
                  <c:v>202.5</c:v>
                </c:pt>
                <c:pt idx="132">
                  <c:v>203.5</c:v>
                </c:pt>
                <c:pt idx="133">
                  <c:v>204.5</c:v>
                </c:pt>
                <c:pt idx="134">
                  <c:v>205.5</c:v>
                </c:pt>
                <c:pt idx="135">
                  <c:v>206.5</c:v>
                </c:pt>
                <c:pt idx="136">
                  <c:v>207.5</c:v>
                </c:pt>
                <c:pt idx="137">
                  <c:v>208.5</c:v>
                </c:pt>
                <c:pt idx="138">
                  <c:v>209.5</c:v>
                </c:pt>
                <c:pt idx="139">
                  <c:v>210.5</c:v>
                </c:pt>
                <c:pt idx="140">
                  <c:v>211.5</c:v>
                </c:pt>
                <c:pt idx="141">
                  <c:v>212.5</c:v>
                </c:pt>
                <c:pt idx="142">
                  <c:v>213.5</c:v>
                </c:pt>
                <c:pt idx="143">
                  <c:v>214.5</c:v>
                </c:pt>
                <c:pt idx="144">
                  <c:v>215.5</c:v>
                </c:pt>
                <c:pt idx="145">
                  <c:v>216.5</c:v>
                </c:pt>
                <c:pt idx="146">
                  <c:v>217.5</c:v>
                </c:pt>
                <c:pt idx="147">
                  <c:v>218.5</c:v>
                </c:pt>
                <c:pt idx="148">
                  <c:v>219.5</c:v>
                </c:pt>
                <c:pt idx="149">
                  <c:v>220.5</c:v>
                </c:pt>
                <c:pt idx="150">
                  <c:v>221.5</c:v>
                </c:pt>
                <c:pt idx="151">
                  <c:v>222.5</c:v>
                </c:pt>
                <c:pt idx="152">
                  <c:v>223.5</c:v>
                </c:pt>
                <c:pt idx="153">
                  <c:v>224.5</c:v>
                </c:pt>
                <c:pt idx="154">
                  <c:v>225.5</c:v>
                </c:pt>
                <c:pt idx="155">
                  <c:v>226.5</c:v>
                </c:pt>
                <c:pt idx="156">
                  <c:v>227.5</c:v>
                </c:pt>
                <c:pt idx="157">
                  <c:v>228.5</c:v>
                </c:pt>
                <c:pt idx="158">
                  <c:v>229.5</c:v>
                </c:pt>
                <c:pt idx="159">
                  <c:v>230.5</c:v>
                </c:pt>
                <c:pt idx="160">
                  <c:v>231.5</c:v>
                </c:pt>
                <c:pt idx="161">
                  <c:v>232.5</c:v>
                </c:pt>
                <c:pt idx="162">
                  <c:v>233.5</c:v>
                </c:pt>
                <c:pt idx="163">
                  <c:v>234.5</c:v>
                </c:pt>
                <c:pt idx="164">
                  <c:v>235.5</c:v>
                </c:pt>
                <c:pt idx="165">
                  <c:v>236.5</c:v>
                </c:pt>
                <c:pt idx="166">
                  <c:v>237.5</c:v>
                </c:pt>
                <c:pt idx="167">
                  <c:v>238.5</c:v>
                </c:pt>
                <c:pt idx="168">
                  <c:v>239.5</c:v>
                </c:pt>
                <c:pt idx="169">
                  <c:v>240.5</c:v>
                </c:pt>
                <c:pt idx="170">
                  <c:v>241.5</c:v>
                </c:pt>
                <c:pt idx="171">
                  <c:v>242.5</c:v>
                </c:pt>
                <c:pt idx="172">
                  <c:v>243.5</c:v>
                </c:pt>
                <c:pt idx="173">
                  <c:v>244.5</c:v>
                </c:pt>
                <c:pt idx="174">
                  <c:v>245.5</c:v>
                </c:pt>
                <c:pt idx="175">
                  <c:v>246.5</c:v>
                </c:pt>
                <c:pt idx="176">
                  <c:v>247.5</c:v>
                </c:pt>
              </c:numCache>
            </c:numRef>
          </c:xVal>
          <c:yVal>
            <c:numRef>
              <c:f>'2'!$BJ$7:$BJ$183</c:f>
              <c:numCache>
                <c:formatCode>0.00</c:formatCode>
                <c:ptCount val="177"/>
                <c:pt idx="5">
                  <c:v>23.747194304795155</c:v>
                </c:pt>
                <c:pt idx="6">
                  <c:v>23.834209482284436</c:v>
                </c:pt>
                <c:pt idx="7">
                  <c:v>22.928189468439278</c:v>
                </c:pt>
                <c:pt idx="8">
                  <c:v>22.618960274165367</c:v>
                </c:pt>
                <c:pt idx="9">
                  <c:v>21.871969637941664</c:v>
                </c:pt>
                <c:pt idx="11">
                  <c:v>20.130101017998129</c:v>
                </c:pt>
                <c:pt idx="12">
                  <c:v>18.438870704877669</c:v>
                </c:pt>
                <c:pt idx="13">
                  <c:v>17.336369687898483</c:v>
                </c:pt>
                <c:pt idx="14">
                  <c:v>16.169284312581446</c:v>
                </c:pt>
                <c:pt idx="15">
                  <c:v>16.181087424405078</c:v>
                </c:pt>
                <c:pt idx="16">
                  <c:v>16.160863224157342</c:v>
                </c:pt>
                <c:pt idx="17">
                  <c:v>15.036432413735758</c:v>
                </c:pt>
                <c:pt idx="18">
                  <c:v>15.130008111034639</c:v>
                </c:pt>
                <c:pt idx="19">
                  <c:v>14.20477931682302</c:v>
                </c:pt>
                <c:pt idx="20">
                  <c:v>13.720277917756242</c:v>
                </c:pt>
                <c:pt idx="21">
                  <c:v>13.681051659442103</c:v>
                </c:pt>
                <c:pt idx="22">
                  <c:v>13.898784478911086</c:v>
                </c:pt>
                <c:pt idx="23">
                  <c:v>14.643836163863714</c:v>
                </c:pt>
                <c:pt idx="24">
                  <c:v>13.861278048801422</c:v>
                </c:pt>
                <c:pt idx="25">
                  <c:v>14.817586184567009</c:v>
                </c:pt>
                <c:pt idx="26">
                  <c:v>14.25771965914271</c:v>
                </c:pt>
                <c:pt idx="27">
                  <c:v>14.376508633760556</c:v>
                </c:pt>
                <c:pt idx="28">
                  <c:v>14.993769983165386</c:v>
                </c:pt>
                <c:pt idx="29">
                  <c:v>14.446835715518864</c:v>
                </c:pt>
                <c:pt idx="30">
                  <c:v>14.941923910868569</c:v>
                </c:pt>
                <c:pt idx="31">
                  <c:v>14.031480334517317</c:v>
                </c:pt>
                <c:pt idx="32">
                  <c:v>13.588017412231524</c:v>
                </c:pt>
                <c:pt idx="33">
                  <c:v>12.557599382899914</c:v>
                </c:pt>
                <c:pt idx="34">
                  <c:v>11.970238360383984</c:v>
                </c:pt>
                <c:pt idx="35">
                  <c:v>12.478250594441953</c:v>
                </c:pt>
                <c:pt idx="36">
                  <c:v>11.471677155966256</c:v>
                </c:pt>
                <c:pt idx="37">
                  <c:v>11.458706391528558</c:v>
                </c:pt>
                <c:pt idx="38">
                  <c:v>11.110702841525255</c:v>
                </c:pt>
                <c:pt idx="39">
                  <c:v>10.873114046554015</c:v>
                </c:pt>
                <c:pt idx="40">
                  <c:v>10.478070914841886</c:v>
                </c:pt>
                <c:pt idx="41">
                  <c:v>9.5362718960077473</c:v>
                </c:pt>
                <c:pt idx="42">
                  <c:v>10.300448425685399</c:v>
                </c:pt>
                <c:pt idx="43">
                  <c:v>9.9804869243871064</c:v>
                </c:pt>
                <c:pt idx="44">
                  <c:v>11.413455172051219</c:v>
                </c:pt>
                <c:pt idx="45">
                  <c:v>11.277951408538653</c:v>
                </c:pt>
                <c:pt idx="46">
                  <c:v>11.929597450061035</c:v>
                </c:pt>
                <c:pt idx="47">
                  <c:v>11.445098162891682</c:v>
                </c:pt>
                <c:pt idx="48">
                  <c:v>11.317557406401953</c:v>
                </c:pt>
                <c:pt idx="49">
                  <c:v>11.618266165966768</c:v>
                </c:pt>
                <c:pt idx="50">
                  <c:v>10.907147573302813</c:v>
                </c:pt>
                <c:pt idx="51">
                  <c:v>10.749479539990192</c:v>
                </c:pt>
                <c:pt idx="52">
                  <c:v>11.441105789368432</c:v>
                </c:pt>
                <c:pt idx="53">
                  <c:v>11.428078450625895</c:v>
                </c:pt>
                <c:pt idx="54">
                  <c:v>11.136477152859246</c:v>
                </c:pt>
                <c:pt idx="55">
                  <c:v>11.209153306865216</c:v>
                </c:pt>
                <c:pt idx="56">
                  <c:v>11.079158875169886</c:v>
                </c:pt>
                <c:pt idx="57">
                  <c:v>10.988478367323856</c:v>
                </c:pt>
                <c:pt idx="58">
                  <c:v>11.40178915792915</c:v>
                </c:pt>
                <c:pt idx="59">
                  <c:v>11.586475206020355</c:v>
                </c:pt>
                <c:pt idx="60">
                  <c:v>11.355750569971944</c:v>
                </c:pt>
                <c:pt idx="61">
                  <c:v>12.621609253025825</c:v>
                </c:pt>
                <c:pt idx="62">
                  <c:v>13.402152768840658</c:v>
                </c:pt>
                <c:pt idx="63">
                  <c:v>13.553230660615778</c:v>
                </c:pt>
                <c:pt idx="64">
                  <c:v>13.800653477854224</c:v>
                </c:pt>
                <c:pt idx="65">
                  <c:v>14.745339874157773</c:v>
                </c:pt>
                <c:pt idx="66">
                  <c:v>14.52512668116518</c:v>
                </c:pt>
                <c:pt idx="67">
                  <c:v>14.525465491103615</c:v>
                </c:pt>
                <c:pt idx="68">
                  <c:v>14.064208147209143</c:v>
                </c:pt>
                <c:pt idx="69">
                  <c:v>14.420073761713242</c:v>
                </c:pt>
                <c:pt idx="70">
                  <c:v>13.805960194498882</c:v>
                </c:pt>
                <c:pt idx="71">
                  <c:v>14.290087166369268</c:v>
                </c:pt>
                <c:pt idx="72">
                  <c:v>13.042792824447787</c:v>
                </c:pt>
                <c:pt idx="73">
                  <c:v>13.345542512005329</c:v>
                </c:pt>
                <c:pt idx="74">
                  <c:v>13.274367129620268</c:v>
                </c:pt>
                <c:pt idx="75">
                  <c:v>13.073769851349331</c:v>
                </c:pt>
                <c:pt idx="76">
                  <c:v>13.318691821338126</c:v>
                </c:pt>
                <c:pt idx="77">
                  <c:v>13.910572336716035</c:v>
                </c:pt>
                <c:pt idx="78">
                  <c:v>15.233751382843398</c:v>
                </c:pt>
                <c:pt idx="79">
                  <c:v>16.792172555381793</c:v>
                </c:pt>
                <c:pt idx="80">
                  <c:v>16.108879409601197</c:v>
                </c:pt>
                <c:pt idx="81">
                  <c:v>16.189700260677128</c:v>
                </c:pt>
                <c:pt idx="82">
                  <c:v>15.258502649134584</c:v>
                </c:pt>
                <c:pt idx="83">
                  <c:v>15.980215241269663</c:v>
                </c:pt>
                <c:pt idx="84">
                  <c:v>16.593315735050595</c:v>
                </c:pt>
                <c:pt idx="85">
                  <c:v>16.255163855758447</c:v>
                </c:pt>
                <c:pt idx="86">
                  <c:v>16.236167502272661</c:v>
                </c:pt>
                <c:pt idx="87">
                  <c:v>16.0460976943411</c:v>
                </c:pt>
                <c:pt idx="88">
                  <c:v>15.054592257530109</c:v>
                </c:pt>
                <c:pt idx="89">
                  <c:v>14.149611273069262</c:v>
                </c:pt>
                <c:pt idx="90">
                  <c:v>12.768272599587009</c:v>
                </c:pt>
                <c:pt idx="91">
                  <c:v>12.808349849250034</c:v>
                </c:pt>
                <c:pt idx="92">
                  <c:v>13.422136986420675</c:v>
                </c:pt>
                <c:pt idx="93">
                  <c:v>13.256686488307668</c:v>
                </c:pt>
                <c:pt idx="94">
                  <c:v>13.138652581632847</c:v>
                </c:pt>
                <c:pt idx="95">
                  <c:v>11.683599607697051</c:v>
                </c:pt>
                <c:pt idx="96">
                  <c:v>11.189979891431637</c:v>
                </c:pt>
                <c:pt idx="97">
                  <c:v>10.011960477537407</c:v>
                </c:pt>
                <c:pt idx="98">
                  <c:v>8.9354127828383998</c:v>
                </c:pt>
                <c:pt idx="99">
                  <c:v>9.7712736776196323</c:v>
                </c:pt>
                <c:pt idx="100">
                  <c:v>9.8611203706076402</c:v>
                </c:pt>
                <c:pt idx="101">
                  <c:v>9.9675892245361197</c:v>
                </c:pt>
                <c:pt idx="102">
                  <c:v>9.6982116879955438</c:v>
                </c:pt>
                <c:pt idx="103">
                  <c:v>9.8282949969406577</c:v>
                </c:pt>
                <c:pt idx="104">
                  <c:v>9.8894423273312064</c:v>
                </c:pt>
                <c:pt idx="105">
                  <c:v>10.160363314200406</c:v>
                </c:pt>
                <c:pt idx="106">
                  <c:v>9.5934133997271385</c:v>
                </c:pt>
                <c:pt idx="107">
                  <c:v>9.5569359621708099</c:v>
                </c:pt>
                <c:pt idx="108">
                  <c:v>9.7614770954770762</c:v>
                </c:pt>
                <c:pt idx="109">
                  <c:v>9.0619490314836675</c:v>
                </c:pt>
                <c:pt idx="110">
                  <c:v>8.4078791183471306</c:v>
                </c:pt>
                <c:pt idx="111">
                  <c:v>7.6143184056435631</c:v>
                </c:pt>
                <c:pt idx="112">
                  <c:v>7.2283536280110576</c:v>
                </c:pt>
                <c:pt idx="113">
                  <c:v>7.1153366084655412</c:v>
                </c:pt>
                <c:pt idx="114">
                  <c:v>6.942430095860403</c:v>
                </c:pt>
                <c:pt idx="115">
                  <c:v>6.7284401790292483</c:v>
                </c:pt>
                <c:pt idx="116">
                  <c:v>6.6397841801636979</c:v>
                </c:pt>
                <c:pt idx="117">
                  <c:v>6.3199479597239012</c:v>
                </c:pt>
                <c:pt idx="118">
                  <c:v>6.0426628397555335</c:v>
                </c:pt>
                <c:pt idx="119">
                  <c:v>5.6398152077224584</c:v>
                </c:pt>
                <c:pt idx="120">
                  <c:v>5.5107347931521078</c:v>
                </c:pt>
                <c:pt idx="121">
                  <c:v>5.3173147967857846</c:v>
                </c:pt>
                <c:pt idx="122">
                  <c:v>5.2399678161481518</c:v>
                </c:pt>
                <c:pt idx="123">
                  <c:v>5.2219772797432018</c:v>
                </c:pt>
                <c:pt idx="124">
                  <c:v>5.2391891310462642</c:v>
                </c:pt>
                <c:pt idx="125">
                  <c:v>5.279833180154049</c:v>
                </c:pt>
                <c:pt idx="126">
                  <c:v>5.3169923204041254</c:v>
                </c:pt>
                <c:pt idx="127">
                  <c:v>5.793108954454314</c:v>
                </c:pt>
                <c:pt idx="128">
                  <c:v>6.5027662608682109</c:v>
                </c:pt>
                <c:pt idx="129">
                  <c:v>6.7326201559858934</c:v>
                </c:pt>
                <c:pt idx="130">
                  <c:v>6.8601037474066464</c:v>
                </c:pt>
                <c:pt idx="131">
                  <c:v>7.0496775731842884</c:v>
                </c:pt>
                <c:pt idx="132">
                  <c:v>7.1378602734359831</c:v>
                </c:pt>
                <c:pt idx="133">
                  <c:v>7.5403775414952419</c:v>
                </c:pt>
                <c:pt idx="134">
                  <c:v>7.5960057456833496</c:v>
                </c:pt>
                <c:pt idx="135">
                  <c:v>7.9727229003634283</c:v>
                </c:pt>
                <c:pt idx="136">
                  <c:v>7.9667092175175052</c:v>
                </c:pt>
                <c:pt idx="137">
                  <c:v>8.0513094656456765</c:v>
                </c:pt>
                <c:pt idx="138">
                  <c:v>7.8824855930293456</c:v>
                </c:pt>
                <c:pt idx="139">
                  <c:v>6.7828186772237258</c:v>
                </c:pt>
                <c:pt idx="140">
                  <c:v>6.6582459511755552</c:v>
                </c:pt>
                <c:pt idx="141">
                  <c:v>6.5862025459082547</c:v>
                </c:pt>
                <c:pt idx="142">
                  <c:v>6.5784734515789678</c:v>
                </c:pt>
                <c:pt idx="143">
                  <c:v>6.5113459916396819</c:v>
                </c:pt>
                <c:pt idx="144">
                  <c:v>5.8432438899576615</c:v>
                </c:pt>
                <c:pt idx="145">
                  <c:v>5.9466385048351302</c:v>
                </c:pt>
                <c:pt idx="146">
                  <c:v>5.7067581803127938</c:v>
                </c:pt>
                <c:pt idx="147">
                  <c:v>5.8436204761475556</c:v>
                </c:pt>
                <c:pt idx="148">
                  <c:v>5.8642284164151466</c:v>
                </c:pt>
                <c:pt idx="149">
                  <c:v>5.8482992515667966</c:v>
                </c:pt>
                <c:pt idx="150">
                  <c:v>5.609152734281488</c:v>
                </c:pt>
                <c:pt idx="151">
                  <c:v>5.5727581021076134</c:v>
                </c:pt>
                <c:pt idx="152">
                  <c:v>5.5883064379688676</c:v>
                </c:pt>
                <c:pt idx="153">
                  <c:v>5.6113940081467257</c:v>
                </c:pt>
                <c:pt idx="154">
                  <c:v>5.4978789593726782</c:v>
                </c:pt>
                <c:pt idx="155">
                  <c:v>5.4626529559081272</c:v>
                </c:pt>
                <c:pt idx="156">
                  <c:v>5.4114803115304158</c:v>
                </c:pt>
                <c:pt idx="157">
                  <c:v>5.3097776445041314</c:v>
                </c:pt>
                <c:pt idx="158">
                  <c:v>5.2765747723466783</c:v>
                </c:pt>
                <c:pt idx="159">
                  <c:v>5.3051959219740148</c:v>
                </c:pt>
                <c:pt idx="160">
                  <c:v>5.3646256745662821</c:v>
                </c:pt>
                <c:pt idx="161">
                  <c:v>5.4962300152026682</c:v>
                </c:pt>
                <c:pt idx="162">
                  <c:v>5.9434423554984166</c:v>
                </c:pt>
                <c:pt idx="163">
                  <c:v>6.079968414921554</c:v>
                </c:pt>
                <c:pt idx="164">
                  <c:v>6.109724802208504</c:v>
                </c:pt>
                <c:pt idx="165">
                  <c:v>6.0960948024363191</c:v>
                </c:pt>
                <c:pt idx="166">
                  <c:v>6.1089363903264591</c:v>
                </c:pt>
                <c:pt idx="167">
                  <c:v>6.0015858429479367</c:v>
                </c:pt>
                <c:pt idx="168">
                  <c:v>6.0493637931917581</c:v>
                </c:pt>
                <c:pt idx="169">
                  <c:v>5.9843249651047561</c:v>
                </c:pt>
                <c:pt idx="170">
                  <c:v>5.8980656937666138</c:v>
                </c:pt>
                <c:pt idx="171">
                  <c:v>5.8590752541920832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1B-4526-B0EE-7E91DC30CD43}"/>
            </c:ext>
          </c:extLst>
        </c:ser>
        <c:ser>
          <c:idx val="1"/>
          <c:order val="3"/>
          <c:tx>
            <c:v>Lopend gemiddelde</c:v>
          </c:tx>
          <c:spPr>
            <a:ln w="19050">
              <a:solidFill>
                <a:schemeClr val="bg2">
                  <a:lumMod val="25000"/>
                </a:schemeClr>
              </a:solidFill>
            </a:ln>
          </c:spPr>
          <c:marker>
            <c:symbol val="none"/>
          </c:marker>
          <c:xVal>
            <c:numRef>
              <c:f>'2'!$D$7:$D$183</c:f>
              <c:numCache>
                <c:formatCode>General</c:formatCode>
                <c:ptCount val="177"/>
                <c:pt idx="0">
                  <c:v>71.5</c:v>
                </c:pt>
                <c:pt idx="1">
                  <c:v>72.5</c:v>
                </c:pt>
                <c:pt idx="2">
                  <c:v>73.5</c:v>
                </c:pt>
                <c:pt idx="3">
                  <c:v>74.5</c:v>
                </c:pt>
                <c:pt idx="4">
                  <c:v>75.5</c:v>
                </c:pt>
                <c:pt idx="5">
                  <c:v>76.5</c:v>
                </c:pt>
                <c:pt idx="6">
                  <c:v>77.5</c:v>
                </c:pt>
                <c:pt idx="7">
                  <c:v>78.5</c:v>
                </c:pt>
                <c:pt idx="8">
                  <c:v>79.5</c:v>
                </c:pt>
                <c:pt idx="9">
                  <c:v>80.5</c:v>
                </c:pt>
                <c:pt idx="10">
                  <c:v>81.5</c:v>
                </c:pt>
                <c:pt idx="11">
                  <c:v>82.5</c:v>
                </c:pt>
                <c:pt idx="12">
                  <c:v>83.5</c:v>
                </c:pt>
                <c:pt idx="13">
                  <c:v>84.5</c:v>
                </c:pt>
                <c:pt idx="14">
                  <c:v>85.5</c:v>
                </c:pt>
                <c:pt idx="15">
                  <c:v>86.5</c:v>
                </c:pt>
                <c:pt idx="16">
                  <c:v>87.5</c:v>
                </c:pt>
                <c:pt idx="17">
                  <c:v>88.5</c:v>
                </c:pt>
                <c:pt idx="18">
                  <c:v>89.5</c:v>
                </c:pt>
                <c:pt idx="19">
                  <c:v>90.5</c:v>
                </c:pt>
                <c:pt idx="20">
                  <c:v>91.5</c:v>
                </c:pt>
                <c:pt idx="21">
                  <c:v>92.5</c:v>
                </c:pt>
                <c:pt idx="22">
                  <c:v>93.5</c:v>
                </c:pt>
                <c:pt idx="23">
                  <c:v>94.5</c:v>
                </c:pt>
                <c:pt idx="24">
                  <c:v>95.5</c:v>
                </c:pt>
                <c:pt idx="25">
                  <c:v>96.5</c:v>
                </c:pt>
                <c:pt idx="26">
                  <c:v>97.5</c:v>
                </c:pt>
                <c:pt idx="27">
                  <c:v>98.5</c:v>
                </c:pt>
                <c:pt idx="28">
                  <c:v>99.5</c:v>
                </c:pt>
                <c:pt idx="29">
                  <c:v>100.5</c:v>
                </c:pt>
                <c:pt idx="30">
                  <c:v>101.5</c:v>
                </c:pt>
                <c:pt idx="31">
                  <c:v>102.5</c:v>
                </c:pt>
                <c:pt idx="32">
                  <c:v>103.5</c:v>
                </c:pt>
                <c:pt idx="33">
                  <c:v>104.5</c:v>
                </c:pt>
                <c:pt idx="34">
                  <c:v>105.5</c:v>
                </c:pt>
                <c:pt idx="35">
                  <c:v>106.5</c:v>
                </c:pt>
                <c:pt idx="36">
                  <c:v>107.5</c:v>
                </c:pt>
                <c:pt idx="37">
                  <c:v>108.5</c:v>
                </c:pt>
                <c:pt idx="38">
                  <c:v>109.5</c:v>
                </c:pt>
                <c:pt idx="39">
                  <c:v>110.5</c:v>
                </c:pt>
                <c:pt idx="40">
                  <c:v>111.5</c:v>
                </c:pt>
                <c:pt idx="41">
                  <c:v>112.5</c:v>
                </c:pt>
                <c:pt idx="42">
                  <c:v>113.5</c:v>
                </c:pt>
                <c:pt idx="43">
                  <c:v>114.5</c:v>
                </c:pt>
                <c:pt idx="44">
                  <c:v>115.5</c:v>
                </c:pt>
                <c:pt idx="45">
                  <c:v>116.5</c:v>
                </c:pt>
                <c:pt idx="46">
                  <c:v>117.5</c:v>
                </c:pt>
                <c:pt idx="47">
                  <c:v>118.5</c:v>
                </c:pt>
                <c:pt idx="48">
                  <c:v>119.5</c:v>
                </c:pt>
                <c:pt idx="49">
                  <c:v>120.5</c:v>
                </c:pt>
                <c:pt idx="50">
                  <c:v>121.5</c:v>
                </c:pt>
                <c:pt idx="51">
                  <c:v>122.5</c:v>
                </c:pt>
                <c:pt idx="52">
                  <c:v>123.5</c:v>
                </c:pt>
                <c:pt idx="53">
                  <c:v>124.5</c:v>
                </c:pt>
                <c:pt idx="54">
                  <c:v>125.5</c:v>
                </c:pt>
                <c:pt idx="55">
                  <c:v>126.5</c:v>
                </c:pt>
                <c:pt idx="56">
                  <c:v>127.5</c:v>
                </c:pt>
                <c:pt idx="57">
                  <c:v>128.5</c:v>
                </c:pt>
                <c:pt idx="58">
                  <c:v>129.5</c:v>
                </c:pt>
                <c:pt idx="59">
                  <c:v>130.5</c:v>
                </c:pt>
                <c:pt idx="60">
                  <c:v>131.5</c:v>
                </c:pt>
                <c:pt idx="61">
                  <c:v>132.5</c:v>
                </c:pt>
                <c:pt idx="62">
                  <c:v>133.5</c:v>
                </c:pt>
                <c:pt idx="63">
                  <c:v>134.5</c:v>
                </c:pt>
                <c:pt idx="64">
                  <c:v>135.5</c:v>
                </c:pt>
                <c:pt idx="65">
                  <c:v>136.5</c:v>
                </c:pt>
                <c:pt idx="66">
                  <c:v>137.5</c:v>
                </c:pt>
                <c:pt idx="67">
                  <c:v>138.5</c:v>
                </c:pt>
                <c:pt idx="68">
                  <c:v>139.5</c:v>
                </c:pt>
                <c:pt idx="69">
                  <c:v>140.5</c:v>
                </c:pt>
                <c:pt idx="70">
                  <c:v>141.5</c:v>
                </c:pt>
                <c:pt idx="71">
                  <c:v>142.5</c:v>
                </c:pt>
                <c:pt idx="72">
                  <c:v>143.5</c:v>
                </c:pt>
                <c:pt idx="73">
                  <c:v>144.5</c:v>
                </c:pt>
                <c:pt idx="74">
                  <c:v>145.5</c:v>
                </c:pt>
                <c:pt idx="75">
                  <c:v>146.5</c:v>
                </c:pt>
                <c:pt idx="76">
                  <c:v>147.5</c:v>
                </c:pt>
                <c:pt idx="77">
                  <c:v>148.5</c:v>
                </c:pt>
                <c:pt idx="78">
                  <c:v>149.5</c:v>
                </c:pt>
                <c:pt idx="79">
                  <c:v>150.5</c:v>
                </c:pt>
                <c:pt idx="80">
                  <c:v>151.5</c:v>
                </c:pt>
                <c:pt idx="81">
                  <c:v>152.5</c:v>
                </c:pt>
                <c:pt idx="82">
                  <c:v>153.5</c:v>
                </c:pt>
                <c:pt idx="83">
                  <c:v>154.5</c:v>
                </c:pt>
                <c:pt idx="84">
                  <c:v>155.5</c:v>
                </c:pt>
                <c:pt idx="85">
                  <c:v>156.5</c:v>
                </c:pt>
                <c:pt idx="86">
                  <c:v>157.5</c:v>
                </c:pt>
                <c:pt idx="87">
                  <c:v>158.5</c:v>
                </c:pt>
                <c:pt idx="88">
                  <c:v>159.5</c:v>
                </c:pt>
                <c:pt idx="89">
                  <c:v>160.5</c:v>
                </c:pt>
                <c:pt idx="90">
                  <c:v>161.5</c:v>
                </c:pt>
                <c:pt idx="91">
                  <c:v>162.5</c:v>
                </c:pt>
                <c:pt idx="92">
                  <c:v>163.5</c:v>
                </c:pt>
                <c:pt idx="93">
                  <c:v>164.5</c:v>
                </c:pt>
                <c:pt idx="94">
                  <c:v>165.5</c:v>
                </c:pt>
                <c:pt idx="95">
                  <c:v>166.5</c:v>
                </c:pt>
                <c:pt idx="96">
                  <c:v>167.5</c:v>
                </c:pt>
                <c:pt idx="97">
                  <c:v>168.5</c:v>
                </c:pt>
                <c:pt idx="98">
                  <c:v>169.5</c:v>
                </c:pt>
                <c:pt idx="99">
                  <c:v>170.5</c:v>
                </c:pt>
                <c:pt idx="100">
                  <c:v>171.5</c:v>
                </c:pt>
                <c:pt idx="101">
                  <c:v>172.5</c:v>
                </c:pt>
                <c:pt idx="102">
                  <c:v>173.5</c:v>
                </c:pt>
                <c:pt idx="103">
                  <c:v>174.5</c:v>
                </c:pt>
                <c:pt idx="104">
                  <c:v>175.5</c:v>
                </c:pt>
                <c:pt idx="105">
                  <c:v>176.5</c:v>
                </c:pt>
                <c:pt idx="106">
                  <c:v>177.5</c:v>
                </c:pt>
                <c:pt idx="107">
                  <c:v>178.5</c:v>
                </c:pt>
                <c:pt idx="108">
                  <c:v>179.5</c:v>
                </c:pt>
                <c:pt idx="109">
                  <c:v>180.5</c:v>
                </c:pt>
                <c:pt idx="110">
                  <c:v>181.5</c:v>
                </c:pt>
                <c:pt idx="111">
                  <c:v>182.5</c:v>
                </c:pt>
                <c:pt idx="112">
                  <c:v>183.5</c:v>
                </c:pt>
                <c:pt idx="113">
                  <c:v>184.5</c:v>
                </c:pt>
                <c:pt idx="114">
                  <c:v>185.5</c:v>
                </c:pt>
                <c:pt idx="115">
                  <c:v>186.5</c:v>
                </c:pt>
                <c:pt idx="116">
                  <c:v>187.5</c:v>
                </c:pt>
                <c:pt idx="117">
                  <c:v>188.5</c:v>
                </c:pt>
                <c:pt idx="118">
                  <c:v>189.5</c:v>
                </c:pt>
                <c:pt idx="119">
                  <c:v>190.5</c:v>
                </c:pt>
                <c:pt idx="120">
                  <c:v>191.5</c:v>
                </c:pt>
                <c:pt idx="121">
                  <c:v>192.5</c:v>
                </c:pt>
                <c:pt idx="122">
                  <c:v>193.5</c:v>
                </c:pt>
                <c:pt idx="123">
                  <c:v>194.5</c:v>
                </c:pt>
                <c:pt idx="124">
                  <c:v>195.5</c:v>
                </c:pt>
                <c:pt idx="125">
                  <c:v>196.5</c:v>
                </c:pt>
                <c:pt idx="126">
                  <c:v>197.5</c:v>
                </c:pt>
                <c:pt idx="127">
                  <c:v>198.5</c:v>
                </c:pt>
                <c:pt idx="128">
                  <c:v>199.5</c:v>
                </c:pt>
                <c:pt idx="129">
                  <c:v>200.5</c:v>
                </c:pt>
                <c:pt idx="130">
                  <c:v>201.5</c:v>
                </c:pt>
                <c:pt idx="131">
                  <c:v>202.5</c:v>
                </c:pt>
                <c:pt idx="132">
                  <c:v>203.5</c:v>
                </c:pt>
                <c:pt idx="133">
                  <c:v>204.5</c:v>
                </c:pt>
                <c:pt idx="134">
                  <c:v>205.5</c:v>
                </c:pt>
                <c:pt idx="135">
                  <c:v>206.5</c:v>
                </c:pt>
                <c:pt idx="136">
                  <c:v>207.5</c:v>
                </c:pt>
                <c:pt idx="137">
                  <c:v>208.5</c:v>
                </c:pt>
                <c:pt idx="138">
                  <c:v>209.5</c:v>
                </c:pt>
                <c:pt idx="139">
                  <c:v>210.5</c:v>
                </c:pt>
                <c:pt idx="140">
                  <c:v>211.5</c:v>
                </c:pt>
                <c:pt idx="141">
                  <c:v>212.5</c:v>
                </c:pt>
                <c:pt idx="142">
                  <c:v>213.5</c:v>
                </c:pt>
                <c:pt idx="143">
                  <c:v>214.5</c:v>
                </c:pt>
                <c:pt idx="144">
                  <c:v>215.5</c:v>
                </c:pt>
                <c:pt idx="145">
                  <c:v>216.5</c:v>
                </c:pt>
                <c:pt idx="146">
                  <c:v>217.5</c:v>
                </c:pt>
                <c:pt idx="147">
                  <c:v>218.5</c:v>
                </c:pt>
                <c:pt idx="148">
                  <c:v>219.5</c:v>
                </c:pt>
                <c:pt idx="149">
                  <c:v>220.5</c:v>
                </c:pt>
                <c:pt idx="150">
                  <c:v>221.5</c:v>
                </c:pt>
                <c:pt idx="151">
                  <c:v>222.5</c:v>
                </c:pt>
                <c:pt idx="152">
                  <c:v>223.5</c:v>
                </c:pt>
                <c:pt idx="153">
                  <c:v>224.5</c:v>
                </c:pt>
                <c:pt idx="154">
                  <c:v>225.5</c:v>
                </c:pt>
                <c:pt idx="155">
                  <c:v>226.5</c:v>
                </c:pt>
                <c:pt idx="156">
                  <c:v>227.5</c:v>
                </c:pt>
                <c:pt idx="157">
                  <c:v>228.5</c:v>
                </c:pt>
                <c:pt idx="158">
                  <c:v>229.5</c:v>
                </c:pt>
                <c:pt idx="159">
                  <c:v>230.5</c:v>
                </c:pt>
                <c:pt idx="160">
                  <c:v>231.5</c:v>
                </c:pt>
                <c:pt idx="161">
                  <c:v>232.5</c:v>
                </c:pt>
                <c:pt idx="162">
                  <c:v>233.5</c:v>
                </c:pt>
                <c:pt idx="163">
                  <c:v>234.5</c:v>
                </c:pt>
                <c:pt idx="164">
                  <c:v>235.5</c:v>
                </c:pt>
                <c:pt idx="165">
                  <c:v>236.5</c:v>
                </c:pt>
                <c:pt idx="166">
                  <c:v>237.5</c:v>
                </c:pt>
                <c:pt idx="167">
                  <c:v>238.5</c:v>
                </c:pt>
                <c:pt idx="168">
                  <c:v>239.5</c:v>
                </c:pt>
                <c:pt idx="169">
                  <c:v>240.5</c:v>
                </c:pt>
                <c:pt idx="170">
                  <c:v>241.5</c:v>
                </c:pt>
                <c:pt idx="171">
                  <c:v>242.5</c:v>
                </c:pt>
                <c:pt idx="172">
                  <c:v>243.5</c:v>
                </c:pt>
                <c:pt idx="173">
                  <c:v>244.5</c:v>
                </c:pt>
                <c:pt idx="174">
                  <c:v>245.5</c:v>
                </c:pt>
                <c:pt idx="175">
                  <c:v>246.5</c:v>
                </c:pt>
                <c:pt idx="176">
                  <c:v>247.5</c:v>
                </c:pt>
              </c:numCache>
            </c:numRef>
          </c:xVal>
          <c:yVal>
            <c:numRef>
              <c:f>'2'!$BK$7:$BK$183</c:f>
              <c:numCache>
                <c:formatCode>0.00</c:formatCode>
                <c:ptCount val="177"/>
                <c:pt idx="5">
                  <c:v>0.4477256674457577</c:v>
                </c:pt>
                <c:pt idx="6">
                  <c:v>0.47518651895132452</c:v>
                </c:pt>
                <c:pt idx="7">
                  <c:v>0.474709497173257</c:v>
                </c:pt>
                <c:pt idx="8">
                  <c:v>0.49222156844043918</c:v>
                </c:pt>
                <c:pt idx="9">
                  <c:v>0.49640340777613373</c:v>
                </c:pt>
                <c:pt idx="11">
                  <c:v>0.50801845572230198</c:v>
                </c:pt>
                <c:pt idx="12">
                  <c:v>0.41113739222919432</c:v>
                </c:pt>
                <c:pt idx="13">
                  <c:v>0.39388701645552809</c:v>
                </c:pt>
                <c:pt idx="14">
                  <c:v>0.39187104613848051</c:v>
                </c:pt>
                <c:pt idx="15">
                  <c:v>0.39122104009226022</c:v>
                </c:pt>
                <c:pt idx="16">
                  <c:v>0.38307021653686485</c:v>
                </c:pt>
                <c:pt idx="17">
                  <c:v>0.39126302664065271</c:v>
                </c:pt>
                <c:pt idx="18">
                  <c:v>0.39234721717286003</c:v>
                </c:pt>
                <c:pt idx="19">
                  <c:v>0.38625084440181945</c:v>
                </c:pt>
                <c:pt idx="20">
                  <c:v>0.39135345433302166</c:v>
                </c:pt>
                <c:pt idx="21">
                  <c:v>0.38605599580110933</c:v>
                </c:pt>
                <c:pt idx="22">
                  <c:v>0.38437315514819065</c:v>
                </c:pt>
                <c:pt idx="23">
                  <c:v>0.41775844839708215</c:v>
                </c:pt>
                <c:pt idx="24">
                  <c:v>0.42956986096274818</c:v>
                </c:pt>
                <c:pt idx="25">
                  <c:v>0.45370821058008903</c:v>
                </c:pt>
                <c:pt idx="26">
                  <c:v>0.4832779862200659</c:v>
                </c:pt>
                <c:pt idx="27">
                  <c:v>0.51736021848003078</c:v>
                </c:pt>
                <c:pt idx="28">
                  <c:v>0.50475254388878121</c:v>
                </c:pt>
                <c:pt idx="29">
                  <c:v>0.50846501658260834</c:v>
                </c:pt>
                <c:pt idx="30">
                  <c:v>0.52243019922115641</c:v>
                </c:pt>
                <c:pt idx="31">
                  <c:v>0.50292641825720052</c:v>
                </c:pt>
                <c:pt idx="32">
                  <c:v>0.5020508034904595</c:v>
                </c:pt>
                <c:pt idx="33">
                  <c:v>0.49917078035055673</c:v>
                </c:pt>
                <c:pt idx="34">
                  <c:v>0.48387420267956777</c:v>
                </c:pt>
                <c:pt idx="35">
                  <c:v>0.47167902741436407</c:v>
                </c:pt>
                <c:pt idx="36">
                  <c:v>0.4492239986889266</c:v>
                </c:pt>
                <c:pt idx="37">
                  <c:v>0.42502100823187267</c:v>
                </c:pt>
                <c:pt idx="38">
                  <c:v>0.41133935032929475</c:v>
                </c:pt>
                <c:pt idx="39">
                  <c:v>0.40871345051379904</c:v>
                </c:pt>
                <c:pt idx="40">
                  <c:v>0.40927881599522486</c:v>
                </c:pt>
                <c:pt idx="41">
                  <c:v>0.39394850043137908</c:v>
                </c:pt>
                <c:pt idx="42">
                  <c:v>0.39134879667680555</c:v>
                </c:pt>
                <c:pt idx="43">
                  <c:v>0.39431571045486213</c:v>
                </c:pt>
                <c:pt idx="44">
                  <c:v>0.3873284268878967</c:v>
                </c:pt>
                <c:pt idx="45">
                  <c:v>0.37443412637022427</c:v>
                </c:pt>
                <c:pt idx="46">
                  <c:v>0.38036025744627222</c:v>
                </c:pt>
                <c:pt idx="47">
                  <c:v>0.39204070696187582</c:v>
                </c:pt>
                <c:pt idx="48">
                  <c:v>0.420122072614588</c:v>
                </c:pt>
                <c:pt idx="49">
                  <c:v>0.43433354311281963</c:v>
                </c:pt>
                <c:pt idx="50">
                  <c:v>0.43549239664357853</c:v>
                </c:pt>
                <c:pt idx="51">
                  <c:v>0.44375277577857769</c:v>
                </c:pt>
                <c:pt idx="52">
                  <c:v>0.47769661197159685</c:v>
                </c:pt>
                <c:pt idx="53">
                  <c:v>0.4924099522583783</c:v>
                </c:pt>
                <c:pt idx="54">
                  <c:v>0.50960899299111739</c:v>
                </c:pt>
                <c:pt idx="55">
                  <c:v>0.52244945725607306</c:v>
                </c:pt>
                <c:pt idx="56">
                  <c:v>0.57129121802458915</c:v>
                </c:pt>
                <c:pt idx="57">
                  <c:v>0.57944009315396916</c:v>
                </c:pt>
                <c:pt idx="58">
                  <c:v>0.58906176721850456</c:v>
                </c:pt>
                <c:pt idx="59">
                  <c:v>0.57887566068600216</c:v>
                </c:pt>
                <c:pt idx="60">
                  <c:v>0.57544955173083467</c:v>
                </c:pt>
                <c:pt idx="61">
                  <c:v>0.57379873877621435</c:v>
                </c:pt>
                <c:pt idx="62">
                  <c:v>0.56884802729977824</c:v>
                </c:pt>
                <c:pt idx="63">
                  <c:v>0.55943895654000175</c:v>
                </c:pt>
                <c:pt idx="64">
                  <c:v>0.56256999273843789</c:v>
                </c:pt>
                <c:pt idx="65">
                  <c:v>0.54808992906105203</c:v>
                </c:pt>
                <c:pt idx="66">
                  <c:v>0.55961085498879792</c:v>
                </c:pt>
                <c:pt idx="67">
                  <c:v>0.56367138827005125</c:v>
                </c:pt>
                <c:pt idx="68">
                  <c:v>0.54791986353379329</c:v>
                </c:pt>
                <c:pt idx="69">
                  <c:v>0.54714186299429923</c:v>
                </c:pt>
                <c:pt idx="70">
                  <c:v>0.55399126401773024</c:v>
                </c:pt>
                <c:pt idx="71">
                  <c:v>0.55424422763304682</c:v>
                </c:pt>
                <c:pt idx="72">
                  <c:v>0.55608735956442179</c:v>
                </c:pt>
                <c:pt idx="73">
                  <c:v>0.56159093037022589</c:v>
                </c:pt>
                <c:pt idx="74">
                  <c:v>0.53853014266555221</c:v>
                </c:pt>
                <c:pt idx="75">
                  <c:v>0.54736019140461711</c:v>
                </c:pt>
                <c:pt idx="76">
                  <c:v>0.54447389779537803</c:v>
                </c:pt>
                <c:pt idx="77">
                  <c:v>0.53792088271589267</c:v>
                </c:pt>
                <c:pt idx="78">
                  <c:v>0.52318324595849119</c:v>
                </c:pt>
                <c:pt idx="79">
                  <c:v>0.52801854855548425</c:v>
                </c:pt>
                <c:pt idx="80">
                  <c:v>0.54446969628963593</c:v>
                </c:pt>
                <c:pt idx="81">
                  <c:v>0.53030073275806711</c:v>
                </c:pt>
                <c:pt idx="82">
                  <c:v>0.52010260422583965</c:v>
                </c:pt>
                <c:pt idx="83">
                  <c:v>0.53428187426282847</c:v>
                </c:pt>
                <c:pt idx="84">
                  <c:v>0.53355001722282536</c:v>
                </c:pt>
                <c:pt idx="85">
                  <c:v>0.55315750065000291</c:v>
                </c:pt>
                <c:pt idx="86">
                  <c:v>0.53430996239455664</c:v>
                </c:pt>
                <c:pt idx="87">
                  <c:v>0.54272947202356792</c:v>
                </c:pt>
                <c:pt idx="88">
                  <c:v>0.54220199907152</c:v>
                </c:pt>
                <c:pt idx="89">
                  <c:v>0.53784197137087875</c:v>
                </c:pt>
                <c:pt idx="90">
                  <c:v>0.51952183125372453</c:v>
                </c:pt>
                <c:pt idx="91">
                  <c:v>0.49372846194644482</c:v>
                </c:pt>
                <c:pt idx="92">
                  <c:v>0.48771070110707648</c:v>
                </c:pt>
                <c:pt idx="93">
                  <c:v>0.48457923259700469</c:v>
                </c:pt>
                <c:pt idx="94">
                  <c:v>0.4692152659644741</c:v>
                </c:pt>
                <c:pt idx="95">
                  <c:v>0.47149590254584484</c:v>
                </c:pt>
                <c:pt idx="96">
                  <c:v>0.46693506488039332</c:v>
                </c:pt>
                <c:pt idx="97">
                  <c:v>0.48326388409076265</c:v>
                </c:pt>
                <c:pt idx="98">
                  <c:v>0.48594695074284833</c:v>
                </c:pt>
                <c:pt idx="99">
                  <c:v>0.48172869985239802</c:v>
                </c:pt>
                <c:pt idx="100">
                  <c:v>0.47748720602895228</c:v>
                </c:pt>
                <c:pt idx="101">
                  <c:v>0.4839952242803387</c:v>
                </c:pt>
                <c:pt idx="102">
                  <c:v>0.49650051700081377</c:v>
                </c:pt>
                <c:pt idx="103">
                  <c:v>0.49862612266463441</c:v>
                </c:pt>
                <c:pt idx="104">
                  <c:v>0.48379296556685075</c:v>
                </c:pt>
                <c:pt idx="105">
                  <c:v>0.46797636813357257</c:v>
                </c:pt>
                <c:pt idx="106">
                  <c:v>0.47346038255643913</c:v>
                </c:pt>
                <c:pt idx="107">
                  <c:v>0.47494636187303113</c:v>
                </c:pt>
                <c:pt idx="108">
                  <c:v>0.46616529883889507</c:v>
                </c:pt>
                <c:pt idx="109">
                  <c:v>0.47144399130110126</c:v>
                </c:pt>
                <c:pt idx="110">
                  <c:v>0.48823733123229024</c:v>
                </c:pt>
                <c:pt idx="111">
                  <c:v>0.50510229011004559</c:v>
                </c:pt>
                <c:pt idx="112">
                  <c:v>0.52786300394478436</c:v>
                </c:pt>
                <c:pt idx="113">
                  <c:v>0.55196934071081871</c:v>
                </c:pt>
                <c:pt idx="114">
                  <c:v>0.57468942415339996</c:v>
                </c:pt>
                <c:pt idx="115">
                  <c:v>0.62409378916249092</c:v>
                </c:pt>
                <c:pt idx="116">
                  <c:v>0.67588259134710282</c:v>
                </c:pt>
                <c:pt idx="117">
                  <c:v>0.68354752476969916</c:v>
                </c:pt>
                <c:pt idx="118">
                  <c:v>0.69561564412669374</c:v>
                </c:pt>
                <c:pt idx="119">
                  <c:v>0.68916106823028256</c:v>
                </c:pt>
                <c:pt idx="120">
                  <c:v>0.68385441191062912</c:v>
                </c:pt>
                <c:pt idx="121">
                  <c:v>0.66519847872933002</c:v>
                </c:pt>
                <c:pt idx="122">
                  <c:v>0.65417711179661298</c:v>
                </c:pt>
                <c:pt idx="123">
                  <c:v>0.64332475291502411</c:v>
                </c:pt>
                <c:pt idx="124">
                  <c:v>0.63890174755215856</c:v>
                </c:pt>
                <c:pt idx="125">
                  <c:v>0.62111716791762217</c:v>
                </c:pt>
                <c:pt idx="126">
                  <c:v>0.5952334699715458</c:v>
                </c:pt>
                <c:pt idx="127">
                  <c:v>0.58198242498023134</c:v>
                </c:pt>
                <c:pt idx="128">
                  <c:v>0.56436209499019763</c:v>
                </c:pt>
                <c:pt idx="129">
                  <c:v>0.5480670078623997</c:v>
                </c:pt>
                <c:pt idx="130">
                  <c:v>0.52330794073758613</c:v>
                </c:pt>
                <c:pt idx="131">
                  <c:v>0.48573126505447095</c:v>
                </c:pt>
                <c:pt idx="132">
                  <c:v>0.46740861294825925</c:v>
                </c:pt>
                <c:pt idx="133">
                  <c:v>0.4577467235180307</c:v>
                </c:pt>
                <c:pt idx="134">
                  <c:v>0.44725194083907599</c:v>
                </c:pt>
                <c:pt idx="135">
                  <c:v>0.43428400704531134</c:v>
                </c:pt>
                <c:pt idx="136">
                  <c:v>0.43684137507994591</c:v>
                </c:pt>
                <c:pt idx="137">
                  <c:v>0.43490682467573488</c:v>
                </c:pt>
                <c:pt idx="138">
                  <c:v>0.42962085533149424</c:v>
                </c:pt>
                <c:pt idx="139">
                  <c:v>0.42624725935481644</c:v>
                </c:pt>
                <c:pt idx="140">
                  <c:v>0.4240996420305338</c:v>
                </c:pt>
                <c:pt idx="141">
                  <c:v>0.42987978025479157</c:v>
                </c:pt>
                <c:pt idx="142">
                  <c:v>0.4431120313685421</c:v>
                </c:pt>
                <c:pt idx="143">
                  <c:v>0.44563481937718957</c:v>
                </c:pt>
                <c:pt idx="144">
                  <c:v>0.43915954414340175</c:v>
                </c:pt>
                <c:pt idx="145">
                  <c:v>0.43074821258646917</c:v>
                </c:pt>
                <c:pt idx="146">
                  <c:v>0.42581426239942527</c:v>
                </c:pt>
                <c:pt idx="147">
                  <c:v>0.41740064352513073</c:v>
                </c:pt>
                <c:pt idx="148">
                  <c:v>0.41395995036669853</c:v>
                </c:pt>
                <c:pt idx="149">
                  <c:v>0.41467923978621468</c:v>
                </c:pt>
                <c:pt idx="150">
                  <c:v>0.41933270488640867</c:v>
                </c:pt>
                <c:pt idx="151">
                  <c:v>0.42100240160106417</c:v>
                </c:pt>
                <c:pt idx="152">
                  <c:v>0.41846314939840334</c:v>
                </c:pt>
                <c:pt idx="153">
                  <c:v>0.41778578326784443</c:v>
                </c:pt>
                <c:pt idx="154">
                  <c:v>0.41461540553592202</c:v>
                </c:pt>
                <c:pt idx="155">
                  <c:v>0.41309128694351782</c:v>
                </c:pt>
                <c:pt idx="156">
                  <c:v>0.40939264804576625</c:v>
                </c:pt>
                <c:pt idx="157">
                  <c:v>0.40023779010127963</c:v>
                </c:pt>
                <c:pt idx="158">
                  <c:v>0.39130183470512914</c:v>
                </c:pt>
                <c:pt idx="159">
                  <c:v>0.3824595312863196</c:v>
                </c:pt>
                <c:pt idx="160">
                  <c:v>0.37543689236418171</c:v>
                </c:pt>
                <c:pt idx="161">
                  <c:v>0.36513432428867826</c:v>
                </c:pt>
                <c:pt idx="162">
                  <c:v>0.35624924999953023</c:v>
                </c:pt>
                <c:pt idx="163">
                  <c:v>0.34941120192755221</c:v>
                </c:pt>
                <c:pt idx="164">
                  <c:v>0.3424438470538676</c:v>
                </c:pt>
                <c:pt idx="165">
                  <c:v>0.33699478580803582</c:v>
                </c:pt>
                <c:pt idx="166">
                  <c:v>0.33123246169128406</c:v>
                </c:pt>
                <c:pt idx="167">
                  <c:v>0.32925890546862097</c:v>
                </c:pt>
                <c:pt idx="168">
                  <c:v>0.32725020129100674</c:v>
                </c:pt>
                <c:pt idx="169">
                  <c:v>0.32477202437587627</c:v>
                </c:pt>
                <c:pt idx="170">
                  <c:v>0.32382836990208208</c:v>
                </c:pt>
                <c:pt idx="171">
                  <c:v>0.32176135911633497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1B-4526-B0EE-7E91DC30C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title>
          <c:tx>
            <c:rich>
              <a:bodyPr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Rivierkilometer</a:t>
                </a:r>
              </a:p>
            </c:rich>
          </c:tx>
          <c:layout>
            <c:manualLayout>
              <c:xMode val="edge"/>
              <c:yMode val="edge"/>
              <c:x val="0.47837382426840774"/>
              <c:y val="0.91562204724409446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At val="6.2500000000000014E-2"/>
        <c:crossBetween val="midCat"/>
        <c:majorUnit val="30"/>
        <c:minorUnit val="10"/>
      </c:valAx>
      <c:valAx>
        <c:axId val="259913984"/>
        <c:scaling>
          <c:logBase val="2"/>
          <c:orientation val="minMax"/>
          <c:max val="32"/>
          <c:min val="0.25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Korrelgrootte (mm)</a:t>
                </a:r>
              </a:p>
            </c:rich>
          </c:tx>
          <c:layout>
            <c:manualLayout>
              <c:xMode val="edge"/>
              <c:yMode val="edge"/>
              <c:x val="1.7448554243021264E-2"/>
              <c:y val="0.20696912443498439"/>
            </c:manualLayout>
          </c:layout>
          <c:overlay val="0"/>
        </c:title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egendEntry>
        <c:idx val="3"/>
        <c:delete val="1"/>
      </c:legendEntry>
      <c:layout>
        <c:manualLayout>
          <c:xMode val="edge"/>
          <c:yMode val="edge"/>
          <c:x val="0.72846702985915202"/>
          <c:y val="0.47643859830835306"/>
          <c:w val="0.24672455139438129"/>
          <c:h val="0.17778197725284339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648401886865432"/>
          <c:y val="0.17171296296296296"/>
          <c:w val="0.58666519444704324"/>
          <c:h val="0.481638232720909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50000"/>
                </a:schemeClr>
              </a:solidFill>
            </a:ln>
            <a:effectLst/>
          </c:spPr>
          <c:invertIfNegative val="0"/>
          <c:cat>
            <c:strRef>
              <c:f>'4'!$C$7:$C$14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'4'!$BJ$7:$BJ$14</c:f>
              <c:numCache>
                <c:formatCode>0.00</c:formatCode>
                <c:ptCount val="8"/>
                <c:pt idx="2">
                  <c:v>1.6678361594696756E-2</c:v>
                </c:pt>
                <c:pt idx="3">
                  <c:v>1.1227567943171158E-2</c:v>
                </c:pt>
                <c:pt idx="4">
                  <c:v>2.4445882114825616E-2</c:v>
                </c:pt>
                <c:pt idx="5">
                  <c:v>1.5157671471744651E-2</c:v>
                </c:pt>
                <c:pt idx="6">
                  <c:v>7.448865503692708E-3</c:v>
                </c:pt>
                <c:pt idx="7">
                  <c:v>1.0019315301912234E-2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5A-43FA-BB30-63E7C3ED7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Stuwpand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4634680"/>
        <c:crosses val="autoZero"/>
        <c:auto val="1"/>
        <c:lblAlgn val="ctr"/>
        <c:lblOffset val="100"/>
        <c:noMultiLvlLbl val="0"/>
      </c:catAx>
      <c:valAx>
        <c:axId val="34634680"/>
        <c:scaling>
          <c:orientation val="minMax"/>
          <c:max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out"/>
        <c:tickLblPos val="nextTo"/>
        <c:crossAx val="572262280"/>
        <c:crosses val="autoZero"/>
        <c:crossBetween val="between"/>
        <c:majorUnit val="0.2"/>
        <c:minorUnit val="0.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7171296296296296"/>
          <c:w val="0.57826840669976765"/>
          <c:h val="0.481638232720909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75000"/>
                </a:schemeClr>
              </a:solidFill>
            </a:ln>
            <a:effectLst/>
          </c:spPr>
          <c:invertIfNegative val="0"/>
          <c:cat>
            <c:strRef>
              <c:f>'4'!$C$7:$C$14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'4'!$BG$7:$BG$14</c:f>
              <c:numCache>
                <c:formatCode>0.00</c:formatCode>
                <c:ptCount val="8"/>
                <c:pt idx="2">
                  <c:v>0.22680308500270352</c:v>
                </c:pt>
                <c:pt idx="3">
                  <c:v>9.9976170810809006E-2</c:v>
                </c:pt>
                <c:pt idx="4">
                  <c:v>2.0669995394205332E-2</c:v>
                </c:pt>
                <c:pt idx="5">
                  <c:v>4.3987951840060213E-2</c:v>
                </c:pt>
                <c:pt idx="6">
                  <c:v>9.4343856303172879E-3</c:v>
                </c:pt>
                <c:pt idx="7">
                  <c:v>1.2019509779394033E-3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E8-4FA6-A847-5A3EC6343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634680"/>
        <c:crosses val="autoZero"/>
        <c:auto val="1"/>
        <c:lblAlgn val="ctr"/>
        <c:lblOffset val="100"/>
        <c:noMultiLvlLbl val="0"/>
      </c:catAx>
      <c:valAx>
        <c:axId val="3463468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Gehalte (-)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2262280"/>
        <c:crosses val="autoZero"/>
        <c:crossBetween val="between"/>
        <c:majorUnit val="0.2"/>
        <c:minorUnit val="0.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7626495085291863"/>
          <c:w val="0.57826840669976765"/>
          <c:h val="0.4770860223571458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75000"/>
                </a:schemeClr>
              </a:solidFill>
            </a:ln>
            <a:effectLst/>
          </c:spPr>
          <c:invertIfNegative val="0"/>
          <c:cat>
            <c:strRef>
              <c:f>'4'!$C$7:$C$14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'4'!$BH$7:$BH$14</c:f>
              <c:numCache>
                <c:formatCode>0.00</c:formatCode>
                <c:ptCount val="8"/>
                <c:pt idx="2">
                  <c:v>0.7081947142542383</c:v>
                </c:pt>
                <c:pt idx="3">
                  <c:v>0.67841385567274504</c:v>
                </c:pt>
                <c:pt idx="4">
                  <c:v>0.44310016008044217</c:v>
                </c:pt>
                <c:pt idx="5">
                  <c:v>0.42220885958634857</c:v>
                </c:pt>
                <c:pt idx="6">
                  <c:v>0.29065551133833434</c:v>
                </c:pt>
                <c:pt idx="7">
                  <c:v>6.5101474660727243E-2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A6-4146-A901-C581D68B7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634680"/>
        <c:crosses val="autoZero"/>
        <c:auto val="1"/>
        <c:lblAlgn val="ctr"/>
        <c:lblOffset val="100"/>
        <c:noMultiLvlLbl val="0"/>
      </c:catAx>
      <c:valAx>
        <c:axId val="34634680"/>
        <c:scaling>
          <c:orientation val="minMax"/>
          <c:max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out"/>
        <c:tickLblPos val="nextTo"/>
        <c:crossAx val="572262280"/>
        <c:crosses val="autoZero"/>
        <c:crossBetween val="between"/>
        <c:majorUnit val="0.2"/>
        <c:minorUnit val="0.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7171296296296296"/>
          <c:w val="0.57826840669976765"/>
          <c:h val="0.481638232720909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cat>
            <c:strRef>
              <c:f>'4'!$C$7:$C$14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'4'!$BK$7:$BK$14</c:f>
              <c:numCache>
                <c:formatCode>0.00</c:formatCode>
                <c:ptCount val="8"/>
                <c:pt idx="2">
                  <c:v>23.565987024192957</c:v>
                </c:pt>
                <c:pt idx="3">
                  <c:v>7.7989044384464039</c:v>
                </c:pt>
                <c:pt idx="4">
                  <c:v>2.060269821546735</c:v>
                </c:pt>
                <c:pt idx="5">
                  <c:v>2.4203771102547118</c:v>
                </c:pt>
                <c:pt idx="6">
                  <c:v>1.2283863811810647</c:v>
                </c:pt>
                <c:pt idx="7">
                  <c:v>0.45254896753512763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05-4EA4-A525-8A57BB4D6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4634680"/>
        <c:crossesAt val="6.3000000000000014E-2"/>
        <c:auto val="1"/>
        <c:lblAlgn val="ctr"/>
        <c:lblOffset val="100"/>
        <c:noMultiLvlLbl val="0"/>
      </c:catAx>
      <c:valAx>
        <c:axId val="34634680"/>
        <c:scaling>
          <c:logBase val="2"/>
          <c:orientation val="minMax"/>
          <c:max val="63"/>
          <c:min val="0.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baseline="0"/>
                  <a:t>Diameter </a:t>
                </a:r>
                <a:r>
                  <a:rPr lang="nl-NL"/>
                  <a:t> (mm)</a:t>
                </a:r>
              </a:p>
            </c:rich>
          </c:tx>
          <c:layout>
            <c:manualLayout>
              <c:xMode val="edge"/>
              <c:yMode val="edge"/>
              <c:x val="7.4328443671323727E-2"/>
              <c:y val="0.29127809437127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2262280"/>
        <c:crosses val="autoZero"/>
        <c:crossBetween val="between"/>
        <c:majorUnit val="4"/>
        <c:minorUnit val="2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72367160568928"/>
          <c:y val="0.13400508030863931"/>
          <c:w val="0.85680543544031396"/>
          <c:h val="0.7884130310916222"/>
        </c:manualLayout>
      </c:layout>
      <c:scatterChart>
        <c:scatterStyle val="lineMarker"/>
        <c:varyColors val="0"/>
        <c:ser>
          <c:idx val="2"/>
          <c:order val="0"/>
          <c:tx>
            <c:v>Waarden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'Afbeeldingen A'!$J$66:$J$239</c:f>
              <c:numCache>
                <c:formatCode>General</c:formatCode>
                <c:ptCount val="174"/>
                <c:pt idx="0">
                  <c:v>71.5</c:v>
                </c:pt>
                <c:pt idx="1">
                  <c:v>74.5</c:v>
                </c:pt>
                <c:pt idx="2">
                  <c:v>75.5</c:v>
                </c:pt>
                <c:pt idx="3">
                  <c:v>76.5</c:v>
                </c:pt>
                <c:pt idx="4">
                  <c:v>77.5</c:v>
                </c:pt>
                <c:pt idx="5">
                  <c:v>78.5</c:v>
                </c:pt>
                <c:pt idx="6">
                  <c:v>79.5</c:v>
                </c:pt>
                <c:pt idx="7">
                  <c:v>80.5</c:v>
                </c:pt>
                <c:pt idx="8">
                  <c:v>82.5</c:v>
                </c:pt>
                <c:pt idx="9">
                  <c:v>83.5</c:v>
                </c:pt>
                <c:pt idx="10">
                  <c:v>84.5</c:v>
                </c:pt>
                <c:pt idx="11">
                  <c:v>85.5</c:v>
                </c:pt>
                <c:pt idx="12">
                  <c:v>86.5</c:v>
                </c:pt>
                <c:pt idx="13">
                  <c:v>87.5</c:v>
                </c:pt>
                <c:pt idx="14">
                  <c:v>88.5</c:v>
                </c:pt>
                <c:pt idx="15">
                  <c:v>89.5</c:v>
                </c:pt>
                <c:pt idx="16">
                  <c:v>90.5</c:v>
                </c:pt>
                <c:pt idx="17">
                  <c:v>91.5</c:v>
                </c:pt>
                <c:pt idx="18">
                  <c:v>92.5</c:v>
                </c:pt>
                <c:pt idx="19">
                  <c:v>93.5</c:v>
                </c:pt>
                <c:pt idx="20">
                  <c:v>94.5</c:v>
                </c:pt>
                <c:pt idx="21">
                  <c:v>95.5</c:v>
                </c:pt>
                <c:pt idx="22">
                  <c:v>96.5</c:v>
                </c:pt>
                <c:pt idx="23">
                  <c:v>97.5</c:v>
                </c:pt>
                <c:pt idx="24">
                  <c:v>98.5</c:v>
                </c:pt>
                <c:pt idx="25">
                  <c:v>99.5</c:v>
                </c:pt>
                <c:pt idx="26">
                  <c:v>100.5</c:v>
                </c:pt>
                <c:pt idx="27">
                  <c:v>101.5</c:v>
                </c:pt>
                <c:pt idx="28">
                  <c:v>102.5</c:v>
                </c:pt>
                <c:pt idx="29">
                  <c:v>103.5</c:v>
                </c:pt>
                <c:pt idx="30">
                  <c:v>104.5</c:v>
                </c:pt>
                <c:pt idx="31">
                  <c:v>105.5</c:v>
                </c:pt>
                <c:pt idx="32">
                  <c:v>106.5</c:v>
                </c:pt>
                <c:pt idx="33">
                  <c:v>107.5</c:v>
                </c:pt>
                <c:pt idx="34">
                  <c:v>108.5</c:v>
                </c:pt>
                <c:pt idx="35">
                  <c:v>109.5</c:v>
                </c:pt>
                <c:pt idx="36">
                  <c:v>110.5</c:v>
                </c:pt>
                <c:pt idx="37">
                  <c:v>111.5</c:v>
                </c:pt>
                <c:pt idx="38">
                  <c:v>112.5</c:v>
                </c:pt>
                <c:pt idx="39">
                  <c:v>113.5</c:v>
                </c:pt>
                <c:pt idx="40">
                  <c:v>114.5</c:v>
                </c:pt>
                <c:pt idx="41">
                  <c:v>115.5</c:v>
                </c:pt>
                <c:pt idx="42">
                  <c:v>116.5</c:v>
                </c:pt>
                <c:pt idx="43">
                  <c:v>117.5</c:v>
                </c:pt>
                <c:pt idx="44">
                  <c:v>118.5</c:v>
                </c:pt>
                <c:pt idx="45">
                  <c:v>119.5</c:v>
                </c:pt>
                <c:pt idx="46">
                  <c:v>120.5</c:v>
                </c:pt>
                <c:pt idx="47">
                  <c:v>121.5</c:v>
                </c:pt>
                <c:pt idx="48">
                  <c:v>122.5</c:v>
                </c:pt>
                <c:pt idx="49">
                  <c:v>123.5</c:v>
                </c:pt>
                <c:pt idx="50">
                  <c:v>124.5</c:v>
                </c:pt>
                <c:pt idx="51">
                  <c:v>125.5</c:v>
                </c:pt>
                <c:pt idx="52">
                  <c:v>126.5</c:v>
                </c:pt>
                <c:pt idx="53">
                  <c:v>127.5</c:v>
                </c:pt>
                <c:pt idx="54">
                  <c:v>128.5</c:v>
                </c:pt>
                <c:pt idx="55">
                  <c:v>129.5</c:v>
                </c:pt>
                <c:pt idx="56">
                  <c:v>130.5</c:v>
                </c:pt>
                <c:pt idx="57">
                  <c:v>131.5</c:v>
                </c:pt>
                <c:pt idx="58">
                  <c:v>132.5</c:v>
                </c:pt>
                <c:pt idx="59">
                  <c:v>133.5</c:v>
                </c:pt>
                <c:pt idx="60">
                  <c:v>134.5</c:v>
                </c:pt>
                <c:pt idx="61">
                  <c:v>135.5</c:v>
                </c:pt>
                <c:pt idx="62">
                  <c:v>136.5</c:v>
                </c:pt>
                <c:pt idx="63">
                  <c:v>137.5</c:v>
                </c:pt>
                <c:pt idx="64">
                  <c:v>138.5</c:v>
                </c:pt>
                <c:pt idx="65">
                  <c:v>139.5</c:v>
                </c:pt>
                <c:pt idx="66">
                  <c:v>140.5</c:v>
                </c:pt>
                <c:pt idx="67">
                  <c:v>141.5</c:v>
                </c:pt>
                <c:pt idx="68">
                  <c:v>142.5</c:v>
                </c:pt>
                <c:pt idx="69">
                  <c:v>143.5</c:v>
                </c:pt>
                <c:pt idx="70">
                  <c:v>144.5</c:v>
                </c:pt>
                <c:pt idx="71">
                  <c:v>145.5</c:v>
                </c:pt>
                <c:pt idx="72">
                  <c:v>146.5</c:v>
                </c:pt>
                <c:pt idx="73">
                  <c:v>147.5</c:v>
                </c:pt>
                <c:pt idx="74">
                  <c:v>148.5</c:v>
                </c:pt>
                <c:pt idx="75">
                  <c:v>149.5</c:v>
                </c:pt>
                <c:pt idx="76">
                  <c:v>150.5</c:v>
                </c:pt>
                <c:pt idx="77">
                  <c:v>151.5</c:v>
                </c:pt>
                <c:pt idx="78">
                  <c:v>152.5</c:v>
                </c:pt>
                <c:pt idx="79">
                  <c:v>153.5</c:v>
                </c:pt>
                <c:pt idx="80">
                  <c:v>154.5</c:v>
                </c:pt>
                <c:pt idx="81">
                  <c:v>155.5</c:v>
                </c:pt>
                <c:pt idx="82">
                  <c:v>156.5</c:v>
                </c:pt>
                <c:pt idx="83">
                  <c:v>157.5</c:v>
                </c:pt>
                <c:pt idx="84">
                  <c:v>158.5</c:v>
                </c:pt>
                <c:pt idx="85">
                  <c:v>159.5</c:v>
                </c:pt>
                <c:pt idx="86">
                  <c:v>160.5</c:v>
                </c:pt>
                <c:pt idx="87">
                  <c:v>161.5</c:v>
                </c:pt>
                <c:pt idx="88">
                  <c:v>162.5</c:v>
                </c:pt>
                <c:pt idx="89">
                  <c:v>163.5</c:v>
                </c:pt>
                <c:pt idx="90">
                  <c:v>164.5</c:v>
                </c:pt>
                <c:pt idx="91">
                  <c:v>165.5</c:v>
                </c:pt>
                <c:pt idx="92">
                  <c:v>166.5</c:v>
                </c:pt>
                <c:pt idx="93">
                  <c:v>167.5</c:v>
                </c:pt>
                <c:pt idx="94">
                  <c:v>168.5</c:v>
                </c:pt>
                <c:pt idx="95">
                  <c:v>169.5</c:v>
                </c:pt>
                <c:pt idx="96">
                  <c:v>170.5</c:v>
                </c:pt>
                <c:pt idx="97">
                  <c:v>171.5</c:v>
                </c:pt>
                <c:pt idx="98">
                  <c:v>172.5</c:v>
                </c:pt>
                <c:pt idx="99">
                  <c:v>173.5</c:v>
                </c:pt>
                <c:pt idx="100">
                  <c:v>174.5</c:v>
                </c:pt>
                <c:pt idx="101">
                  <c:v>175.5</c:v>
                </c:pt>
                <c:pt idx="102">
                  <c:v>176.5</c:v>
                </c:pt>
                <c:pt idx="103">
                  <c:v>177.5</c:v>
                </c:pt>
                <c:pt idx="104">
                  <c:v>178.5</c:v>
                </c:pt>
                <c:pt idx="105">
                  <c:v>179.5</c:v>
                </c:pt>
                <c:pt idx="106">
                  <c:v>180.5</c:v>
                </c:pt>
                <c:pt idx="107">
                  <c:v>181.5</c:v>
                </c:pt>
                <c:pt idx="108">
                  <c:v>182.5</c:v>
                </c:pt>
                <c:pt idx="109">
                  <c:v>183.5</c:v>
                </c:pt>
                <c:pt idx="110">
                  <c:v>184.5</c:v>
                </c:pt>
                <c:pt idx="111">
                  <c:v>185.5</c:v>
                </c:pt>
                <c:pt idx="112">
                  <c:v>186.5</c:v>
                </c:pt>
                <c:pt idx="113">
                  <c:v>187.5</c:v>
                </c:pt>
                <c:pt idx="114">
                  <c:v>188.5</c:v>
                </c:pt>
                <c:pt idx="115">
                  <c:v>189.5</c:v>
                </c:pt>
                <c:pt idx="116">
                  <c:v>190.5</c:v>
                </c:pt>
                <c:pt idx="117">
                  <c:v>191.5</c:v>
                </c:pt>
                <c:pt idx="118">
                  <c:v>192.5</c:v>
                </c:pt>
                <c:pt idx="119">
                  <c:v>193.5</c:v>
                </c:pt>
                <c:pt idx="120">
                  <c:v>194.5</c:v>
                </c:pt>
                <c:pt idx="121">
                  <c:v>195.5</c:v>
                </c:pt>
                <c:pt idx="122">
                  <c:v>196.5</c:v>
                </c:pt>
                <c:pt idx="123">
                  <c:v>197.5</c:v>
                </c:pt>
                <c:pt idx="124">
                  <c:v>198.5</c:v>
                </c:pt>
                <c:pt idx="125">
                  <c:v>199.5</c:v>
                </c:pt>
                <c:pt idx="126">
                  <c:v>200.5</c:v>
                </c:pt>
                <c:pt idx="127">
                  <c:v>201.5</c:v>
                </c:pt>
                <c:pt idx="128">
                  <c:v>202.5</c:v>
                </c:pt>
                <c:pt idx="129">
                  <c:v>203.5</c:v>
                </c:pt>
                <c:pt idx="130">
                  <c:v>204.5</c:v>
                </c:pt>
                <c:pt idx="131">
                  <c:v>205.5</c:v>
                </c:pt>
                <c:pt idx="132">
                  <c:v>206.5</c:v>
                </c:pt>
                <c:pt idx="133">
                  <c:v>207.5</c:v>
                </c:pt>
                <c:pt idx="134">
                  <c:v>208.5</c:v>
                </c:pt>
                <c:pt idx="135">
                  <c:v>209.5</c:v>
                </c:pt>
                <c:pt idx="136">
                  <c:v>210.5</c:v>
                </c:pt>
                <c:pt idx="137">
                  <c:v>211.5</c:v>
                </c:pt>
                <c:pt idx="138">
                  <c:v>212.5</c:v>
                </c:pt>
                <c:pt idx="139">
                  <c:v>213.5</c:v>
                </c:pt>
                <c:pt idx="140">
                  <c:v>214.5</c:v>
                </c:pt>
                <c:pt idx="141">
                  <c:v>215.5</c:v>
                </c:pt>
                <c:pt idx="142">
                  <c:v>216.5</c:v>
                </c:pt>
                <c:pt idx="143">
                  <c:v>217.5</c:v>
                </c:pt>
                <c:pt idx="144">
                  <c:v>218.5</c:v>
                </c:pt>
                <c:pt idx="145">
                  <c:v>219.5</c:v>
                </c:pt>
                <c:pt idx="146">
                  <c:v>220.5</c:v>
                </c:pt>
                <c:pt idx="147">
                  <c:v>221.5</c:v>
                </c:pt>
                <c:pt idx="148">
                  <c:v>222.5</c:v>
                </c:pt>
                <c:pt idx="149">
                  <c:v>223.5</c:v>
                </c:pt>
                <c:pt idx="150">
                  <c:v>224.5</c:v>
                </c:pt>
                <c:pt idx="151">
                  <c:v>225.5</c:v>
                </c:pt>
                <c:pt idx="152">
                  <c:v>226.5</c:v>
                </c:pt>
                <c:pt idx="153">
                  <c:v>227.5</c:v>
                </c:pt>
                <c:pt idx="154">
                  <c:v>228.5</c:v>
                </c:pt>
                <c:pt idx="155">
                  <c:v>229.5</c:v>
                </c:pt>
                <c:pt idx="156">
                  <c:v>230.5</c:v>
                </c:pt>
                <c:pt idx="157">
                  <c:v>231.5</c:v>
                </c:pt>
                <c:pt idx="158">
                  <c:v>232.5</c:v>
                </c:pt>
                <c:pt idx="159">
                  <c:v>233.5</c:v>
                </c:pt>
                <c:pt idx="160">
                  <c:v>234.5</c:v>
                </c:pt>
                <c:pt idx="161">
                  <c:v>235.5</c:v>
                </c:pt>
                <c:pt idx="162">
                  <c:v>236.5</c:v>
                </c:pt>
                <c:pt idx="163">
                  <c:v>237.5</c:v>
                </c:pt>
                <c:pt idx="164">
                  <c:v>238.5</c:v>
                </c:pt>
                <c:pt idx="165">
                  <c:v>239.5</c:v>
                </c:pt>
                <c:pt idx="166">
                  <c:v>240.5</c:v>
                </c:pt>
                <c:pt idx="167">
                  <c:v>241.5</c:v>
                </c:pt>
                <c:pt idx="168">
                  <c:v>242.5</c:v>
                </c:pt>
                <c:pt idx="169">
                  <c:v>243.5</c:v>
                </c:pt>
                <c:pt idx="170">
                  <c:v>244.5</c:v>
                </c:pt>
                <c:pt idx="171">
                  <c:v>245.5</c:v>
                </c:pt>
                <c:pt idx="172">
                  <c:v>246.5</c:v>
                </c:pt>
                <c:pt idx="173">
                  <c:v>247.5</c:v>
                </c:pt>
              </c:numCache>
            </c:numRef>
          </c:xVal>
          <c:yVal>
            <c:numRef>
              <c:f>'Afbeeldingen A'!$M$66:$M$239</c:f>
              <c:numCache>
                <c:formatCode>0.00</c:formatCode>
                <c:ptCount val="174"/>
                <c:pt idx="0">
                  <c:v>7.0757545473009754E-3</c:v>
                </c:pt>
                <c:pt idx="1">
                  <c:v>6.5605525122446285E-3</c:v>
                </c:pt>
                <c:pt idx="2">
                  <c:v>4.6120284538110262E-2</c:v>
                </c:pt>
                <c:pt idx="3">
                  <c:v>0.16793880621641882</c:v>
                </c:pt>
                <c:pt idx="4">
                  <c:v>1.0921566300540234E-2</c:v>
                </c:pt>
                <c:pt idx="5">
                  <c:v>7.3347814183295622E-3</c:v>
                </c:pt>
                <c:pt idx="6">
                  <c:v>5.5408724520441835E-2</c:v>
                </c:pt>
                <c:pt idx="7">
                  <c:v>7.6031679866611052E-2</c:v>
                </c:pt>
                <c:pt idx="8">
                  <c:v>0.10543107388657408</c:v>
                </c:pt>
                <c:pt idx="9">
                  <c:v>0.12535205912516692</c:v>
                </c:pt>
                <c:pt idx="10">
                  <c:v>7.135014344891194E-2</c:v>
                </c:pt>
                <c:pt idx="11">
                  <c:v>1.4339829614500921E-2</c:v>
                </c:pt>
                <c:pt idx="12">
                  <c:v>0.13611926144954323</c:v>
                </c:pt>
                <c:pt idx="13">
                  <c:v>0.17016513460140206</c:v>
                </c:pt>
                <c:pt idx="14">
                  <c:v>0.58019143566991704</c:v>
                </c:pt>
                <c:pt idx="15">
                  <c:v>0.27927987861712955</c:v>
                </c:pt>
                <c:pt idx="16">
                  <c:v>0.53858144600700475</c:v>
                </c:pt>
                <c:pt idx="17">
                  <c:v>0.33891290554918813</c:v>
                </c:pt>
                <c:pt idx="18">
                  <c:v>0.21141591738091853</c:v>
                </c:pt>
                <c:pt idx="19">
                  <c:v>0.26611355490501476</c:v>
                </c:pt>
                <c:pt idx="20">
                  <c:v>0.12897785379694374</c:v>
                </c:pt>
                <c:pt idx="21">
                  <c:v>0.37486426142796891</c:v>
                </c:pt>
                <c:pt idx="22">
                  <c:v>0.11335153915550428</c:v>
                </c:pt>
                <c:pt idx="23">
                  <c:v>0.13872048191593622</c:v>
                </c:pt>
                <c:pt idx="24">
                  <c:v>4.6915504924532371E-2</c:v>
                </c:pt>
                <c:pt idx="25">
                  <c:v>0.14684818344563552</c:v>
                </c:pt>
                <c:pt idx="26">
                  <c:v>6.3989862992001281E-2</c:v>
                </c:pt>
                <c:pt idx="27">
                  <c:v>0.12626907603195575</c:v>
                </c:pt>
                <c:pt idx="28">
                  <c:v>0.62644601881141637</c:v>
                </c:pt>
                <c:pt idx="29">
                  <c:v>0.28472931209866975</c:v>
                </c:pt>
                <c:pt idx="30">
                  <c:v>0.41651935678126167</c:v>
                </c:pt>
                <c:pt idx="31">
                  <c:v>0.28432982817190727</c:v>
                </c:pt>
                <c:pt idx="32">
                  <c:v>0.45811461500448769</c:v>
                </c:pt>
                <c:pt idx="33">
                  <c:v>0.42906198660032369</c:v>
                </c:pt>
                <c:pt idx="34">
                  <c:v>0.4685211950168115</c:v>
                </c:pt>
                <c:pt idx="35">
                  <c:v>0.64313174886921443</c:v>
                </c:pt>
                <c:pt idx="36">
                  <c:v>0.6684321420918895</c:v>
                </c:pt>
                <c:pt idx="37">
                  <c:v>0.72766907606244757</c:v>
                </c:pt>
                <c:pt idx="38">
                  <c:v>0.76357372176279381</c:v>
                </c:pt>
                <c:pt idx="39">
                  <c:v>0.69577456968889884</c:v>
                </c:pt>
                <c:pt idx="40">
                  <c:v>0.61535924547379184</c:v>
                </c:pt>
                <c:pt idx="41">
                  <c:v>0.37310713224168085</c:v>
                </c:pt>
                <c:pt idx="42">
                  <c:v>0.82133595324850028</c:v>
                </c:pt>
                <c:pt idx="43">
                  <c:v>0.64993247565256451</c:v>
                </c:pt>
                <c:pt idx="44">
                  <c:v>0.64545399627846411</c:v>
                </c:pt>
                <c:pt idx="45">
                  <c:v>0.79128377487820389</c:v>
                </c:pt>
                <c:pt idx="46">
                  <c:v>0.54591160848926934</c:v>
                </c:pt>
                <c:pt idx="47">
                  <c:v>0.66861511604099955</c:v>
                </c:pt>
                <c:pt idx="48">
                  <c:v>0.37765127890919808</c:v>
                </c:pt>
                <c:pt idx="49">
                  <c:v>0.6722357986427917</c:v>
                </c:pt>
                <c:pt idx="50">
                  <c:v>0.66439318730547292</c:v>
                </c:pt>
                <c:pt idx="51">
                  <c:v>0.34075210355383068</c:v>
                </c:pt>
                <c:pt idx="52">
                  <c:v>0.26619984369469485</c:v>
                </c:pt>
                <c:pt idx="53">
                  <c:v>0.67209889339277107</c:v>
                </c:pt>
                <c:pt idx="54">
                  <c:v>0.4874611711220373</c:v>
                </c:pt>
                <c:pt idx="55">
                  <c:v>0.35408893714764195</c:v>
                </c:pt>
                <c:pt idx="56">
                  <c:v>0.55423685470314998</c:v>
                </c:pt>
                <c:pt idx="57">
                  <c:v>0.42927136932689036</c:v>
                </c:pt>
                <c:pt idx="58">
                  <c:v>0.59374230020517138</c:v>
                </c:pt>
                <c:pt idx="59">
                  <c:v>0.51041179523720692</c:v>
                </c:pt>
                <c:pt idx="60">
                  <c:v>0.62433600404902856</c:v>
                </c:pt>
                <c:pt idx="61">
                  <c:v>0.32733546036344363</c:v>
                </c:pt>
                <c:pt idx="62">
                  <c:v>0.6302224765087312</c:v>
                </c:pt>
                <c:pt idx="63">
                  <c:v>0.44534825411427659</c:v>
                </c:pt>
                <c:pt idx="64">
                  <c:v>0.46997420101913157</c:v>
                </c:pt>
                <c:pt idx="65">
                  <c:v>0.3668450253141935</c:v>
                </c:pt>
                <c:pt idx="66">
                  <c:v>0.37708018995840414</c:v>
                </c:pt>
                <c:pt idx="67">
                  <c:v>0.44958772599639385</c:v>
                </c:pt>
                <c:pt idx="68">
                  <c:v>0.38630428349592522</c:v>
                </c:pt>
                <c:pt idx="69">
                  <c:v>0.51923447253071386</c:v>
                </c:pt>
                <c:pt idx="70">
                  <c:v>0.33857446433463539</c:v>
                </c:pt>
                <c:pt idx="71">
                  <c:v>0.40485041384386605</c:v>
                </c:pt>
                <c:pt idx="72">
                  <c:v>0.53198402756028818</c:v>
                </c:pt>
                <c:pt idx="73">
                  <c:v>0.35865582654161277</c:v>
                </c:pt>
                <c:pt idx="74">
                  <c:v>0.45370630325492739</c:v>
                </c:pt>
                <c:pt idx="75">
                  <c:v>0.39222387104822559</c:v>
                </c:pt>
                <c:pt idx="76">
                  <c:v>0.54023869689436177</c:v>
                </c:pt>
                <c:pt idx="77">
                  <c:v>0.39525964788212015</c:v>
                </c:pt>
                <c:pt idx="78">
                  <c:v>0.44946139352506781</c:v>
                </c:pt>
                <c:pt idx="79">
                  <c:v>0.32077294963779351</c:v>
                </c:pt>
                <c:pt idx="80">
                  <c:v>0.24783116675345684</c:v>
                </c:pt>
                <c:pt idx="81">
                  <c:v>0.12245958586811309</c:v>
                </c:pt>
                <c:pt idx="82">
                  <c:v>0.43376792871240288</c:v>
                </c:pt>
                <c:pt idx="83">
                  <c:v>0.57870356626341446</c:v>
                </c:pt>
                <c:pt idx="84">
                  <c:v>0.61715127642318457</c:v>
                </c:pt>
                <c:pt idx="85">
                  <c:v>0.80557943047039893</c:v>
                </c:pt>
                <c:pt idx="86">
                  <c:v>7.5636066395745841E-2</c:v>
                </c:pt>
                <c:pt idx="87">
                  <c:v>0.56391030983479606</c:v>
                </c:pt>
                <c:pt idx="88">
                  <c:v>0.39198493716113492</c:v>
                </c:pt>
                <c:pt idx="89">
                  <c:v>0.26063577537143445</c:v>
                </c:pt>
                <c:pt idx="90">
                  <c:v>0.75536079465192218</c:v>
                </c:pt>
                <c:pt idx="91">
                  <c:v>0.68950597151433579</c:v>
                </c:pt>
                <c:pt idx="92">
                  <c:v>0.72895913916959931</c:v>
                </c:pt>
                <c:pt idx="93">
                  <c:v>0.71554833721550437</c:v>
                </c:pt>
                <c:pt idx="94">
                  <c:v>0.90065927240012444</c:v>
                </c:pt>
                <c:pt idx="95">
                  <c:v>0.77028968343096627</c:v>
                </c:pt>
                <c:pt idx="96">
                  <c:v>0.69205096205529215</c:v>
                </c:pt>
                <c:pt idx="97">
                  <c:v>0.55365414735623775</c:v>
                </c:pt>
                <c:pt idx="98">
                  <c:v>0.84771368797100788</c:v>
                </c:pt>
                <c:pt idx="99">
                  <c:v>0.61311899004916692</c:v>
                </c:pt>
                <c:pt idx="100">
                  <c:v>0.42095751691538374</c:v>
                </c:pt>
                <c:pt idx="101">
                  <c:v>0.24758182493067532</c:v>
                </c:pt>
                <c:pt idx="102">
                  <c:v>0.46541179236758395</c:v>
                </c:pt>
                <c:pt idx="103">
                  <c:v>0.70693037633937739</c:v>
                </c:pt>
                <c:pt idx="104">
                  <c:v>0.75692198448002346</c:v>
                </c:pt>
                <c:pt idx="105">
                  <c:v>0.70136846772762174</c:v>
                </c:pt>
                <c:pt idx="106">
                  <c:v>0.84578334637313368</c:v>
                </c:pt>
                <c:pt idx="107">
                  <c:v>0.96777503603625614</c:v>
                </c:pt>
                <c:pt idx="108">
                  <c:v>0.42986603520817979</c:v>
                </c:pt>
                <c:pt idx="109">
                  <c:v>0.47199863380963292</c:v>
                </c:pt>
                <c:pt idx="110">
                  <c:v>0.39203101592129436</c:v>
                </c:pt>
                <c:pt idx="111">
                  <c:v>0.39337225940920284</c:v>
                </c:pt>
                <c:pt idx="112">
                  <c:v>0.64124967658014054</c:v>
                </c:pt>
                <c:pt idx="113">
                  <c:v>0.56618186955380367</c:v>
                </c:pt>
                <c:pt idx="114">
                  <c:v>0.78504306092902743</c:v>
                </c:pt>
                <c:pt idx="115">
                  <c:v>0.70349568721938172</c:v>
                </c:pt>
                <c:pt idx="116">
                  <c:v>0.85399380158369298</c:v>
                </c:pt>
                <c:pt idx="117">
                  <c:v>0.69324069524514909</c:v>
                </c:pt>
                <c:pt idx="118">
                  <c:v>0.8730777928763831</c:v>
                </c:pt>
                <c:pt idx="119">
                  <c:v>0.50920816208993147</c:v>
                </c:pt>
                <c:pt idx="120">
                  <c:v>0.71930976708374061</c:v>
                </c:pt>
                <c:pt idx="121">
                  <c:v>0.8182722973229386</c:v>
                </c:pt>
                <c:pt idx="122">
                  <c:v>0.7998743352497798</c:v>
                </c:pt>
                <c:pt idx="123">
                  <c:v>0.89678898807690266</c:v>
                </c:pt>
                <c:pt idx="124">
                  <c:v>0.90278545499607921</c:v>
                </c:pt>
                <c:pt idx="125">
                  <c:v>0.89091510124286122</c:v>
                </c:pt>
                <c:pt idx="126">
                  <c:v>0.74561102336972696</c:v>
                </c:pt>
                <c:pt idx="127">
                  <c:v>0.83580999189264205</c:v>
                </c:pt>
                <c:pt idx="128">
                  <c:v>0.93481798087437629</c:v>
                </c:pt>
                <c:pt idx="129">
                  <c:v>0.67064161993001459</c:v>
                </c:pt>
                <c:pt idx="130">
                  <c:v>0.67751536657845957</c:v>
                </c:pt>
                <c:pt idx="131">
                  <c:v>0.97595042889379158</c:v>
                </c:pt>
                <c:pt idx="132">
                  <c:v>0.91656093456509513</c:v>
                </c:pt>
                <c:pt idx="133">
                  <c:v>0.95934649458648513</c:v>
                </c:pt>
                <c:pt idx="134">
                  <c:v>0.76884431147686882</c:v>
                </c:pt>
                <c:pt idx="135">
                  <c:v>0.66126010121077439</c:v>
                </c:pt>
                <c:pt idx="136">
                  <c:v>0.94987227123907525</c:v>
                </c:pt>
                <c:pt idx="137">
                  <c:v>0.76274231626731348</c:v>
                </c:pt>
                <c:pt idx="138">
                  <c:v>0.90204397194693919</c:v>
                </c:pt>
                <c:pt idx="139">
                  <c:v>0.96562121262646305</c:v>
                </c:pt>
                <c:pt idx="140">
                  <c:v>0.96510654877439772</c:v>
                </c:pt>
                <c:pt idx="141">
                  <c:v>0.85140726514128573</c:v>
                </c:pt>
                <c:pt idx="142">
                  <c:v>0.9178209369395296</c:v>
                </c:pt>
                <c:pt idx="143">
                  <c:v>0.92070036279988854</c:v>
                </c:pt>
                <c:pt idx="144">
                  <c:v>0.96795095332338377</c:v>
                </c:pt>
                <c:pt idx="145">
                  <c:v>0.89511377645906332</c:v>
                </c:pt>
                <c:pt idx="146">
                  <c:v>0.90503769581767679</c:v>
                </c:pt>
                <c:pt idx="147">
                  <c:v>0.94744881931201497</c:v>
                </c:pt>
                <c:pt idx="148">
                  <c:v>0.91852696324664851</c:v>
                </c:pt>
                <c:pt idx="149">
                  <c:v>0.92342277803081518</c:v>
                </c:pt>
                <c:pt idx="150">
                  <c:v>0.94948315862263333</c:v>
                </c:pt>
                <c:pt idx="151">
                  <c:v>0.94749929632341756</c:v>
                </c:pt>
                <c:pt idx="152">
                  <c:v>0.94508651544650246</c:v>
                </c:pt>
                <c:pt idx="153">
                  <c:v>0.91248487191201366</c:v>
                </c:pt>
                <c:pt idx="154">
                  <c:v>0.94318412745186553</c:v>
                </c:pt>
                <c:pt idx="155">
                  <c:v>0.95284429621727851</c:v>
                </c:pt>
                <c:pt idx="156">
                  <c:v>0.97492904953803616</c:v>
                </c:pt>
                <c:pt idx="157">
                  <c:v>0.95903369692334328</c:v>
                </c:pt>
                <c:pt idx="158">
                  <c:v>0.96406620246271668</c:v>
                </c:pt>
                <c:pt idx="159">
                  <c:v>0.96452543023317772</c:v>
                </c:pt>
                <c:pt idx="160">
                  <c:v>0.97850323969009834</c:v>
                </c:pt>
                <c:pt idx="161">
                  <c:v>0.97154458876518657</c:v>
                </c:pt>
                <c:pt idx="162">
                  <c:v>0.96357013490717902</c:v>
                </c:pt>
                <c:pt idx="163">
                  <c:v>0.98149403809757518</c:v>
                </c:pt>
                <c:pt idx="164">
                  <c:v>0.96839256179853217</c:v>
                </c:pt>
                <c:pt idx="165">
                  <c:v>0.96910864312313238</c:v>
                </c:pt>
                <c:pt idx="166">
                  <c:v>0.98953381497128323</c:v>
                </c:pt>
                <c:pt idx="167">
                  <c:v>0.98293582987118922</c:v>
                </c:pt>
                <c:pt idx="168">
                  <c:v>0.9731592126316756</c:v>
                </c:pt>
                <c:pt idx="169">
                  <c:v>0.98860694250096537</c:v>
                </c:pt>
                <c:pt idx="170">
                  <c:v>0.99008060530710462</c:v>
                </c:pt>
                <c:pt idx="171">
                  <c:v>0.98658378747943465</c:v>
                </c:pt>
                <c:pt idx="172">
                  <c:v>0.9886887254332547</c:v>
                </c:pt>
                <c:pt idx="173">
                  <c:v>0.9739293041522149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71-423E-90B2-27BE69B81BC3}"/>
            </c:ext>
          </c:extLst>
        </c:ser>
        <c:ser>
          <c:idx val="1"/>
          <c:order val="1"/>
          <c:tx>
            <c:v>Lopend gemiddelde</c:v>
          </c:tx>
          <c:spPr>
            <a:ln w="9525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A'!$J$66:$J$239</c:f>
              <c:numCache>
                <c:formatCode>General</c:formatCode>
                <c:ptCount val="174"/>
                <c:pt idx="0">
                  <c:v>71.5</c:v>
                </c:pt>
                <c:pt idx="1">
                  <c:v>74.5</c:v>
                </c:pt>
                <c:pt idx="2">
                  <c:v>75.5</c:v>
                </c:pt>
                <c:pt idx="3">
                  <c:v>76.5</c:v>
                </c:pt>
                <c:pt idx="4">
                  <c:v>77.5</c:v>
                </c:pt>
                <c:pt idx="5">
                  <c:v>78.5</c:v>
                </c:pt>
                <c:pt idx="6">
                  <c:v>79.5</c:v>
                </c:pt>
                <c:pt idx="7">
                  <c:v>80.5</c:v>
                </c:pt>
                <c:pt idx="8">
                  <c:v>82.5</c:v>
                </c:pt>
                <c:pt idx="9">
                  <c:v>83.5</c:v>
                </c:pt>
                <c:pt idx="10">
                  <c:v>84.5</c:v>
                </c:pt>
                <c:pt idx="11">
                  <c:v>85.5</c:v>
                </c:pt>
                <c:pt idx="12">
                  <c:v>86.5</c:v>
                </c:pt>
                <c:pt idx="13">
                  <c:v>87.5</c:v>
                </c:pt>
                <c:pt idx="14">
                  <c:v>88.5</c:v>
                </c:pt>
                <c:pt idx="15">
                  <c:v>89.5</c:v>
                </c:pt>
                <c:pt idx="16">
                  <c:v>90.5</c:v>
                </c:pt>
                <c:pt idx="17">
                  <c:v>91.5</c:v>
                </c:pt>
                <c:pt idx="18">
                  <c:v>92.5</c:v>
                </c:pt>
                <c:pt idx="19">
                  <c:v>93.5</c:v>
                </c:pt>
                <c:pt idx="20">
                  <c:v>94.5</c:v>
                </c:pt>
                <c:pt idx="21">
                  <c:v>95.5</c:v>
                </c:pt>
                <c:pt idx="22">
                  <c:v>96.5</c:v>
                </c:pt>
                <c:pt idx="23">
                  <c:v>97.5</c:v>
                </c:pt>
                <c:pt idx="24">
                  <c:v>98.5</c:v>
                </c:pt>
                <c:pt idx="25">
                  <c:v>99.5</c:v>
                </c:pt>
                <c:pt idx="26">
                  <c:v>100.5</c:v>
                </c:pt>
                <c:pt idx="27">
                  <c:v>101.5</c:v>
                </c:pt>
                <c:pt idx="28">
                  <c:v>102.5</c:v>
                </c:pt>
                <c:pt idx="29">
                  <c:v>103.5</c:v>
                </c:pt>
                <c:pt idx="30">
                  <c:v>104.5</c:v>
                </c:pt>
                <c:pt idx="31">
                  <c:v>105.5</c:v>
                </c:pt>
                <c:pt idx="32">
                  <c:v>106.5</c:v>
                </c:pt>
                <c:pt idx="33">
                  <c:v>107.5</c:v>
                </c:pt>
                <c:pt idx="34">
                  <c:v>108.5</c:v>
                </c:pt>
                <c:pt idx="35">
                  <c:v>109.5</c:v>
                </c:pt>
                <c:pt idx="36">
                  <c:v>110.5</c:v>
                </c:pt>
                <c:pt idx="37">
                  <c:v>111.5</c:v>
                </c:pt>
                <c:pt idx="38">
                  <c:v>112.5</c:v>
                </c:pt>
                <c:pt idx="39">
                  <c:v>113.5</c:v>
                </c:pt>
                <c:pt idx="40">
                  <c:v>114.5</c:v>
                </c:pt>
                <c:pt idx="41">
                  <c:v>115.5</c:v>
                </c:pt>
                <c:pt idx="42">
                  <c:v>116.5</c:v>
                </c:pt>
                <c:pt idx="43">
                  <c:v>117.5</c:v>
                </c:pt>
                <c:pt idx="44">
                  <c:v>118.5</c:v>
                </c:pt>
                <c:pt idx="45">
                  <c:v>119.5</c:v>
                </c:pt>
                <c:pt idx="46">
                  <c:v>120.5</c:v>
                </c:pt>
                <c:pt idx="47">
                  <c:v>121.5</c:v>
                </c:pt>
                <c:pt idx="48">
                  <c:v>122.5</c:v>
                </c:pt>
                <c:pt idx="49">
                  <c:v>123.5</c:v>
                </c:pt>
                <c:pt idx="50">
                  <c:v>124.5</c:v>
                </c:pt>
                <c:pt idx="51">
                  <c:v>125.5</c:v>
                </c:pt>
                <c:pt idx="52">
                  <c:v>126.5</c:v>
                </c:pt>
                <c:pt idx="53">
                  <c:v>127.5</c:v>
                </c:pt>
                <c:pt idx="54">
                  <c:v>128.5</c:v>
                </c:pt>
                <c:pt idx="55">
                  <c:v>129.5</c:v>
                </c:pt>
                <c:pt idx="56">
                  <c:v>130.5</c:v>
                </c:pt>
                <c:pt idx="57">
                  <c:v>131.5</c:v>
                </c:pt>
                <c:pt idx="58">
                  <c:v>132.5</c:v>
                </c:pt>
                <c:pt idx="59">
                  <c:v>133.5</c:v>
                </c:pt>
                <c:pt idx="60">
                  <c:v>134.5</c:v>
                </c:pt>
                <c:pt idx="61">
                  <c:v>135.5</c:v>
                </c:pt>
                <c:pt idx="62">
                  <c:v>136.5</c:v>
                </c:pt>
                <c:pt idx="63">
                  <c:v>137.5</c:v>
                </c:pt>
                <c:pt idx="64">
                  <c:v>138.5</c:v>
                </c:pt>
                <c:pt idx="65">
                  <c:v>139.5</c:v>
                </c:pt>
                <c:pt idx="66">
                  <c:v>140.5</c:v>
                </c:pt>
                <c:pt idx="67">
                  <c:v>141.5</c:v>
                </c:pt>
                <c:pt idx="68">
                  <c:v>142.5</c:v>
                </c:pt>
                <c:pt idx="69">
                  <c:v>143.5</c:v>
                </c:pt>
                <c:pt idx="70">
                  <c:v>144.5</c:v>
                </c:pt>
                <c:pt idx="71">
                  <c:v>145.5</c:v>
                </c:pt>
                <c:pt idx="72">
                  <c:v>146.5</c:v>
                </c:pt>
                <c:pt idx="73">
                  <c:v>147.5</c:v>
                </c:pt>
                <c:pt idx="74">
                  <c:v>148.5</c:v>
                </c:pt>
                <c:pt idx="75">
                  <c:v>149.5</c:v>
                </c:pt>
                <c:pt idx="76">
                  <c:v>150.5</c:v>
                </c:pt>
                <c:pt idx="77">
                  <c:v>151.5</c:v>
                </c:pt>
                <c:pt idx="78">
                  <c:v>152.5</c:v>
                </c:pt>
                <c:pt idx="79">
                  <c:v>153.5</c:v>
                </c:pt>
                <c:pt idx="80">
                  <c:v>154.5</c:v>
                </c:pt>
                <c:pt idx="81">
                  <c:v>155.5</c:v>
                </c:pt>
                <c:pt idx="82">
                  <c:v>156.5</c:v>
                </c:pt>
                <c:pt idx="83">
                  <c:v>157.5</c:v>
                </c:pt>
                <c:pt idx="84">
                  <c:v>158.5</c:v>
                </c:pt>
                <c:pt idx="85">
                  <c:v>159.5</c:v>
                </c:pt>
                <c:pt idx="86">
                  <c:v>160.5</c:v>
                </c:pt>
                <c:pt idx="87">
                  <c:v>161.5</c:v>
                </c:pt>
                <c:pt idx="88">
                  <c:v>162.5</c:v>
                </c:pt>
                <c:pt idx="89">
                  <c:v>163.5</c:v>
                </c:pt>
                <c:pt idx="90">
                  <c:v>164.5</c:v>
                </c:pt>
                <c:pt idx="91">
                  <c:v>165.5</c:v>
                </c:pt>
                <c:pt idx="92">
                  <c:v>166.5</c:v>
                </c:pt>
                <c:pt idx="93">
                  <c:v>167.5</c:v>
                </c:pt>
                <c:pt idx="94">
                  <c:v>168.5</c:v>
                </c:pt>
                <c:pt idx="95">
                  <c:v>169.5</c:v>
                </c:pt>
                <c:pt idx="96">
                  <c:v>170.5</c:v>
                </c:pt>
                <c:pt idx="97">
                  <c:v>171.5</c:v>
                </c:pt>
                <c:pt idx="98">
                  <c:v>172.5</c:v>
                </c:pt>
                <c:pt idx="99">
                  <c:v>173.5</c:v>
                </c:pt>
                <c:pt idx="100">
                  <c:v>174.5</c:v>
                </c:pt>
                <c:pt idx="101">
                  <c:v>175.5</c:v>
                </c:pt>
                <c:pt idx="102">
                  <c:v>176.5</c:v>
                </c:pt>
                <c:pt idx="103">
                  <c:v>177.5</c:v>
                </c:pt>
                <c:pt idx="104">
                  <c:v>178.5</c:v>
                </c:pt>
                <c:pt idx="105">
                  <c:v>179.5</c:v>
                </c:pt>
                <c:pt idx="106">
                  <c:v>180.5</c:v>
                </c:pt>
                <c:pt idx="107">
                  <c:v>181.5</c:v>
                </c:pt>
                <c:pt idx="108">
                  <c:v>182.5</c:v>
                </c:pt>
                <c:pt idx="109">
                  <c:v>183.5</c:v>
                </c:pt>
                <c:pt idx="110">
                  <c:v>184.5</c:v>
                </c:pt>
                <c:pt idx="111">
                  <c:v>185.5</c:v>
                </c:pt>
                <c:pt idx="112">
                  <c:v>186.5</c:v>
                </c:pt>
                <c:pt idx="113">
                  <c:v>187.5</c:v>
                </c:pt>
                <c:pt idx="114">
                  <c:v>188.5</c:v>
                </c:pt>
                <c:pt idx="115">
                  <c:v>189.5</c:v>
                </c:pt>
                <c:pt idx="116">
                  <c:v>190.5</c:v>
                </c:pt>
                <c:pt idx="117">
                  <c:v>191.5</c:v>
                </c:pt>
                <c:pt idx="118">
                  <c:v>192.5</c:v>
                </c:pt>
                <c:pt idx="119">
                  <c:v>193.5</c:v>
                </c:pt>
                <c:pt idx="120">
                  <c:v>194.5</c:v>
                </c:pt>
                <c:pt idx="121">
                  <c:v>195.5</c:v>
                </c:pt>
                <c:pt idx="122">
                  <c:v>196.5</c:v>
                </c:pt>
                <c:pt idx="123">
                  <c:v>197.5</c:v>
                </c:pt>
                <c:pt idx="124">
                  <c:v>198.5</c:v>
                </c:pt>
                <c:pt idx="125">
                  <c:v>199.5</c:v>
                </c:pt>
                <c:pt idx="126">
                  <c:v>200.5</c:v>
                </c:pt>
                <c:pt idx="127">
                  <c:v>201.5</c:v>
                </c:pt>
                <c:pt idx="128">
                  <c:v>202.5</c:v>
                </c:pt>
                <c:pt idx="129">
                  <c:v>203.5</c:v>
                </c:pt>
                <c:pt idx="130">
                  <c:v>204.5</c:v>
                </c:pt>
                <c:pt idx="131">
                  <c:v>205.5</c:v>
                </c:pt>
                <c:pt idx="132">
                  <c:v>206.5</c:v>
                </c:pt>
                <c:pt idx="133">
                  <c:v>207.5</c:v>
                </c:pt>
                <c:pt idx="134">
                  <c:v>208.5</c:v>
                </c:pt>
                <c:pt idx="135">
                  <c:v>209.5</c:v>
                </c:pt>
                <c:pt idx="136">
                  <c:v>210.5</c:v>
                </c:pt>
                <c:pt idx="137">
                  <c:v>211.5</c:v>
                </c:pt>
                <c:pt idx="138">
                  <c:v>212.5</c:v>
                </c:pt>
                <c:pt idx="139">
                  <c:v>213.5</c:v>
                </c:pt>
                <c:pt idx="140">
                  <c:v>214.5</c:v>
                </c:pt>
                <c:pt idx="141">
                  <c:v>215.5</c:v>
                </c:pt>
                <c:pt idx="142">
                  <c:v>216.5</c:v>
                </c:pt>
                <c:pt idx="143">
                  <c:v>217.5</c:v>
                </c:pt>
                <c:pt idx="144">
                  <c:v>218.5</c:v>
                </c:pt>
                <c:pt idx="145">
                  <c:v>219.5</c:v>
                </c:pt>
                <c:pt idx="146">
                  <c:v>220.5</c:v>
                </c:pt>
                <c:pt idx="147">
                  <c:v>221.5</c:v>
                </c:pt>
                <c:pt idx="148">
                  <c:v>222.5</c:v>
                </c:pt>
                <c:pt idx="149">
                  <c:v>223.5</c:v>
                </c:pt>
                <c:pt idx="150">
                  <c:v>224.5</c:v>
                </c:pt>
                <c:pt idx="151">
                  <c:v>225.5</c:v>
                </c:pt>
                <c:pt idx="152">
                  <c:v>226.5</c:v>
                </c:pt>
                <c:pt idx="153">
                  <c:v>227.5</c:v>
                </c:pt>
                <c:pt idx="154">
                  <c:v>228.5</c:v>
                </c:pt>
                <c:pt idx="155">
                  <c:v>229.5</c:v>
                </c:pt>
                <c:pt idx="156">
                  <c:v>230.5</c:v>
                </c:pt>
                <c:pt idx="157">
                  <c:v>231.5</c:v>
                </c:pt>
                <c:pt idx="158">
                  <c:v>232.5</c:v>
                </c:pt>
                <c:pt idx="159">
                  <c:v>233.5</c:v>
                </c:pt>
                <c:pt idx="160">
                  <c:v>234.5</c:v>
                </c:pt>
                <c:pt idx="161">
                  <c:v>235.5</c:v>
                </c:pt>
                <c:pt idx="162">
                  <c:v>236.5</c:v>
                </c:pt>
                <c:pt idx="163">
                  <c:v>237.5</c:v>
                </c:pt>
                <c:pt idx="164">
                  <c:v>238.5</c:v>
                </c:pt>
                <c:pt idx="165">
                  <c:v>239.5</c:v>
                </c:pt>
                <c:pt idx="166">
                  <c:v>240.5</c:v>
                </c:pt>
                <c:pt idx="167">
                  <c:v>241.5</c:v>
                </c:pt>
                <c:pt idx="168">
                  <c:v>242.5</c:v>
                </c:pt>
                <c:pt idx="169">
                  <c:v>243.5</c:v>
                </c:pt>
                <c:pt idx="170">
                  <c:v>244.5</c:v>
                </c:pt>
                <c:pt idx="171">
                  <c:v>245.5</c:v>
                </c:pt>
                <c:pt idx="172">
                  <c:v>246.5</c:v>
                </c:pt>
                <c:pt idx="173">
                  <c:v>247.5</c:v>
                </c:pt>
              </c:numCache>
            </c:numRef>
          </c:xVal>
          <c:yVal>
            <c:numRef>
              <c:f>'Afbeeldingen A'!$Q$66:$Q$239</c:f>
              <c:numCache>
                <c:formatCode>0.00</c:formatCode>
                <c:ptCount val="174"/>
                <c:pt idx="3">
                  <c:v>4.7174018739999657E-2</c:v>
                </c:pt>
                <c:pt idx="4">
                  <c:v>5.9468433657408802E-2</c:v>
                </c:pt>
                <c:pt idx="5">
                  <c:v>6.6788836487159706E-2</c:v>
                </c:pt>
                <c:pt idx="6">
                  <c:v>6.7244967183334906E-2</c:v>
                </c:pt>
                <c:pt idx="7">
                  <c:v>6.8022894893560545E-2</c:v>
                </c:pt>
                <c:pt idx="8">
                  <c:v>7.7245425423202202E-2</c:v>
                </c:pt>
                <c:pt idx="9">
                  <c:v>0.13417241236013988</c:v>
                </c:pt>
                <c:pt idx="10">
                  <c:v>0.16136692208001988</c:v>
                </c:pt>
                <c:pt idx="11">
                  <c:v>0.20968419422867618</c:v>
                </c:pt>
                <c:pt idx="12">
                  <c:v>0.23597231679693387</c:v>
                </c:pt>
                <c:pt idx="13">
                  <c:v>0.23373991685002338</c:v>
                </c:pt>
                <c:pt idx="14">
                  <c:v>0.24834741512442707</c:v>
                </c:pt>
                <c:pt idx="15">
                  <c:v>0.24867703282186132</c:v>
                </c:pt>
                <c:pt idx="16">
                  <c:v>0.27626922536541193</c:v>
                </c:pt>
                <c:pt idx="17">
                  <c:v>0.28527028986913955</c:v>
                </c:pt>
                <c:pt idx="18">
                  <c:v>0.28550676445699347</c:v>
                </c:pt>
                <c:pt idx="19">
                  <c:v>0.27430225266818709</c:v>
                </c:pt>
                <c:pt idx="20">
                  <c:v>0.23490741155688882</c:v>
                </c:pt>
                <c:pt idx="21">
                  <c:v>0.21533559195460442</c:v>
                </c:pt>
                <c:pt idx="22">
                  <c:v>0.17785264922960001</c:v>
                </c:pt>
                <c:pt idx="23">
                  <c:v>0.20399202316252979</c:v>
                </c:pt>
                <c:pt idx="24">
                  <c:v>0.21065687722777993</c:v>
                </c:pt>
                <c:pt idx="25">
                  <c:v>0.22433013194380239</c:v>
                </c:pt>
                <c:pt idx="26">
                  <c:v>0.23845303870516268</c:v>
                </c:pt>
                <c:pt idx="27">
                  <c:v>0.24602125266666439</c:v>
                </c:pt>
                <c:pt idx="28">
                  <c:v>0.27472220243437517</c:v>
                </c:pt>
                <c:pt idx="29">
                  <c:v>0.30470408544354571</c:v>
                </c:pt>
                <c:pt idx="30">
                  <c:v>0.35890556216578956</c:v>
                </c:pt>
                <c:pt idx="31">
                  <c:v>0.40632228567908524</c:v>
                </c:pt>
                <c:pt idx="32">
                  <c:v>0.46665675959458053</c:v>
                </c:pt>
                <c:pt idx="33">
                  <c:v>0.52459354557011129</c:v>
                </c:pt>
                <c:pt idx="34">
                  <c:v>0.53089614110442784</c:v>
                </c:pt>
                <c:pt idx="35">
                  <c:v>0.56095340777489344</c:v>
                </c:pt>
                <c:pt idx="36">
                  <c:v>0.55700684190765892</c:v>
                </c:pt>
                <c:pt idx="37">
                  <c:v>0.60582558055098534</c:v>
                </c:pt>
                <c:pt idx="38">
                  <c:v>0.62326356788262871</c:v>
                </c:pt>
                <c:pt idx="39">
                  <c:v>0.6429355687624595</c:v>
                </c:pt>
                <c:pt idx="40">
                  <c:v>0.67227762147713166</c:v>
                </c:pt>
                <c:pt idx="41">
                  <c:v>0.66343942689713675</c:v>
                </c:pt>
                <c:pt idx="42">
                  <c:v>0.6634560608925103</c:v>
                </c:pt>
                <c:pt idx="43">
                  <c:v>0.63163626115130589</c:v>
                </c:pt>
                <c:pt idx="44">
                  <c:v>0.62333281359494208</c:v>
                </c:pt>
                <c:pt idx="45">
                  <c:v>0.62047996065099442</c:v>
                </c:pt>
                <c:pt idx="46">
                  <c:v>0.59551567502190694</c:v>
                </c:pt>
                <c:pt idx="47">
                  <c:v>0.58579683060854459</c:v>
                </c:pt>
                <c:pt idx="48">
                  <c:v>0.57222982516711451</c:v>
                </c:pt>
                <c:pt idx="49">
                  <c:v>0.55745970657343047</c:v>
                </c:pt>
                <c:pt idx="50">
                  <c:v>0.5309719739251737</c:v>
                </c:pt>
                <c:pt idx="51">
                  <c:v>0.50942225390925988</c:v>
                </c:pt>
                <c:pt idx="52">
                  <c:v>0.49881859580358889</c:v>
                </c:pt>
                <c:pt idx="53">
                  <c:v>0.49201197618214998</c:v>
                </c:pt>
                <c:pt idx="54">
                  <c:v>0.50408111403015099</c:v>
                </c:pt>
                <c:pt idx="55">
                  <c:v>0.49972658724889957</c:v>
                </c:pt>
                <c:pt idx="56">
                  <c:v>0.46908497570871521</c:v>
                </c:pt>
                <c:pt idx="57">
                  <c:v>0.49540046415916067</c:v>
                </c:pt>
                <c:pt idx="58">
                  <c:v>0.51168668328821354</c:v>
                </c:pt>
                <c:pt idx="59">
                  <c:v>0.49331171125424628</c:v>
                </c:pt>
                <c:pt idx="60">
                  <c:v>0.48234660708989691</c:v>
                </c:pt>
                <c:pt idx="61">
                  <c:v>0.48443672098178436</c:v>
                </c:pt>
                <c:pt idx="62">
                  <c:v>0.47492316382662486</c:v>
                </c:pt>
                <c:pt idx="63">
                  <c:v>0.47101706511471886</c:v>
                </c:pt>
                <c:pt idx="64">
                  <c:v>0.46424362623522258</c:v>
                </c:pt>
                <c:pt idx="65">
                  <c:v>0.44862205069862515</c:v>
                </c:pt>
                <c:pt idx="66">
                  <c:v>0.42866881522542866</c:v>
                </c:pt>
                <c:pt idx="67">
                  <c:v>0.44727323042514178</c:v>
                </c:pt>
                <c:pt idx="68">
                  <c:v>0.42258535315540374</c:v>
                </c:pt>
                <c:pt idx="69">
                  <c:v>0.42334517580455383</c:v>
                </c:pt>
                <c:pt idx="70">
                  <c:v>0.41627696398901692</c:v>
                </c:pt>
                <c:pt idx="71">
                  <c:v>0.43204002504175942</c:v>
                </c:pt>
                <c:pt idx="72">
                  <c:v>0.43369270303482454</c:v>
                </c:pt>
                <c:pt idx="73">
                  <c:v>0.43368121826470407</c:v>
                </c:pt>
                <c:pt idx="74">
                  <c:v>0.42772382427760119</c:v>
                </c:pt>
                <c:pt idx="75">
                  <c:v>0.40305079647966874</c:v>
                </c:pt>
                <c:pt idx="76">
                  <c:v>0.3834039893463484</c:v>
                </c:pt>
                <c:pt idx="77">
                  <c:v>0.38603285433439727</c:v>
                </c:pt>
                <c:pt idx="78">
                  <c:v>0.39028008512559065</c:v>
                </c:pt>
                <c:pt idx="79">
                  <c:v>0.41377967147846073</c:v>
                </c:pt>
                <c:pt idx="80">
                  <c:v>0.44576813758895811</c:v>
                </c:pt>
                <c:pt idx="81">
                  <c:v>0.41698742807509631</c:v>
                </c:pt>
                <c:pt idx="82">
                  <c:v>0.41913939288786317</c:v>
                </c:pt>
                <c:pt idx="83">
                  <c:v>0.41884169191322801</c:v>
                </c:pt>
                <c:pt idx="84">
                  <c:v>0.40167572662653422</c:v>
                </c:pt>
                <c:pt idx="85">
                  <c:v>0.44118371253690952</c:v>
                </c:pt>
                <c:pt idx="86">
                  <c:v>0.48133596751517121</c:v>
                </c:pt>
                <c:pt idx="87">
                  <c:v>0.53647229054257906</c:v>
                </c:pt>
                <c:pt idx="88">
                  <c:v>0.56208869131558825</c:v>
                </c:pt>
                <c:pt idx="89">
                  <c:v>0.59135739187347103</c:v>
                </c:pt>
                <c:pt idx="90">
                  <c:v>0.60527906523781472</c:v>
                </c:pt>
                <c:pt idx="91">
                  <c:v>0.59495829538189593</c:v>
                </c:pt>
                <c:pt idx="92">
                  <c:v>0.63841448456012251</c:v>
                </c:pt>
                <c:pt idx="93">
                  <c:v>0.66421479166341446</c:v>
                </c:pt>
                <c:pt idx="94">
                  <c:v>0.68431788738050836</c:v>
                </c:pt>
                <c:pt idx="95">
                  <c:v>0.69889259115723101</c:v>
                </c:pt>
                <c:pt idx="96">
                  <c:v>0.65273086663711766</c:v>
                </c:pt>
                <c:pt idx="97">
                  <c:v>0.63235866853286749</c:v>
                </c:pt>
                <c:pt idx="98">
                  <c:v>0.63035605373012005</c:v>
                </c:pt>
                <c:pt idx="99">
                  <c:v>0.63411729439053077</c:v>
                </c:pt>
                <c:pt idx="100">
                  <c:v>0.61599994851121243</c:v>
                </c:pt>
                <c:pt idx="101">
                  <c:v>0.62286300877868217</c:v>
                </c:pt>
                <c:pt idx="102">
                  <c:v>0.64792883368604248</c:v>
                </c:pt>
                <c:pt idx="103">
                  <c:v>0.63667536894531007</c:v>
                </c:pt>
                <c:pt idx="104">
                  <c:v>0.60251945493063952</c:v>
                </c:pt>
                <c:pt idx="105">
                  <c:v>0.58242054819174194</c:v>
                </c:pt>
                <c:pt idx="106">
                  <c:v>0.57991279750936198</c:v>
                </c:pt>
                <c:pt idx="107">
                  <c:v>0.61570078402294948</c:v>
                </c:pt>
                <c:pt idx="108">
                  <c:v>0.62486170013078779</c:v>
                </c:pt>
                <c:pt idx="109">
                  <c:v>0.63196285327530133</c:v>
                </c:pt>
                <c:pt idx="110">
                  <c:v>0.62710591716069763</c:v>
                </c:pt>
                <c:pt idx="111">
                  <c:v>0.64098094751124957</c:v>
                </c:pt>
                <c:pt idx="112">
                  <c:v>0.62711343377234186</c:v>
                </c:pt>
                <c:pt idx="113">
                  <c:v>0.61850459348508069</c:v>
                </c:pt>
                <c:pt idx="114">
                  <c:v>0.62571751411069454</c:v>
                </c:pt>
                <c:pt idx="115">
                  <c:v>0.64820034440834084</c:v>
                </c:pt>
                <c:pt idx="116">
                  <c:v>0.68694955180849004</c:v>
                </c:pt>
                <c:pt idx="117">
                  <c:v>0.72390428597581535</c:v>
                </c:pt>
                <c:pt idx="118">
                  <c:v>0.74713513247552121</c:v>
                </c:pt>
                <c:pt idx="119">
                  <c:v>0.77773545842481895</c:v>
                </c:pt>
                <c:pt idx="120">
                  <c:v>0.78736018936244023</c:v>
                </c:pt>
                <c:pt idx="121">
                  <c:v>0.79118885628519886</c:v>
                </c:pt>
                <c:pt idx="122">
                  <c:v>0.78953578267692148</c:v>
                </c:pt>
                <c:pt idx="123">
                  <c:v>0.81149735409776025</c:v>
                </c:pt>
                <c:pt idx="124">
                  <c:v>0.79309406564809026</c:v>
                </c:pt>
                <c:pt idx="125">
                  <c:v>0.80839472060159279</c:v>
                </c:pt>
                <c:pt idx="126">
                  <c:v>0.83172568985705175</c:v>
                </c:pt>
                <c:pt idx="127">
                  <c:v>0.84066102051542979</c:v>
                </c:pt>
                <c:pt idx="128">
                  <c:v>0.85515848954603935</c:v>
                </c:pt>
                <c:pt idx="129">
                  <c:v>0.84352715530967282</c:v>
                </c:pt>
                <c:pt idx="130">
                  <c:v>0.82157030496555405</c:v>
                </c:pt>
                <c:pt idx="131">
                  <c:v>0.82693004769248291</c:v>
                </c:pt>
                <c:pt idx="132">
                  <c:v>0.82848743795589963</c:v>
                </c:pt>
                <c:pt idx="133">
                  <c:v>0.83450870886992656</c:v>
                </c:pt>
                <c:pt idx="134">
                  <c:v>0.83730900266557118</c:v>
                </c:pt>
                <c:pt idx="135">
                  <c:v>0.86407854165142406</c:v>
                </c:pt>
                <c:pt idx="136">
                  <c:v>0.87988689606622628</c:v>
                </c:pt>
                <c:pt idx="137">
                  <c:v>0.87460239679765717</c:v>
                </c:pt>
                <c:pt idx="138">
                  <c:v>0.87497870845536563</c:v>
                </c:pt>
                <c:pt idx="139">
                  <c:v>0.87576093197690197</c:v>
                </c:pt>
                <c:pt idx="140">
                  <c:v>0.88723997424801049</c:v>
                </c:pt>
                <c:pt idx="141">
                  <c:v>0.90940157375772879</c:v>
                </c:pt>
                <c:pt idx="142">
                  <c:v>0.90918125994617771</c:v>
                </c:pt>
                <c:pt idx="143">
                  <c:v>0.92334350058066283</c:v>
                </c:pt>
                <c:pt idx="144">
                  <c:v>0.9252870284064697</c:v>
                </c:pt>
                <c:pt idx="145">
                  <c:v>0.92381993258793971</c:v>
                </c:pt>
                <c:pt idx="146">
                  <c:v>0.92221927327421416</c:v>
                </c:pt>
                <c:pt idx="147">
                  <c:v>0.93073556875650665</c:v>
                </c:pt>
                <c:pt idx="148">
                  <c:v>0.93025047193582344</c:v>
                </c:pt>
                <c:pt idx="149">
                  <c:v>0.93229445054054849</c:v>
                </c:pt>
                <c:pt idx="150">
                  <c:v>0.93092111807635713</c:v>
                </c:pt>
                <c:pt idx="151">
                  <c:v>0.93817705199262769</c:v>
                </c:pt>
                <c:pt idx="152">
                  <c:v>0.94308577936587012</c:v>
                </c:pt>
                <c:pt idx="153">
                  <c:v>0.9445964505613883</c:v>
                </c:pt>
                <c:pt idx="154">
                  <c:v>0.94877812937834538</c:v>
                </c:pt>
                <c:pt idx="155">
                  <c:v>0.95378544407464383</c:v>
                </c:pt>
                <c:pt idx="156">
                  <c:v>0.95579102863305754</c:v>
                </c:pt>
                <c:pt idx="157">
                  <c:v>0.95725201395885451</c:v>
                </c:pt>
                <c:pt idx="158">
                  <c:v>0.9605617887453155</c:v>
                </c:pt>
                <c:pt idx="159">
                  <c:v>0.96564430600772644</c:v>
                </c:pt>
                <c:pt idx="160">
                  <c:v>0.96800108015965969</c:v>
                </c:pt>
                <c:pt idx="161">
                  <c:v>0.97133649095547825</c:v>
                </c:pt>
                <c:pt idx="162">
                  <c:v>0.97206438007667384</c:v>
                </c:pt>
                <c:pt idx="163">
                  <c:v>0.97334851786834076</c:v>
                </c:pt>
                <c:pt idx="164">
                  <c:v>0.9755794942354542</c:v>
                </c:pt>
                <c:pt idx="165">
                  <c:v>0.97790269196944724</c:v>
                </c:pt>
                <c:pt idx="166">
                  <c:v>0.97863728722302334</c:v>
                </c:pt>
                <c:pt idx="167">
                  <c:v>0.98019584510193858</c:v>
                </c:pt>
                <c:pt idx="168">
                  <c:v>0.98113758776057847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71-423E-90B2-27BE69B81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numFmt formatCode="General" sourceLinked="1"/>
        <c:majorTickMark val="out"/>
        <c:minorTickMark val="out"/>
        <c:tickLblPos val="none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 val="autoZero"/>
        <c:crossBetween val="midCat"/>
        <c:majorUnit val="30"/>
        <c:minorUnit val="10"/>
      </c:valAx>
      <c:valAx>
        <c:axId val="259913984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Zandgehalte (-)</a:t>
                </a:r>
              </a:p>
            </c:rich>
          </c:tx>
          <c:layout>
            <c:manualLayout>
              <c:xMode val="edge"/>
              <c:yMode val="edge"/>
              <c:x val="2.7649436428949643E-2"/>
              <c:y val="0.2534366830262674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69542579968730789"/>
          <c:y val="0.7041473201771753"/>
          <c:w val="0.2763938315539739"/>
          <c:h val="0.17778197725284339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89659957008718"/>
          <c:y val="6.6833023646547557E-2"/>
          <c:w val="0.84245737650363273"/>
          <c:h val="0.66939994756693344"/>
        </c:manualLayout>
      </c:layout>
      <c:scatterChart>
        <c:scatterStyle val="lineMarker"/>
        <c:varyColors val="0"/>
        <c:ser>
          <c:idx val="2"/>
          <c:order val="0"/>
          <c:tx>
            <c:v>Waarden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'Afbeeldingen A'!$J$66:$J$239</c:f>
              <c:numCache>
                <c:formatCode>General</c:formatCode>
                <c:ptCount val="174"/>
                <c:pt idx="0">
                  <c:v>71.5</c:v>
                </c:pt>
                <c:pt idx="1">
                  <c:v>74.5</c:v>
                </c:pt>
                <c:pt idx="2">
                  <c:v>75.5</c:v>
                </c:pt>
                <c:pt idx="3">
                  <c:v>76.5</c:v>
                </c:pt>
                <c:pt idx="4">
                  <c:v>77.5</c:v>
                </c:pt>
                <c:pt idx="5">
                  <c:v>78.5</c:v>
                </c:pt>
                <c:pt idx="6">
                  <c:v>79.5</c:v>
                </c:pt>
                <c:pt idx="7">
                  <c:v>80.5</c:v>
                </c:pt>
                <c:pt idx="8">
                  <c:v>82.5</c:v>
                </c:pt>
                <c:pt idx="9">
                  <c:v>83.5</c:v>
                </c:pt>
                <c:pt idx="10">
                  <c:v>84.5</c:v>
                </c:pt>
                <c:pt idx="11">
                  <c:v>85.5</c:v>
                </c:pt>
                <c:pt idx="12">
                  <c:v>86.5</c:v>
                </c:pt>
                <c:pt idx="13">
                  <c:v>87.5</c:v>
                </c:pt>
                <c:pt idx="14">
                  <c:v>88.5</c:v>
                </c:pt>
                <c:pt idx="15">
                  <c:v>89.5</c:v>
                </c:pt>
                <c:pt idx="16">
                  <c:v>90.5</c:v>
                </c:pt>
                <c:pt idx="17">
                  <c:v>91.5</c:v>
                </c:pt>
                <c:pt idx="18">
                  <c:v>92.5</c:v>
                </c:pt>
                <c:pt idx="19">
                  <c:v>93.5</c:v>
                </c:pt>
                <c:pt idx="20">
                  <c:v>94.5</c:v>
                </c:pt>
                <c:pt idx="21">
                  <c:v>95.5</c:v>
                </c:pt>
                <c:pt idx="22">
                  <c:v>96.5</c:v>
                </c:pt>
                <c:pt idx="23">
                  <c:v>97.5</c:v>
                </c:pt>
                <c:pt idx="24">
                  <c:v>98.5</c:v>
                </c:pt>
                <c:pt idx="25">
                  <c:v>99.5</c:v>
                </c:pt>
                <c:pt idx="26">
                  <c:v>100.5</c:v>
                </c:pt>
                <c:pt idx="27">
                  <c:v>101.5</c:v>
                </c:pt>
                <c:pt idx="28">
                  <c:v>102.5</c:v>
                </c:pt>
                <c:pt idx="29">
                  <c:v>103.5</c:v>
                </c:pt>
                <c:pt idx="30">
                  <c:v>104.5</c:v>
                </c:pt>
                <c:pt idx="31">
                  <c:v>105.5</c:v>
                </c:pt>
                <c:pt idx="32">
                  <c:v>106.5</c:v>
                </c:pt>
                <c:pt idx="33">
                  <c:v>107.5</c:v>
                </c:pt>
                <c:pt idx="34">
                  <c:v>108.5</c:v>
                </c:pt>
                <c:pt idx="35">
                  <c:v>109.5</c:v>
                </c:pt>
                <c:pt idx="36">
                  <c:v>110.5</c:v>
                </c:pt>
                <c:pt idx="37">
                  <c:v>111.5</c:v>
                </c:pt>
                <c:pt idx="38">
                  <c:v>112.5</c:v>
                </c:pt>
                <c:pt idx="39">
                  <c:v>113.5</c:v>
                </c:pt>
                <c:pt idx="40">
                  <c:v>114.5</c:v>
                </c:pt>
                <c:pt idx="41">
                  <c:v>115.5</c:v>
                </c:pt>
                <c:pt idx="42">
                  <c:v>116.5</c:v>
                </c:pt>
                <c:pt idx="43">
                  <c:v>117.5</c:v>
                </c:pt>
                <c:pt idx="44">
                  <c:v>118.5</c:v>
                </c:pt>
                <c:pt idx="45">
                  <c:v>119.5</c:v>
                </c:pt>
                <c:pt idx="46">
                  <c:v>120.5</c:v>
                </c:pt>
                <c:pt idx="47">
                  <c:v>121.5</c:v>
                </c:pt>
                <c:pt idx="48">
                  <c:v>122.5</c:v>
                </c:pt>
                <c:pt idx="49">
                  <c:v>123.5</c:v>
                </c:pt>
                <c:pt idx="50">
                  <c:v>124.5</c:v>
                </c:pt>
                <c:pt idx="51">
                  <c:v>125.5</c:v>
                </c:pt>
                <c:pt idx="52">
                  <c:v>126.5</c:v>
                </c:pt>
                <c:pt idx="53">
                  <c:v>127.5</c:v>
                </c:pt>
                <c:pt idx="54">
                  <c:v>128.5</c:v>
                </c:pt>
                <c:pt idx="55">
                  <c:v>129.5</c:v>
                </c:pt>
                <c:pt idx="56">
                  <c:v>130.5</c:v>
                </c:pt>
                <c:pt idx="57">
                  <c:v>131.5</c:v>
                </c:pt>
                <c:pt idx="58">
                  <c:v>132.5</c:v>
                </c:pt>
                <c:pt idx="59">
                  <c:v>133.5</c:v>
                </c:pt>
                <c:pt idx="60">
                  <c:v>134.5</c:v>
                </c:pt>
                <c:pt idx="61">
                  <c:v>135.5</c:v>
                </c:pt>
                <c:pt idx="62">
                  <c:v>136.5</c:v>
                </c:pt>
                <c:pt idx="63">
                  <c:v>137.5</c:v>
                </c:pt>
                <c:pt idx="64">
                  <c:v>138.5</c:v>
                </c:pt>
                <c:pt idx="65">
                  <c:v>139.5</c:v>
                </c:pt>
                <c:pt idx="66">
                  <c:v>140.5</c:v>
                </c:pt>
                <c:pt idx="67">
                  <c:v>141.5</c:v>
                </c:pt>
                <c:pt idx="68">
                  <c:v>142.5</c:v>
                </c:pt>
                <c:pt idx="69">
                  <c:v>143.5</c:v>
                </c:pt>
                <c:pt idx="70">
                  <c:v>144.5</c:v>
                </c:pt>
                <c:pt idx="71">
                  <c:v>145.5</c:v>
                </c:pt>
                <c:pt idx="72">
                  <c:v>146.5</c:v>
                </c:pt>
                <c:pt idx="73">
                  <c:v>147.5</c:v>
                </c:pt>
                <c:pt idx="74">
                  <c:v>148.5</c:v>
                </c:pt>
                <c:pt idx="75">
                  <c:v>149.5</c:v>
                </c:pt>
                <c:pt idx="76">
                  <c:v>150.5</c:v>
                </c:pt>
                <c:pt idx="77">
                  <c:v>151.5</c:v>
                </c:pt>
                <c:pt idx="78">
                  <c:v>152.5</c:v>
                </c:pt>
                <c:pt idx="79">
                  <c:v>153.5</c:v>
                </c:pt>
                <c:pt idx="80">
                  <c:v>154.5</c:v>
                </c:pt>
                <c:pt idx="81">
                  <c:v>155.5</c:v>
                </c:pt>
                <c:pt idx="82">
                  <c:v>156.5</c:v>
                </c:pt>
                <c:pt idx="83">
                  <c:v>157.5</c:v>
                </c:pt>
                <c:pt idx="84">
                  <c:v>158.5</c:v>
                </c:pt>
                <c:pt idx="85">
                  <c:v>159.5</c:v>
                </c:pt>
                <c:pt idx="86">
                  <c:v>160.5</c:v>
                </c:pt>
                <c:pt idx="87">
                  <c:v>161.5</c:v>
                </c:pt>
                <c:pt idx="88">
                  <c:v>162.5</c:v>
                </c:pt>
                <c:pt idx="89">
                  <c:v>163.5</c:v>
                </c:pt>
                <c:pt idx="90">
                  <c:v>164.5</c:v>
                </c:pt>
                <c:pt idx="91">
                  <c:v>165.5</c:v>
                </c:pt>
                <c:pt idx="92">
                  <c:v>166.5</c:v>
                </c:pt>
                <c:pt idx="93">
                  <c:v>167.5</c:v>
                </c:pt>
                <c:pt idx="94">
                  <c:v>168.5</c:v>
                </c:pt>
                <c:pt idx="95">
                  <c:v>169.5</c:v>
                </c:pt>
                <c:pt idx="96">
                  <c:v>170.5</c:v>
                </c:pt>
                <c:pt idx="97">
                  <c:v>171.5</c:v>
                </c:pt>
                <c:pt idx="98">
                  <c:v>172.5</c:v>
                </c:pt>
                <c:pt idx="99">
                  <c:v>173.5</c:v>
                </c:pt>
                <c:pt idx="100">
                  <c:v>174.5</c:v>
                </c:pt>
                <c:pt idx="101">
                  <c:v>175.5</c:v>
                </c:pt>
                <c:pt idx="102">
                  <c:v>176.5</c:v>
                </c:pt>
                <c:pt idx="103">
                  <c:v>177.5</c:v>
                </c:pt>
                <c:pt idx="104">
                  <c:v>178.5</c:v>
                </c:pt>
                <c:pt idx="105">
                  <c:v>179.5</c:v>
                </c:pt>
                <c:pt idx="106">
                  <c:v>180.5</c:v>
                </c:pt>
                <c:pt idx="107">
                  <c:v>181.5</c:v>
                </c:pt>
                <c:pt idx="108">
                  <c:v>182.5</c:v>
                </c:pt>
                <c:pt idx="109">
                  <c:v>183.5</c:v>
                </c:pt>
                <c:pt idx="110">
                  <c:v>184.5</c:v>
                </c:pt>
                <c:pt idx="111">
                  <c:v>185.5</c:v>
                </c:pt>
                <c:pt idx="112">
                  <c:v>186.5</c:v>
                </c:pt>
                <c:pt idx="113">
                  <c:v>187.5</c:v>
                </c:pt>
                <c:pt idx="114">
                  <c:v>188.5</c:v>
                </c:pt>
                <c:pt idx="115">
                  <c:v>189.5</c:v>
                </c:pt>
                <c:pt idx="116">
                  <c:v>190.5</c:v>
                </c:pt>
                <c:pt idx="117">
                  <c:v>191.5</c:v>
                </c:pt>
                <c:pt idx="118">
                  <c:v>192.5</c:v>
                </c:pt>
                <c:pt idx="119">
                  <c:v>193.5</c:v>
                </c:pt>
                <c:pt idx="120">
                  <c:v>194.5</c:v>
                </c:pt>
                <c:pt idx="121">
                  <c:v>195.5</c:v>
                </c:pt>
                <c:pt idx="122">
                  <c:v>196.5</c:v>
                </c:pt>
                <c:pt idx="123">
                  <c:v>197.5</c:v>
                </c:pt>
                <c:pt idx="124">
                  <c:v>198.5</c:v>
                </c:pt>
                <c:pt idx="125">
                  <c:v>199.5</c:v>
                </c:pt>
                <c:pt idx="126">
                  <c:v>200.5</c:v>
                </c:pt>
                <c:pt idx="127">
                  <c:v>201.5</c:v>
                </c:pt>
                <c:pt idx="128">
                  <c:v>202.5</c:v>
                </c:pt>
                <c:pt idx="129">
                  <c:v>203.5</c:v>
                </c:pt>
                <c:pt idx="130">
                  <c:v>204.5</c:v>
                </c:pt>
                <c:pt idx="131">
                  <c:v>205.5</c:v>
                </c:pt>
                <c:pt idx="132">
                  <c:v>206.5</c:v>
                </c:pt>
                <c:pt idx="133">
                  <c:v>207.5</c:v>
                </c:pt>
                <c:pt idx="134">
                  <c:v>208.5</c:v>
                </c:pt>
                <c:pt idx="135">
                  <c:v>209.5</c:v>
                </c:pt>
                <c:pt idx="136">
                  <c:v>210.5</c:v>
                </c:pt>
                <c:pt idx="137">
                  <c:v>211.5</c:v>
                </c:pt>
                <c:pt idx="138">
                  <c:v>212.5</c:v>
                </c:pt>
                <c:pt idx="139">
                  <c:v>213.5</c:v>
                </c:pt>
                <c:pt idx="140">
                  <c:v>214.5</c:v>
                </c:pt>
                <c:pt idx="141">
                  <c:v>215.5</c:v>
                </c:pt>
                <c:pt idx="142">
                  <c:v>216.5</c:v>
                </c:pt>
                <c:pt idx="143">
                  <c:v>217.5</c:v>
                </c:pt>
                <c:pt idx="144">
                  <c:v>218.5</c:v>
                </c:pt>
                <c:pt idx="145">
                  <c:v>219.5</c:v>
                </c:pt>
                <c:pt idx="146">
                  <c:v>220.5</c:v>
                </c:pt>
                <c:pt idx="147">
                  <c:v>221.5</c:v>
                </c:pt>
                <c:pt idx="148">
                  <c:v>222.5</c:v>
                </c:pt>
                <c:pt idx="149">
                  <c:v>223.5</c:v>
                </c:pt>
                <c:pt idx="150">
                  <c:v>224.5</c:v>
                </c:pt>
                <c:pt idx="151">
                  <c:v>225.5</c:v>
                </c:pt>
                <c:pt idx="152">
                  <c:v>226.5</c:v>
                </c:pt>
                <c:pt idx="153">
                  <c:v>227.5</c:v>
                </c:pt>
                <c:pt idx="154">
                  <c:v>228.5</c:v>
                </c:pt>
                <c:pt idx="155">
                  <c:v>229.5</c:v>
                </c:pt>
                <c:pt idx="156">
                  <c:v>230.5</c:v>
                </c:pt>
                <c:pt idx="157">
                  <c:v>231.5</c:v>
                </c:pt>
                <c:pt idx="158">
                  <c:v>232.5</c:v>
                </c:pt>
                <c:pt idx="159">
                  <c:v>233.5</c:v>
                </c:pt>
                <c:pt idx="160">
                  <c:v>234.5</c:v>
                </c:pt>
                <c:pt idx="161">
                  <c:v>235.5</c:v>
                </c:pt>
                <c:pt idx="162">
                  <c:v>236.5</c:v>
                </c:pt>
                <c:pt idx="163">
                  <c:v>237.5</c:v>
                </c:pt>
                <c:pt idx="164">
                  <c:v>238.5</c:v>
                </c:pt>
                <c:pt idx="165">
                  <c:v>239.5</c:v>
                </c:pt>
                <c:pt idx="166">
                  <c:v>240.5</c:v>
                </c:pt>
                <c:pt idx="167">
                  <c:v>241.5</c:v>
                </c:pt>
                <c:pt idx="168">
                  <c:v>242.5</c:v>
                </c:pt>
                <c:pt idx="169">
                  <c:v>243.5</c:v>
                </c:pt>
                <c:pt idx="170">
                  <c:v>244.5</c:v>
                </c:pt>
                <c:pt idx="171">
                  <c:v>245.5</c:v>
                </c:pt>
                <c:pt idx="172">
                  <c:v>246.5</c:v>
                </c:pt>
                <c:pt idx="173">
                  <c:v>247.5</c:v>
                </c:pt>
              </c:numCache>
            </c:numRef>
          </c:xVal>
          <c:yVal>
            <c:numRef>
              <c:f>'Afbeeldingen A'!$N$66:$N$239</c:f>
              <c:numCache>
                <c:formatCode>0.00</c:formatCode>
                <c:ptCount val="174"/>
                <c:pt idx="0">
                  <c:v>2.7201201597150202E-3</c:v>
                </c:pt>
                <c:pt idx="1">
                  <c:v>6.058836806896349E-3</c:v>
                </c:pt>
                <c:pt idx="2">
                  <c:v>7.0433488899168456E-3</c:v>
                </c:pt>
                <c:pt idx="3">
                  <c:v>1.8329817749677544E-2</c:v>
                </c:pt>
                <c:pt idx="4">
                  <c:v>1.4578004466871671E-3</c:v>
                </c:pt>
                <c:pt idx="5">
                  <c:v>1.099017609417793E-3</c:v>
                </c:pt>
                <c:pt idx="6">
                  <c:v>6.994501235692642E-2</c:v>
                </c:pt>
                <c:pt idx="7">
                  <c:v>2.2384326802835072E-2</c:v>
                </c:pt>
                <c:pt idx="8">
                  <c:v>2.3871330816648178E-3</c:v>
                </c:pt>
                <c:pt idx="9">
                  <c:v>5.3529662767550302E-3</c:v>
                </c:pt>
                <c:pt idx="10">
                  <c:v>1.2236115649757898E-3</c:v>
                </c:pt>
                <c:pt idx="11">
                  <c:v>6.7941108148360241E-4</c:v>
                </c:pt>
                <c:pt idx="12">
                  <c:v>2.930586443542943E-2</c:v>
                </c:pt>
                <c:pt idx="13">
                  <c:v>5.719077220796176E-3</c:v>
                </c:pt>
                <c:pt idx="14">
                  <c:v>3.4476314616838512E-2</c:v>
                </c:pt>
                <c:pt idx="15">
                  <c:v>2.4057245924182943E-2</c:v>
                </c:pt>
                <c:pt idx="16">
                  <c:v>1.1374151566281828E-2</c:v>
                </c:pt>
                <c:pt idx="17">
                  <c:v>1.0227581287664959E-2</c:v>
                </c:pt>
                <c:pt idx="18">
                  <c:v>1.7591206580316852E-2</c:v>
                </c:pt>
                <c:pt idx="19">
                  <c:v>4.2803631380986702E-3</c:v>
                </c:pt>
                <c:pt idx="20">
                  <c:v>2.9658508063902735E-3</c:v>
                </c:pt>
                <c:pt idx="21">
                  <c:v>8.7846709442598054E-3</c:v>
                </c:pt>
                <c:pt idx="22">
                  <c:v>3.164496841354334E-3</c:v>
                </c:pt>
                <c:pt idx="23">
                  <c:v>3.214049126689008E-2</c:v>
                </c:pt>
                <c:pt idx="24">
                  <c:v>1.2721885387644344E-3</c:v>
                </c:pt>
                <c:pt idx="25">
                  <c:v>1.0731893911962189E-3</c:v>
                </c:pt>
                <c:pt idx="26">
                  <c:v>5.4380824159867116E-3</c:v>
                </c:pt>
                <c:pt idx="27">
                  <c:v>1.7155860753829456E-3</c:v>
                </c:pt>
                <c:pt idx="28">
                  <c:v>7.1611858189090149E-3</c:v>
                </c:pt>
                <c:pt idx="29">
                  <c:v>8.8915551142895437E-3</c:v>
                </c:pt>
                <c:pt idx="30">
                  <c:v>3.0268577526082308E-2</c:v>
                </c:pt>
                <c:pt idx="31">
                  <c:v>9.0574332247925597E-3</c:v>
                </c:pt>
                <c:pt idx="32">
                  <c:v>4.0399458863736295E-3</c:v>
                </c:pt>
                <c:pt idx="33">
                  <c:v>6.2194336965239868E-3</c:v>
                </c:pt>
                <c:pt idx="34">
                  <c:v>2.0898752264831105E-2</c:v>
                </c:pt>
                <c:pt idx="35">
                  <c:v>1.0454281199334394E-2</c:v>
                </c:pt>
                <c:pt idx="36">
                  <c:v>1.5934393116675688E-2</c:v>
                </c:pt>
                <c:pt idx="37">
                  <c:v>3.3663972145767364E-2</c:v>
                </c:pt>
                <c:pt idx="38">
                  <c:v>4.663995890001129E-2</c:v>
                </c:pt>
                <c:pt idx="39">
                  <c:v>0.2649649521748812</c:v>
                </c:pt>
                <c:pt idx="40">
                  <c:v>2.0476750460496577E-2</c:v>
                </c:pt>
                <c:pt idx="41">
                  <c:v>1.2426194669096537E-2</c:v>
                </c:pt>
                <c:pt idx="42">
                  <c:v>8.5849819728094044E-3</c:v>
                </c:pt>
                <c:pt idx="43">
                  <c:v>4.6159862579803201E-2</c:v>
                </c:pt>
                <c:pt idx="44">
                  <c:v>1.1042064679185492E-2</c:v>
                </c:pt>
                <c:pt idx="45">
                  <c:v>3.4777346183952812E-2</c:v>
                </c:pt>
                <c:pt idx="46">
                  <c:v>2.256458197755121E-2</c:v>
                </c:pt>
                <c:pt idx="47">
                  <c:v>1.8014621298185683E-2</c:v>
                </c:pt>
                <c:pt idx="48">
                  <c:v>8.4347709028855331E-3</c:v>
                </c:pt>
                <c:pt idx="49">
                  <c:v>9.1347714514860012E-3</c:v>
                </c:pt>
                <c:pt idx="50">
                  <c:v>6.6298105236713692E-3</c:v>
                </c:pt>
                <c:pt idx="51">
                  <c:v>3.6013407047864425E-3</c:v>
                </c:pt>
                <c:pt idx="52">
                  <c:v>9.3724879035077355E-2</c:v>
                </c:pt>
                <c:pt idx="53">
                  <c:v>7.2807917828610035E-3</c:v>
                </c:pt>
                <c:pt idx="54">
                  <c:v>1.0645133756923617E-2</c:v>
                </c:pt>
                <c:pt idx="55">
                  <c:v>7.0452168732157055E-3</c:v>
                </c:pt>
                <c:pt idx="56">
                  <c:v>6.1454235430735901E-3</c:v>
                </c:pt>
                <c:pt idx="57">
                  <c:v>1.0901812213597548E-2</c:v>
                </c:pt>
                <c:pt idx="58">
                  <c:v>5.8439785253117825E-3</c:v>
                </c:pt>
                <c:pt idx="59">
                  <c:v>5.3555127971417404E-3</c:v>
                </c:pt>
                <c:pt idx="60">
                  <c:v>1.0358308148483777E-2</c:v>
                </c:pt>
                <c:pt idx="61">
                  <c:v>0.17258466165579478</c:v>
                </c:pt>
                <c:pt idx="62">
                  <c:v>9.3012840850885126E-3</c:v>
                </c:pt>
                <c:pt idx="63">
                  <c:v>8.4704725659707335E-3</c:v>
                </c:pt>
                <c:pt idx="64">
                  <c:v>1.8369195920220665E-2</c:v>
                </c:pt>
                <c:pt idx="65">
                  <c:v>7.5293843188967103E-3</c:v>
                </c:pt>
                <c:pt idx="66">
                  <c:v>8.3295194926279528E-3</c:v>
                </c:pt>
                <c:pt idx="67">
                  <c:v>1.9243520801700179E-2</c:v>
                </c:pt>
                <c:pt idx="68">
                  <c:v>9.3383369451635872E-3</c:v>
                </c:pt>
                <c:pt idx="69">
                  <c:v>5.673170604607934E-3</c:v>
                </c:pt>
                <c:pt idx="70">
                  <c:v>1.8624655879500586E-3</c:v>
                </c:pt>
                <c:pt idx="71">
                  <c:v>1.7610781600540162E-2</c:v>
                </c:pt>
                <c:pt idx="72">
                  <c:v>9.9436266833698578E-3</c:v>
                </c:pt>
                <c:pt idx="73">
                  <c:v>1.4229758429832012E-2</c:v>
                </c:pt>
                <c:pt idx="74">
                  <c:v>2.6143217564752914E-2</c:v>
                </c:pt>
                <c:pt idx="75">
                  <c:v>2.0644498494858483E-3</c:v>
                </c:pt>
                <c:pt idx="76">
                  <c:v>7.1699690861492084E-3</c:v>
                </c:pt>
                <c:pt idx="77">
                  <c:v>1.4259606873439737E-2</c:v>
                </c:pt>
                <c:pt idx="78">
                  <c:v>1.5233498993362413E-2</c:v>
                </c:pt>
                <c:pt idx="79">
                  <c:v>2.7757561784383078E-3</c:v>
                </c:pt>
                <c:pt idx="80">
                  <c:v>3.8878039173776582E-3</c:v>
                </c:pt>
                <c:pt idx="81">
                  <c:v>3.4883020070328313E-3</c:v>
                </c:pt>
                <c:pt idx="82">
                  <c:v>9.4535860946266693E-3</c:v>
                </c:pt>
                <c:pt idx="83">
                  <c:v>1.0413357136741878E-2</c:v>
                </c:pt>
                <c:pt idx="84">
                  <c:v>1.5879637909228788E-2</c:v>
                </c:pt>
                <c:pt idx="85">
                  <c:v>1.597731600618181E-2</c:v>
                </c:pt>
                <c:pt idx="86">
                  <c:v>8.5732713563507652E-3</c:v>
                </c:pt>
                <c:pt idx="87">
                  <c:v>1.1062411054250284E-2</c:v>
                </c:pt>
                <c:pt idx="88">
                  <c:v>1.2199586852379577E-2</c:v>
                </c:pt>
                <c:pt idx="89">
                  <c:v>2.6176628847413435E-2</c:v>
                </c:pt>
                <c:pt idx="90">
                  <c:v>7.4745850609559137E-3</c:v>
                </c:pt>
                <c:pt idx="91">
                  <c:v>1.9599991423455181E-2</c:v>
                </c:pt>
                <c:pt idx="92">
                  <c:v>4.3813341765044173E-2</c:v>
                </c:pt>
                <c:pt idx="93">
                  <c:v>3.0271863436531623E-2</c:v>
                </c:pt>
                <c:pt idx="94">
                  <c:v>1.2085223360041508E-2</c:v>
                </c:pt>
                <c:pt idx="95">
                  <c:v>5.1067063536926464E-2</c:v>
                </c:pt>
                <c:pt idx="96">
                  <c:v>1.4896487560366331E-2</c:v>
                </c:pt>
                <c:pt idx="97">
                  <c:v>9.5051577665632506E-3</c:v>
                </c:pt>
                <c:pt idx="98">
                  <c:v>1.2362492824222691E-2</c:v>
                </c:pt>
                <c:pt idx="99">
                  <c:v>8.4251414172781293E-3</c:v>
                </c:pt>
                <c:pt idx="100">
                  <c:v>9.7212851186183214E-3</c:v>
                </c:pt>
                <c:pt idx="101">
                  <c:v>2.1004825432869943E-2</c:v>
                </c:pt>
                <c:pt idx="102">
                  <c:v>4.1037849796656395E-3</c:v>
                </c:pt>
                <c:pt idx="103">
                  <c:v>8.7573055504128732E-3</c:v>
                </c:pt>
                <c:pt idx="104">
                  <c:v>5.3244304854451266E-3</c:v>
                </c:pt>
                <c:pt idx="105">
                  <c:v>1.0484108761385875E-2</c:v>
                </c:pt>
                <c:pt idx="106">
                  <c:v>2.0707535176841037E-2</c:v>
                </c:pt>
                <c:pt idx="107">
                  <c:v>1.6173560382106499E-2</c:v>
                </c:pt>
                <c:pt idx="108">
                  <c:v>2.6973120825162741E-3</c:v>
                </c:pt>
                <c:pt idx="109">
                  <c:v>2.7833515826584353E-3</c:v>
                </c:pt>
                <c:pt idx="110">
                  <c:v>4.9767327450902813E-3</c:v>
                </c:pt>
                <c:pt idx="111">
                  <c:v>4.8728406432483789E-3</c:v>
                </c:pt>
                <c:pt idx="112">
                  <c:v>3.9615942767148157E-3</c:v>
                </c:pt>
                <c:pt idx="113">
                  <c:v>5.9456975718184084E-3</c:v>
                </c:pt>
                <c:pt idx="114">
                  <c:v>4.0256651882243722E-3</c:v>
                </c:pt>
                <c:pt idx="115">
                  <c:v>3.3885148107503141E-3</c:v>
                </c:pt>
                <c:pt idx="116">
                  <c:v>5.3400045726333598E-3</c:v>
                </c:pt>
                <c:pt idx="117">
                  <c:v>3.9459906621511177E-3</c:v>
                </c:pt>
                <c:pt idx="118">
                  <c:v>5.4130621199690821E-3</c:v>
                </c:pt>
                <c:pt idx="119">
                  <c:v>6.0385055228706153E-3</c:v>
                </c:pt>
                <c:pt idx="120">
                  <c:v>8.0236539052236776E-3</c:v>
                </c:pt>
                <c:pt idx="121">
                  <c:v>1.1236169036144619E-2</c:v>
                </c:pt>
                <c:pt idx="122">
                  <c:v>1.1441977022096296E-2</c:v>
                </c:pt>
                <c:pt idx="123">
                  <c:v>9.0275190305720739E-3</c:v>
                </c:pt>
                <c:pt idx="124">
                  <c:v>1.3633199736456532E-2</c:v>
                </c:pt>
                <c:pt idx="125">
                  <c:v>8.4370356318573311E-3</c:v>
                </c:pt>
                <c:pt idx="126">
                  <c:v>1.8997917095836259E-2</c:v>
                </c:pt>
                <c:pt idx="127">
                  <c:v>1.5564529992095344E-2</c:v>
                </c:pt>
                <c:pt idx="128">
                  <c:v>4.0126115422731866E-3</c:v>
                </c:pt>
                <c:pt idx="129">
                  <c:v>2.0533779157828926E-3</c:v>
                </c:pt>
                <c:pt idx="130">
                  <c:v>1.0555354314388676E-2</c:v>
                </c:pt>
                <c:pt idx="131">
                  <c:v>7.6214801552208535E-3</c:v>
                </c:pt>
                <c:pt idx="132">
                  <c:v>5.7900599735733298E-3</c:v>
                </c:pt>
                <c:pt idx="133">
                  <c:v>5.9271286324868687E-3</c:v>
                </c:pt>
                <c:pt idx="134">
                  <c:v>1.5316668646015922E-2</c:v>
                </c:pt>
                <c:pt idx="135">
                  <c:v>1.2893596736374746E-2</c:v>
                </c:pt>
                <c:pt idx="136">
                  <c:v>1.0460108394723991E-2</c:v>
                </c:pt>
                <c:pt idx="137">
                  <c:v>1.1156349651858596E-2</c:v>
                </c:pt>
                <c:pt idx="138">
                  <c:v>7.1499028587342561E-3</c:v>
                </c:pt>
                <c:pt idx="139">
                  <c:v>3.4174948606071017E-3</c:v>
                </c:pt>
                <c:pt idx="140">
                  <c:v>9.2505124644624362E-3</c:v>
                </c:pt>
                <c:pt idx="141">
                  <c:v>1.9036191565852668E-2</c:v>
                </c:pt>
                <c:pt idx="142">
                  <c:v>5.8242030276371669E-3</c:v>
                </c:pt>
                <c:pt idx="143">
                  <c:v>8.5118341534597356E-3</c:v>
                </c:pt>
                <c:pt idx="144">
                  <c:v>1.2218368093193354E-2</c:v>
                </c:pt>
                <c:pt idx="145">
                  <c:v>8.3092658530994432E-3</c:v>
                </c:pt>
                <c:pt idx="146">
                  <c:v>1.116420190523347E-2</c:v>
                </c:pt>
                <c:pt idx="147">
                  <c:v>1.0648177091722744E-2</c:v>
                </c:pt>
                <c:pt idx="148">
                  <c:v>1.698768443932103E-2</c:v>
                </c:pt>
                <c:pt idx="149">
                  <c:v>1.2838636804523318E-2</c:v>
                </c:pt>
                <c:pt idx="150">
                  <c:v>8.272578145939756E-3</c:v>
                </c:pt>
                <c:pt idx="151">
                  <c:v>1.6608567298538438E-2</c:v>
                </c:pt>
                <c:pt idx="152">
                  <c:v>1.2234296166787761E-2</c:v>
                </c:pt>
                <c:pt idx="153">
                  <c:v>1.9376825782598573E-2</c:v>
                </c:pt>
                <c:pt idx="154">
                  <c:v>1.4221476107441976E-2</c:v>
                </c:pt>
                <c:pt idx="155">
                  <c:v>1.2455180408730422E-2</c:v>
                </c:pt>
                <c:pt idx="156">
                  <c:v>8.8005831809073107E-3</c:v>
                </c:pt>
                <c:pt idx="157">
                  <c:v>1.09544216792714E-2</c:v>
                </c:pt>
                <c:pt idx="158">
                  <c:v>1.5214912840441255E-2</c:v>
                </c:pt>
                <c:pt idx="159">
                  <c:v>1.8070541937042061E-2</c:v>
                </c:pt>
                <c:pt idx="160">
                  <c:v>1.0834857553155089E-2</c:v>
                </c:pt>
                <c:pt idx="161">
                  <c:v>1.039323796125609E-2</c:v>
                </c:pt>
                <c:pt idx="162">
                  <c:v>1.2001501776264432E-2</c:v>
                </c:pt>
                <c:pt idx="163">
                  <c:v>1.1446677938252971E-2</c:v>
                </c:pt>
                <c:pt idx="164">
                  <c:v>6.0477615975273527E-3</c:v>
                </c:pt>
                <c:pt idx="165">
                  <c:v>7.0143019614722036E-3</c:v>
                </c:pt>
                <c:pt idx="166">
                  <c:v>4.5077528373873195E-3</c:v>
                </c:pt>
                <c:pt idx="167">
                  <c:v>6.6372629749321373E-3</c:v>
                </c:pt>
                <c:pt idx="168">
                  <c:v>6.8425594808133065E-3</c:v>
                </c:pt>
                <c:pt idx="169">
                  <c:v>6.4205181237586987E-3</c:v>
                </c:pt>
                <c:pt idx="170">
                  <c:v>4.9571827569685608E-3</c:v>
                </c:pt>
                <c:pt idx="171">
                  <c:v>6.8181508812459532E-3</c:v>
                </c:pt>
                <c:pt idx="172">
                  <c:v>5.8470544304442852E-3</c:v>
                </c:pt>
                <c:pt idx="173">
                  <c:v>8.2218762960565937E-3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1A-4395-B784-8D6EF56F68DA}"/>
            </c:ext>
          </c:extLst>
        </c:ser>
        <c:ser>
          <c:idx val="1"/>
          <c:order val="1"/>
          <c:tx>
            <c:v>Lopend gemiddelde</c:v>
          </c:tx>
          <c:spPr>
            <a:ln w="9525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A'!$J$66:$J$239</c:f>
              <c:numCache>
                <c:formatCode>General</c:formatCode>
                <c:ptCount val="174"/>
                <c:pt idx="0">
                  <c:v>71.5</c:v>
                </c:pt>
                <c:pt idx="1">
                  <c:v>74.5</c:v>
                </c:pt>
                <c:pt idx="2">
                  <c:v>75.5</c:v>
                </c:pt>
                <c:pt idx="3">
                  <c:v>76.5</c:v>
                </c:pt>
                <c:pt idx="4">
                  <c:v>77.5</c:v>
                </c:pt>
                <c:pt idx="5">
                  <c:v>78.5</c:v>
                </c:pt>
                <c:pt idx="6">
                  <c:v>79.5</c:v>
                </c:pt>
                <c:pt idx="7">
                  <c:v>80.5</c:v>
                </c:pt>
                <c:pt idx="8">
                  <c:v>82.5</c:v>
                </c:pt>
                <c:pt idx="9">
                  <c:v>83.5</c:v>
                </c:pt>
                <c:pt idx="10">
                  <c:v>84.5</c:v>
                </c:pt>
                <c:pt idx="11">
                  <c:v>85.5</c:v>
                </c:pt>
                <c:pt idx="12">
                  <c:v>86.5</c:v>
                </c:pt>
                <c:pt idx="13">
                  <c:v>87.5</c:v>
                </c:pt>
                <c:pt idx="14">
                  <c:v>88.5</c:v>
                </c:pt>
                <c:pt idx="15">
                  <c:v>89.5</c:v>
                </c:pt>
                <c:pt idx="16">
                  <c:v>90.5</c:v>
                </c:pt>
                <c:pt idx="17">
                  <c:v>91.5</c:v>
                </c:pt>
                <c:pt idx="18">
                  <c:v>92.5</c:v>
                </c:pt>
                <c:pt idx="19">
                  <c:v>93.5</c:v>
                </c:pt>
                <c:pt idx="20">
                  <c:v>94.5</c:v>
                </c:pt>
                <c:pt idx="21">
                  <c:v>95.5</c:v>
                </c:pt>
                <c:pt idx="22">
                  <c:v>96.5</c:v>
                </c:pt>
                <c:pt idx="23">
                  <c:v>97.5</c:v>
                </c:pt>
                <c:pt idx="24">
                  <c:v>98.5</c:v>
                </c:pt>
                <c:pt idx="25">
                  <c:v>99.5</c:v>
                </c:pt>
                <c:pt idx="26">
                  <c:v>100.5</c:v>
                </c:pt>
                <c:pt idx="27">
                  <c:v>101.5</c:v>
                </c:pt>
                <c:pt idx="28">
                  <c:v>102.5</c:v>
                </c:pt>
                <c:pt idx="29">
                  <c:v>103.5</c:v>
                </c:pt>
                <c:pt idx="30">
                  <c:v>104.5</c:v>
                </c:pt>
                <c:pt idx="31">
                  <c:v>105.5</c:v>
                </c:pt>
                <c:pt idx="32">
                  <c:v>106.5</c:v>
                </c:pt>
                <c:pt idx="33">
                  <c:v>107.5</c:v>
                </c:pt>
                <c:pt idx="34">
                  <c:v>108.5</c:v>
                </c:pt>
                <c:pt idx="35">
                  <c:v>109.5</c:v>
                </c:pt>
                <c:pt idx="36">
                  <c:v>110.5</c:v>
                </c:pt>
                <c:pt idx="37">
                  <c:v>111.5</c:v>
                </c:pt>
                <c:pt idx="38">
                  <c:v>112.5</c:v>
                </c:pt>
                <c:pt idx="39">
                  <c:v>113.5</c:v>
                </c:pt>
                <c:pt idx="40">
                  <c:v>114.5</c:v>
                </c:pt>
                <c:pt idx="41">
                  <c:v>115.5</c:v>
                </c:pt>
                <c:pt idx="42">
                  <c:v>116.5</c:v>
                </c:pt>
                <c:pt idx="43">
                  <c:v>117.5</c:v>
                </c:pt>
                <c:pt idx="44">
                  <c:v>118.5</c:v>
                </c:pt>
                <c:pt idx="45">
                  <c:v>119.5</c:v>
                </c:pt>
                <c:pt idx="46">
                  <c:v>120.5</c:v>
                </c:pt>
                <c:pt idx="47">
                  <c:v>121.5</c:v>
                </c:pt>
                <c:pt idx="48">
                  <c:v>122.5</c:v>
                </c:pt>
                <c:pt idx="49">
                  <c:v>123.5</c:v>
                </c:pt>
                <c:pt idx="50">
                  <c:v>124.5</c:v>
                </c:pt>
                <c:pt idx="51">
                  <c:v>125.5</c:v>
                </c:pt>
                <c:pt idx="52">
                  <c:v>126.5</c:v>
                </c:pt>
                <c:pt idx="53">
                  <c:v>127.5</c:v>
                </c:pt>
                <c:pt idx="54">
                  <c:v>128.5</c:v>
                </c:pt>
                <c:pt idx="55">
                  <c:v>129.5</c:v>
                </c:pt>
                <c:pt idx="56">
                  <c:v>130.5</c:v>
                </c:pt>
                <c:pt idx="57">
                  <c:v>131.5</c:v>
                </c:pt>
                <c:pt idx="58">
                  <c:v>132.5</c:v>
                </c:pt>
                <c:pt idx="59">
                  <c:v>133.5</c:v>
                </c:pt>
                <c:pt idx="60">
                  <c:v>134.5</c:v>
                </c:pt>
                <c:pt idx="61">
                  <c:v>135.5</c:v>
                </c:pt>
                <c:pt idx="62">
                  <c:v>136.5</c:v>
                </c:pt>
                <c:pt idx="63">
                  <c:v>137.5</c:v>
                </c:pt>
                <c:pt idx="64">
                  <c:v>138.5</c:v>
                </c:pt>
                <c:pt idx="65">
                  <c:v>139.5</c:v>
                </c:pt>
                <c:pt idx="66">
                  <c:v>140.5</c:v>
                </c:pt>
                <c:pt idx="67">
                  <c:v>141.5</c:v>
                </c:pt>
                <c:pt idx="68">
                  <c:v>142.5</c:v>
                </c:pt>
                <c:pt idx="69">
                  <c:v>143.5</c:v>
                </c:pt>
                <c:pt idx="70">
                  <c:v>144.5</c:v>
                </c:pt>
                <c:pt idx="71">
                  <c:v>145.5</c:v>
                </c:pt>
                <c:pt idx="72">
                  <c:v>146.5</c:v>
                </c:pt>
                <c:pt idx="73">
                  <c:v>147.5</c:v>
                </c:pt>
                <c:pt idx="74">
                  <c:v>148.5</c:v>
                </c:pt>
                <c:pt idx="75">
                  <c:v>149.5</c:v>
                </c:pt>
                <c:pt idx="76">
                  <c:v>150.5</c:v>
                </c:pt>
                <c:pt idx="77">
                  <c:v>151.5</c:v>
                </c:pt>
                <c:pt idx="78">
                  <c:v>152.5</c:v>
                </c:pt>
                <c:pt idx="79">
                  <c:v>153.5</c:v>
                </c:pt>
                <c:pt idx="80">
                  <c:v>154.5</c:v>
                </c:pt>
                <c:pt idx="81">
                  <c:v>155.5</c:v>
                </c:pt>
                <c:pt idx="82">
                  <c:v>156.5</c:v>
                </c:pt>
                <c:pt idx="83">
                  <c:v>157.5</c:v>
                </c:pt>
                <c:pt idx="84">
                  <c:v>158.5</c:v>
                </c:pt>
                <c:pt idx="85">
                  <c:v>159.5</c:v>
                </c:pt>
                <c:pt idx="86">
                  <c:v>160.5</c:v>
                </c:pt>
                <c:pt idx="87">
                  <c:v>161.5</c:v>
                </c:pt>
                <c:pt idx="88">
                  <c:v>162.5</c:v>
                </c:pt>
                <c:pt idx="89">
                  <c:v>163.5</c:v>
                </c:pt>
                <c:pt idx="90">
                  <c:v>164.5</c:v>
                </c:pt>
                <c:pt idx="91">
                  <c:v>165.5</c:v>
                </c:pt>
                <c:pt idx="92">
                  <c:v>166.5</c:v>
                </c:pt>
                <c:pt idx="93">
                  <c:v>167.5</c:v>
                </c:pt>
                <c:pt idx="94">
                  <c:v>168.5</c:v>
                </c:pt>
                <c:pt idx="95">
                  <c:v>169.5</c:v>
                </c:pt>
                <c:pt idx="96">
                  <c:v>170.5</c:v>
                </c:pt>
                <c:pt idx="97">
                  <c:v>171.5</c:v>
                </c:pt>
                <c:pt idx="98">
                  <c:v>172.5</c:v>
                </c:pt>
                <c:pt idx="99">
                  <c:v>173.5</c:v>
                </c:pt>
                <c:pt idx="100">
                  <c:v>174.5</c:v>
                </c:pt>
                <c:pt idx="101">
                  <c:v>175.5</c:v>
                </c:pt>
                <c:pt idx="102">
                  <c:v>176.5</c:v>
                </c:pt>
                <c:pt idx="103">
                  <c:v>177.5</c:v>
                </c:pt>
                <c:pt idx="104">
                  <c:v>178.5</c:v>
                </c:pt>
                <c:pt idx="105">
                  <c:v>179.5</c:v>
                </c:pt>
                <c:pt idx="106">
                  <c:v>180.5</c:v>
                </c:pt>
                <c:pt idx="107">
                  <c:v>181.5</c:v>
                </c:pt>
                <c:pt idx="108">
                  <c:v>182.5</c:v>
                </c:pt>
                <c:pt idx="109">
                  <c:v>183.5</c:v>
                </c:pt>
                <c:pt idx="110">
                  <c:v>184.5</c:v>
                </c:pt>
                <c:pt idx="111">
                  <c:v>185.5</c:v>
                </c:pt>
                <c:pt idx="112">
                  <c:v>186.5</c:v>
                </c:pt>
                <c:pt idx="113">
                  <c:v>187.5</c:v>
                </c:pt>
                <c:pt idx="114">
                  <c:v>188.5</c:v>
                </c:pt>
                <c:pt idx="115">
                  <c:v>189.5</c:v>
                </c:pt>
                <c:pt idx="116">
                  <c:v>190.5</c:v>
                </c:pt>
                <c:pt idx="117">
                  <c:v>191.5</c:v>
                </c:pt>
                <c:pt idx="118">
                  <c:v>192.5</c:v>
                </c:pt>
                <c:pt idx="119">
                  <c:v>193.5</c:v>
                </c:pt>
                <c:pt idx="120">
                  <c:v>194.5</c:v>
                </c:pt>
                <c:pt idx="121">
                  <c:v>195.5</c:v>
                </c:pt>
                <c:pt idx="122">
                  <c:v>196.5</c:v>
                </c:pt>
                <c:pt idx="123">
                  <c:v>197.5</c:v>
                </c:pt>
                <c:pt idx="124">
                  <c:v>198.5</c:v>
                </c:pt>
                <c:pt idx="125">
                  <c:v>199.5</c:v>
                </c:pt>
                <c:pt idx="126">
                  <c:v>200.5</c:v>
                </c:pt>
                <c:pt idx="127">
                  <c:v>201.5</c:v>
                </c:pt>
                <c:pt idx="128">
                  <c:v>202.5</c:v>
                </c:pt>
                <c:pt idx="129">
                  <c:v>203.5</c:v>
                </c:pt>
                <c:pt idx="130">
                  <c:v>204.5</c:v>
                </c:pt>
                <c:pt idx="131">
                  <c:v>205.5</c:v>
                </c:pt>
                <c:pt idx="132">
                  <c:v>206.5</c:v>
                </c:pt>
                <c:pt idx="133">
                  <c:v>207.5</c:v>
                </c:pt>
                <c:pt idx="134">
                  <c:v>208.5</c:v>
                </c:pt>
                <c:pt idx="135">
                  <c:v>209.5</c:v>
                </c:pt>
                <c:pt idx="136">
                  <c:v>210.5</c:v>
                </c:pt>
                <c:pt idx="137">
                  <c:v>211.5</c:v>
                </c:pt>
                <c:pt idx="138">
                  <c:v>212.5</c:v>
                </c:pt>
                <c:pt idx="139">
                  <c:v>213.5</c:v>
                </c:pt>
                <c:pt idx="140">
                  <c:v>214.5</c:v>
                </c:pt>
                <c:pt idx="141">
                  <c:v>215.5</c:v>
                </c:pt>
                <c:pt idx="142">
                  <c:v>216.5</c:v>
                </c:pt>
                <c:pt idx="143">
                  <c:v>217.5</c:v>
                </c:pt>
                <c:pt idx="144">
                  <c:v>218.5</c:v>
                </c:pt>
                <c:pt idx="145">
                  <c:v>219.5</c:v>
                </c:pt>
                <c:pt idx="146">
                  <c:v>220.5</c:v>
                </c:pt>
                <c:pt idx="147">
                  <c:v>221.5</c:v>
                </c:pt>
                <c:pt idx="148">
                  <c:v>222.5</c:v>
                </c:pt>
                <c:pt idx="149">
                  <c:v>223.5</c:v>
                </c:pt>
                <c:pt idx="150">
                  <c:v>224.5</c:v>
                </c:pt>
                <c:pt idx="151">
                  <c:v>225.5</c:v>
                </c:pt>
                <c:pt idx="152">
                  <c:v>226.5</c:v>
                </c:pt>
                <c:pt idx="153">
                  <c:v>227.5</c:v>
                </c:pt>
                <c:pt idx="154">
                  <c:v>228.5</c:v>
                </c:pt>
                <c:pt idx="155">
                  <c:v>229.5</c:v>
                </c:pt>
                <c:pt idx="156">
                  <c:v>230.5</c:v>
                </c:pt>
                <c:pt idx="157">
                  <c:v>231.5</c:v>
                </c:pt>
                <c:pt idx="158">
                  <c:v>232.5</c:v>
                </c:pt>
                <c:pt idx="159">
                  <c:v>233.5</c:v>
                </c:pt>
                <c:pt idx="160">
                  <c:v>234.5</c:v>
                </c:pt>
                <c:pt idx="161">
                  <c:v>235.5</c:v>
                </c:pt>
                <c:pt idx="162">
                  <c:v>236.5</c:v>
                </c:pt>
                <c:pt idx="163">
                  <c:v>237.5</c:v>
                </c:pt>
                <c:pt idx="164">
                  <c:v>238.5</c:v>
                </c:pt>
                <c:pt idx="165">
                  <c:v>239.5</c:v>
                </c:pt>
                <c:pt idx="166">
                  <c:v>240.5</c:v>
                </c:pt>
                <c:pt idx="167">
                  <c:v>241.5</c:v>
                </c:pt>
                <c:pt idx="168">
                  <c:v>242.5</c:v>
                </c:pt>
                <c:pt idx="169">
                  <c:v>243.5</c:v>
                </c:pt>
                <c:pt idx="170">
                  <c:v>244.5</c:v>
                </c:pt>
                <c:pt idx="171">
                  <c:v>245.5</c:v>
                </c:pt>
                <c:pt idx="172">
                  <c:v>246.5</c:v>
                </c:pt>
                <c:pt idx="173">
                  <c:v>247.5</c:v>
                </c:pt>
              </c:numCache>
            </c:numRef>
          </c:xVal>
          <c:yVal>
            <c:numRef>
              <c:f>'Afbeeldingen A'!$R$66:$R$239</c:f>
              <c:numCache>
                <c:formatCode>0.00</c:formatCode>
                <c:ptCount val="174"/>
                <c:pt idx="3">
                  <c:v>1.6129785102759024E-2</c:v>
                </c:pt>
                <c:pt idx="4">
                  <c:v>1.6088161718002751E-2</c:v>
                </c:pt>
                <c:pt idx="5">
                  <c:v>1.4895362224530782E-2</c:v>
                </c:pt>
                <c:pt idx="6">
                  <c:v>1.3528187158575284E-2</c:v>
                </c:pt>
                <c:pt idx="7">
                  <c:v>1.2990244586034011E-2</c:v>
                </c:pt>
                <c:pt idx="8">
                  <c:v>1.3955422087697128E-2</c:v>
                </c:pt>
                <c:pt idx="9">
                  <c:v>1.7257273504712265E-2</c:v>
                </c:pt>
                <c:pt idx="10">
                  <c:v>1.9553096336188781E-2</c:v>
                </c:pt>
                <c:pt idx="11">
                  <c:v>1.3696010257124322E-2</c:v>
                </c:pt>
                <c:pt idx="12">
                  <c:v>1.2480335705607307E-2</c:v>
                </c:pt>
                <c:pt idx="13">
                  <c:v>1.2944960330580903E-2</c:v>
                </c:pt>
                <c:pt idx="14">
                  <c:v>1.3117072153893072E-2</c:v>
                </c:pt>
                <c:pt idx="15">
                  <c:v>1.2900061656587187E-2</c:v>
                </c:pt>
                <c:pt idx="16">
                  <c:v>1.3587430691067553E-2</c:v>
                </c:pt>
                <c:pt idx="17">
                  <c:v>1.3813347578328528E-2</c:v>
                </c:pt>
                <c:pt idx="18">
                  <c:v>1.407104092664313E-2</c:v>
                </c:pt>
                <c:pt idx="19">
                  <c:v>1.3666778319185698E-2</c:v>
                </c:pt>
                <c:pt idx="20">
                  <c:v>1.0630130571400036E-2</c:v>
                </c:pt>
                <c:pt idx="21">
                  <c:v>8.9374793433821959E-3</c:v>
                </c:pt>
                <c:pt idx="22">
                  <c:v>8.0594279351186605E-3</c:v>
                </c:pt>
                <c:pt idx="23">
                  <c:v>7.780664710686302E-3</c:v>
                </c:pt>
                <c:pt idx="24">
                  <c:v>6.9897873046838206E-3</c:v>
                </c:pt>
                <c:pt idx="25">
                  <c:v>9.3523522490459709E-3</c:v>
                </c:pt>
                <c:pt idx="26">
                  <c:v>9.9061324689007236E-3</c:v>
                </c:pt>
                <c:pt idx="27">
                  <c:v>9.4747938272747093E-3</c:v>
                </c:pt>
                <c:pt idx="28">
                  <c:v>9.7525153595628584E-3</c:v>
                </c:pt>
                <c:pt idx="29">
                  <c:v>8.7305390866484062E-3</c:v>
                </c:pt>
                <c:pt idx="30">
                  <c:v>9.5652747830638554E-3</c:v>
                </c:pt>
                <c:pt idx="31">
                  <c:v>1.091629330356199E-2</c:v>
                </c:pt>
                <c:pt idx="32">
                  <c:v>1.3482283278996594E-2</c:v>
                </c:pt>
                <c:pt idx="33">
                  <c:v>1.7566317172144626E-2</c:v>
                </c:pt>
                <c:pt idx="34">
                  <c:v>4.1003023204505731E-2</c:v>
                </c:pt>
                <c:pt idx="35">
                  <c:v>4.2056222781433644E-2</c:v>
                </c:pt>
                <c:pt idx="36">
                  <c:v>4.0434187976253116E-2</c:v>
                </c:pt>
                <c:pt idx="37">
                  <c:v>4.0391237862436473E-2</c:v>
                </c:pt>
                <c:pt idx="38">
                  <c:v>4.4220321198202794E-2</c:v>
                </c:pt>
                <c:pt idx="39">
                  <c:v>4.465874219662657E-2</c:v>
                </c:pt>
                <c:pt idx="40">
                  <c:v>4.592043255291036E-2</c:v>
                </c:pt>
                <c:pt idx="41">
                  <c:v>4.7021368987293699E-2</c:v>
                </c:pt>
                <c:pt idx="42">
                  <c:v>4.7210480640158245E-2</c:v>
                </c:pt>
                <c:pt idx="43">
                  <c:v>4.4916916890805361E-2</c:v>
                </c:pt>
                <c:pt idx="44">
                  <c:v>4.1507354395484884E-2</c:v>
                </c:pt>
                <c:pt idx="45">
                  <c:v>1.8022341518102166E-2</c:v>
                </c:pt>
                <c:pt idx="46">
                  <c:v>1.6488213358492151E-2</c:v>
                </c:pt>
                <c:pt idx="47">
                  <c:v>2.3879002846308593E-2</c:v>
                </c:pt>
                <c:pt idx="48">
                  <c:v>2.3760440101767824E-2</c:v>
                </c:pt>
                <c:pt idx="49">
                  <c:v>2.0531828390596956E-2</c:v>
                </c:pt>
                <c:pt idx="50">
                  <c:v>2.0168478590054249E-2</c:v>
                </c:pt>
                <c:pt idx="51">
                  <c:v>1.7565576531792502E-2</c:v>
                </c:pt>
                <c:pt idx="52">
                  <c:v>1.6505324735069441E-2</c:v>
                </c:pt>
                <c:pt idx="53">
                  <c:v>1.5398902664808178E-2</c:v>
                </c:pt>
                <c:pt idx="54">
                  <c:v>1.5118970109740561E-2</c:v>
                </c:pt>
                <c:pt idx="55">
                  <c:v>1.5230200718558544E-2</c:v>
                </c:pt>
                <c:pt idx="56">
                  <c:v>3.0317005366933394E-2</c:v>
                </c:pt>
                <c:pt idx="57">
                  <c:v>3.0835182037869946E-2</c:v>
                </c:pt>
                <c:pt idx="58">
                  <c:v>2.3084781449769345E-2</c:v>
                </c:pt>
                <c:pt idx="59">
                  <c:v>2.4092818189529311E-2</c:v>
                </c:pt>
                <c:pt idx="60">
                  <c:v>2.3809568240617775E-2</c:v>
                </c:pt>
                <c:pt idx="61">
                  <c:v>2.3926323024200703E-2</c:v>
                </c:pt>
                <c:pt idx="62">
                  <c:v>2.5117059138621303E-2</c:v>
                </c:pt>
                <c:pt idx="63">
                  <c:v>2.4974925023309124E-2</c:v>
                </c:pt>
                <c:pt idx="64">
                  <c:v>2.4959397030517864E-2</c:v>
                </c:pt>
                <c:pt idx="65">
                  <c:v>2.4641847284227712E-2</c:v>
                </c:pt>
                <c:pt idx="66">
                  <c:v>2.5301163052596474E-2</c:v>
                </c:pt>
                <c:pt idx="67">
                  <c:v>1.0515614418739669E-2</c:v>
                </c:pt>
                <c:pt idx="68">
                  <c:v>1.0963657540989076E-2</c:v>
                </c:pt>
                <c:pt idx="69">
                  <c:v>1.2570270722696548E-2</c:v>
                </c:pt>
                <c:pt idx="70">
                  <c:v>1.1088021079902474E-2</c:v>
                </c:pt>
                <c:pt idx="71">
                  <c:v>1.1055346967834521E-2</c:v>
                </c:pt>
                <c:pt idx="72">
                  <c:v>1.1594445820635591E-2</c:v>
                </c:pt>
                <c:pt idx="73">
                  <c:v>1.1229898383513976E-2</c:v>
                </c:pt>
                <c:pt idx="74">
                  <c:v>1.0633300131993496E-2</c:v>
                </c:pt>
                <c:pt idx="75">
                  <c:v>1.0470994069518017E-2</c:v>
                </c:pt>
                <c:pt idx="76">
                  <c:v>1.0618797380343725E-2</c:v>
                </c:pt>
                <c:pt idx="77">
                  <c:v>9.8772341525334047E-3</c:v>
                </c:pt>
                <c:pt idx="78">
                  <c:v>9.91993692102177E-3</c:v>
                </c:pt>
                <c:pt idx="79">
                  <c:v>1.0069925964603295E-2</c:v>
                </c:pt>
                <c:pt idx="80">
                  <c:v>9.1457530956422853E-3</c:v>
                </c:pt>
                <c:pt idx="81">
                  <c:v>9.7374641417209157E-3</c:v>
                </c:pt>
                <c:pt idx="82">
                  <c:v>1.0091322502457376E-2</c:v>
                </c:pt>
                <c:pt idx="83">
                  <c:v>9.9040479550882715E-3</c:v>
                </c:pt>
                <c:pt idx="84">
                  <c:v>1.0898877941820182E-2</c:v>
                </c:pt>
                <c:pt idx="85">
                  <c:v>1.1326044203867238E-2</c:v>
                </c:pt>
                <c:pt idx="86">
                  <c:v>1.275442488623792E-2</c:v>
                </c:pt>
                <c:pt idx="87">
                  <c:v>1.642033759151168E-2</c:v>
                </c:pt>
                <c:pt idx="88">
                  <c:v>1.8312908258957584E-2</c:v>
                </c:pt>
                <c:pt idx="89">
                  <c:v>1.8464896097439367E-2</c:v>
                </c:pt>
                <c:pt idx="90">
                  <c:v>2.1663752972684611E-2</c:v>
                </c:pt>
                <c:pt idx="91">
                  <c:v>2.156549584124684E-2</c:v>
                </c:pt>
                <c:pt idx="92">
                  <c:v>2.1650212787629793E-2</c:v>
                </c:pt>
                <c:pt idx="93">
                  <c:v>2.1768402039445467E-2</c:v>
                </c:pt>
                <c:pt idx="94">
                  <c:v>2.1425270636254427E-2</c:v>
                </c:pt>
                <c:pt idx="95">
                  <c:v>1.9929330297273052E-2</c:v>
                </c:pt>
                <c:pt idx="96">
                  <c:v>2.1159352149265235E-2</c:v>
                </c:pt>
                <c:pt idx="97">
                  <c:v>1.9750606108920734E-2</c:v>
                </c:pt>
                <c:pt idx="98">
                  <c:v>1.6563693725772436E-2</c:v>
                </c:pt>
                <c:pt idx="99">
                  <c:v>1.4295745275673661E-2</c:v>
                </c:pt>
                <c:pt idx="100">
                  <c:v>1.4150189403068602E-2</c:v>
                </c:pt>
                <c:pt idx="101">
                  <c:v>1.1390232279424473E-2</c:v>
                </c:pt>
                <c:pt idx="102">
                  <c:v>1.1506329808673582E-2</c:v>
                </c:pt>
                <c:pt idx="103">
                  <c:v>1.0887434746487491E-2</c:v>
                </c:pt>
                <c:pt idx="104">
                  <c:v>1.0016603724527106E-2</c:v>
                </c:pt>
                <c:pt idx="105">
                  <c:v>9.7031120270554844E-3</c:v>
                </c:pt>
                <c:pt idx="106">
                  <c:v>9.2623443474763971E-3</c:v>
                </c:pt>
                <c:pt idx="107">
                  <c:v>7.7129596969168403E-3</c:v>
                </c:pt>
                <c:pt idx="108">
                  <c:v>7.8804062962034554E-3</c:v>
                </c:pt>
                <c:pt idx="109">
                  <c:v>7.4502571723681363E-3</c:v>
                </c:pt>
                <c:pt idx="110">
                  <c:v>7.2742648383049705E-3</c:v>
                </c:pt>
                <c:pt idx="111">
                  <c:v>6.8066190029638348E-3</c:v>
                </c:pt>
                <c:pt idx="112">
                  <c:v>5.2828422289011153E-3</c:v>
                </c:pt>
                <c:pt idx="113">
                  <c:v>4.3046151141613483E-3</c:v>
                </c:pt>
                <c:pt idx="114">
                  <c:v>4.6083599723753792E-3</c:v>
                </c:pt>
                <c:pt idx="115">
                  <c:v>5.0847510926085833E-3</c:v>
                </c:pt>
                <c:pt idx="116">
                  <c:v>5.6537907554317056E-3</c:v>
                </c:pt>
                <c:pt idx="117">
                  <c:v>6.2509849716906067E-3</c:v>
                </c:pt>
                <c:pt idx="118">
                  <c:v>6.711523585677631E-3</c:v>
                </c:pt>
                <c:pt idx="119">
                  <c:v>7.4103874188265507E-3</c:v>
                </c:pt>
                <c:pt idx="120">
                  <c:v>7.8114210955204551E-3</c:v>
                </c:pt>
                <c:pt idx="121">
                  <c:v>9.2304576668919055E-3</c:v>
                </c:pt>
                <c:pt idx="122">
                  <c:v>1.0159959977752086E-2</c:v>
                </c:pt>
                <c:pt idx="123">
                  <c:v>1.0166016421399547E-2</c:v>
                </c:pt>
                <c:pt idx="124">
                  <c:v>9.8605905846553474E-3</c:v>
                </c:pt>
                <c:pt idx="125">
                  <c:v>1.027121320206608E-2</c:v>
                </c:pt>
                <c:pt idx="126">
                  <c:v>1.0234651952065823E-2</c:v>
                </c:pt>
                <c:pt idx="127">
                  <c:v>9.7395511281957049E-3</c:v>
                </c:pt>
                <c:pt idx="128">
                  <c:v>9.2382012745948483E-3</c:v>
                </c:pt>
                <c:pt idx="129">
                  <c:v>9.8099421487261081E-3</c:v>
                </c:pt>
                <c:pt idx="130">
                  <c:v>9.7427055123550394E-3</c:v>
                </c:pt>
                <c:pt idx="131">
                  <c:v>9.9266212180701887E-3</c:v>
                </c:pt>
                <c:pt idx="132">
                  <c:v>9.2137514504358545E-3</c:v>
                </c:pt>
                <c:pt idx="133">
                  <c:v>8.4487853474030268E-3</c:v>
                </c:pt>
                <c:pt idx="134">
                  <c:v>8.3946838308879296E-3</c:v>
                </c:pt>
                <c:pt idx="135">
                  <c:v>9.0489687898587974E-3</c:v>
                </c:pt>
                <c:pt idx="136">
                  <c:v>9.8199539945373424E-3</c:v>
                </c:pt>
                <c:pt idx="137">
                  <c:v>9.6565651647570073E-3</c:v>
                </c:pt>
                <c:pt idx="138">
                  <c:v>9.9039991811103196E-3</c:v>
                </c:pt>
                <c:pt idx="139">
                  <c:v>1.0475930041174543E-2</c:v>
                </c:pt>
                <c:pt idx="140">
                  <c:v>9.8388934236366826E-3</c:v>
                </c:pt>
                <c:pt idx="141">
                  <c:v>9.6816757117147486E-3</c:v>
                </c:pt>
                <c:pt idx="142">
                  <c:v>9.6987728659873613E-3</c:v>
                </c:pt>
                <c:pt idx="143">
                  <c:v>1.0228894210302129E-2</c:v>
                </c:pt>
                <c:pt idx="144">
                  <c:v>1.0746051841737499E-2</c:v>
                </c:pt>
                <c:pt idx="145">
                  <c:v>1.1187423049495011E-2</c:v>
                </c:pt>
                <c:pt idx="146">
                  <c:v>1.1856337125320103E-2</c:v>
                </c:pt>
                <c:pt idx="147">
                  <c:v>1.1237982998132383E-2</c:v>
                </c:pt>
                <c:pt idx="148">
                  <c:v>1.2470039612219784E-2</c:v>
                </c:pt>
                <c:pt idx="149">
                  <c:v>1.2989097971672718E-2</c:v>
                </c:pt>
                <c:pt idx="150">
                  <c:v>1.3010626363994264E-2</c:v>
                </c:pt>
                <c:pt idx="151">
                  <c:v>1.3055291575613163E-2</c:v>
                </c:pt>
                <c:pt idx="152">
                  <c:v>1.303622064598025E-2</c:v>
                </c:pt>
                <c:pt idx="153">
                  <c:v>1.3451378441318294E-2</c:v>
                </c:pt>
                <c:pt idx="154">
                  <c:v>1.3549820032020205E-2</c:v>
                </c:pt>
                <c:pt idx="155">
                  <c:v>1.3367658281895818E-2</c:v>
                </c:pt>
                <c:pt idx="156">
                  <c:v>1.3560445537833671E-2</c:v>
                </c:pt>
                <c:pt idx="157">
                  <c:v>1.3141621399445125E-2</c:v>
                </c:pt>
                <c:pt idx="158">
                  <c:v>1.3070019742305599E-2</c:v>
                </c:pt>
                <c:pt idx="159">
                  <c:v>1.1858286634571851E-2</c:v>
                </c:pt>
                <c:pt idx="160">
                  <c:v>1.1203088984938235E-2</c:v>
                </c:pt>
                <c:pt idx="161">
                  <c:v>1.0480595569361588E-2</c:v>
                </c:pt>
                <c:pt idx="162">
                  <c:v>1.0283930096091118E-2</c:v>
                </c:pt>
                <c:pt idx="163">
                  <c:v>9.9101244416858383E-3</c:v>
                </c:pt>
                <c:pt idx="164">
                  <c:v>9.1106340128965131E-3</c:v>
                </c:pt>
                <c:pt idx="165">
                  <c:v>7.9185104510716506E-3</c:v>
                </c:pt>
                <c:pt idx="166">
                  <c:v>7.5533552990799113E-3</c:v>
                </c:pt>
                <c:pt idx="167">
                  <c:v>7.1400658871879274E-3</c:v>
                </c:pt>
                <c:pt idx="168">
                  <c:v>6.7964635708053995E-3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41A-4395-B784-8D6EF56F68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title>
          <c:tx>
            <c:rich>
              <a:bodyPr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Rivierkilometer</a:t>
                </a:r>
              </a:p>
            </c:rich>
          </c:tx>
          <c:layout>
            <c:manualLayout>
              <c:xMode val="edge"/>
              <c:yMode val="edge"/>
              <c:x val="0.47837382426840774"/>
              <c:y val="0.91562204724409446"/>
            </c:manualLayout>
          </c:layout>
          <c:overlay val="0"/>
        </c:title>
        <c:numFmt formatCode="General" sourceLinked="1"/>
        <c:majorTickMark val="out"/>
        <c:minorTickMark val="out"/>
        <c:tickLblPos val="nextTo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 val="autoZero"/>
        <c:crossBetween val="midCat"/>
        <c:majorUnit val="30"/>
        <c:minorUnit val="10"/>
      </c:valAx>
      <c:valAx>
        <c:axId val="259913984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Lutum/siltgehalte (-)</a:t>
                </a:r>
              </a:p>
            </c:rich>
          </c:tx>
          <c:layout>
            <c:manualLayout>
              <c:xMode val="edge"/>
              <c:yMode val="edge"/>
              <c:x val="2.6872802260814687E-2"/>
              <c:y val="0.10704594214967335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  <c:majorUnit val="0.2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68801897983392646"/>
          <c:y val="0.12077024711416405"/>
          <c:w val="0.2763938315539739"/>
          <c:h val="0.17778197725284339"/>
        </c:manualLayout>
      </c:layout>
      <c:overlay val="1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71858259836503"/>
          <c:y val="0.13400508030863931"/>
          <c:w val="0.85681057003662309"/>
          <c:h val="0.7884130310916222"/>
        </c:manualLayout>
      </c:layout>
      <c:scatterChart>
        <c:scatterStyle val="lineMarker"/>
        <c:varyColors val="0"/>
        <c:ser>
          <c:idx val="2"/>
          <c:order val="0"/>
          <c:tx>
            <c:v>Waarden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'Afbeeldingen A'!$J$66:$J$239</c:f>
              <c:numCache>
                <c:formatCode>General</c:formatCode>
                <c:ptCount val="174"/>
                <c:pt idx="0">
                  <c:v>71.5</c:v>
                </c:pt>
                <c:pt idx="1">
                  <c:v>74.5</c:v>
                </c:pt>
                <c:pt idx="2">
                  <c:v>75.5</c:v>
                </c:pt>
                <c:pt idx="3">
                  <c:v>76.5</c:v>
                </c:pt>
                <c:pt idx="4">
                  <c:v>77.5</c:v>
                </c:pt>
                <c:pt idx="5">
                  <c:v>78.5</c:v>
                </c:pt>
                <c:pt idx="6">
                  <c:v>79.5</c:v>
                </c:pt>
                <c:pt idx="7">
                  <c:v>80.5</c:v>
                </c:pt>
                <c:pt idx="8">
                  <c:v>82.5</c:v>
                </c:pt>
                <c:pt idx="9">
                  <c:v>83.5</c:v>
                </c:pt>
                <c:pt idx="10">
                  <c:v>84.5</c:v>
                </c:pt>
                <c:pt idx="11">
                  <c:v>85.5</c:v>
                </c:pt>
                <c:pt idx="12">
                  <c:v>86.5</c:v>
                </c:pt>
                <c:pt idx="13">
                  <c:v>87.5</c:v>
                </c:pt>
                <c:pt idx="14">
                  <c:v>88.5</c:v>
                </c:pt>
                <c:pt idx="15">
                  <c:v>89.5</c:v>
                </c:pt>
                <c:pt idx="16">
                  <c:v>90.5</c:v>
                </c:pt>
                <c:pt idx="17">
                  <c:v>91.5</c:v>
                </c:pt>
                <c:pt idx="18">
                  <c:v>92.5</c:v>
                </c:pt>
                <c:pt idx="19">
                  <c:v>93.5</c:v>
                </c:pt>
                <c:pt idx="20">
                  <c:v>94.5</c:v>
                </c:pt>
                <c:pt idx="21">
                  <c:v>95.5</c:v>
                </c:pt>
                <c:pt idx="22">
                  <c:v>96.5</c:v>
                </c:pt>
                <c:pt idx="23">
                  <c:v>97.5</c:v>
                </c:pt>
                <c:pt idx="24">
                  <c:v>98.5</c:v>
                </c:pt>
                <c:pt idx="25">
                  <c:v>99.5</c:v>
                </c:pt>
                <c:pt idx="26">
                  <c:v>100.5</c:v>
                </c:pt>
                <c:pt idx="27">
                  <c:v>101.5</c:v>
                </c:pt>
                <c:pt idx="28">
                  <c:v>102.5</c:v>
                </c:pt>
                <c:pt idx="29">
                  <c:v>103.5</c:v>
                </c:pt>
                <c:pt idx="30">
                  <c:v>104.5</c:v>
                </c:pt>
                <c:pt idx="31">
                  <c:v>105.5</c:v>
                </c:pt>
                <c:pt idx="32">
                  <c:v>106.5</c:v>
                </c:pt>
                <c:pt idx="33">
                  <c:v>107.5</c:v>
                </c:pt>
                <c:pt idx="34">
                  <c:v>108.5</c:v>
                </c:pt>
                <c:pt idx="35">
                  <c:v>109.5</c:v>
                </c:pt>
                <c:pt idx="36">
                  <c:v>110.5</c:v>
                </c:pt>
                <c:pt idx="37">
                  <c:v>111.5</c:v>
                </c:pt>
                <c:pt idx="38">
                  <c:v>112.5</c:v>
                </c:pt>
                <c:pt idx="39">
                  <c:v>113.5</c:v>
                </c:pt>
                <c:pt idx="40">
                  <c:v>114.5</c:v>
                </c:pt>
                <c:pt idx="41">
                  <c:v>115.5</c:v>
                </c:pt>
                <c:pt idx="42">
                  <c:v>116.5</c:v>
                </c:pt>
                <c:pt idx="43">
                  <c:v>117.5</c:v>
                </c:pt>
                <c:pt idx="44">
                  <c:v>118.5</c:v>
                </c:pt>
                <c:pt idx="45">
                  <c:v>119.5</c:v>
                </c:pt>
                <c:pt idx="46">
                  <c:v>120.5</c:v>
                </c:pt>
                <c:pt idx="47">
                  <c:v>121.5</c:v>
                </c:pt>
                <c:pt idx="48">
                  <c:v>122.5</c:v>
                </c:pt>
                <c:pt idx="49">
                  <c:v>123.5</c:v>
                </c:pt>
                <c:pt idx="50">
                  <c:v>124.5</c:v>
                </c:pt>
                <c:pt idx="51">
                  <c:v>125.5</c:v>
                </c:pt>
                <c:pt idx="52">
                  <c:v>126.5</c:v>
                </c:pt>
                <c:pt idx="53">
                  <c:v>127.5</c:v>
                </c:pt>
                <c:pt idx="54">
                  <c:v>128.5</c:v>
                </c:pt>
                <c:pt idx="55">
                  <c:v>129.5</c:v>
                </c:pt>
                <c:pt idx="56">
                  <c:v>130.5</c:v>
                </c:pt>
                <c:pt idx="57">
                  <c:v>131.5</c:v>
                </c:pt>
                <c:pt idx="58">
                  <c:v>132.5</c:v>
                </c:pt>
                <c:pt idx="59">
                  <c:v>133.5</c:v>
                </c:pt>
                <c:pt idx="60">
                  <c:v>134.5</c:v>
                </c:pt>
                <c:pt idx="61">
                  <c:v>135.5</c:v>
                </c:pt>
                <c:pt idx="62">
                  <c:v>136.5</c:v>
                </c:pt>
                <c:pt idx="63">
                  <c:v>137.5</c:v>
                </c:pt>
                <c:pt idx="64">
                  <c:v>138.5</c:v>
                </c:pt>
                <c:pt idx="65">
                  <c:v>139.5</c:v>
                </c:pt>
                <c:pt idx="66">
                  <c:v>140.5</c:v>
                </c:pt>
                <c:pt idx="67">
                  <c:v>141.5</c:v>
                </c:pt>
                <c:pt idx="68">
                  <c:v>142.5</c:v>
                </c:pt>
                <c:pt idx="69">
                  <c:v>143.5</c:v>
                </c:pt>
                <c:pt idx="70">
                  <c:v>144.5</c:v>
                </c:pt>
                <c:pt idx="71">
                  <c:v>145.5</c:v>
                </c:pt>
                <c:pt idx="72">
                  <c:v>146.5</c:v>
                </c:pt>
                <c:pt idx="73">
                  <c:v>147.5</c:v>
                </c:pt>
                <c:pt idx="74">
                  <c:v>148.5</c:v>
                </c:pt>
                <c:pt idx="75">
                  <c:v>149.5</c:v>
                </c:pt>
                <c:pt idx="76">
                  <c:v>150.5</c:v>
                </c:pt>
                <c:pt idx="77">
                  <c:v>151.5</c:v>
                </c:pt>
                <c:pt idx="78">
                  <c:v>152.5</c:v>
                </c:pt>
                <c:pt idx="79">
                  <c:v>153.5</c:v>
                </c:pt>
                <c:pt idx="80">
                  <c:v>154.5</c:v>
                </c:pt>
                <c:pt idx="81">
                  <c:v>155.5</c:v>
                </c:pt>
                <c:pt idx="82">
                  <c:v>156.5</c:v>
                </c:pt>
                <c:pt idx="83">
                  <c:v>157.5</c:v>
                </c:pt>
                <c:pt idx="84">
                  <c:v>158.5</c:v>
                </c:pt>
                <c:pt idx="85">
                  <c:v>159.5</c:v>
                </c:pt>
                <c:pt idx="86">
                  <c:v>160.5</c:v>
                </c:pt>
                <c:pt idx="87">
                  <c:v>161.5</c:v>
                </c:pt>
                <c:pt idx="88">
                  <c:v>162.5</c:v>
                </c:pt>
                <c:pt idx="89">
                  <c:v>163.5</c:v>
                </c:pt>
                <c:pt idx="90">
                  <c:v>164.5</c:v>
                </c:pt>
                <c:pt idx="91">
                  <c:v>165.5</c:v>
                </c:pt>
                <c:pt idx="92">
                  <c:v>166.5</c:v>
                </c:pt>
                <c:pt idx="93">
                  <c:v>167.5</c:v>
                </c:pt>
                <c:pt idx="94">
                  <c:v>168.5</c:v>
                </c:pt>
                <c:pt idx="95">
                  <c:v>169.5</c:v>
                </c:pt>
                <c:pt idx="96">
                  <c:v>170.5</c:v>
                </c:pt>
                <c:pt idx="97">
                  <c:v>171.5</c:v>
                </c:pt>
                <c:pt idx="98">
                  <c:v>172.5</c:v>
                </c:pt>
                <c:pt idx="99">
                  <c:v>173.5</c:v>
                </c:pt>
                <c:pt idx="100">
                  <c:v>174.5</c:v>
                </c:pt>
                <c:pt idx="101">
                  <c:v>175.5</c:v>
                </c:pt>
                <c:pt idx="102">
                  <c:v>176.5</c:v>
                </c:pt>
                <c:pt idx="103">
                  <c:v>177.5</c:v>
                </c:pt>
                <c:pt idx="104">
                  <c:v>178.5</c:v>
                </c:pt>
                <c:pt idx="105">
                  <c:v>179.5</c:v>
                </c:pt>
                <c:pt idx="106">
                  <c:v>180.5</c:v>
                </c:pt>
                <c:pt idx="107">
                  <c:v>181.5</c:v>
                </c:pt>
                <c:pt idx="108">
                  <c:v>182.5</c:v>
                </c:pt>
                <c:pt idx="109">
                  <c:v>183.5</c:v>
                </c:pt>
                <c:pt idx="110">
                  <c:v>184.5</c:v>
                </c:pt>
                <c:pt idx="111">
                  <c:v>185.5</c:v>
                </c:pt>
                <c:pt idx="112">
                  <c:v>186.5</c:v>
                </c:pt>
                <c:pt idx="113">
                  <c:v>187.5</c:v>
                </c:pt>
                <c:pt idx="114">
                  <c:v>188.5</c:v>
                </c:pt>
                <c:pt idx="115">
                  <c:v>189.5</c:v>
                </c:pt>
                <c:pt idx="116">
                  <c:v>190.5</c:v>
                </c:pt>
                <c:pt idx="117">
                  <c:v>191.5</c:v>
                </c:pt>
                <c:pt idx="118">
                  <c:v>192.5</c:v>
                </c:pt>
                <c:pt idx="119">
                  <c:v>193.5</c:v>
                </c:pt>
                <c:pt idx="120">
                  <c:v>194.5</c:v>
                </c:pt>
                <c:pt idx="121">
                  <c:v>195.5</c:v>
                </c:pt>
                <c:pt idx="122">
                  <c:v>196.5</c:v>
                </c:pt>
                <c:pt idx="123">
                  <c:v>197.5</c:v>
                </c:pt>
                <c:pt idx="124">
                  <c:v>198.5</c:v>
                </c:pt>
                <c:pt idx="125">
                  <c:v>199.5</c:v>
                </c:pt>
                <c:pt idx="126">
                  <c:v>200.5</c:v>
                </c:pt>
                <c:pt idx="127">
                  <c:v>201.5</c:v>
                </c:pt>
                <c:pt idx="128">
                  <c:v>202.5</c:v>
                </c:pt>
                <c:pt idx="129">
                  <c:v>203.5</c:v>
                </c:pt>
                <c:pt idx="130">
                  <c:v>204.5</c:v>
                </c:pt>
                <c:pt idx="131">
                  <c:v>205.5</c:v>
                </c:pt>
                <c:pt idx="132">
                  <c:v>206.5</c:v>
                </c:pt>
                <c:pt idx="133">
                  <c:v>207.5</c:v>
                </c:pt>
                <c:pt idx="134">
                  <c:v>208.5</c:v>
                </c:pt>
                <c:pt idx="135">
                  <c:v>209.5</c:v>
                </c:pt>
                <c:pt idx="136">
                  <c:v>210.5</c:v>
                </c:pt>
                <c:pt idx="137">
                  <c:v>211.5</c:v>
                </c:pt>
                <c:pt idx="138">
                  <c:v>212.5</c:v>
                </c:pt>
                <c:pt idx="139">
                  <c:v>213.5</c:v>
                </c:pt>
                <c:pt idx="140">
                  <c:v>214.5</c:v>
                </c:pt>
                <c:pt idx="141">
                  <c:v>215.5</c:v>
                </c:pt>
                <c:pt idx="142">
                  <c:v>216.5</c:v>
                </c:pt>
                <c:pt idx="143">
                  <c:v>217.5</c:v>
                </c:pt>
                <c:pt idx="144">
                  <c:v>218.5</c:v>
                </c:pt>
                <c:pt idx="145">
                  <c:v>219.5</c:v>
                </c:pt>
                <c:pt idx="146">
                  <c:v>220.5</c:v>
                </c:pt>
                <c:pt idx="147">
                  <c:v>221.5</c:v>
                </c:pt>
                <c:pt idx="148">
                  <c:v>222.5</c:v>
                </c:pt>
                <c:pt idx="149">
                  <c:v>223.5</c:v>
                </c:pt>
                <c:pt idx="150">
                  <c:v>224.5</c:v>
                </c:pt>
                <c:pt idx="151">
                  <c:v>225.5</c:v>
                </c:pt>
                <c:pt idx="152">
                  <c:v>226.5</c:v>
                </c:pt>
                <c:pt idx="153">
                  <c:v>227.5</c:v>
                </c:pt>
                <c:pt idx="154">
                  <c:v>228.5</c:v>
                </c:pt>
                <c:pt idx="155">
                  <c:v>229.5</c:v>
                </c:pt>
                <c:pt idx="156">
                  <c:v>230.5</c:v>
                </c:pt>
                <c:pt idx="157">
                  <c:v>231.5</c:v>
                </c:pt>
                <c:pt idx="158">
                  <c:v>232.5</c:v>
                </c:pt>
                <c:pt idx="159">
                  <c:v>233.5</c:v>
                </c:pt>
                <c:pt idx="160">
                  <c:v>234.5</c:v>
                </c:pt>
                <c:pt idx="161">
                  <c:v>235.5</c:v>
                </c:pt>
                <c:pt idx="162">
                  <c:v>236.5</c:v>
                </c:pt>
                <c:pt idx="163">
                  <c:v>237.5</c:v>
                </c:pt>
                <c:pt idx="164">
                  <c:v>238.5</c:v>
                </c:pt>
                <c:pt idx="165">
                  <c:v>239.5</c:v>
                </c:pt>
                <c:pt idx="166">
                  <c:v>240.5</c:v>
                </c:pt>
                <c:pt idx="167">
                  <c:v>241.5</c:v>
                </c:pt>
                <c:pt idx="168">
                  <c:v>242.5</c:v>
                </c:pt>
                <c:pt idx="169">
                  <c:v>243.5</c:v>
                </c:pt>
                <c:pt idx="170">
                  <c:v>244.5</c:v>
                </c:pt>
                <c:pt idx="171">
                  <c:v>245.5</c:v>
                </c:pt>
                <c:pt idx="172">
                  <c:v>246.5</c:v>
                </c:pt>
                <c:pt idx="173">
                  <c:v>247.5</c:v>
                </c:pt>
              </c:numCache>
            </c:numRef>
          </c:xVal>
          <c:yVal>
            <c:numRef>
              <c:f>'Afbeeldingen A'!$L$66:$L$239</c:f>
              <c:numCache>
                <c:formatCode>0.00</c:formatCode>
                <c:ptCount val="174"/>
                <c:pt idx="0">
                  <c:v>0.6668801228936011</c:v>
                </c:pt>
                <c:pt idx="1">
                  <c:v>0.81069653132847119</c:v>
                </c:pt>
                <c:pt idx="2">
                  <c:v>0.92175094225536713</c:v>
                </c:pt>
                <c:pt idx="3">
                  <c:v>0.49730656510260074</c:v>
                </c:pt>
                <c:pt idx="4">
                  <c:v>0.7266309669258002</c:v>
                </c:pt>
                <c:pt idx="5">
                  <c:v>0.84963983884428851</c:v>
                </c:pt>
                <c:pt idx="6">
                  <c:v>0.45899565560347877</c:v>
                </c:pt>
                <c:pt idx="7">
                  <c:v>0.84576907044601879</c:v>
                </c:pt>
                <c:pt idx="8">
                  <c:v>0.66906728524593539</c:v>
                </c:pt>
                <c:pt idx="9">
                  <c:v>0.5802508019179744</c:v>
                </c:pt>
                <c:pt idx="10">
                  <c:v>0.72762694116190285</c:v>
                </c:pt>
                <c:pt idx="11">
                  <c:v>0.87188981355820461</c:v>
                </c:pt>
                <c:pt idx="12">
                  <c:v>0.83457487411502729</c:v>
                </c:pt>
                <c:pt idx="13">
                  <c:v>0.71241290506460764</c:v>
                </c:pt>
                <c:pt idx="14">
                  <c:v>0.38533224971324442</c:v>
                </c:pt>
                <c:pt idx="15">
                  <c:v>0.65182361995953375</c:v>
                </c:pt>
                <c:pt idx="16">
                  <c:v>0.4500444024267134</c:v>
                </c:pt>
                <c:pt idx="17">
                  <c:v>0.62327317710801178</c:v>
                </c:pt>
                <c:pt idx="18">
                  <c:v>0.65991834223810253</c:v>
                </c:pt>
                <c:pt idx="19">
                  <c:v>0.72960608195688659</c:v>
                </c:pt>
                <c:pt idx="20">
                  <c:v>0.7026956734120926</c:v>
                </c:pt>
                <c:pt idx="21">
                  <c:v>0.61635106762777125</c:v>
                </c:pt>
                <c:pt idx="22">
                  <c:v>0.80136902847669189</c:v>
                </c:pt>
                <c:pt idx="23">
                  <c:v>0.78244807584893095</c:v>
                </c:pt>
                <c:pt idx="24">
                  <c:v>0.6953460357675787</c:v>
                </c:pt>
                <c:pt idx="25">
                  <c:v>0.68829990309087474</c:v>
                </c:pt>
                <c:pt idx="26">
                  <c:v>0.93057205459201209</c:v>
                </c:pt>
                <c:pt idx="27">
                  <c:v>0.87201533789266117</c:v>
                </c:pt>
                <c:pt idx="28">
                  <c:v>0.36639279536967451</c:v>
                </c:pt>
                <c:pt idx="29">
                  <c:v>0.66319424749689238</c:v>
                </c:pt>
                <c:pt idx="30">
                  <c:v>0.4889359008717441</c:v>
                </c:pt>
                <c:pt idx="31">
                  <c:v>0.70661273860330009</c:v>
                </c:pt>
                <c:pt idx="32">
                  <c:v>0.53784543910913862</c:v>
                </c:pt>
                <c:pt idx="33">
                  <c:v>0.56471857970315242</c:v>
                </c:pt>
                <c:pt idx="34">
                  <c:v>0.51058005271835749</c:v>
                </c:pt>
                <c:pt idx="35">
                  <c:v>0.34641396993145113</c:v>
                </c:pt>
                <c:pt idx="36">
                  <c:v>0.31563346479143484</c:v>
                </c:pt>
                <c:pt idx="37">
                  <c:v>0.2386669517917851</c:v>
                </c:pt>
                <c:pt idx="38">
                  <c:v>0.18978631933719503</c:v>
                </c:pt>
                <c:pt idx="39">
                  <c:v>3.9260478136220023E-2</c:v>
                </c:pt>
                <c:pt idx="40">
                  <c:v>0.33046577731966453</c:v>
                </c:pt>
                <c:pt idx="41">
                  <c:v>0.55598039901693919</c:v>
                </c:pt>
                <c:pt idx="42">
                  <c:v>0.17007906477869028</c:v>
                </c:pt>
                <c:pt idx="43">
                  <c:v>0.22078588220246953</c:v>
                </c:pt>
                <c:pt idx="44">
                  <c:v>0.27395552775191145</c:v>
                </c:pt>
                <c:pt idx="45">
                  <c:v>0.17393887893784343</c:v>
                </c:pt>
                <c:pt idx="46">
                  <c:v>0.43152380953317948</c:v>
                </c:pt>
                <c:pt idx="47">
                  <c:v>0.31337026266081491</c:v>
                </c:pt>
                <c:pt idx="48">
                  <c:v>0.58656076493267406</c:v>
                </c:pt>
                <c:pt idx="49">
                  <c:v>0.31862942990572218</c:v>
                </c:pt>
                <c:pt idx="50">
                  <c:v>0.32897700217085568</c:v>
                </c:pt>
                <c:pt idx="51">
                  <c:v>0.65564655574138275</c:v>
                </c:pt>
                <c:pt idx="52">
                  <c:v>0.64007527727022784</c:v>
                </c:pt>
                <c:pt idx="53">
                  <c:v>0.32062031482436792</c:v>
                </c:pt>
                <c:pt idx="54">
                  <c:v>0.41377888430424375</c:v>
                </c:pt>
                <c:pt idx="55">
                  <c:v>0.56213868902275888</c:v>
                </c:pt>
                <c:pt idx="56">
                  <c:v>0.43961772175377634</c:v>
                </c:pt>
                <c:pt idx="57">
                  <c:v>0.50434601472790086</c:v>
                </c:pt>
                <c:pt idx="58">
                  <c:v>0.37249879830592691</c:v>
                </c:pt>
                <c:pt idx="59">
                  <c:v>0.48423269196565133</c:v>
                </c:pt>
                <c:pt idx="60">
                  <c:v>0.36530568780248762</c:v>
                </c:pt>
                <c:pt idx="61">
                  <c:v>0.50007987798076159</c:v>
                </c:pt>
                <c:pt idx="62">
                  <c:v>0.33600157628692329</c:v>
                </c:pt>
                <c:pt idx="63">
                  <c:v>0.45181916070946471</c:v>
                </c:pt>
                <c:pt idx="64">
                  <c:v>0.51165660306064775</c:v>
                </c:pt>
                <c:pt idx="65">
                  <c:v>0.62562559036690979</c:v>
                </c:pt>
                <c:pt idx="66">
                  <c:v>0.61459029054896797</c:v>
                </c:pt>
                <c:pt idx="67">
                  <c:v>0.53116875320190604</c:v>
                </c:pt>
                <c:pt idx="68">
                  <c:v>0.60435737955891122</c:v>
                </c:pt>
                <c:pt idx="69">
                  <c:v>0.42139751369615086</c:v>
                </c:pt>
                <c:pt idx="70">
                  <c:v>0.65956307007741466</c:v>
                </c:pt>
                <c:pt idx="71">
                  <c:v>0.44782725222305642</c:v>
                </c:pt>
                <c:pt idx="72">
                  <c:v>0.45807234575634204</c:v>
                </c:pt>
                <c:pt idx="73">
                  <c:v>0.60958174533980003</c:v>
                </c:pt>
                <c:pt idx="74">
                  <c:v>0.52015047918031976</c:v>
                </c:pt>
                <c:pt idx="75">
                  <c:v>0.47252087822398037</c:v>
                </c:pt>
                <c:pt idx="76">
                  <c:v>0.3429709104185048</c:v>
                </c:pt>
                <c:pt idx="77">
                  <c:v>0.49733172052513347</c:v>
                </c:pt>
                <c:pt idx="78">
                  <c:v>0.46759075891422658</c:v>
                </c:pt>
                <c:pt idx="79">
                  <c:v>0.5377973161268782</c:v>
                </c:pt>
                <c:pt idx="80">
                  <c:v>0.61949970486003081</c:v>
                </c:pt>
                <c:pt idx="81">
                  <c:v>0.73134900710879225</c:v>
                </c:pt>
                <c:pt idx="82">
                  <c:v>0.43881019660998921</c:v>
                </c:pt>
                <c:pt idx="83">
                  <c:v>0.41088307659984358</c:v>
                </c:pt>
                <c:pt idx="84">
                  <c:v>0.36696908566758657</c:v>
                </c:pt>
                <c:pt idx="85">
                  <c:v>0.17844325352341928</c:v>
                </c:pt>
                <c:pt idx="86">
                  <c:v>0.74942538195857256</c:v>
                </c:pt>
                <c:pt idx="87">
                  <c:v>0.36039488349715953</c:v>
                </c:pt>
                <c:pt idx="88">
                  <c:v>0.59581547598648543</c:v>
                </c:pt>
                <c:pt idx="89">
                  <c:v>0.71318759578115221</c:v>
                </c:pt>
                <c:pt idx="90">
                  <c:v>0.23716462028712193</c:v>
                </c:pt>
                <c:pt idx="91">
                  <c:v>0.25379669385072423</c:v>
                </c:pt>
                <c:pt idx="92">
                  <c:v>0.22722751906535654</c:v>
                </c:pt>
                <c:pt idx="93">
                  <c:v>0.25417979934796409</c:v>
                </c:pt>
                <c:pt idx="94">
                  <c:v>8.7255504239834081E-2</c:v>
                </c:pt>
                <c:pt idx="95">
                  <c:v>0.17864325303210737</c:v>
                </c:pt>
                <c:pt idx="96">
                  <c:v>0.29305255038434164</c:v>
                </c:pt>
                <c:pt idx="97">
                  <c:v>0.4368406948771989</c:v>
                </c:pt>
                <c:pt idx="98">
                  <c:v>0.13992381920476937</c:v>
                </c:pt>
                <c:pt idx="99">
                  <c:v>0.37845586853355506</c:v>
                </c:pt>
                <c:pt idx="100">
                  <c:v>0.569321197965998</c:v>
                </c:pt>
                <c:pt idx="101">
                  <c:v>0.73141334963645466</c:v>
                </c:pt>
                <c:pt idx="102">
                  <c:v>0.46333563231845859</c:v>
                </c:pt>
                <c:pt idx="103">
                  <c:v>0.20789448957014012</c:v>
                </c:pt>
                <c:pt idx="104">
                  <c:v>0.23775358503453126</c:v>
                </c:pt>
                <c:pt idx="105">
                  <c:v>0.20843358246784627</c:v>
                </c:pt>
                <c:pt idx="106">
                  <c:v>0.13350911845002533</c:v>
                </c:pt>
                <c:pt idx="107">
                  <c:v>1.6051403581637369E-2</c:v>
                </c:pt>
                <c:pt idx="108">
                  <c:v>0.56743665270930399</c:v>
                </c:pt>
                <c:pt idx="109">
                  <c:v>0.52521801460770856</c:v>
                </c:pt>
                <c:pt idx="110">
                  <c:v>0.60299225133361545</c:v>
                </c:pt>
                <c:pt idx="111">
                  <c:v>0.60175489994754872</c:v>
                </c:pt>
                <c:pt idx="112">
                  <c:v>0.35478872914314474</c:v>
                </c:pt>
                <c:pt idx="113">
                  <c:v>0.42787243287437793</c:v>
                </c:pt>
                <c:pt idx="114">
                  <c:v>0.21093127388274813</c:v>
                </c:pt>
                <c:pt idx="115">
                  <c:v>0.29311579796986786</c:v>
                </c:pt>
                <c:pt idx="116">
                  <c:v>0.14066619384367363</c:v>
                </c:pt>
                <c:pt idx="117">
                  <c:v>0.30281331409269985</c:v>
                </c:pt>
                <c:pt idx="118">
                  <c:v>0.12150914500364784</c:v>
                </c:pt>
                <c:pt idx="119">
                  <c:v>0.48475333238719787</c:v>
                </c:pt>
                <c:pt idx="120">
                  <c:v>0.27266657901103564</c:v>
                </c:pt>
                <c:pt idx="121">
                  <c:v>0.17049153364091685</c:v>
                </c:pt>
                <c:pt idx="122">
                  <c:v>0.18868368772812383</c:v>
                </c:pt>
                <c:pt idx="123">
                  <c:v>9.4183492892525256E-2</c:v>
                </c:pt>
                <c:pt idx="124">
                  <c:v>8.358134526746408E-2</c:v>
                </c:pt>
                <c:pt idx="125">
                  <c:v>0.10064786312528129</c:v>
                </c:pt>
                <c:pt idx="126">
                  <c:v>0.23539105953443673</c:v>
                </c:pt>
                <c:pt idx="127">
                  <c:v>0.14862547811526261</c:v>
                </c:pt>
                <c:pt idx="128">
                  <c:v>6.1169407583350544E-2</c:v>
                </c:pt>
                <c:pt idx="129">
                  <c:v>0.32730500215420255</c:v>
                </c:pt>
                <c:pt idx="130">
                  <c:v>0.25543758314400478</c:v>
                </c:pt>
                <c:pt idx="131">
                  <c:v>1.6428090950987628E-2</c:v>
                </c:pt>
                <c:pt idx="132">
                  <c:v>7.7649005461331577E-2</c:v>
                </c:pt>
                <c:pt idx="133">
                  <c:v>3.4726376781028079E-2</c:v>
                </c:pt>
                <c:pt idx="134">
                  <c:v>0.21583901987711529</c:v>
                </c:pt>
                <c:pt idx="135">
                  <c:v>0.32584630205285092</c:v>
                </c:pt>
                <c:pt idx="136">
                  <c:v>3.966762036620064E-2</c:v>
                </c:pt>
                <c:pt idx="137">
                  <c:v>0.22610133408082789</c:v>
                </c:pt>
                <c:pt idx="138">
                  <c:v>9.0806125194326515E-2</c:v>
                </c:pt>
                <c:pt idx="139">
                  <c:v>3.0961292512929783E-2</c:v>
                </c:pt>
                <c:pt idx="140">
                  <c:v>2.5642938761139766E-2</c:v>
                </c:pt>
                <c:pt idx="141">
                  <c:v>0.12955654329286148</c:v>
                </c:pt>
                <c:pt idx="142">
                  <c:v>7.6354860032833316E-2</c:v>
                </c:pt>
                <c:pt idx="143">
                  <c:v>7.0787803046651554E-2</c:v>
                </c:pt>
                <c:pt idx="144">
                  <c:v>1.9830678583422912E-2</c:v>
                </c:pt>
                <c:pt idx="145">
                  <c:v>9.6576957687837139E-2</c:v>
                </c:pt>
                <c:pt idx="146">
                  <c:v>8.3798102277089725E-2</c:v>
                </c:pt>
                <c:pt idx="147">
                  <c:v>4.1903003596262423E-2</c:v>
                </c:pt>
                <c:pt idx="148">
                  <c:v>6.4485352314030409E-2</c:v>
                </c:pt>
                <c:pt idx="149">
                  <c:v>6.3738585164661465E-2</c:v>
                </c:pt>
                <c:pt idx="150">
                  <c:v>4.2244263231427048E-2</c:v>
                </c:pt>
                <c:pt idx="151">
                  <c:v>3.5892136378044115E-2</c:v>
                </c:pt>
                <c:pt idx="152">
                  <c:v>4.267918838670981E-2</c:v>
                </c:pt>
                <c:pt idx="153">
                  <c:v>6.8138302305387644E-2</c:v>
                </c:pt>
                <c:pt idx="154">
                  <c:v>4.2594396440692628E-2</c:v>
                </c:pt>
                <c:pt idx="155">
                  <c:v>3.4700523373991099E-2</c:v>
                </c:pt>
                <c:pt idx="156">
                  <c:v>1.6270367281056353E-2</c:v>
                </c:pt>
                <c:pt idx="157">
                  <c:v>3.0011881397385309E-2</c:v>
                </c:pt>
                <c:pt idx="158">
                  <c:v>2.0718884696842021E-2</c:v>
                </c:pt>
                <c:pt idx="159">
                  <c:v>1.7404027829780344E-2</c:v>
                </c:pt>
                <c:pt idx="160">
                  <c:v>1.0661902756746611E-2</c:v>
                </c:pt>
                <c:pt idx="161">
                  <c:v>1.8062173273557303E-2</c:v>
                </c:pt>
                <c:pt idx="162">
                  <c:v>2.4428363316556623E-2</c:v>
                </c:pt>
                <c:pt idx="163">
                  <c:v>7.0592839641719918E-3</c:v>
                </c:pt>
                <c:pt idx="164">
                  <c:v>2.5559676603940318E-2</c:v>
                </c:pt>
                <c:pt idx="165">
                  <c:v>2.387705491539549E-2</c:v>
                </c:pt>
                <c:pt idx="166">
                  <c:v>5.9584321913295213E-3</c:v>
                </c:pt>
                <c:pt idx="167">
                  <c:v>1.0426907153878617E-2</c:v>
                </c:pt>
                <c:pt idx="168">
                  <c:v>1.9998227887511155E-2</c:v>
                </c:pt>
                <c:pt idx="169">
                  <c:v>4.972539375275975E-3</c:v>
                </c:pt>
                <c:pt idx="170">
                  <c:v>4.9622119359268302E-3</c:v>
                </c:pt>
                <c:pt idx="171">
                  <c:v>6.5980616393194191E-3</c:v>
                </c:pt>
                <c:pt idx="172">
                  <c:v>5.4642201363009901E-3</c:v>
                </c:pt>
                <c:pt idx="173">
                  <c:v>1.7848819551728567E-2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0C-45F3-AF66-9867EE4595A8}"/>
            </c:ext>
          </c:extLst>
        </c:ser>
        <c:ser>
          <c:idx val="1"/>
          <c:order val="1"/>
          <c:tx>
            <c:v>Lopend gemiddelde</c:v>
          </c:tx>
          <c:spPr>
            <a:ln w="9525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A'!$J$66:$J$239</c:f>
              <c:numCache>
                <c:formatCode>General</c:formatCode>
                <c:ptCount val="174"/>
                <c:pt idx="0">
                  <c:v>71.5</c:v>
                </c:pt>
                <c:pt idx="1">
                  <c:v>74.5</c:v>
                </c:pt>
                <c:pt idx="2">
                  <c:v>75.5</c:v>
                </c:pt>
                <c:pt idx="3">
                  <c:v>76.5</c:v>
                </c:pt>
                <c:pt idx="4">
                  <c:v>77.5</c:v>
                </c:pt>
                <c:pt idx="5">
                  <c:v>78.5</c:v>
                </c:pt>
                <c:pt idx="6">
                  <c:v>79.5</c:v>
                </c:pt>
                <c:pt idx="7">
                  <c:v>80.5</c:v>
                </c:pt>
                <c:pt idx="8">
                  <c:v>82.5</c:v>
                </c:pt>
                <c:pt idx="9">
                  <c:v>83.5</c:v>
                </c:pt>
                <c:pt idx="10">
                  <c:v>84.5</c:v>
                </c:pt>
                <c:pt idx="11">
                  <c:v>85.5</c:v>
                </c:pt>
                <c:pt idx="12">
                  <c:v>86.5</c:v>
                </c:pt>
                <c:pt idx="13">
                  <c:v>87.5</c:v>
                </c:pt>
                <c:pt idx="14">
                  <c:v>88.5</c:v>
                </c:pt>
                <c:pt idx="15">
                  <c:v>89.5</c:v>
                </c:pt>
                <c:pt idx="16">
                  <c:v>90.5</c:v>
                </c:pt>
                <c:pt idx="17">
                  <c:v>91.5</c:v>
                </c:pt>
                <c:pt idx="18">
                  <c:v>92.5</c:v>
                </c:pt>
                <c:pt idx="19">
                  <c:v>93.5</c:v>
                </c:pt>
                <c:pt idx="20">
                  <c:v>94.5</c:v>
                </c:pt>
                <c:pt idx="21">
                  <c:v>95.5</c:v>
                </c:pt>
                <c:pt idx="22">
                  <c:v>96.5</c:v>
                </c:pt>
                <c:pt idx="23">
                  <c:v>97.5</c:v>
                </c:pt>
                <c:pt idx="24">
                  <c:v>98.5</c:v>
                </c:pt>
                <c:pt idx="25">
                  <c:v>99.5</c:v>
                </c:pt>
                <c:pt idx="26">
                  <c:v>100.5</c:v>
                </c:pt>
                <c:pt idx="27">
                  <c:v>101.5</c:v>
                </c:pt>
                <c:pt idx="28">
                  <c:v>102.5</c:v>
                </c:pt>
                <c:pt idx="29">
                  <c:v>103.5</c:v>
                </c:pt>
                <c:pt idx="30">
                  <c:v>104.5</c:v>
                </c:pt>
                <c:pt idx="31">
                  <c:v>105.5</c:v>
                </c:pt>
                <c:pt idx="32">
                  <c:v>106.5</c:v>
                </c:pt>
                <c:pt idx="33">
                  <c:v>107.5</c:v>
                </c:pt>
                <c:pt idx="34">
                  <c:v>108.5</c:v>
                </c:pt>
                <c:pt idx="35">
                  <c:v>109.5</c:v>
                </c:pt>
                <c:pt idx="36">
                  <c:v>110.5</c:v>
                </c:pt>
                <c:pt idx="37">
                  <c:v>111.5</c:v>
                </c:pt>
                <c:pt idx="38">
                  <c:v>112.5</c:v>
                </c:pt>
                <c:pt idx="39">
                  <c:v>113.5</c:v>
                </c:pt>
                <c:pt idx="40">
                  <c:v>114.5</c:v>
                </c:pt>
                <c:pt idx="41">
                  <c:v>115.5</c:v>
                </c:pt>
                <c:pt idx="42">
                  <c:v>116.5</c:v>
                </c:pt>
                <c:pt idx="43">
                  <c:v>117.5</c:v>
                </c:pt>
                <c:pt idx="44">
                  <c:v>118.5</c:v>
                </c:pt>
                <c:pt idx="45">
                  <c:v>119.5</c:v>
                </c:pt>
                <c:pt idx="46">
                  <c:v>120.5</c:v>
                </c:pt>
                <c:pt idx="47">
                  <c:v>121.5</c:v>
                </c:pt>
                <c:pt idx="48">
                  <c:v>122.5</c:v>
                </c:pt>
                <c:pt idx="49">
                  <c:v>123.5</c:v>
                </c:pt>
                <c:pt idx="50">
                  <c:v>124.5</c:v>
                </c:pt>
                <c:pt idx="51">
                  <c:v>125.5</c:v>
                </c:pt>
                <c:pt idx="52">
                  <c:v>126.5</c:v>
                </c:pt>
                <c:pt idx="53">
                  <c:v>127.5</c:v>
                </c:pt>
                <c:pt idx="54">
                  <c:v>128.5</c:v>
                </c:pt>
                <c:pt idx="55">
                  <c:v>129.5</c:v>
                </c:pt>
                <c:pt idx="56">
                  <c:v>130.5</c:v>
                </c:pt>
                <c:pt idx="57">
                  <c:v>131.5</c:v>
                </c:pt>
                <c:pt idx="58">
                  <c:v>132.5</c:v>
                </c:pt>
                <c:pt idx="59">
                  <c:v>133.5</c:v>
                </c:pt>
                <c:pt idx="60">
                  <c:v>134.5</c:v>
                </c:pt>
                <c:pt idx="61">
                  <c:v>135.5</c:v>
                </c:pt>
                <c:pt idx="62">
                  <c:v>136.5</c:v>
                </c:pt>
                <c:pt idx="63">
                  <c:v>137.5</c:v>
                </c:pt>
                <c:pt idx="64">
                  <c:v>138.5</c:v>
                </c:pt>
                <c:pt idx="65">
                  <c:v>139.5</c:v>
                </c:pt>
                <c:pt idx="66">
                  <c:v>140.5</c:v>
                </c:pt>
                <c:pt idx="67">
                  <c:v>141.5</c:v>
                </c:pt>
                <c:pt idx="68">
                  <c:v>142.5</c:v>
                </c:pt>
                <c:pt idx="69">
                  <c:v>143.5</c:v>
                </c:pt>
                <c:pt idx="70">
                  <c:v>144.5</c:v>
                </c:pt>
                <c:pt idx="71">
                  <c:v>145.5</c:v>
                </c:pt>
                <c:pt idx="72">
                  <c:v>146.5</c:v>
                </c:pt>
                <c:pt idx="73">
                  <c:v>147.5</c:v>
                </c:pt>
                <c:pt idx="74">
                  <c:v>148.5</c:v>
                </c:pt>
                <c:pt idx="75">
                  <c:v>149.5</c:v>
                </c:pt>
                <c:pt idx="76">
                  <c:v>150.5</c:v>
                </c:pt>
                <c:pt idx="77">
                  <c:v>151.5</c:v>
                </c:pt>
                <c:pt idx="78">
                  <c:v>152.5</c:v>
                </c:pt>
                <c:pt idx="79">
                  <c:v>153.5</c:v>
                </c:pt>
                <c:pt idx="80">
                  <c:v>154.5</c:v>
                </c:pt>
                <c:pt idx="81">
                  <c:v>155.5</c:v>
                </c:pt>
                <c:pt idx="82">
                  <c:v>156.5</c:v>
                </c:pt>
                <c:pt idx="83">
                  <c:v>157.5</c:v>
                </c:pt>
                <c:pt idx="84">
                  <c:v>158.5</c:v>
                </c:pt>
                <c:pt idx="85">
                  <c:v>159.5</c:v>
                </c:pt>
                <c:pt idx="86">
                  <c:v>160.5</c:v>
                </c:pt>
                <c:pt idx="87">
                  <c:v>161.5</c:v>
                </c:pt>
                <c:pt idx="88">
                  <c:v>162.5</c:v>
                </c:pt>
                <c:pt idx="89">
                  <c:v>163.5</c:v>
                </c:pt>
                <c:pt idx="90">
                  <c:v>164.5</c:v>
                </c:pt>
                <c:pt idx="91">
                  <c:v>165.5</c:v>
                </c:pt>
                <c:pt idx="92">
                  <c:v>166.5</c:v>
                </c:pt>
                <c:pt idx="93">
                  <c:v>167.5</c:v>
                </c:pt>
                <c:pt idx="94">
                  <c:v>168.5</c:v>
                </c:pt>
                <c:pt idx="95">
                  <c:v>169.5</c:v>
                </c:pt>
                <c:pt idx="96">
                  <c:v>170.5</c:v>
                </c:pt>
                <c:pt idx="97">
                  <c:v>171.5</c:v>
                </c:pt>
                <c:pt idx="98">
                  <c:v>172.5</c:v>
                </c:pt>
                <c:pt idx="99">
                  <c:v>173.5</c:v>
                </c:pt>
                <c:pt idx="100">
                  <c:v>174.5</c:v>
                </c:pt>
                <c:pt idx="101">
                  <c:v>175.5</c:v>
                </c:pt>
                <c:pt idx="102">
                  <c:v>176.5</c:v>
                </c:pt>
                <c:pt idx="103">
                  <c:v>177.5</c:v>
                </c:pt>
                <c:pt idx="104">
                  <c:v>178.5</c:v>
                </c:pt>
                <c:pt idx="105">
                  <c:v>179.5</c:v>
                </c:pt>
                <c:pt idx="106">
                  <c:v>180.5</c:v>
                </c:pt>
                <c:pt idx="107">
                  <c:v>181.5</c:v>
                </c:pt>
                <c:pt idx="108">
                  <c:v>182.5</c:v>
                </c:pt>
                <c:pt idx="109">
                  <c:v>183.5</c:v>
                </c:pt>
                <c:pt idx="110">
                  <c:v>184.5</c:v>
                </c:pt>
                <c:pt idx="111">
                  <c:v>185.5</c:v>
                </c:pt>
                <c:pt idx="112">
                  <c:v>186.5</c:v>
                </c:pt>
                <c:pt idx="113">
                  <c:v>187.5</c:v>
                </c:pt>
                <c:pt idx="114">
                  <c:v>188.5</c:v>
                </c:pt>
                <c:pt idx="115">
                  <c:v>189.5</c:v>
                </c:pt>
                <c:pt idx="116">
                  <c:v>190.5</c:v>
                </c:pt>
                <c:pt idx="117">
                  <c:v>191.5</c:v>
                </c:pt>
                <c:pt idx="118">
                  <c:v>192.5</c:v>
                </c:pt>
                <c:pt idx="119">
                  <c:v>193.5</c:v>
                </c:pt>
                <c:pt idx="120">
                  <c:v>194.5</c:v>
                </c:pt>
                <c:pt idx="121">
                  <c:v>195.5</c:v>
                </c:pt>
                <c:pt idx="122">
                  <c:v>196.5</c:v>
                </c:pt>
                <c:pt idx="123">
                  <c:v>197.5</c:v>
                </c:pt>
                <c:pt idx="124">
                  <c:v>198.5</c:v>
                </c:pt>
                <c:pt idx="125">
                  <c:v>199.5</c:v>
                </c:pt>
                <c:pt idx="126">
                  <c:v>200.5</c:v>
                </c:pt>
                <c:pt idx="127">
                  <c:v>201.5</c:v>
                </c:pt>
                <c:pt idx="128">
                  <c:v>202.5</c:v>
                </c:pt>
                <c:pt idx="129">
                  <c:v>203.5</c:v>
                </c:pt>
                <c:pt idx="130">
                  <c:v>204.5</c:v>
                </c:pt>
                <c:pt idx="131">
                  <c:v>205.5</c:v>
                </c:pt>
                <c:pt idx="132">
                  <c:v>206.5</c:v>
                </c:pt>
                <c:pt idx="133">
                  <c:v>207.5</c:v>
                </c:pt>
                <c:pt idx="134">
                  <c:v>208.5</c:v>
                </c:pt>
                <c:pt idx="135">
                  <c:v>209.5</c:v>
                </c:pt>
                <c:pt idx="136">
                  <c:v>210.5</c:v>
                </c:pt>
                <c:pt idx="137">
                  <c:v>211.5</c:v>
                </c:pt>
                <c:pt idx="138">
                  <c:v>212.5</c:v>
                </c:pt>
                <c:pt idx="139">
                  <c:v>213.5</c:v>
                </c:pt>
                <c:pt idx="140">
                  <c:v>214.5</c:v>
                </c:pt>
                <c:pt idx="141">
                  <c:v>215.5</c:v>
                </c:pt>
                <c:pt idx="142">
                  <c:v>216.5</c:v>
                </c:pt>
                <c:pt idx="143">
                  <c:v>217.5</c:v>
                </c:pt>
                <c:pt idx="144">
                  <c:v>218.5</c:v>
                </c:pt>
                <c:pt idx="145">
                  <c:v>219.5</c:v>
                </c:pt>
                <c:pt idx="146">
                  <c:v>220.5</c:v>
                </c:pt>
                <c:pt idx="147">
                  <c:v>221.5</c:v>
                </c:pt>
                <c:pt idx="148">
                  <c:v>222.5</c:v>
                </c:pt>
                <c:pt idx="149">
                  <c:v>223.5</c:v>
                </c:pt>
                <c:pt idx="150">
                  <c:v>224.5</c:v>
                </c:pt>
                <c:pt idx="151">
                  <c:v>225.5</c:v>
                </c:pt>
                <c:pt idx="152">
                  <c:v>226.5</c:v>
                </c:pt>
                <c:pt idx="153">
                  <c:v>227.5</c:v>
                </c:pt>
                <c:pt idx="154">
                  <c:v>228.5</c:v>
                </c:pt>
                <c:pt idx="155">
                  <c:v>229.5</c:v>
                </c:pt>
                <c:pt idx="156">
                  <c:v>230.5</c:v>
                </c:pt>
                <c:pt idx="157">
                  <c:v>231.5</c:v>
                </c:pt>
                <c:pt idx="158">
                  <c:v>232.5</c:v>
                </c:pt>
                <c:pt idx="159">
                  <c:v>233.5</c:v>
                </c:pt>
                <c:pt idx="160">
                  <c:v>234.5</c:v>
                </c:pt>
                <c:pt idx="161">
                  <c:v>235.5</c:v>
                </c:pt>
                <c:pt idx="162">
                  <c:v>236.5</c:v>
                </c:pt>
                <c:pt idx="163">
                  <c:v>237.5</c:v>
                </c:pt>
                <c:pt idx="164">
                  <c:v>238.5</c:v>
                </c:pt>
                <c:pt idx="165">
                  <c:v>239.5</c:v>
                </c:pt>
                <c:pt idx="166">
                  <c:v>240.5</c:v>
                </c:pt>
                <c:pt idx="167">
                  <c:v>241.5</c:v>
                </c:pt>
                <c:pt idx="168">
                  <c:v>242.5</c:v>
                </c:pt>
                <c:pt idx="169">
                  <c:v>243.5</c:v>
                </c:pt>
                <c:pt idx="170">
                  <c:v>244.5</c:v>
                </c:pt>
                <c:pt idx="171">
                  <c:v>245.5</c:v>
                </c:pt>
                <c:pt idx="172">
                  <c:v>246.5</c:v>
                </c:pt>
                <c:pt idx="173">
                  <c:v>247.5</c:v>
                </c:pt>
              </c:numCache>
            </c:numRef>
          </c:xVal>
          <c:yVal>
            <c:numRef>
              <c:f>'Afbeeldingen A'!$P$66:$P$239</c:f>
              <c:numCache>
                <c:formatCode>0.00</c:formatCode>
                <c:ptCount val="174"/>
                <c:pt idx="3">
                  <c:v>0.72220871167495337</c:v>
                </c:pt>
                <c:pt idx="4">
                  <c:v>0.72248210696899517</c:v>
                </c:pt>
                <c:pt idx="5">
                  <c:v>0.70667862862999264</c:v>
                </c:pt>
                <c:pt idx="6">
                  <c:v>0.70877345988318396</c:v>
                </c:pt>
                <c:pt idx="7">
                  <c:v>0.71489278810615708</c:v>
                </c:pt>
                <c:pt idx="8">
                  <c:v>0.72768581528832388</c:v>
                </c:pt>
                <c:pt idx="9">
                  <c:v>0.6935559435670684</c:v>
                </c:pt>
                <c:pt idx="10">
                  <c:v>0.67377432167859275</c:v>
                </c:pt>
                <c:pt idx="11">
                  <c:v>0.6728791963609162</c:v>
                </c:pt>
                <c:pt idx="12">
                  <c:v>0.65062960702711559</c:v>
                </c:pt>
                <c:pt idx="13">
                  <c:v>0.65147403750084165</c:v>
                </c:pt>
                <c:pt idx="14">
                  <c:v>0.65697756447456457</c:v>
                </c:pt>
                <c:pt idx="15">
                  <c:v>0.66810891642857539</c:v>
                </c:pt>
                <c:pt idx="16">
                  <c:v>0.65799292792547237</c:v>
                </c:pt>
                <c:pt idx="17">
                  <c:v>0.6515819474635165</c:v>
                </c:pt>
                <c:pt idx="18">
                  <c:v>0.64684314762114414</c:v>
                </c:pt>
                <c:pt idx="19">
                  <c:v>0.64529161404868729</c:v>
                </c:pt>
                <c:pt idx="20">
                  <c:v>0.67283412799210829</c:v>
                </c:pt>
                <c:pt idx="21">
                  <c:v>0.69817489477687866</c:v>
                </c:pt>
                <c:pt idx="22">
                  <c:v>0.73653588891014665</c:v>
                </c:pt>
                <c:pt idx="23">
                  <c:v>0.71318312693393437</c:v>
                </c:pt>
                <c:pt idx="24">
                  <c:v>0.71348093650291533</c:v>
                </c:pt>
                <c:pt idx="25">
                  <c:v>0.69160182913153856</c:v>
                </c:pt>
                <c:pt idx="26">
                  <c:v>0.69195792596710304</c:v>
                </c:pt>
                <c:pt idx="27">
                  <c:v>0.6848210506472272</c:v>
                </c:pt>
                <c:pt idx="28">
                  <c:v>0.66330737348599622</c:v>
                </c:pt>
                <c:pt idx="29">
                  <c:v>0.63859209865594413</c:v>
                </c:pt>
                <c:pt idx="30">
                  <c:v>0.60687100176175091</c:v>
                </c:pt>
                <c:pt idx="31">
                  <c:v>0.57299223464362004</c:v>
                </c:pt>
                <c:pt idx="32">
                  <c:v>0.51009177075269019</c:v>
                </c:pt>
                <c:pt idx="33">
                  <c:v>0.44807095088401128</c:v>
                </c:pt>
                <c:pt idx="34">
                  <c:v>0.41833164931733358</c:v>
                </c:pt>
                <c:pt idx="35">
                  <c:v>0.38808360657394936</c:v>
                </c:pt>
                <c:pt idx="36">
                  <c:v>0.39417856095078529</c:v>
                </c:pt>
                <c:pt idx="37">
                  <c:v>0.34540277242127537</c:v>
                </c:pt>
                <c:pt idx="38">
                  <c:v>0.31657917633885102</c:v>
                </c:pt>
                <c:pt idx="39">
                  <c:v>0.29014617161601086</c:v>
                </c:pt>
                <c:pt idx="40">
                  <c:v>0.25954242854505505</c:v>
                </c:pt>
                <c:pt idx="41">
                  <c:v>0.2672796866906666</c:v>
                </c:pt>
                <c:pt idx="42">
                  <c:v>0.26707394104242843</c:v>
                </c:pt>
                <c:pt idx="43">
                  <c:v>0.29870065132796386</c:v>
                </c:pt>
                <c:pt idx="44">
                  <c:v>0.3104136613796481</c:v>
                </c:pt>
                <c:pt idx="45">
                  <c:v>0.33675152720097856</c:v>
                </c:pt>
                <c:pt idx="46">
                  <c:v>0.36631341614840751</c:v>
                </c:pt>
                <c:pt idx="47">
                  <c:v>0.37395840508052458</c:v>
                </c:pt>
                <c:pt idx="48">
                  <c:v>0.38764397326649536</c:v>
                </c:pt>
                <c:pt idx="49">
                  <c:v>0.40518879163938393</c:v>
                </c:pt>
                <c:pt idx="50">
                  <c:v>0.43138726084582457</c:v>
                </c:pt>
                <c:pt idx="51">
                  <c:v>0.45553988292000025</c:v>
                </c:pt>
                <c:pt idx="52">
                  <c:v>0.4621600833922479</c:v>
                </c:pt>
                <c:pt idx="53">
                  <c:v>0.46753540481453104</c:v>
                </c:pt>
                <c:pt idx="54">
                  <c:v>0.45823285272661951</c:v>
                </c:pt>
                <c:pt idx="55">
                  <c:v>0.46247614889905286</c:v>
                </c:pt>
                <c:pt idx="56">
                  <c:v>0.47803095579086247</c:v>
                </c:pt>
                <c:pt idx="57">
                  <c:v>0.44897232129500242</c:v>
                </c:pt>
                <c:pt idx="58">
                  <c:v>0.43185812888038766</c:v>
                </c:pt>
                <c:pt idx="59">
                  <c:v>0.44922506417459496</c:v>
                </c:pt>
                <c:pt idx="60">
                  <c:v>0.46848385563483719</c:v>
                </c:pt>
                <c:pt idx="61">
                  <c:v>0.47325218304631078</c:v>
                </c:pt>
                <c:pt idx="62">
                  <c:v>0.48157500408704979</c:v>
                </c:pt>
                <c:pt idx="63">
                  <c:v>0.49066694634441443</c:v>
                </c:pt>
                <c:pt idx="64">
                  <c:v>0.49511228410716218</c:v>
                </c:pt>
                <c:pt idx="65">
                  <c:v>0.51105140939004978</c:v>
                </c:pt>
                <c:pt idx="66">
                  <c:v>0.51855336979191957</c:v>
                </c:pt>
                <c:pt idx="67">
                  <c:v>0.51473450322606329</c:v>
                </c:pt>
                <c:pt idx="68">
                  <c:v>0.53960542768541564</c:v>
                </c:pt>
                <c:pt idx="69">
                  <c:v>0.54581736572822059</c:v>
                </c:pt>
                <c:pt idx="70">
                  <c:v>0.5422595725612509</c:v>
                </c:pt>
                <c:pt idx="71">
                  <c:v>0.51656369256594126</c:v>
                </c:pt>
                <c:pt idx="72">
                  <c:v>0.50590382256377442</c:v>
                </c:pt>
                <c:pt idx="73">
                  <c:v>0.5001240049012583</c:v>
                </c:pt>
                <c:pt idx="74">
                  <c:v>0.49407309004380057</c:v>
                </c:pt>
                <c:pt idx="75">
                  <c:v>0.51208238014960794</c:v>
                </c:pt>
                <c:pt idx="76">
                  <c:v>0.51860837442518792</c:v>
                </c:pt>
                <c:pt idx="77">
                  <c:v>0.51778864209672715</c:v>
                </c:pt>
                <c:pt idx="78">
                  <c:v>0.51349870853704549</c:v>
                </c:pt>
                <c:pt idx="79">
                  <c:v>0.4914430122032078</c:v>
                </c:pt>
                <c:pt idx="80">
                  <c:v>0.46037871896167137</c:v>
                </c:pt>
                <c:pt idx="81">
                  <c:v>0.48555185566481629</c:v>
                </c:pt>
                <c:pt idx="82">
                  <c:v>0.48713585321742126</c:v>
                </c:pt>
                <c:pt idx="83">
                  <c:v>0.49608892189572595</c:v>
                </c:pt>
                <c:pt idx="84">
                  <c:v>0.51841590706544616</c:v>
                </c:pt>
                <c:pt idx="85">
                  <c:v>0.49108566198910475</c:v>
                </c:pt>
                <c:pt idx="86">
                  <c:v>0.45783993371553139</c:v>
                </c:pt>
                <c:pt idx="87">
                  <c:v>0.41201070752976465</c:v>
                </c:pt>
                <c:pt idx="88">
                  <c:v>0.39522612596048967</c:v>
                </c:pt>
                <c:pt idx="89">
                  <c:v>0.36580543756412509</c:v>
                </c:pt>
                <c:pt idx="90">
                  <c:v>0.34868490732453616</c:v>
                </c:pt>
                <c:pt idx="91">
                  <c:v>0.35910393431189269</c:v>
                </c:pt>
                <c:pt idx="92">
                  <c:v>0.33068714457722237</c:v>
                </c:pt>
                <c:pt idx="93">
                  <c:v>0.3106443205506414</c:v>
                </c:pt>
                <c:pt idx="94">
                  <c:v>0.29088435623673858</c:v>
                </c:pt>
                <c:pt idx="95">
                  <c:v>0.2778055927989973</c:v>
                </c:pt>
                <c:pt idx="96">
                  <c:v>0.32273729546711849</c:v>
                </c:pt>
                <c:pt idx="97">
                  <c:v>0.34178628987327608</c:v>
                </c:pt>
                <c:pt idx="98">
                  <c:v>0.34002874173734743</c:v>
                </c:pt>
                <c:pt idx="99">
                  <c:v>0.33853544952703551</c:v>
                </c:pt>
                <c:pt idx="100">
                  <c:v>0.34955163845685466</c:v>
                </c:pt>
                <c:pt idx="101">
                  <c:v>0.3454485353130291</c:v>
                </c:pt>
                <c:pt idx="102">
                  <c:v>0.32026661287641955</c:v>
                </c:pt>
                <c:pt idx="103">
                  <c:v>0.33213897267933823</c:v>
                </c:pt>
                <c:pt idx="104">
                  <c:v>0.36716571771596906</c:v>
                </c:pt>
                <c:pt idx="105">
                  <c:v>0.38757811615233817</c:v>
                </c:pt>
                <c:pt idx="106">
                  <c:v>0.39052663451429737</c:v>
                </c:pt>
                <c:pt idx="107">
                  <c:v>0.35628803265126918</c:v>
                </c:pt>
                <c:pt idx="108">
                  <c:v>0.35306410542908007</c:v>
                </c:pt>
                <c:pt idx="109">
                  <c:v>0.35334017673022622</c:v>
                </c:pt>
                <c:pt idx="110">
                  <c:v>0.3583731051788932</c:v>
                </c:pt>
                <c:pt idx="111">
                  <c:v>0.35221243348578657</c:v>
                </c:pt>
                <c:pt idx="112">
                  <c:v>0.36760372399875696</c:v>
                </c:pt>
                <c:pt idx="113">
                  <c:v>0.37719079140075795</c:v>
                </c:pt>
                <c:pt idx="114">
                  <c:v>0.36967412591693005</c:v>
                </c:pt>
                <c:pt idx="115">
                  <c:v>0.34671490449905074</c:v>
                </c:pt>
                <c:pt idx="116">
                  <c:v>0.30739665743607814</c:v>
                </c:pt>
                <c:pt idx="117">
                  <c:v>0.26984472905249401</c:v>
                </c:pt>
                <c:pt idx="118">
                  <c:v>0.24615334393880128</c:v>
                </c:pt>
                <c:pt idx="119">
                  <c:v>0.21485415415635456</c:v>
                </c:pt>
                <c:pt idx="120">
                  <c:v>0.2048283895420393</c:v>
                </c:pt>
                <c:pt idx="121">
                  <c:v>0.19958068604790924</c:v>
                </c:pt>
                <c:pt idx="122">
                  <c:v>0.20030425734532642</c:v>
                </c:pt>
                <c:pt idx="123">
                  <c:v>0.17833662948084017</c:v>
                </c:pt>
                <c:pt idx="124">
                  <c:v>0.19704534376725436</c:v>
                </c:pt>
                <c:pt idx="125">
                  <c:v>0.17619845747241858</c:v>
                </c:pt>
                <c:pt idx="126">
                  <c:v>0.1529040494669599</c:v>
                </c:pt>
                <c:pt idx="127">
                  <c:v>0.14446381963245214</c:v>
                </c:pt>
                <c:pt idx="128">
                  <c:v>0.13046770045544342</c:v>
                </c:pt>
                <c:pt idx="129">
                  <c:v>0.14152729381767881</c:v>
                </c:pt>
                <c:pt idx="130">
                  <c:v>0.16355138079816844</c:v>
                </c:pt>
                <c:pt idx="131">
                  <c:v>0.15800772236552474</c:v>
                </c:pt>
                <c:pt idx="132">
                  <c:v>0.15716320186974209</c:v>
                </c:pt>
                <c:pt idx="133">
                  <c:v>0.15190689705874794</c:v>
                </c:pt>
                <c:pt idx="134">
                  <c:v>0.14916070477961862</c:v>
                </c:pt>
                <c:pt idx="135">
                  <c:v>0.12173688083479484</c:v>
                </c:pt>
                <c:pt idx="136">
                  <c:v>0.11029314993923645</c:v>
                </c:pt>
                <c:pt idx="137">
                  <c:v>0.11574103803758584</c:v>
                </c:pt>
                <c:pt idx="138">
                  <c:v>0.11511729236352408</c:v>
                </c:pt>
                <c:pt idx="139">
                  <c:v>0.11376313798192361</c:v>
                </c:pt>
                <c:pt idx="140">
                  <c:v>0.10292113232835287</c:v>
                </c:pt>
                <c:pt idx="141">
                  <c:v>8.0916750530556358E-2</c:v>
                </c:pt>
                <c:pt idx="142">
                  <c:v>8.1119967187834874E-2</c:v>
                </c:pt>
                <c:pt idx="143">
                  <c:v>6.6427605209035012E-2</c:v>
                </c:pt>
                <c:pt idx="144">
                  <c:v>6.3966919751792806E-2</c:v>
                </c:pt>
                <c:pt idx="145">
                  <c:v>6.4992644362565244E-2</c:v>
                </c:pt>
                <c:pt idx="146">
                  <c:v>6.592438960046576E-2</c:v>
                </c:pt>
                <c:pt idx="147">
                  <c:v>5.8026448245360851E-2</c:v>
                </c:pt>
                <c:pt idx="148">
                  <c:v>5.7279488451956739E-2</c:v>
                </c:pt>
                <c:pt idx="149">
                  <c:v>5.4716451487778817E-2</c:v>
                </c:pt>
                <c:pt idx="150">
                  <c:v>5.6068255559648561E-2</c:v>
                </c:pt>
                <c:pt idx="151">
                  <c:v>4.8767656431759177E-2</c:v>
                </c:pt>
                <c:pt idx="152">
                  <c:v>4.3877999988149674E-2</c:v>
                </c:pt>
                <c:pt idx="153">
                  <c:v>4.1952170997293425E-2</c:v>
                </c:pt>
                <c:pt idx="154">
                  <c:v>3.7672050589634409E-2</c:v>
                </c:pt>
                <c:pt idx="155">
                  <c:v>3.2846897643460271E-2</c:v>
                </c:pt>
                <c:pt idx="156">
                  <c:v>3.0648525829108597E-2</c:v>
                </c:pt>
                <c:pt idx="157">
                  <c:v>2.9606364641700411E-2</c:v>
                </c:pt>
                <c:pt idx="158">
                  <c:v>2.6368191512378902E-2</c:v>
                </c:pt>
                <c:pt idx="159">
                  <c:v>2.2497407357701671E-2</c:v>
                </c:pt>
                <c:pt idx="160">
                  <c:v>2.0795830855402042E-2</c:v>
                </c:pt>
                <c:pt idx="161">
                  <c:v>1.8182913475160212E-2</c:v>
                </c:pt>
                <c:pt idx="162">
                  <c:v>1.7651689827234973E-2</c:v>
                </c:pt>
                <c:pt idx="163">
                  <c:v>1.6741357689973424E-2</c:v>
                </c:pt>
                <c:pt idx="164">
                  <c:v>1.5309871751649329E-2</c:v>
                </c:pt>
                <c:pt idx="165">
                  <c:v>1.4178797579481039E-2</c:v>
                </c:pt>
                <c:pt idx="166">
                  <c:v>1.38093574778968E-2</c:v>
                </c:pt>
                <c:pt idx="167">
                  <c:v>1.2664089010873458E-2</c:v>
                </c:pt>
                <c:pt idx="168">
                  <c:v>1.20659486686161E-2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0C-45F3-AF66-9867EE459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numFmt formatCode="General" sourceLinked="1"/>
        <c:majorTickMark val="out"/>
        <c:minorTickMark val="out"/>
        <c:tickLblPos val="none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 val="autoZero"/>
        <c:crossBetween val="midCat"/>
        <c:majorUnit val="30"/>
        <c:minorUnit val="10"/>
      </c:valAx>
      <c:valAx>
        <c:axId val="259913984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Grindgehalte (-)</a:t>
                </a:r>
              </a:p>
            </c:rich>
          </c:tx>
          <c:layout>
            <c:manualLayout>
              <c:xMode val="edge"/>
              <c:yMode val="edge"/>
              <c:x val="2.7321481745259415E-2"/>
              <c:y val="0.25492427715153848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69542580068825577"/>
          <c:y val="0.17365071632507256"/>
          <c:w val="0.2763938315539739"/>
          <c:h val="0.17778197725284339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72367160568928"/>
          <c:y val="0.13400508030863931"/>
          <c:w val="0.85680543544031396"/>
          <c:h val="0.7884130310916222"/>
        </c:manualLayout>
      </c:layout>
      <c:scatterChart>
        <c:scatterStyle val="lineMarker"/>
        <c:varyColors val="0"/>
        <c:ser>
          <c:idx val="2"/>
          <c:order val="0"/>
          <c:tx>
            <c:v>Waarden</c:v>
          </c:tx>
          <c:spPr>
            <a:ln>
              <a:noFill/>
            </a:ln>
          </c:spPr>
          <c:marker>
            <c:symbol val="circle"/>
            <c:size val="4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solidFill>
                  <a:schemeClr val="accent5">
                    <a:lumMod val="50000"/>
                  </a:schemeClr>
                </a:solidFill>
              </a:ln>
            </c:spPr>
          </c:marker>
          <c:xVal>
            <c:numRef>
              <c:f>'Afbeeldingen A'!$J$66:$J$239</c:f>
              <c:numCache>
                <c:formatCode>General</c:formatCode>
                <c:ptCount val="174"/>
                <c:pt idx="0">
                  <c:v>71.5</c:v>
                </c:pt>
                <c:pt idx="1">
                  <c:v>74.5</c:v>
                </c:pt>
                <c:pt idx="2">
                  <c:v>75.5</c:v>
                </c:pt>
                <c:pt idx="3">
                  <c:v>76.5</c:v>
                </c:pt>
                <c:pt idx="4">
                  <c:v>77.5</c:v>
                </c:pt>
                <c:pt idx="5">
                  <c:v>78.5</c:v>
                </c:pt>
                <c:pt idx="6">
                  <c:v>79.5</c:v>
                </c:pt>
                <c:pt idx="7">
                  <c:v>80.5</c:v>
                </c:pt>
                <c:pt idx="8">
                  <c:v>82.5</c:v>
                </c:pt>
                <c:pt idx="9">
                  <c:v>83.5</c:v>
                </c:pt>
                <c:pt idx="10">
                  <c:v>84.5</c:v>
                </c:pt>
                <c:pt idx="11">
                  <c:v>85.5</c:v>
                </c:pt>
                <c:pt idx="12">
                  <c:v>86.5</c:v>
                </c:pt>
                <c:pt idx="13">
                  <c:v>87.5</c:v>
                </c:pt>
                <c:pt idx="14">
                  <c:v>88.5</c:v>
                </c:pt>
                <c:pt idx="15">
                  <c:v>89.5</c:v>
                </c:pt>
                <c:pt idx="16">
                  <c:v>90.5</c:v>
                </c:pt>
                <c:pt idx="17">
                  <c:v>91.5</c:v>
                </c:pt>
                <c:pt idx="18">
                  <c:v>92.5</c:v>
                </c:pt>
                <c:pt idx="19">
                  <c:v>93.5</c:v>
                </c:pt>
                <c:pt idx="20">
                  <c:v>94.5</c:v>
                </c:pt>
                <c:pt idx="21">
                  <c:v>95.5</c:v>
                </c:pt>
                <c:pt idx="22">
                  <c:v>96.5</c:v>
                </c:pt>
                <c:pt idx="23">
                  <c:v>97.5</c:v>
                </c:pt>
                <c:pt idx="24">
                  <c:v>98.5</c:v>
                </c:pt>
                <c:pt idx="25">
                  <c:v>99.5</c:v>
                </c:pt>
                <c:pt idx="26">
                  <c:v>100.5</c:v>
                </c:pt>
                <c:pt idx="27">
                  <c:v>101.5</c:v>
                </c:pt>
                <c:pt idx="28">
                  <c:v>102.5</c:v>
                </c:pt>
                <c:pt idx="29">
                  <c:v>103.5</c:v>
                </c:pt>
                <c:pt idx="30">
                  <c:v>104.5</c:v>
                </c:pt>
                <c:pt idx="31">
                  <c:v>105.5</c:v>
                </c:pt>
                <c:pt idx="32">
                  <c:v>106.5</c:v>
                </c:pt>
                <c:pt idx="33">
                  <c:v>107.5</c:v>
                </c:pt>
                <c:pt idx="34">
                  <c:v>108.5</c:v>
                </c:pt>
                <c:pt idx="35">
                  <c:v>109.5</c:v>
                </c:pt>
                <c:pt idx="36">
                  <c:v>110.5</c:v>
                </c:pt>
                <c:pt idx="37">
                  <c:v>111.5</c:v>
                </c:pt>
                <c:pt idx="38">
                  <c:v>112.5</c:v>
                </c:pt>
                <c:pt idx="39">
                  <c:v>113.5</c:v>
                </c:pt>
                <c:pt idx="40">
                  <c:v>114.5</c:v>
                </c:pt>
                <c:pt idx="41">
                  <c:v>115.5</c:v>
                </c:pt>
                <c:pt idx="42">
                  <c:v>116.5</c:v>
                </c:pt>
                <c:pt idx="43">
                  <c:v>117.5</c:v>
                </c:pt>
                <c:pt idx="44">
                  <c:v>118.5</c:v>
                </c:pt>
                <c:pt idx="45">
                  <c:v>119.5</c:v>
                </c:pt>
                <c:pt idx="46">
                  <c:v>120.5</c:v>
                </c:pt>
                <c:pt idx="47">
                  <c:v>121.5</c:v>
                </c:pt>
                <c:pt idx="48">
                  <c:v>122.5</c:v>
                </c:pt>
                <c:pt idx="49">
                  <c:v>123.5</c:v>
                </c:pt>
                <c:pt idx="50">
                  <c:v>124.5</c:v>
                </c:pt>
                <c:pt idx="51">
                  <c:v>125.5</c:v>
                </c:pt>
                <c:pt idx="52">
                  <c:v>126.5</c:v>
                </c:pt>
                <c:pt idx="53">
                  <c:v>127.5</c:v>
                </c:pt>
                <c:pt idx="54">
                  <c:v>128.5</c:v>
                </c:pt>
                <c:pt idx="55">
                  <c:v>129.5</c:v>
                </c:pt>
                <c:pt idx="56">
                  <c:v>130.5</c:v>
                </c:pt>
                <c:pt idx="57">
                  <c:v>131.5</c:v>
                </c:pt>
                <c:pt idx="58">
                  <c:v>132.5</c:v>
                </c:pt>
                <c:pt idx="59">
                  <c:v>133.5</c:v>
                </c:pt>
                <c:pt idx="60">
                  <c:v>134.5</c:v>
                </c:pt>
                <c:pt idx="61">
                  <c:v>135.5</c:v>
                </c:pt>
                <c:pt idx="62">
                  <c:v>136.5</c:v>
                </c:pt>
                <c:pt idx="63">
                  <c:v>137.5</c:v>
                </c:pt>
                <c:pt idx="64">
                  <c:v>138.5</c:v>
                </c:pt>
                <c:pt idx="65">
                  <c:v>139.5</c:v>
                </c:pt>
                <c:pt idx="66">
                  <c:v>140.5</c:v>
                </c:pt>
                <c:pt idx="67">
                  <c:v>141.5</c:v>
                </c:pt>
                <c:pt idx="68">
                  <c:v>142.5</c:v>
                </c:pt>
                <c:pt idx="69">
                  <c:v>143.5</c:v>
                </c:pt>
                <c:pt idx="70">
                  <c:v>144.5</c:v>
                </c:pt>
                <c:pt idx="71">
                  <c:v>145.5</c:v>
                </c:pt>
                <c:pt idx="72">
                  <c:v>146.5</c:v>
                </c:pt>
                <c:pt idx="73">
                  <c:v>147.5</c:v>
                </c:pt>
                <c:pt idx="74">
                  <c:v>148.5</c:v>
                </c:pt>
                <c:pt idx="75">
                  <c:v>149.5</c:v>
                </c:pt>
                <c:pt idx="76">
                  <c:v>150.5</c:v>
                </c:pt>
                <c:pt idx="77">
                  <c:v>151.5</c:v>
                </c:pt>
                <c:pt idx="78">
                  <c:v>152.5</c:v>
                </c:pt>
                <c:pt idx="79">
                  <c:v>153.5</c:v>
                </c:pt>
                <c:pt idx="80">
                  <c:v>154.5</c:v>
                </c:pt>
                <c:pt idx="81">
                  <c:v>155.5</c:v>
                </c:pt>
                <c:pt idx="82">
                  <c:v>156.5</c:v>
                </c:pt>
                <c:pt idx="83">
                  <c:v>157.5</c:v>
                </c:pt>
                <c:pt idx="84">
                  <c:v>158.5</c:v>
                </c:pt>
                <c:pt idx="85">
                  <c:v>159.5</c:v>
                </c:pt>
                <c:pt idx="86">
                  <c:v>160.5</c:v>
                </c:pt>
                <c:pt idx="87">
                  <c:v>161.5</c:v>
                </c:pt>
                <c:pt idx="88">
                  <c:v>162.5</c:v>
                </c:pt>
                <c:pt idx="89">
                  <c:v>163.5</c:v>
                </c:pt>
                <c:pt idx="90">
                  <c:v>164.5</c:v>
                </c:pt>
                <c:pt idx="91">
                  <c:v>165.5</c:v>
                </c:pt>
                <c:pt idx="92">
                  <c:v>166.5</c:v>
                </c:pt>
                <c:pt idx="93">
                  <c:v>167.5</c:v>
                </c:pt>
                <c:pt idx="94">
                  <c:v>168.5</c:v>
                </c:pt>
                <c:pt idx="95">
                  <c:v>169.5</c:v>
                </c:pt>
                <c:pt idx="96">
                  <c:v>170.5</c:v>
                </c:pt>
                <c:pt idx="97">
                  <c:v>171.5</c:v>
                </c:pt>
                <c:pt idx="98">
                  <c:v>172.5</c:v>
                </c:pt>
                <c:pt idx="99">
                  <c:v>173.5</c:v>
                </c:pt>
                <c:pt idx="100">
                  <c:v>174.5</c:v>
                </c:pt>
                <c:pt idx="101">
                  <c:v>175.5</c:v>
                </c:pt>
                <c:pt idx="102">
                  <c:v>176.5</c:v>
                </c:pt>
                <c:pt idx="103">
                  <c:v>177.5</c:v>
                </c:pt>
                <c:pt idx="104">
                  <c:v>178.5</c:v>
                </c:pt>
                <c:pt idx="105">
                  <c:v>179.5</c:v>
                </c:pt>
                <c:pt idx="106">
                  <c:v>180.5</c:v>
                </c:pt>
                <c:pt idx="107">
                  <c:v>181.5</c:v>
                </c:pt>
                <c:pt idx="108">
                  <c:v>182.5</c:v>
                </c:pt>
                <c:pt idx="109">
                  <c:v>183.5</c:v>
                </c:pt>
                <c:pt idx="110">
                  <c:v>184.5</c:v>
                </c:pt>
                <c:pt idx="111">
                  <c:v>185.5</c:v>
                </c:pt>
                <c:pt idx="112">
                  <c:v>186.5</c:v>
                </c:pt>
                <c:pt idx="113">
                  <c:v>187.5</c:v>
                </c:pt>
                <c:pt idx="114">
                  <c:v>188.5</c:v>
                </c:pt>
                <c:pt idx="115">
                  <c:v>189.5</c:v>
                </c:pt>
                <c:pt idx="116">
                  <c:v>190.5</c:v>
                </c:pt>
                <c:pt idx="117">
                  <c:v>191.5</c:v>
                </c:pt>
                <c:pt idx="118">
                  <c:v>192.5</c:v>
                </c:pt>
                <c:pt idx="119">
                  <c:v>193.5</c:v>
                </c:pt>
                <c:pt idx="120">
                  <c:v>194.5</c:v>
                </c:pt>
                <c:pt idx="121">
                  <c:v>195.5</c:v>
                </c:pt>
                <c:pt idx="122">
                  <c:v>196.5</c:v>
                </c:pt>
                <c:pt idx="123">
                  <c:v>197.5</c:v>
                </c:pt>
                <c:pt idx="124">
                  <c:v>198.5</c:v>
                </c:pt>
                <c:pt idx="125">
                  <c:v>199.5</c:v>
                </c:pt>
                <c:pt idx="126">
                  <c:v>200.5</c:v>
                </c:pt>
                <c:pt idx="127">
                  <c:v>201.5</c:v>
                </c:pt>
                <c:pt idx="128">
                  <c:v>202.5</c:v>
                </c:pt>
                <c:pt idx="129">
                  <c:v>203.5</c:v>
                </c:pt>
                <c:pt idx="130">
                  <c:v>204.5</c:v>
                </c:pt>
                <c:pt idx="131">
                  <c:v>205.5</c:v>
                </c:pt>
                <c:pt idx="132">
                  <c:v>206.5</c:v>
                </c:pt>
                <c:pt idx="133">
                  <c:v>207.5</c:v>
                </c:pt>
                <c:pt idx="134">
                  <c:v>208.5</c:v>
                </c:pt>
                <c:pt idx="135">
                  <c:v>209.5</c:v>
                </c:pt>
                <c:pt idx="136">
                  <c:v>210.5</c:v>
                </c:pt>
                <c:pt idx="137">
                  <c:v>211.5</c:v>
                </c:pt>
                <c:pt idx="138">
                  <c:v>212.5</c:v>
                </c:pt>
                <c:pt idx="139">
                  <c:v>213.5</c:v>
                </c:pt>
                <c:pt idx="140">
                  <c:v>214.5</c:v>
                </c:pt>
                <c:pt idx="141">
                  <c:v>215.5</c:v>
                </c:pt>
                <c:pt idx="142">
                  <c:v>216.5</c:v>
                </c:pt>
                <c:pt idx="143">
                  <c:v>217.5</c:v>
                </c:pt>
                <c:pt idx="144">
                  <c:v>218.5</c:v>
                </c:pt>
                <c:pt idx="145">
                  <c:v>219.5</c:v>
                </c:pt>
                <c:pt idx="146">
                  <c:v>220.5</c:v>
                </c:pt>
                <c:pt idx="147">
                  <c:v>221.5</c:v>
                </c:pt>
                <c:pt idx="148">
                  <c:v>222.5</c:v>
                </c:pt>
                <c:pt idx="149">
                  <c:v>223.5</c:v>
                </c:pt>
                <c:pt idx="150">
                  <c:v>224.5</c:v>
                </c:pt>
                <c:pt idx="151">
                  <c:v>225.5</c:v>
                </c:pt>
                <c:pt idx="152">
                  <c:v>226.5</c:v>
                </c:pt>
                <c:pt idx="153">
                  <c:v>227.5</c:v>
                </c:pt>
                <c:pt idx="154">
                  <c:v>228.5</c:v>
                </c:pt>
                <c:pt idx="155">
                  <c:v>229.5</c:v>
                </c:pt>
                <c:pt idx="156">
                  <c:v>230.5</c:v>
                </c:pt>
                <c:pt idx="157">
                  <c:v>231.5</c:v>
                </c:pt>
                <c:pt idx="158">
                  <c:v>232.5</c:v>
                </c:pt>
                <c:pt idx="159">
                  <c:v>233.5</c:v>
                </c:pt>
                <c:pt idx="160">
                  <c:v>234.5</c:v>
                </c:pt>
                <c:pt idx="161">
                  <c:v>235.5</c:v>
                </c:pt>
                <c:pt idx="162">
                  <c:v>236.5</c:v>
                </c:pt>
                <c:pt idx="163">
                  <c:v>237.5</c:v>
                </c:pt>
                <c:pt idx="164">
                  <c:v>238.5</c:v>
                </c:pt>
                <c:pt idx="165">
                  <c:v>239.5</c:v>
                </c:pt>
                <c:pt idx="166">
                  <c:v>240.5</c:v>
                </c:pt>
                <c:pt idx="167">
                  <c:v>241.5</c:v>
                </c:pt>
                <c:pt idx="168">
                  <c:v>242.5</c:v>
                </c:pt>
                <c:pt idx="169">
                  <c:v>243.5</c:v>
                </c:pt>
                <c:pt idx="170">
                  <c:v>244.5</c:v>
                </c:pt>
                <c:pt idx="171">
                  <c:v>245.5</c:v>
                </c:pt>
                <c:pt idx="172">
                  <c:v>246.5</c:v>
                </c:pt>
                <c:pt idx="173">
                  <c:v>247.5</c:v>
                </c:pt>
              </c:numCache>
            </c:numRef>
          </c:xVal>
          <c:yVal>
            <c:numRef>
              <c:f>'Afbeeldingen A'!$K$66:$K$239</c:f>
              <c:numCache>
                <c:formatCode>0.00</c:formatCode>
                <c:ptCount val="174"/>
                <c:pt idx="0">
                  <c:v>0.32332400239938297</c:v>
                </c:pt>
                <c:pt idx="1">
                  <c:v>0.17668407935238784</c:v>
                </c:pt>
                <c:pt idx="2">
                  <c:v>2.5085424316605542E-2</c:v>
                </c:pt>
                <c:pt idx="3">
                  <c:v>0.31642481093130292</c:v>
                </c:pt>
                <c:pt idx="4">
                  <c:v>0.26098966632697251</c:v>
                </c:pt>
                <c:pt idx="5">
                  <c:v>0.14192636212796417</c:v>
                </c:pt>
                <c:pt idx="6">
                  <c:v>0.41565060751915295</c:v>
                </c:pt>
                <c:pt idx="7">
                  <c:v>5.5814922884535156E-2</c:v>
                </c:pt>
                <c:pt idx="8">
                  <c:v>0.22311450778582564</c:v>
                </c:pt>
                <c:pt idx="9">
                  <c:v>0.28904417268010363</c:v>
                </c:pt>
                <c:pt idx="10">
                  <c:v>0.19979930382420952</c:v>
                </c:pt>
                <c:pt idx="11">
                  <c:v>0.1130909457458108</c:v>
                </c:pt>
                <c:pt idx="12">
                  <c:v>0</c:v>
                </c:pt>
                <c:pt idx="13">
                  <c:v>0.11170288311319398</c:v>
                </c:pt>
                <c:pt idx="14">
                  <c:v>0</c:v>
                </c:pt>
                <c:pt idx="15">
                  <c:v>4.4839255499153907E-2</c:v>
                </c:pt>
                <c:pt idx="16">
                  <c:v>0</c:v>
                </c:pt>
                <c:pt idx="17">
                  <c:v>2.7586336055135163E-2</c:v>
                </c:pt>
                <c:pt idx="18">
                  <c:v>0.11107453380066223</c:v>
                </c:pt>
                <c:pt idx="19">
                  <c:v>0</c:v>
                </c:pt>
                <c:pt idx="20">
                  <c:v>0.16536062198457324</c:v>
                </c:pt>
                <c:pt idx="21">
                  <c:v>0</c:v>
                </c:pt>
                <c:pt idx="22">
                  <c:v>8.2114935526449329E-2</c:v>
                </c:pt>
                <c:pt idx="23">
                  <c:v>4.6690950968242717E-2</c:v>
                </c:pt>
                <c:pt idx="24">
                  <c:v>0.25646627076912443</c:v>
                </c:pt>
                <c:pt idx="25">
                  <c:v>0.16377872407229344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4.3184885290148411E-2</c:v>
                </c:pt>
                <c:pt idx="30">
                  <c:v>6.4276164820911919E-2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3.3698226746047055E-2</c:v>
                </c:pt>
                <c:pt idx="41">
                  <c:v>5.8486274072283462E-2</c:v>
                </c:pt>
                <c:pt idx="42">
                  <c:v>0</c:v>
                </c:pt>
                <c:pt idx="43">
                  <c:v>8.3121779565162757E-2</c:v>
                </c:pt>
                <c:pt idx="44">
                  <c:v>6.9548411290438872E-2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2.7353185255242329E-2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8.8114810816795397E-2</c:v>
                </c:pt>
                <c:pt idx="55">
                  <c:v>7.6727156956383324E-2</c:v>
                </c:pt>
                <c:pt idx="56">
                  <c:v>0</c:v>
                </c:pt>
                <c:pt idx="57">
                  <c:v>5.5480803731611128E-2</c:v>
                </c:pt>
                <c:pt idx="58">
                  <c:v>2.7914922963589994E-2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2.4474663119256945E-2</c:v>
                </c:pt>
                <c:pt idx="63">
                  <c:v>9.4362112610287929E-2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5.3694843168527462E-2</c:v>
                </c:pt>
                <c:pt idx="70">
                  <c:v>0</c:v>
                </c:pt>
                <c:pt idx="71">
                  <c:v>0.12971155233253739</c:v>
                </c:pt>
                <c:pt idx="72">
                  <c:v>0</c:v>
                </c:pt>
                <c:pt idx="73">
                  <c:v>1.753266968875522E-2</c:v>
                </c:pt>
                <c:pt idx="74">
                  <c:v>0</c:v>
                </c:pt>
                <c:pt idx="75">
                  <c:v>0.13319080087830815</c:v>
                </c:pt>
                <c:pt idx="76">
                  <c:v>0.10962042360098423</c:v>
                </c:pt>
                <c:pt idx="77">
                  <c:v>9.3149024719306639E-2</c:v>
                </c:pt>
                <c:pt idx="78">
                  <c:v>6.7714348567343152E-2</c:v>
                </c:pt>
                <c:pt idx="79">
                  <c:v>0.13865397805688984</c:v>
                </c:pt>
                <c:pt idx="80">
                  <c:v>0.12878132446913471</c:v>
                </c:pt>
                <c:pt idx="81">
                  <c:v>0.14270310501606165</c:v>
                </c:pt>
                <c:pt idx="82">
                  <c:v>0.11796828858298125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0.16636528028933084</c:v>
                </c:pt>
                <c:pt idx="87">
                  <c:v>6.463239561379408E-2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3.7097343211484723E-2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6.7148790334291775E-2</c:v>
                </c:pt>
                <c:pt idx="103">
                  <c:v>7.6417828540069621E-2</c:v>
                </c:pt>
                <c:pt idx="104">
                  <c:v>0</c:v>
                </c:pt>
                <c:pt idx="105">
                  <c:v>7.9713841043146161E-2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5.649169596314696E-2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41-478B-A1E2-D2DDD82A200A}"/>
            </c:ext>
          </c:extLst>
        </c:ser>
        <c:ser>
          <c:idx val="1"/>
          <c:order val="1"/>
          <c:tx>
            <c:v>Lopend gemiddelde</c:v>
          </c:tx>
          <c:spPr>
            <a:ln w="9525"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'Afbeeldingen A'!$J$66:$J$239</c:f>
              <c:numCache>
                <c:formatCode>General</c:formatCode>
                <c:ptCount val="174"/>
                <c:pt idx="0">
                  <c:v>71.5</c:v>
                </c:pt>
                <c:pt idx="1">
                  <c:v>74.5</c:v>
                </c:pt>
                <c:pt idx="2">
                  <c:v>75.5</c:v>
                </c:pt>
                <c:pt idx="3">
                  <c:v>76.5</c:v>
                </c:pt>
                <c:pt idx="4">
                  <c:v>77.5</c:v>
                </c:pt>
                <c:pt idx="5">
                  <c:v>78.5</c:v>
                </c:pt>
                <c:pt idx="6">
                  <c:v>79.5</c:v>
                </c:pt>
                <c:pt idx="7">
                  <c:v>80.5</c:v>
                </c:pt>
                <c:pt idx="8">
                  <c:v>82.5</c:v>
                </c:pt>
                <c:pt idx="9">
                  <c:v>83.5</c:v>
                </c:pt>
                <c:pt idx="10">
                  <c:v>84.5</c:v>
                </c:pt>
                <c:pt idx="11">
                  <c:v>85.5</c:v>
                </c:pt>
                <c:pt idx="12">
                  <c:v>86.5</c:v>
                </c:pt>
                <c:pt idx="13">
                  <c:v>87.5</c:v>
                </c:pt>
                <c:pt idx="14">
                  <c:v>88.5</c:v>
                </c:pt>
                <c:pt idx="15">
                  <c:v>89.5</c:v>
                </c:pt>
                <c:pt idx="16">
                  <c:v>90.5</c:v>
                </c:pt>
                <c:pt idx="17">
                  <c:v>91.5</c:v>
                </c:pt>
                <c:pt idx="18">
                  <c:v>92.5</c:v>
                </c:pt>
                <c:pt idx="19">
                  <c:v>93.5</c:v>
                </c:pt>
                <c:pt idx="20">
                  <c:v>94.5</c:v>
                </c:pt>
                <c:pt idx="21">
                  <c:v>95.5</c:v>
                </c:pt>
                <c:pt idx="22">
                  <c:v>96.5</c:v>
                </c:pt>
                <c:pt idx="23">
                  <c:v>97.5</c:v>
                </c:pt>
                <c:pt idx="24">
                  <c:v>98.5</c:v>
                </c:pt>
                <c:pt idx="25">
                  <c:v>99.5</c:v>
                </c:pt>
                <c:pt idx="26">
                  <c:v>100.5</c:v>
                </c:pt>
                <c:pt idx="27">
                  <c:v>101.5</c:v>
                </c:pt>
                <c:pt idx="28">
                  <c:v>102.5</c:v>
                </c:pt>
                <c:pt idx="29">
                  <c:v>103.5</c:v>
                </c:pt>
                <c:pt idx="30">
                  <c:v>104.5</c:v>
                </c:pt>
                <c:pt idx="31">
                  <c:v>105.5</c:v>
                </c:pt>
                <c:pt idx="32">
                  <c:v>106.5</c:v>
                </c:pt>
                <c:pt idx="33">
                  <c:v>107.5</c:v>
                </c:pt>
                <c:pt idx="34">
                  <c:v>108.5</c:v>
                </c:pt>
                <c:pt idx="35">
                  <c:v>109.5</c:v>
                </c:pt>
                <c:pt idx="36">
                  <c:v>110.5</c:v>
                </c:pt>
                <c:pt idx="37">
                  <c:v>111.5</c:v>
                </c:pt>
                <c:pt idx="38">
                  <c:v>112.5</c:v>
                </c:pt>
                <c:pt idx="39">
                  <c:v>113.5</c:v>
                </c:pt>
                <c:pt idx="40">
                  <c:v>114.5</c:v>
                </c:pt>
                <c:pt idx="41">
                  <c:v>115.5</c:v>
                </c:pt>
                <c:pt idx="42">
                  <c:v>116.5</c:v>
                </c:pt>
                <c:pt idx="43">
                  <c:v>117.5</c:v>
                </c:pt>
                <c:pt idx="44">
                  <c:v>118.5</c:v>
                </c:pt>
                <c:pt idx="45">
                  <c:v>119.5</c:v>
                </c:pt>
                <c:pt idx="46">
                  <c:v>120.5</c:v>
                </c:pt>
                <c:pt idx="47">
                  <c:v>121.5</c:v>
                </c:pt>
                <c:pt idx="48">
                  <c:v>122.5</c:v>
                </c:pt>
                <c:pt idx="49">
                  <c:v>123.5</c:v>
                </c:pt>
                <c:pt idx="50">
                  <c:v>124.5</c:v>
                </c:pt>
                <c:pt idx="51">
                  <c:v>125.5</c:v>
                </c:pt>
                <c:pt idx="52">
                  <c:v>126.5</c:v>
                </c:pt>
                <c:pt idx="53">
                  <c:v>127.5</c:v>
                </c:pt>
                <c:pt idx="54">
                  <c:v>128.5</c:v>
                </c:pt>
                <c:pt idx="55">
                  <c:v>129.5</c:v>
                </c:pt>
                <c:pt idx="56">
                  <c:v>130.5</c:v>
                </c:pt>
                <c:pt idx="57">
                  <c:v>131.5</c:v>
                </c:pt>
                <c:pt idx="58">
                  <c:v>132.5</c:v>
                </c:pt>
                <c:pt idx="59">
                  <c:v>133.5</c:v>
                </c:pt>
                <c:pt idx="60">
                  <c:v>134.5</c:v>
                </c:pt>
                <c:pt idx="61">
                  <c:v>135.5</c:v>
                </c:pt>
                <c:pt idx="62">
                  <c:v>136.5</c:v>
                </c:pt>
                <c:pt idx="63">
                  <c:v>137.5</c:v>
                </c:pt>
                <c:pt idx="64">
                  <c:v>138.5</c:v>
                </c:pt>
                <c:pt idx="65">
                  <c:v>139.5</c:v>
                </c:pt>
                <c:pt idx="66">
                  <c:v>140.5</c:v>
                </c:pt>
                <c:pt idx="67">
                  <c:v>141.5</c:v>
                </c:pt>
                <c:pt idx="68">
                  <c:v>142.5</c:v>
                </c:pt>
                <c:pt idx="69">
                  <c:v>143.5</c:v>
                </c:pt>
                <c:pt idx="70">
                  <c:v>144.5</c:v>
                </c:pt>
                <c:pt idx="71">
                  <c:v>145.5</c:v>
                </c:pt>
                <c:pt idx="72">
                  <c:v>146.5</c:v>
                </c:pt>
                <c:pt idx="73">
                  <c:v>147.5</c:v>
                </c:pt>
                <c:pt idx="74">
                  <c:v>148.5</c:v>
                </c:pt>
                <c:pt idx="75">
                  <c:v>149.5</c:v>
                </c:pt>
                <c:pt idx="76">
                  <c:v>150.5</c:v>
                </c:pt>
                <c:pt idx="77">
                  <c:v>151.5</c:v>
                </c:pt>
                <c:pt idx="78">
                  <c:v>152.5</c:v>
                </c:pt>
                <c:pt idx="79">
                  <c:v>153.5</c:v>
                </c:pt>
                <c:pt idx="80">
                  <c:v>154.5</c:v>
                </c:pt>
                <c:pt idx="81">
                  <c:v>155.5</c:v>
                </c:pt>
                <c:pt idx="82">
                  <c:v>156.5</c:v>
                </c:pt>
                <c:pt idx="83">
                  <c:v>157.5</c:v>
                </c:pt>
                <c:pt idx="84">
                  <c:v>158.5</c:v>
                </c:pt>
                <c:pt idx="85">
                  <c:v>159.5</c:v>
                </c:pt>
                <c:pt idx="86">
                  <c:v>160.5</c:v>
                </c:pt>
                <c:pt idx="87">
                  <c:v>161.5</c:v>
                </c:pt>
                <c:pt idx="88">
                  <c:v>162.5</c:v>
                </c:pt>
                <c:pt idx="89">
                  <c:v>163.5</c:v>
                </c:pt>
                <c:pt idx="90">
                  <c:v>164.5</c:v>
                </c:pt>
                <c:pt idx="91">
                  <c:v>165.5</c:v>
                </c:pt>
                <c:pt idx="92">
                  <c:v>166.5</c:v>
                </c:pt>
                <c:pt idx="93">
                  <c:v>167.5</c:v>
                </c:pt>
                <c:pt idx="94">
                  <c:v>168.5</c:v>
                </c:pt>
                <c:pt idx="95">
                  <c:v>169.5</c:v>
                </c:pt>
                <c:pt idx="96">
                  <c:v>170.5</c:v>
                </c:pt>
                <c:pt idx="97">
                  <c:v>171.5</c:v>
                </c:pt>
                <c:pt idx="98">
                  <c:v>172.5</c:v>
                </c:pt>
                <c:pt idx="99">
                  <c:v>173.5</c:v>
                </c:pt>
                <c:pt idx="100">
                  <c:v>174.5</c:v>
                </c:pt>
                <c:pt idx="101">
                  <c:v>175.5</c:v>
                </c:pt>
                <c:pt idx="102">
                  <c:v>176.5</c:v>
                </c:pt>
                <c:pt idx="103">
                  <c:v>177.5</c:v>
                </c:pt>
                <c:pt idx="104">
                  <c:v>178.5</c:v>
                </c:pt>
                <c:pt idx="105">
                  <c:v>179.5</c:v>
                </c:pt>
                <c:pt idx="106">
                  <c:v>180.5</c:v>
                </c:pt>
                <c:pt idx="107">
                  <c:v>181.5</c:v>
                </c:pt>
                <c:pt idx="108">
                  <c:v>182.5</c:v>
                </c:pt>
                <c:pt idx="109">
                  <c:v>183.5</c:v>
                </c:pt>
                <c:pt idx="110">
                  <c:v>184.5</c:v>
                </c:pt>
                <c:pt idx="111">
                  <c:v>185.5</c:v>
                </c:pt>
                <c:pt idx="112">
                  <c:v>186.5</c:v>
                </c:pt>
                <c:pt idx="113">
                  <c:v>187.5</c:v>
                </c:pt>
                <c:pt idx="114">
                  <c:v>188.5</c:v>
                </c:pt>
                <c:pt idx="115">
                  <c:v>189.5</c:v>
                </c:pt>
                <c:pt idx="116">
                  <c:v>190.5</c:v>
                </c:pt>
                <c:pt idx="117">
                  <c:v>191.5</c:v>
                </c:pt>
                <c:pt idx="118">
                  <c:v>192.5</c:v>
                </c:pt>
                <c:pt idx="119">
                  <c:v>193.5</c:v>
                </c:pt>
                <c:pt idx="120">
                  <c:v>194.5</c:v>
                </c:pt>
                <c:pt idx="121">
                  <c:v>195.5</c:v>
                </c:pt>
                <c:pt idx="122">
                  <c:v>196.5</c:v>
                </c:pt>
                <c:pt idx="123">
                  <c:v>197.5</c:v>
                </c:pt>
                <c:pt idx="124">
                  <c:v>198.5</c:v>
                </c:pt>
                <c:pt idx="125">
                  <c:v>199.5</c:v>
                </c:pt>
                <c:pt idx="126">
                  <c:v>200.5</c:v>
                </c:pt>
                <c:pt idx="127">
                  <c:v>201.5</c:v>
                </c:pt>
                <c:pt idx="128">
                  <c:v>202.5</c:v>
                </c:pt>
                <c:pt idx="129">
                  <c:v>203.5</c:v>
                </c:pt>
                <c:pt idx="130">
                  <c:v>204.5</c:v>
                </c:pt>
                <c:pt idx="131">
                  <c:v>205.5</c:v>
                </c:pt>
                <c:pt idx="132">
                  <c:v>206.5</c:v>
                </c:pt>
                <c:pt idx="133">
                  <c:v>207.5</c:v>
                </c:pt>
                <c:pt idx="134">
                  <c:v>208.5</c:v>
                </c:pt>
                <c:pt idx="135">
                  <c:v>209.5</c:v>
                </c:pt>
                <c:pt idx="136">
                  <c:v>210.5</c:v>
                </c:pt>
                <c:pt idx="137">
                  <c:v>211.5</c:v>
                </c:pt>
                <c:pt idx="138">
                  <c:v>212.5</c:v>
                </c:pt>
                <c:pt idx="139">
                  <c:v>213.5</c:v>
                </c:pt>
                <c:pt idx="140">
                  <c:v>214.5</c:v>
                </c:pt>
                <c:pt idx="141">
                  <c:v>215.5</c:v>
                </c:pt>
                <c:pt idx="142">
                  <c:v>216.5</c:v>
                </c:pt>
                <c:pt idx="143">
                  <c:v>217.5</c:v>
                </c:pt>
                <c:pt idx="144">
                  <c:v>218.5</c:v>
                </c:pt>
                <c:pt idx="145">
                  <c:v>219.5</c:v>
                </c:pt>
                <c:pt idx="146">
                  <c:v>220.5</c:v>
                </c:pt>
                <c:pt idx="147">
                  <c:v>221.5</c:v>
                </c:pt>
                <c:pt idx="148">
                  <c:v>222.5</c:v>
                </c:pt>
                <c:pt idx="149">
                  <c:v>223.5</c:v>
                </c:pt>
                <c:pt idx="150">
                  <c:v>224.5</c:v>
                </c:pt>
                <c:pt idx="151">
                  <c:v>225.5</c:v>
                </c:pt>
                <c:pt idx="152">
                  <c:v>226.5</c:v>
                </c:pt>
                <c:pt idx="153">
                  <c:v>227.5</c:v>
                </c:pt>
                <c:pt idx="154">
                  <c:v>228.5</c:v>
                </c:pt>
                <c:pt idx="155">
                  <c:v>229.5</c:v>
                </c:pt>
                <c:pt idx="156">
                  <c:v>230.5</c:v>
                </c:pt>
                <c:pt idx="157">
                  <c:v>231.5</c:v>
                </c:pt>
                <c:pt idx="158">
                  <c:v>232.5</c:v>
                </c:pt>
                <c:pt idx="159">
                  <c:v>233.5</c:v>
                </c:pt>
                <c:pt idx="160">
                  <c:v>234.5</c:v>
                </c:pt>
                <c:pt idx="161">
                  <c:v>235.5</c:v>
                </c:pt>
                <c:pt idx="162">
                  <c:v>236.5</c:v>
                </c:pt>
                <c:pt idx="163">
                  <c:v>237.5</c:v>
                </c:pt>
                <c:pt idx="164">
                  <c:v>238.5</c:v>
                </c:pt>
                <c:pt idx="165">
                  <c:v>239.5</c:v>
                </c:pt>
                <c:pt idx="166">
                  <c:v>240.5</c:v>
                </c:pt>
                <c:pt idx="167">
                  <c:v>241.5</c:v>
                </c:pt>
                <c:pt idx="168">
                  <c:v>242.5</c:v>
                </c:pt>
                <c:pt idx="169">
                  <c:v>243.5</c:v>
                </c:pt>
                <c:pt idx="170">
                  <c:v>244.5</c:v>
                </c:pt>
                <c:pt idx="171">
                  <c:v>245.5</c:v>
                </c:pt>
                <c:pt idx="172">
                  <c:v>246.5</c:v>
                </c:pt>
                <c:pt idx="173">
                  <c:v>247.5</c:v>
                </c:pt>
              </c:numCache>
            </c:numRef>
          </c:xVal>
          <c:yVal>
            <c:numRef>
              <c:f>'Afbeeldingen A'!$O$66:$O$239</c:f>
              <c:numCache>
                <c:formatCode>0.00</c:formatCode>
                <c:ptCount val="174"/>
                <c:pt idx="3">
                  <c:v>0.21448748448228794</c:v>
                </c:pt>
                <c:pt idx="4">
                  <c:v>0.20196129765559323</c:v>
                </c:pt>
                <c:pt idx="5">
                  <c:v>0.21163717265831661</c:v>
                </c:pt>
                <c:pt idx="6">
                  <c:v>0.21045338577490591</c:v>
                </c:pt>
                <c:pt idx="7">
                  <c:v>0.20409407241424837</c:v>
                </c:pt>
                <c:pt idx="8">
                  <c:v>0.18111333720077682</c:v>
                </c:pt>
                <c:pt idx="9">
                  <c:v>0.15501437056807954</c:v>
                </c:pt>
                <c:pt idx="10">
                  <c:v>0.14530565990519873</c:v>
                </c:pt>
                <c:pt idx="11">
                  <c:v>0.10374059915328326</c:v>
                </c:pt>
                <c:pt idx="12">
                  <c:v>0.1009177404703433</c:v>
                </c:pt>
                <c:pt idx="13">
                  <c:v>0.10184108531855418</c:v>
                </c:pt>
                <c:pt idx="14">
                  <c:v>8.1557948247115375E-2</c:v>
                </c:pt>
                <c:pt idx="15">
                  <c:v>7.0313989092976259E-2</c:v>
                </c:pt>
                <c:pt idx="16">
                  <c:v>5.2150416018048151E-2</c:v>
                </c:pt>
                <c:pt idx="17">
                  <c:v>4.9334415089015482E-2</c:v>
                </c:pt>
                <c:pt idx="18">
                  <c:v>5.3579046995219204E-2</c:v>
                </c:pt>
                <c:pt idx="19">
                  <c:v>6.6739354963940012E-2</c:v>
                </c:pt>
                <c:pt idx="20">
                  <c:v>8.1628329879603001E-2</c:v>
                </c:pt>
                <c:pt idx="21">
                  <c:v>7.7552033925134656E-2</c:v>
                </c:pt>
                <c:pt idx="22">
                  <c:v>7.7552033925134656E-2</c:v>
                </c:pt>
                <c:pt idx="23">
                  <c:v>7.50441851928495E-2</c:v>
                </c:pt>
                <c:pt idx="24">
                  <c:v>6.8872398964621051E-2</c:v>
                </c:pt>
                <c:pt idx="25">
                  <c:v>7.4715686675613124E-2</c:v>
                </c:pt>
                <c:pt idx="26">
                  <c:v>5.9682902858833597E-2</c:v>
                </c:pt>
                <c:pt idx="27">
                  <c:v>5.9682902858833597E-2</c:v>
                </c:pt>
                <c:pt idx="28">
                  <c:v>5.2217908720065598E-2</c:v>
                </c:pt>
                <c:pt idx="29">
                  <c:v>4.7973276813861765E-2</c:v>
                </c:pt>
                <c:pt idx="30">
                  <c:v>2.4658161289395797E-2</c:v>
                </c:pt>
                <c:pt idx="31">
                  <c:v>9.7691863737326967E-3</c:v>
                </c:pt>
                <c:pt idx="32">
                  <c:v>9.7691863737328077E-3</c:v>
                </c:pt>
                <c:pt idx="33">
                  <c:v>9.7691863737328077E-3</c:v>
                </c:pt>
                <c:pt idx="34">
                  <c:v>9.7691863737328077E-3</c:v>
                </c:pt>
                <c:pt idx="35">
                  <c:v>8.9067628697235834E-3</c:v>
                </c:pt>
                <c:pt idx="36">
                  <c:v>8.3804091653028046E-3</c:v>
                </c:pt>
                <c:pt idx="37">
                  <c:v>8.3804091653028046E-3</c:v>
                </c:pt>
                <c:pt idx="38">
                  <c:v>1.593693458031753E-2</c:v>
                </c:pt>
                <c:pt idx="39">
                  <c:v>2.2259517424902953E-2</c:v>
                </c:pt>
                <c:pt idx="40">
                  <c:v>2.2259517424902953E-2</c:v>
                </c:pt>
                <c:pt idx="41">
                  <c:v>2.2259517424902953E-2</c:v>
                </c:pt>
                <c:pt idx="42">
                  <c:v>2.2259517424902953E-2</c:v>
                </c:pt>
                <c:pt idx="43">
                  <c:v>2.4746170629924902E-2</c:v>
                </c:pt>
                <c:pt idx="44">
                  <c:v>2.4746170629924902E-2</c:v>
                </c:pt>
                <c:pt idx="45">
                  <c:v>2.4746170629924902E-2</c:v>
                </c:pt>
                <c:pt idx="46">
                  <c:v>2.1682695471193392E-2</c:v>
                </c:pt>
                <c:pt idx="47">
                  <c:v>1.6365761464622208E-2</c:v>
                </c:pt>
                <c:pt idx="48">
                  <c:v>1.6365761464622208E-2</c:v>
                </c:pt>
                <c:pt idx="49">
                  <c:v>1.6819673396588852E-2</c:v>
                </c:pt>
                <c:pt idx="50">
                  <c:v>1.7472286638947399E-2</c:v>
                </c:pt>
                <c:pt idx="51">
                  <c:v>1.7472286638947399E-2</c:v>
                </c:pt>
                <c:pt idx="52">
                  <c:v>2.2515996069093713E-2</c:v>
                </c:pt>
                <c:pt idx="53">
                  <c:v>2.5053716338510834E-2</c:v>
                </c:pt>
                <c:pt idx="54">
                  <c:v>2.2567063133488996E-2</c:v>
                </c:pt>
                <c:pt idx="55">
                  <c:v>2.2567063133488996E-2</c:v>
                </c:pt>
                <c:pt idx="56">
                  <c:v>2.2567063133488996E-2</c:v>
                </c:pt>
                <c:pt idx="57">
                  <c:v>2.479203250796691E-2</c:v>
                </c:pt>
                <c:pt idx="58">
                  <c:v>3.3370406381629469E-2</c:v>
                </c:pt>
                <c:pt idx="59">
                  <c:v>3.3370406381629469E-2</c:v>
                </c:pt>
                <c:pt idx="60">
                  <c:v>2.53599690346481E-2</c:v>
                </c:pt>
                <c:pt idx="61">
                  <c:v>1.8384772947704131E-2</c:v>
                </c:pt>
                <c:pt idx="62">
                  <c:v>1.8384772947704131E-2</c:v>
                </c:pt>
                <c:pt idx="63">
                  <c:v>1.3341063517557594E-2</c:v>
                </c:pt>
                <c:pt idx="64">
                  <c:v>1.5684692627097374E-2</c:v>
                </c:pt>
                <c:pt idx="65">
                  <c:v>1.5684692627097374E-2</c:v>
                </c:pt>
                <c:pt idx="66">
                  <c:v>2.7476651930055329E-2</c:v>
                </c:pt>
                <c:pt idx="67">
                  <c:v>2.7476651930055329E-2</c:v>
                </c:pt>
                <c:pt idx="68">
                  <c:v>2.6845561618191627E-2</c:v>
                </c:pt>
                <c:pt idx="69">
                  <c:v>1.8267187744529068E-2</c:v>
                </c:pt>
                <c:pt idx="70">
                  <c:v>3.0375442369829808E-2</c:v>
                </c:pt>
                <c:pt idx="71">
                  <c:v>4.0340935424464819E-2</c:v>
                </c:pt>
                <c:pt idx="72">
                  <c:v>4.8809028580765412E-2</c:v>
                </c:pt>
                <c:pt idx="73">
                  <c:v>5.496487845052378E-2</c:v>
                </c:pt>
                <c:pt idx="74">
                  <c:v>6.7569785546604755E-2</c:v>
                </c:pt>
                <c:pt idx="75">
                  <c:v>7.4395829301205363E-2</c:v>
                </c:pt>
                <c:pt idx="76">
                  <c:v>8.7368838848119967E-2</c:v>
                </c:pt>
                <c:pt idx="77">
                  <c:v>8.6301269416342197E-2</c:v>
                </c:pt>
                <c:pt idx="78">
                  <c:v>8.6301269416342197E-2</c:v>
                </c:pt>
                <c:pt idx="79">
                  <c:v>8.4707390353728207E-2</c:v>
                </c:pt>
                <c:pt idx="80">
                  <c:v>8.4707390353728207E-2</c:v>
                </c:pt>
                <c:pt idx="81">
                  <c:v>8.7723252118366402E-2</c:v>
                </c:pt>
                <c:pt idx="82">
                  <c:v>8.3633431392258206E-2</c:v>
                </c:pt>
                <c:pt idx="83">
                  <c:v>7.5165338235957724E-2</c:v>
                </c:pt>
                <c:pt idx="84">
                  <c:v>6.9009488366199467E-2</c:v>
                </c:pt>
                <c:pt idx="85">
                  <c:v>5.6404581270118492E-2</c:v>
                </c:pt>
                <c:pt idx="86">
                  <c:v>4.8069673883059494E-2</c:v>
                </c:pt>
                <c:pt idx="87">
                  <c:v>3.5096664336144556E-2</c:v>
                </c:pt>
                <c:pt idx="88">
                  <c:v>2.4372274464964483E-2</c:v>
                </c:pt>
                <c:pt idx="89">
                  <c:v>2.4372274464964483E-2</c:v>
                </c:pt>
                <c:pt idx="90">
                  <c:v>2.4372274464964483E-2</c:v>
                </c:pt>
                <c:pt idx="91">
                  <c:v>2.4372274464964483E-2</c:v>
                </c:pt>
                <c:pt idx="92">
                  <c:v>9.2481580750253256E-3</c:v>
                </c:pt>
                <c:pt idx="93">
                  <c:v>3.3724857464986213E-3</c:v>
                </c:pt>
                <c:pt idx="94">
                  <c:v>3.3724857464986213E-3</c:v>
                </c:pt>
                <c:pt idx="95">
                  <c:v>3.3724857464986213E-3</c:v>
                </c:pt>
                <c:pt idx="96">
                  <c:v>3.3724857464986213E-3</c:v>
                </c:pt>
                <c:pt idx="97">
                  <c:v>6.1044354849356663E-3</c:v>
                </c:pt>
                <c:pt idx="98">
                  <c:v>1.3051510806760147E-2</c:v>
                </c:pt>
                <c:pt idx="99">
                  <c:v>1.3051510806760147E-2</c:v>
                </c:pt>
                <c:pt idx="100">
                  <c:v>2.0298223628864354E-2</c:v>
                </c:pt>
                <c:pt idx="101">
                  <c:v>2.0298223628864354E-2</c:v>
                </c:pt>
                <c:pt idx="102">
                  <c:v>2.0298223628864354E-2</c:v>
                </c:pt>
                <c:pt idx="103">
                  <c:v>2.0298223628864354E-2</c:v>
                </c:pt>
                <c:pt idx="104">
                  <c:v>2.0298223628864354E-2</c:v>
                </c:pt>
                <c:pt idx="105">
                  <c:v>2.0298223628864354E-2</c:v>
                </c:pt>
                <c:pt idx="106">
                  <c:v>2.0298223628864354E-2</c:v>
                </c:pt>
                <c:pt idx="107">
                  <c:v>2.0298223628864354E-2</c:v>
                </c:pt>
                <c:pt idx="108">
                  <c:v>1.4193788143928687E-2</c:v>
                </c:pt>
                <c:pt idx="109">
                  <c:v>7.2467128221042065E-3</c:v>
                </c:pt>
                <c:pt idx="110">
                  <c:v>7.2467128221042065E-3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5.1356087239223802E-3</c:v>
                </c:pt>
                <c:pt idx="126">
                  <c:v>5.1356087239223802E-3</c:v>
                </c:pt>
                <c:pt idx="127">
                  <c:v>5.1356087239223802E-3</c:v>
                </c:pt>
                <c:pt idx="128">
                  <c:v>5.1356087239223802E-3</c:v>
                </c:pt>
                <c:pt idx="129">
                  <c:v>5.1356087239223802E-3</c:v>
                </c:pt>
                <c:pt idx="130">
                  <c:v>5.1356087239223802E-3</c:v>
                </c:pt>
                <c:pt idx="131">
                  <c:v>5.1356087239223802E-3</c:v>
                </c:pt>
                <c:pt idx="132">
                  <c:v>5.1356087239223802E-3</c:v>
                </c:pt>
                <c:pt idx="133">
                  <c:v>5.1356087239223802E-3</c:v>
                </c:pt>
                <c:pt idx="134">
                  <c:v>5.1356087239223802E-3</c:v>
                </c:pt>
                <c:pt idx="135">
                  <c:v>5.1356087239223802E-3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941-478B-A1E2-D2DDD82A2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912064"/>
        <c:axId val="259913984"/>
      </c:scatterChart>
      <c:valAx>
        <c:axId val="259912064"/>
        <c:scaling>
          <c:orientation val="minMax"/>
          <c:max val="250"/>
          <c:min val="70"/>
        </c:scaling>
        <c:delete val="0"/>
        <c:axPos val="b"/>
        <c:numFmt formatCode="General" sourceLinked="1"/>
        <c:majorTickMark val="out"/>
        <c:minorTickMark val="out"/>
        <c:tickLblPos val="none"/>
        <c:spPr>
          <a:ln/>
        </c:spPr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3984"/>
        <c:crosses val="autoZero"/>
        <c:crossBetween val="midCat"/>
        <c:majorUnit val="30"/>
        <c:minorUnit val="10"/>
      </c:valAx>
      <c:valAx>
        <c:axId val="259913984"/>
        <c:scaling>
          <c:orientation val="minMax"/>
          <c:max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defRPr>
                </a:pPr>
                <a:r>
                  <a:rPr lang="de-DE" b="0">
                    <a:latin typeface="Verdana" panose="020B0604030504040204" pitchFamily="34" charset="0"/>
                    <a:ea typeface="Verdana" panose="020B0604030504040204" pitchFamily="34" charset="0"/>
                    <a:cs typeface="Verdana" panose="020B0604030504040204" pitchFamily="34" charset="0"/>
                  </a:rPr>
                  <a:t>Steengehalte (-)</a:t>
                </a:r>
              </a:p>
            </c:rich>
          </c:tx>
          <c:layout>
            <c:manualLayout>
              <c:xMode val="edge"/>
              <c:yMode val="edge"/>
              <c:x val="2.9278490391813825E-2"/>
              <c:y val="0.23562180467579433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5991206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69152711733808936"/>
          <c:y val="0.16985457155971367"/>
          <c:w val="0.2763938315539739"/>
          <c:h val="0.17778197725284339"/>
        </c:manualLayout>
      </c:layout>
      <c:overlay val="1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/>
      </a:pPr>
      <a:endParaRPr lang="nl-NL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7171296296296296"/>
          <c:w val="0.57826840669976765"/>
          <c:h val="0.481638232720909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40000"/>
                <a:lumOff val="60000"/>
              </a:schemeClr>
            </a:solidFill>
            <a:ln w="9525">
              <a:solidFill>
                <a:schemeClr val="accent6">
                  <a:lumMod val="50000"/>
                </a:schemeClr>
              </a:solidFill>
            </a:ln>
            <a:effectLst/>
          </c:spPr>
          <c:invertIfNegative val="0"/>
          <c:cat>
            <c:strRef>
              <c:f>'4'!$C$7:$C$14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'4'!$BR$7:$BR$14</c:f>
              <c:numCache>
                <c:formatCode>0.00</c:formatCode>
                <c:ptCount val="8"/>
                <c:pt idx="2">
                  <c:v>35.380422732178232</c:v>
                </c:pt>
                <c:pt idx="3">
                  <c:v>13.305667356393071</c:v>
                </c:pt>
                <c:pt idx="4">
                  <c:v>1.25161813379183</c:v>
                </c:pt>
                <c:pt idx="5">
                  <c:v>1.3135766364119681</c:v>
                </c:pt>
                <c:pt idx="6">
                  <c:v>0.76874055473240233</c:v>
                </c:pt>
                <c:pt idx="7">
                  <c:v>0.37579741021022645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28-41BD-9147-8D72BF961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Stuwpand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4634680"/>
        <c:crossesAt val="6.3000000000000014E-2"/>
        <c:auto val="1"/>
        <c:lblAlgn val="ctr"/>
        <c:lblOffset val="100"/>
        <c:noMultiLvlLbl val="0"/>
      </c:catAx>
      <c:valAx>
        <c:axId val="34634680"/>
        <c:scaling>
          <c:logBase val="2"/>
          <c:orientation val="minMax"/>
          <c:min val="0.1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000" b="0" i="0" u="none" strike="noStrike" baseline="0">
                    <a:effectLst/>
                  </a:rPr>
                  <a:t>Diameter</a:t>
                </a:r>
                <a:r>
                  <a:rPr lang="nl-NL" baseline="0"/>
                  <a:t> </a:t>
                </a:r>
                <a:r>
                  <a:rPr lang="nl-NL"/>
                  <a:t> (mm)</a:t>
                </a:r>
              </a:p>
            </c:rich>
          </c:tx>
          <c:layout>
            <c:manualLayout>
              <c:xMode val="edge"/>
              <c:yMode val="edge"/>
              <c:x val="7.4328443671323727E-2"/>
              <c:y val="0.291278094371277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0"/>
        <c:majorTickMark val="out"/>
        <c:minorTickMark val="out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2262280"/>
        <c:crosses val="autoZero"/>
        <c:crossBetween val="between"/>
        <c:majorUnit val="4"/>
        <c:minorUnit val="2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6717279809592106"/>
          <c:w val="0.582552528888865"/>
          <c:h val="0.486178232857158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'4'!$BI$6</c:f>
              <c:strCache>
                <c:ptCount val="1"/>
                <c:pt idx="0">
                  <c:v>Sand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75000"/>
                </a:schemeClr>
              </a:solidFill>
            </a:ln>
            <a:effectLst/>
          </c:spPr>
          <c:invertIfNegative val="0"/>
          <c:cat>
            <c:strRef>
              <c:f>'4'!$C$7:$C$14</c:f>
              <c:strCache>
                <c:ptCount val="8"/>
                <c:pt idx="0">
                  <c:v>Borgharen</c:v>
                </c:pt>
                <c:pt idx="1">
                  <c:v>Linne</c:v>
                </c:pt>
                <c:pt idx="2">
                  <c:v>Roermond</c:v>
                </c:pt>
                <c:pt idx="3">
                  <c:v>Belfeld</c:v>
                </c:pt>
                <c:pt idx="4">
                  <c:v>Sambeek</c:v>
                </c:pt>
                <c:pt idx="5">
                  <c:v>Grave</c:v>
                </c:pt>
                <c:pt idx="6">
                  <c:v>Lith-boven</c:v>
                </c:pt>
                <c:pt idx="7">
                  <c:v>Lith-beneden</c:v>
                </c:pt>
              </c:strCache>
            </c:strRef>
          </c:cat>
          <c:val>
            <c:numRef>
              <c:f>'4'!$BI$7:$BI$14</c:f>
              <c:numCache>
                <c:formatCode>0.00</c:formatCode>
                <c:ptCount val="8"/>
                <c:pt idx="2">
                  <c:v>4.832383914836122E-2</c:v>
                </c:pt>
                <c:pt idx="3">
                  <c:v>0.21038240557327476</c:v>
                </c:pt>
                <c:pt idx="4">
                  <c:v>0.51178396241052693</c:v>
                </c:pt>
                <c:pt idx="5">
                  <c:v>0.51864551710184659</c:v>
                </c:pt>
                <c:pt idx="6">
                  <c:v>0.69246123752765576</c:v>
                </c:pt>
                <c:pt idx="7">
                  <c:v>0.923677259059421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52-4530-B89D-AECD1CBC8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Stuwpand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4634680"/>
        <c:crosses val="autoZero"/>
        <c:auto val="1"/>
        <c:lblAlgn val="ctr"/>
        <c:lblOffset val="100"/>
        <c:noMultiLvlLbl val="0"/>
      </c:catAx>
      <c:valAx>
        <c:axId val="34634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Gehalte (-)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2262280"/>
        <c:crosses val="autoZero"/>
        <c:crossBetween val="between"/>
        <c:majorUnit val="0.2"/>
        <c:minorUnit val="0.1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3488105615362925"/>
          <c:y val="0.16717279809592106"/>
          <c:w val="0.582552528888865"/>
          <c:h val="0.486178232857158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'4'!$BI$6</c:f>
              <c:strCache>
                <c:ptCount val="1"/>
                <c:pt idx="0">
                  <c:v>Sand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solidFill>
                <a:schemeClr val="accent5">
                  <a:lumMod val="75000"/>
                </a:schemeClr>
              </a:solidFill>
            </a:ln>
            <a:effectLst/>
          </c:spPr>
          <c:invertIfNegative val="0"/>
          <c:cat>
            <c:strRef>
              <c:f>'5'!$R$22:$R$24</c:f>
              <c:strCache>
                <c:ptCount val="3"/>
                <c:pt idx="0">
                  <c:v>Links</c:v>
                </c:pt>
                <c:pt idx="1">
                  <c:v>As</c:v>
                </c:pt>
                <c:pt idx="2">
                  <c:v>Rechts</c:v>
                </c:pt>
              </c:strCache>
            </c:strRef>
          </c:cat>
          <c:val>
            <c:numRef>
              <c:f>'5'!$S$22:$S$24</c:f>
              <c:numCache>
                <c:formatCode>0.00</c:formatCode>
                <c:ptCount val="3"/>
                <c:pt idx="0">
                  <c:v>0.61099999999999999</c:v>
                </c:pt>
                <c:pt idx="1">
                  <c:v>0.64400000000000002</c:v>
                </c:pt>
                <c:pt idx="2">
                  <c:v>0.55800000000000005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55-4488-AC5F-3A72C41DC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2262280"/>
        <c:axId val="34634680"/>
      </c:barChart>
      <c:catAx>
        <c:axId val="57226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Zone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4634680"/>
        <c:crosses val="autoZero"/>
        <c:auto val="1"/>
        <c:lblAlgn val="ctr"/>
        <c:lblOffset val="100"/>
        <c:noMultiLvlLbl val="0"/>
      </c:catAx>
      <c:valAx>
        <c:axId val="34634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/>
                  <a:t>Zandgehalte (-)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.00" sourceLinked="1"/>
        <c:majorTickMark val="out"/>
        <c:minorTickMark val="out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2262280"/>
        <c:crosses val="autoZero"/>
        <c:crossBetween val="between"/>
        <c:majorUnit val="5.000000000000001E-2"/>
      </c:valAx>
      <c:spPr>
        <a:noFill/>
        <a:ln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6.3752331411977572E-2"/>
          <c:y val="5.9922338623473737E-2"/>
          <c:w val="0.87676764192544443"/>
          <c:h val="0.85563830247551642"/>
        </c:manualLayout>
      </c:layout>
      <c:areaChart>
        <c:grouping val="standard"/>
        <c:varyColors val="0"/>
        <c:ser>
          <c:idx val="0"/>
          <c:order val="0"/>
          <c:tx>
            <c:strRef>
              <c:f>'Afbeeldingen B'!$M$5</c:f>
              <c:strCache>
                <c:ptCount val="1"/>
                <c:pt idx="0">
                  <c:v>Upper</c:v>
                </c:pt>
              </c:strCache>
            </c:strRef>
          </c:tx>
          <c:spPr>
            <a:pattFill prst="pct20">
              <a:fgClr>
                <a:schemeClr val="accent1"/>
              </a:fgClr>
              <a:bgClr>
                <a:schemeClr val="bg1"/>
              </a:bgClr>
            </a:pattFill>
            <a:ln w="6350">
              <a:solidFill>
                <a:schemeClr val="accent1"/>
              </a:solidFill>
              <a:prstDash val="sysDash"/>
            </a:ln>
          </c:spPr>
          <c:val>
            <c:numRef>
              <c:f>'Afbeeldingen B'!$N$5:$AH$5</c:f>
              <c:numCache>
                <c:formatCode>0.00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0.99991201055873291</c:v>
                </c:pt>
                <c:pt idx="9">
                  <c:v>0.99958938260742036</c:v>
                </c:pt>
                <c:pt idx="10">
                  <c:v>0.99932541428361921</c:v>
                </c:pt>
                <c:pt idx="11">
                  <c:v>0.99920809502859642</c:v>
                </c:pt>
                <c:pt idx="12">
                  <c:v>0.99898383977447791</c:v>
                </c:pt>
                <c:pt idx="13">
                  <c:v>0.99862326679122815</c:v>
                </c:pt>
                <c:pt idx="14">
                  <c:v>0.98082407316353615</c:v>
                </c:pt>
                <c:pt idx="15">
                  <c:v>0.91548537152650256</c:v>
                </c:pt>
                <c:pt idx="16">
                  <c:v>0.68504376978953263</c:v>
                </c:pt>
                <c:pt idx="17">
                  <c:v>0.17570000620848092</c:v>
                </c:pt>
                <c:pt idx="18">
                  <c:v>5.5870970732046207E-2</c:v>
                </c:pt>
                <c:pt idx="19">
                  <c:v>5.1074085231617501E-2</c:v>
                </c:pt>
                <c:pt idx="20">
                  <c:v>4.6439413250526959E-2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08-4376-AD4A-A2DA2D9563F9}"/>
            </c:ext>
          </c:extLst>
        </c:ser>
        <c:ser>
          <c:idx val="1"/>
          <c:order val="1"/>
          <c:tx>
            <c:strRef>
              <c:f>'Afbeeldingen B'!$M$7</c:f>
              <c:strCache>
                <c:ptCount val="1"/>
                <c:pt idx="0">
                  <c:v>Average</c:v>
                </c:pt>
              </c:strCache>
            </c:strRef>
          </c:tx>
          <c:spPr>
            <a:noFill/>
            <a:ln w="19050">
              <a:solidFill>
                <a:schemeClr val="accent1">
                  <a:lumMod val="50000"/>
                </a:schemeClr>
              </a:solidFill>
              <a:prstDash val="solid"/>
            </a:ln>
          </c:spPr>
          <c:val>
            <c:numRef>
              <c:f>'Afbeeldingen B'!$N$7:$AH$7</c:f>
              <c:numCache>
                <c:formatCode>0.00</c:formatCode>
                <c:ptCount val="21"/>
                <c:pt idx="0">
                  <c:v>0.9987980490220606</c:v>
                </c:pt>
                <c:pt idx="1">
                  <c:v>0.99837447163880022</c:v>
                </c:pt>
                <c:pt idx="2">
                  <c:v>0.99732584535642554</c:v>
                </c:pt>
                <c:pt idx="3">
                  <c:v>0.99646354755653532</c:v>
                </c:pt>
                <c:pt idx="4">
                  <c:v>0.99083309521060914</c:v>
                </c:pt>
                <c:pt idx="5">
                  <c:v>0.98146836552256289</c:v>
                </c:pt>
                <c:pt idx="6">
                  <c:v>0.97092548828034864</c:v>
                </c:pt>
                <c:pt idx="7">
                  <c:v>0.95987847874162091</c:v>
                </c:pt>
                <c:pt idx="8">
                  <c:v>0.95123897022992265</c:v>
                </c:pt>
                <c:pt idx="9">
                  <c:v>0.94287985902658888</c:v>
                </c:pt>
                <c:pt idx="10">
                  <c:v>0.93369657436133335</c:v>
                </c:pt>
                <c:pt idx="11">
                  <c:v>0.92153121706095631</c:v>
                </c:pt>
                <c:pt idx="12">
                  <c:v>0.90038338425312392</c:v>
                </c:pt>
                <c:pt idx="13">
                  <c:v>0.85472205543788515</c:v>
                </c:pt>
                <c:pt idx="14">
                  <c:v>0.72466181829043164</c:v>
                </c:pt>
                <c:pt idx="15">
                  <c:v>0.45520860133778718</c:v>
                </c:pt>
                <c:pt idx="16">
                  <c:v>0.11285881925698443</c:v>
                </c:pt>
                <c:pt idx="17">
                  <c:v>2.4375123062158732E-2</c:v>
                </c:pt>
                <c:pt idx="18">
                  <c:v>1.2319358745477758E-2</c:v>
                </c:pt>
                <c:pt idx="19">
                  <c:v>1.0932780740006035E-2</c:v>
                </c:pt>
                <c:pt idx="20">
                  <c:v>1.0019315301912234E-2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08-4376-AD4A-A2DA2D9563F9}"/>
            </c:ext>
          </c:extLst>
        </c:ser>
        <c:ser>
          <c:idx val="3"/>
          <c:order val="2"/>
          <c:tx>
            <c:strRef>
              <c:f>'Afbeeldingen B'!$M$6</c:f>
              <c:strCache>
                <c:ptCount val="1"/>
                <c:pt idx="0">
                  <c:v>Lower</c:v>
                </c:pt>
              </c:strCache>
            </c:strRef>
          </c:tx>
          <c:spPr>
            <a:solidFill>
              <a:schemeClr val="bg1"/>
            </a:solidFill>
            <a:ln w="3175">
              <a:solidFill>
                <a:schemeClr val="accent1"/>
              </a:solidFill>
              <a:prstDash val="sysDash"/>
            </a:ln>
          </c:spPr>
          <c:val>
            <c:numRef>
              <c:f>'Afbeeldingen B'!$N$6:$AH$6</c:f>
              <c:numCache>
                <c:formatCode>0.00</c:formatCode>
                <c:ptCount val="21"/>
                <c:pt idx="0">
                  <c:v>0.8305249121105589</c:v>
                </c:pt>
                <c:pt idx="1">
                  <c:v>0.77080050107083686</c:v>
                </c:pt>
                <c:pt idx="2">
                  <c:v>0.62294419525599065</c:v>
                </c:pt>
                <c:pt idx="3">
                  <c:v>0.61025578858043406</c:v>
                </c:pt>
                <c:pt idx="4">
                  <c:v>0.47702751848708941</c:v>
                </c:pt>
                <c:pt idx="5">
                  <c:v>0.34032407968642669</c:v>
                </c:pt>
                <c:pt idx="6">
                  <c:v>0.30464298702873083</c:v>
                </c:pt>
                <c:pt idx="7">
                  <c:v>0.24661575140421069</c:v>
                </c:pt>
                <c:pt idx="8">
                  <c:v>0.2022530104881525</c:v>
                </c:pt>
                <c:pt idx="9">
                  <c:v>0.16462514566878181</c:v>
                </c:pt>
                <c:pt idx="10">
                  <c:v>0.14173248737537253</c:v>
                </c:pt>
                <c:pt idx="11">
                  <c:v>0.12225818982260807</c:v>
                </c:pt>
                <c:pt idx="12">
                  <c:v>0.10236954551340181</c:v>
                </c:pt>
                <c:pt idx="13">
                  <c:v>8.2739867926971675E-2</c:v>
                </c:pt>
                <c:pt idx="14">
                  <c:v>5.5574258707756355E-2</c:v>
                </c:pt>
                <c:pt idx="15">
                  <c:v>2.1330883853847918E-2</c:v>
                </c:pt>
                <c:pt idx="16">
                  <c:v>9.4509083486427736E-3</c:v>
                </c:pt>
                <c:pt idx="17">
                  <c:v>4.3435521111947987E-3</c:v>
                </c:pt>
                <c:pt idx="18">
                  <c:v>2.3546624602792236E-3</c:v>
                </c:pt>
                <c:pt idx="19">
                  <c:v>1.9660288503302033E-3</c:v>
                </c:pt>
                <c:pt idx="20">
                  <c:v>1.7602816450630748E-3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08-4376-AD4A-A2DA2D956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441600"/>
        <c:axId val="260443136"/>
      </c:areaChart>
      <c:catAx>
        <c:axId val="260441600"/>
        <c:scaling>
          <c:orientation val="maxMin"/>
        </c:scaling>
        <c:delete val="0"/>
        <c:axPos val="b"/>
        <c:numFmt formatCode="General" sourceLinked="0"/>
        <c:majorTickMark val="cross"/>
        <c:minorTickMark val="none"/>
        <c:tickLblPos val="none"/>
        <c:spPr>
          <a:noFill/>
          <a:ln w="6350" cmpd="sng">
            <a:solidFill>
              <a:schemeClr val="tx1"/>
            </a:solidFill>
            <a:headEnd type="none"/>
          </a:ln>
        </c:spPr>
        <c:txPr>
          <a:bodyPr rot="1260000" vert="horz"/>
          <a:lstStyle/>
          <a:p>
            <a:pPr>
              <a:defRPr/>
            </a:pPr>
            <a:endParaRPr lang="nl-NL"/>
          </a:p>
        </c:txPr>
        <c:crossAx val="260443136"/>
        <c:crosses val="autoZero"/>
        <c:auto val="0"/>
        <c:lblAlgn val="l"/>
        <c:lblOffset val="10"/>
        <c:noMultiLvlLbl val="1"/>
      </c:catAx>
      <c:valAx>
        <c:axId val="260443136"/>
        <c:scaling>
          <c:orientation val="minMax"/>
          <c:max val="1"/>
        </c:scaling>
        <c:delete val="0"/>
        <c:axPos val="l"/>
        <c:majorGridlines>
          <c:spPr>
            <a:ln w="0">
              <a:noFill/>
            </a:ln>
          </c:spPr>
        </c:majorGridlines>
        <c:numFmt formatCode="#,##0.0" sourceLinked="0"/>
        <c:majorTickMark val="in"/>
        <c:minorTickMark val="none"/>
        <c:tickLblPos val="nextTo"/>
        <c:spPr>
          <a:noFill/>
          <a:ln w="6350">
            <a:solidFill>
              <a:schemeClr val="tx1"/>
            </a:solidFill>
          </a:ln>
        </c:spPr>
        <c:txPr>
          <a:bodyPr/>
          <a:lstStyle/>
          <a:p>
            <a:pPr>
              <a:defRPr sz="800">
                <a:latin typeface="Verdana" panose="020B0604030504040204" pitchFamily="34" charset="0"/>
                <a:ea typeface="Verdana" panose="020B0604030504040204" pitchFamily="34" charset="0"/>
                <a:cs typeface="Verdana" panose="020B0604030504040204" pitchFamily="34" charset="0"/>
              </a:defRPr>
            </a:pPr>
            <a:endParaRPr lang="nl-NL"/>
          </a:p>
        </c:txPr>
        <c:crossAx val="260441600"/>
        <c:crosses val="max"/>
        <c:crossBetween val="midCat"/>
        <c:majorUnit val="0.1"/>
      </c:valAx>
      <c:spPr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ln w="9525">
      <a:noFill/>
    </a:ln>
  </c:spPr>
  <c:txPr>
    <a:bodyPr/>
    <a:lstStyle/>
    <a:p>
      <a:pPr>
        <a:defRPr sz="800"/>
      </a:pPr>
      <a:endParaRPr lang="nl-NL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10824</xdr:colOff>
      <xdr:row>38</xdr:row>
      <xdr:rowOff>183754</xdr:rowOff>
    </xdr:from>
    <xdr:to>
      <xdr:col>18</xdr:col>
      <xdr:colOff>243897</xdr:colOff>
      <xdr:row>54</xdr:row>
      <xdr:rowOff>16346</xdr:rowOff>
    </xdr:to>
    <xdr:graphicFrame macro="">
      <xdr:nvGraphicFramePr>
        <xdr:cNvPr id="2" name="Diagramm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54428</xdr:colOff>
      <xdr:row>2</xdr:row>
      <xdr:rowOff>149678</xdr:rowOff>
    </xdr:from>
    <xdr:to>
      <xdr:col>9</xdr:col>
      <xdr:colOff>639535</xdr:colOff>
      <xdr:row>17</xdr:row>
      <xdr:rowOff>149678</xdr:rowOff>
    </xdr:to>
    <xdr:graphicFrame macro="">
      <xdr:nvGraphicFramePr>
        <xdr:cNvPr id="38" name="Diagramm 2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54430</xdr:colOff>
      <xdr:row>3</xdr:row>
      <xdr:rowOff>27214</xdr:rowOff>
    </xdr:from>
    <xdr:to>
      <xdr:col>18</xdr:col>
      <xdr:colOff>269876</xdr:colOff>
      <xdr:row>18</xdr:row>
      <xdr:rowOff>29615</xdr:rowOff>
    </xdr:to>
    <xdr:graphicFrame macro="">
      <xdr:nvGraphicFramePr>
        <xdr:cNvPr id="47" name="Diagramm 2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9654</xdr:colOff>
      <xdr:row>8</xdr:row>
      <xdr:rowOff>55980</xdr:rowOff>
    </xdr:from>
    <xdr:to>
      <xdr:col>17</xdr:col>
      <xdr:colOff>773546</xdr:colOff>
      <xdr:row>11</xdr:row>
      <xdr:rowOff>150219</xdr:rowOff>
    </xdr:to>
    <xdr:grpSp>
      <xdr:nvGrpSpPr>
        <xdr:cNvPr id="48" name="Groep 47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GrpSpPr/>
      </xdr:nvGrpSpPr>
      <xdr:grpSpPr>
        <a:xfrm>
          <a:off x="8010654" y="1607194"/>
          <a:ext cx="5326367" cy="665739"/>
          <a:chOff x="1085850" y="1549494"/>
          <a:chExt cx="4405032" cy="671512"/>
        </a:xfrm>
      </xdr:grpSpPr>
      <xdr:cxnSp macro="">
        <xdr:nvCxnSpPr>
          <xdr:cNvPr id="49" name="Gerade Verbindung 5">
            <a:extLst>
              <a:ext uri="{FF2B5EF4-FFF2-40B4-BE49-F238E27FC236}">
                <a16:creationId xmlns:a16="http://schemas.microsoft.com/office/drawing/2014/main" id="{00000000-0008-0000-0700-000031000000}"/>
              </a:ext>
            </a:extLst>
          </xdr:cNvPr>
          <xdr:cNvCxnSpPr/>
        </xdr:nvCxnSpPr>
        <xdr:spPr>
          <a:xfrm>
            <a:off x="1085850" y="1897156"/>
            <a:ext cx="4405032" cy="7844"/>
          </a:xfrm>
          <a:prstGeom prst="line">
            <a:avLst/>
          </a:prstGeom>
          <a:ln>
            <a:solidFill>
              <a:schemeClr val="tx1"/>
            </a:solidFill>
            <a:prstDash val="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0" name="Textfeld 21">
            <a:extLst>
              <a:ext uri="{FF2B5EF4-FFF2-40B4-BE49-F238E27FC236}">
                <a16:creationId xmlns:a16="http://schemas.microsoft.com/office/drawing/2014/main" id="{00000000-0008-0000-0700-000032000000}"/>
              </a:ext>
            </a:extLst>
          </xdr:cNvPr>
          <xdr:cNvSpPr txBox="1"/>
        </xdr:nvSpPr>
        <xdr:spPr>
          <a:xfrm rot="16200000">
            <a:off x="1047750" y="1611406"/>
            <a:ext cx="304800" cy="1809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DE" sz="900" baseline="0"/>
              <a:t>Grind</a:t>
            </a:r>
            <a:endParaRPr lang="de-DE" sz="900" baseline="-25000"/>
          </a:p>
        </xdr:txBody>
      </xdr:sp>
      <xdr:sp macro="" textlink="">
        <xdr:nvSpPr>
          <xdr:cNvPr id="51" name="Textfeld 22">
            <a:extLst>
              <a:ext uri="{FF2B5EF4-FFF2-40B4-BE49-F238E27FC236}">
                <a16:creationId xmlns:a16="http://schemas.microsoft.com/office/drawing/2014/main" id="{00000000-0008-0000-0700-000033000000}"/>
              </a:ext>
            </a:extLst>
          </xdr:cNvPr>
          <xdr:cNvSpPr txBox="1"/>
        </xdr:nvSpPr>
        <xdr:spPr>
          <a:xfrm rot="16200000">
            <a:off x="1028700" y="1935256"/>
            <a:ext cx="366712" cy="2047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de-DE" sz="900" baseline="0"/>
              <a:t> Zand</a:t>
            </a:r>
            <a:endParaRPr lang="de-DE" sz="900" baseline="-25000"/>
          </a:p>
        </xdr:txBody>
      </xdr:sp>
    </xdr:grpSp>
    <xdr:clientData/>
  </xdr:twoCellAnchor>
  <xdr:twoCellAnchor>
    <xdr:from>
      <xdr:col>10</xdr:col>
      <xdr:colOff>98138</xdr:colOff>
      <xdr:row>21</xdr:row>
      <xdr:rowOff>77932</xdr:rowOff>
    </xdr:from>
    <xdr:to>
      <xdr:col>18</xdr:col>
      <xdr:colOff>254000</xdr:colOff>
      <xdr:row>36</xdr:row>
      <xdr:rowOff>77932</xdr:rowOff>
    </xdr:to>
    <xdr:graphicFrame macro="">
      <xdr:nvGraphicFramePr>
        <xdr:cNvPr id="55" name="Diagramm 2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568979</xdr:colOff>
      <xdr:row>11</xdr:row>
      <xdr:rowOff>14990</xdr:rowOff>
    </xdr:from>
    <xdr:to>
      <xdr:col>26</xdr:col>
      <xdr:colOff>228816</xdr:colOff>
      <xdr:row>26</xdr:row>
      <xdr:rowOff>260</xdr:rowOff>
    </xdr:to>
    <xdr:graphicFrame macro="">
      <xdr:nvGraphicFramePr>
        <xdr:cNvPr id="61" name="Grafiek 60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369623</xdr:colOff>
      <xdr:row>3</xdr:row>
      <xdr:rowOff>15875</xdr:rowOff>
    </xdr:from>
    <xdr:to>
      <xdr:col>24</xdr:col>
      <xdr:colOff>14223</xdr:colOff>
      <xdr:row>17</xdr:row>
      <xdr:rowOff>180975</xdr:rowOff>
    </xdr:to>
    <xdr:graphicFrame macro="">
      <xdr:nvGraphicFramePr>
        <xdr:cNvPr id="62" name="Grafiek 61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541983</xdr:colOff>
      <xdr:row>3</xdr:row>
      <xdr:rowOff>8404</xdr:rowOff>
    </xdr:from>
    <xdr:to>
      <xdr:col>26</xdr:col>
      <xdr:colOff>249833</xdr:colOff>
      <xdr:row>17</xdr:row>
      <xdr:rowOff>176119</xdr:rowOff>
    </xdr:to>
    <xdr:graphicFrame macro="">
      <xdr:nvGraphicFramePr>
        <xdr:cNvPr id="63" name="Grafiek 62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25</xdr:col>
      <xdr:colOff>431790</xdr:colOff>
      <xdr:row>3</xdr:row>
      <xdr:rowOff>2923</xdr:rowOff>
    </xdr:from>
    <xdr:to>
      <xdr:col>29</xdr:col>
      <xdr:colOff>190500</xdr:colOff>
      <xdr:row>17</xdr:row>
      <xdr:rowOff>172724</xdr:rowOff>
    </xdr:to>
    <xdr:graphicFrame macro="">
      <xdr:nvGraphicFramePr>
        <xdr:cNvPr id="64" name="Grafiek 63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180066</xdr:colOff>
      <xdr:row>20</xdr:row>
      <xdr:rowOff>36286</xdr:rowOff>
    </xdr:from>
    <xdr:to>
      <xdr:col>9</xdr:col>
      <xdr:colOff>399142</xdr:colOff>
      <xdr:row>60</xdr:row>
      <xdr:rowOff>63499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24FDC483-C360-4C8E-B2A3-BC935184D9A1}"/>
            </a:ext>
          </a:extLst>
        </xdr:cNvPr>
        <xdr:cNvGrpSpPr/>
      </xdr:nvGrpSpPr>
      <xdr:grpSpPr>
        <a:xfrm>
          <a:off x="561066" y="3900715"/>
          <a:ext cx="6315076" cy="7674427"/>
          <a:chOff x="576941" y="3846286"/>
          <a:chExt cx="6569076" cy="7647213"/>
        </a:xfrm>
      </xdr:grpSpPr>
      <xdr:graphicFrame macro="">
        <xdr:nvGraphicFramePr>
          <xdr:cNvPr id="57" name="Diagramm 2">
            <a:extLst>
              <a:ext uri="{FF2B5EF4-FFF2-40B4-BE49-F238E27FC236}">
                <a16:creationId xmlns:a16="http://schemas.microsoft.com/office/drawing/2014/main" id="{00000000-0008-0000-0700-000039000000}"/>
              </a:ext>
            </a:extLst>
          </xdr:cNvPr>
          <xdr:cNvGraphicFramePr>
            <a:graphicFrameLocks/>
          </xdr:cNvGraphicFramePr>
        </xdr:nvGraphicFramePr>
        <xdr:xfrm>
          <a:off x="581477" y="7443561"/>
          <a:ext cx="6470197" cy="189139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graphicFrame macro="">
        <xdr:nvGraphicFramePr>
          <xdr:cNvPr id="59" name="Diagramm 2">
            <a:extLst>
              <a:ext uri="{FF2B5EF4-FFF2-40B4-BE49-F238E27FC236}">
                <a16:creationId xmlns:a16="http://schemas.microsoft.com/office/drawing/2014/main" id="{00000000-0008-0000-0700-00003B000000}"/>
              </a:ext>
            </a:extLst>
          </xdr:cNvPr>
          <xdr:cNvGraphicFramePr>
            <a:graphicFrameLocks/>
          </xdr:cNvGraphicFramePr>
        </xdr:nvGraphicFramePr>
        <xdr:xfrm>
          <a:off x="576941" y="9294358"/>
          <a:ext cx="6569076" cy="219914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graphicFrame macro="">
        <xdr:nvGraphicFramePr>
          <xdr:cNvPr id="30" name="Diagramm 2">
            <a:extLst>
              <a:ext uri="{FF2B5EF4-FFF2-40B4-BE49-F238E27FC236}">
                <a16:creationId xmlns:a16="http://schemas.microsoft.com/office/drawing/2014/main" id="{F3CBFF2A-90E8-4222-9084-23F6B61ED567}"/>
              </a:ext>
            </a:extLst>
          </xdr:cNvPr>
          <xdr:cNvGraphicFramePr>
            <a:graphicFrameLocks/>
          </xdr:cNvGraphicFramePr>
        </xdr:nvGraphicFramePr>
        <xdr:xfrm>
          <a:off x="587376" y="5669643"/>
          <a:ext cx="6470197" cy="187324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1"/>
          </a:graphicData>
        </a:graphic>
      </xdr:graphicFrame>
      <xdr:graphicFrame macro="">
        <xdr:nvGraphicFramePr>
          <xdr:cNvPr id="31" name="Diagramm 2">
            <a:extLst>
              <a:ext uri="{FF2B5EF4-FFF2-40B4-BE49-F238E27FC236}">
                <a16:creationId xmlns:a16="http://schemas.microsoft.com/office/drawing/2014/main" id="{C742CDB4-01C4-4BC2-B1DA-12C18AA349FE}"/>
              </a:ext>
            </a:extLst>
          </xdr:cNvPr>
          <xdr:cNvGraphicFramePr>
            <a:graphicFrameLocks/>
          </xdr:cNvGraphicFramePr>
        </xdr:nvGraphicFramePr>
        <xdr:xfrm>
          <a:off x="578304" y="3846286"/>
          <a:ext cx="6470197" cy="189139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2"/>
          </a:graphicData>
        </a:graphic>
      </xdr:graphicFrame>
    </xdr:grpSp>
    <xdr:clientData/>
  </xdr:twoCellAnchor>
  <xdr:twoCellAnchor>
    <xdr:from>
      <xdr:col>25</xdr:col>
      <xdr:colOff>427180</xdr:colOff>
      <xdr:row>11</xdr:row>
      <xdr:rowOff>11545</xdr:rowOff>
    </xdr:from>
    <xdr:to>
      <xdr:col>29</xdr:col>
      <xdr:colOff>185890</xdr:colOff>
      <xdr:row>25</xdr:row>
      <xdr:rowOff>169801</xdr:rowOff>
    </xdr:to>
    <xdr:graphicFrame macro="">
      <xdr:nvGraphicFramePr>
        <xdr:cNvPr id="26" name="Grafiek 25">
          <a:extLst>
            <a:ext uri="{FF2B5EF4-FFF2-40B4-BE49-F238E27FC236}">
              <a16:creationId xmlns:a16="http://schemas.microsoft.com/office/drawing/2014/main" id="{831A461F-58E5-40DA-A815-B6F1148D7F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20</xdr:col>
      <xdr:colOff>388470</xdr:colOff>
      <xdr:row>11</xdr:row>
      <xdr:rowOff>22461</xdr:rowOff>
    </xdr:from>
    <xdr:to>
      <xdr:col>23</xdr:col>
      <xdr:colOff>789500</xdr:colOff>
      <xdr:row>26</xdr:row>
      <xdr:rowOff>3412</xdr:rowOff>
    </xdr:to>
    <xdr:graphicFrame macro="">
      <xdr:nvGraphicFramePr>
        <xdr:cNvPr id="60" name="Grafiek 59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20</xdr:col>
      <xdr:colOff>267607</xdr:colOff>
      <xdr:row>28</xdr:row>
      <xdr:rowOff>94344</xdr:rowOff>
    </xdr:from>
    <xdr:to>
      <xdr:col>23</xdr:col>
      <xdr:colOff>668637</xdr:colOff>
      <xdr:row>43</xdr:row>
      <xdr:rowOff>69851</xdr:rowOff>
    </xdr:to>
    <xdr:graphicFrame macro="">
      <xdr:nvGraphicFramePr>
        <xdr:cNvPr id="34" name="Grafiek 33">
          <a:extLst>
            <a:ext uri="{FF2B5EF4-FFF2-40B4-BE49-F238E27FC236}">
              <a16:creationId xmlns:a16="http://schemas.microsoft.com/office/drawing/2014/main" id="{38F08BA2-8031-4E6C-9EA3-C528536E3D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373317</xdr:colOff>
      <xdr:row>4</xdr:row>
      <xdr:rowOff>206</xdr:rowOff>
    </xdr:from>
    <xdr:to>
      <xdr:col>10</xdr:col>
      <xdr:colOff>315626</xdr:colOff>
      <xdr:row>21</xdr:row>
      <xdr:rowOff>69764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13</xdr:col>
      <xdr:colOff>685800</xdr:colOff>
      <xdr:row>18</xdr:row>
      <xdr:rowOff>99647</xdr:rowOff>
    </xdr:from>
    <xdr:ext cx="184731" cy="264560"/>
    <xdr:sp macro="" textlink="">
      <xdr:nvSpPr>
        <xdr:cNvPr id="3" name="Textfeld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2115800" y="35286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  <xdr:twoCellAnchor>
    <xdr:from>
      <xdr:col>3</xdr:col>
      <xdr:colOff>451811</xdr:colOff>
      <xdr:row>20</xdr:row>
      <xdr:rowOff>26974</xdr:rowOff>
    </xdr:from>
    <xdr:to>
      <xdr:col>12</xdr:col>
      <xdr:colOff>238125</xdr:colOff>
      <xdr:row>21</xdr:row>
      <xdr:rowOff>157056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2328236" y="3760774"/>
          <a:ext cx="6644314" cy="3205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8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0,063  </a:t>
          </a:r>
          <a:r>
            <a:rPr lang="de-DE" sz="8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</a:t>
          </a:r>
          <a:r>
            <a:rPr lang="de-DE" sz="8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 0,125   </a:t>
          </a:r>
          <a:r>
            <a:rPr lang="de-DE" sz="8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</a:t>
          </a:r>
          <a:r>
            <a:rPr lang="de-DE" sz="8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 0,25       0,5          1</a:t>
          </a:r>
          <a:r>
            <a:rPr lang="de-DE" sz="800" baseline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           2            4           8          16         31,5        63   </a:t>
          </a:r>
          <a:endParaRPr lang="de-DE" sz="8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xdr:txBody>
    </xdr:sp>
    <xdr:clientData/>
  </xdr:twoCellAnchor>
  <xdr:twoCellAnchor>
    <xdr:from>
      <xdr:col>6</xdr:col>
      <xdr:colOff>135281</xdr:colOff>
      <xdr:row>21</xdr:row>
      <xdr:rowOff>14244</xdr:rowOff>
    </xdr:from>
    <xdr:to>
      <xdr:col>8</xdr:col>
      <xdr:colOff>30965</xdr:colOff>
      <xdr:row>22</xdr:row>
      <xdr:rowOff>72620</xdr:rowOff>
    </xdr:to>
    <xdr:sp macro="" textlink="">
      <xdr:nvSpPr>
        <xdr:cNvPr id="5" name="Textfeld 5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4297706" y="3938544"/>
          <a:ext cx="1419684" cy="2488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de-DE" sz="900" b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Korrelgrootte [mm]</a:t>
          </a:r>
        </a:p>
      </xdr:txBody>
    </xdr:sp>
    <xdr:clientData/>
  </xdr:twoCellAnchor>
  <xdr:twoCellAnchor>
    <xdr:from>
      <xdr:col>3</xdr:col>
      <xdr:colOff>744930</xdr:colOff>
      <xdr:row>6</xdr:row>
      <xdr:rowOff>103372</xdr:rowOff>
    </xdr:from>
    <xdr:to>
      <xdr:col>5</xdr:col>
      <xdr:colOff>324971</xdr:colOff>
      <xdr:row>7</xdr:row>
      <xdr:rowOff>112060</xdr:rowOff>
    </xdr:to>
    <xdr:sp macro="" textlink="">
      <xdr:nvSpPr>
        <xdr:cNvPr id="6" name="Rechteck 12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/>
      </xdr:nvSpPr>
      <xdr:spPr>
        <a:xfrm>
          <a:off x="3792930" y="1246372"/>
          <a:ext cx="1104041" cy="199188"/>
        </a:xfrm>
        <a:prstGeom prst="rect">
          <a:avLst/>
        </a:prstGeom>
        <a:noFill/>
        <a:ln w="6350"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105104</xdr:colOff>
      <xdr:row>6</xdr:row>
      <xdr:rowOff>92754</xdr:rowOff>
    </xdr:from>
    <xdr:to>
      <xdr:col>3</xdr:col>
      <xdr:colOff>408799</xdr:colOff>
      <xdr:row>15</xdr:row>
      <xdr:rowOff>117237</xdr:rowOff>
    </xdr:to>
    <xdr:sp macro="" textlink="">
      <xdr:nvSpPr>
        <xdr:cNvPr id="7" name="Textfeld 19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3153104" y="1235754"/>
          <a:ext cx="303695" cy="15484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270" wrap="square" rtlCol="0" anchor="t"/>
        <a:lstStyle/>
        <a:p>
          <a:r>
            <a:rPr lang="de-DE" sz="900" b="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Aandeel fijner [-]</a:t>
          </a:r>
        </a:p>
      </xdr:txBody>
    </xdr:sp>
    <xdr:clientData/>
  </xdr:twoCellAnchor>
  <xdr:twoCellAnchor>
    <xdr:from>
      <xdr:col>3</xdr:col>
      <xdr:colOff>705520</xdr:colOff>
      <xdr:row>4</xdr:row>
      <xdr:rowOff>16243</xdr:rowOff>
    </xdr:from>
    <xdr:to>
      <xdr:col>9</xdr:col>
      <xdr:colOff>750544</xdr:colOff>
      <xdr:row>5</xdr:row>
      <xdr:rowOff>7222</xdr:rowOff>
    </xdr:to>
    <xdr:grpSp>
      <xdr:nvGrpSpPr>
        <xdr:cNvPr id="8" name="Gruppieren 28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pSpPr/>
      </xdr:nvGrpSpPr>
      <xdr:grpSpPr>
        <a:xfrm>
          <a:off x="2677755" y="699802"/>
          <a:ext cx="4617024" cy="181479"/>
          <a:chOff x="3269074" y="4153117"/>
          <a:chExt cx="4607396" cy="256752"/>
        </a:xfrm>
      </xdr:grpSpPr>
      <xdr:sp macro="" textlink="">
        <xdr:nvSpPr>
          <xdr:cNvPr id="10" name="Textfeld 8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 txBox="1"/>
        </xdr:nvSpPr>
        <xdr:spPr>
          <a:xfrm>
            <a:off x="5567524" y="4154598"/>
            <a:ext cx="2308946" cy="255271"/>
          </a:xfrm>
          <a:prstGeom prst="rect">
            <a:avLst/>
          </a:prstGeom>
          <a:solidFill>
            <a:schemeClr val="lt1"/>
          </a:solidFill>
          <a:ln w="635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900"/>
              <a:t>Grind</a:t>
            </a:r>
          </a:p>
        </xdr:txBody>
      </xdr:sp>
      <xdr:sp macro="" textlink="">
        <xdr:nvSpPr>
          <xdr:cNvPr id="14" name="Textfeld 8">
            <a:extLst>
              <a:ext uri="{FF2B5EF4-FFF2-40B4-BE49-F238E27FC236}">
                <a16:creationId xmlns:a16="http://schemas.microsoft.com/office/drawing/2014/main" id="{00000000-0008-0000-0800-00000E000000}"/>
              </a:ext>
            </a:extLst>
          </xdr:cNvPr>
          <xdr:cNvSpPr txBox="1"/>
        </xdr:nvSpPr>
        <xdr:spPr>
          <a:xfrm>
            <a:off x="3269074" y="4153117"/>
            <a:ext cx="2297508" cy="254495"/>
          </a:xfrm>
          <a:prstGeom prst="rect">
            <a:avLst/>
          </a:prstGeom>
          <a:solidFill>
            <a:schemeClr val="lt1"/>
          </a:solidFill>
          <a:ln w="635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/>
          <a:lstStyle>
            <a:lvl1pPr marL="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de-DE" sz="900"/>
              <a:t>Zand</a:t>
            </a:r>
          </a:p>
        </xdr:txBody>
      </xdr:sp>
    </xdr:grp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0.51093</cdr:x>
      <cdr:y>0.69562</cdr:y>
    </cdr:from>
    <cdr:to>
      <cdr:x>0.67317</cdr:x>
      <cdr:y>1</cdr:y>
    </cdr:to>
    <cdr:sp macro="" textlink="">
      <cdr:nvSpPr>
        <cdr:cNvPr id="3" name="Textfeld 2"/>
        <cdr:cNvSpPr txBox="1"/>
      </cdr:nvSpPr>
      <cdr:spPr>
        <a:xfrm xmlns:a="http://schemas.openxmlformats.org/drawingml/2006/main">
          <a:off x="2879650" y="289679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de-DE" sz="1100"/>
        </a:p>
      </cdr:txBody>
    </cdr:sp>
  </cdr:relSizeAnchor>
  <cdr:relSizeAnchor xmlns:cdr="http://schemas.openxmlformats.org/drawingml/2006/chartDrawing">
    <cdr:from>
      <cdr:x>0.13668</cdr:x>
      <cdr:y>0.07843</cdr:y>
    </cdr:from>
    <cdr:to>
      <cdr:x>0.39185</cdr:x>
      <cdr:y>0.18987</cdr:y>
    </cdr:to>
    <cdr:sp macro="" textlink="">
      <cdr:nvSpPr>
        <cdr:cNvPr id="19" name="Textfeld 3"/>
        <cdr:cNvSpPr txBox="1"/>
      </cdr:nvSpPr>
      <cdr:spPr>
        <a:xfrm xmlns:a="http://schemas.openxmlformats.org/drawingml/2006/main">
          <a:off x="755883" y="258739"/>
          <a:ext cx="1411169" cy="367639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8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Bandbreedte</a:t>
          </a:r>
        </a:p>
        <a:p xmlns:a="http://schemas.openxmlformats.org/drawingml/2006/main">
          <a:endParaRPr lang="de-DE" sz="800">
            <a:latin typeface="Verdana" panose="020B0604030504040204" pitchFamily="34" charset="0"/>
            <a:ea typeface="Verdana" panose="020B0604030504040204" pitchFamily="34" charset="0"/>
            <a:cs typeface="Verdana" panose="020B0604030504040204" pitchFamily="34" charset="0"/>
          </a:endParaRPr>
        </a:p>
      </cdr:txBody>
    </cdr:sp>
  </cdr:relSizeAnchor>
  <cdr:relSizeAnchor xmlns:cdr="http://schemas.openxmlformats.org/drawingml/2006/chartDrawing">
    <cdr:from>
      <cdr:x>0.1331</cdr:x>
      <cdr:y>0.14246</cdr:y>
    </cdr:from>
    <cdr:to>
      <cdr:x>0.29991</cdr:x>
      <cdr:y>0.20905</cdr:y>
    </cdr:to>
    <cdr:sp macro="" textlink="">
      <cdr:nvSpPr>
        <cdr:cNvPr id="15" name="Textfeld 4"/>
        <cdr:cNvSpPr txBox="1"/>
      </cdr:nvSpPr>
      <cdr:spPr>
        <a:xfrm xmlns:a="http://schemas.openxmlformats.org/drawingml/2006/main">
          <a:off x="736084" y="469974"/>
          <a:ext cx="922511" cy="219679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de-DE" sz="800"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Gemiddelde</a:t>
          </a:r>
        </a:p>
      </cdr:txBody>
    </cdr:sp>
  </cdr:relSizeAnchor>
  <cdr:relSizeAnchor xmlns:cdr="http://schemas.openxmlformats.org/drawingml/2006/chartDrawing">
    <cdr:from>
      <cdr:x>0.08227</cdr:x>
      <cdr:y>0.08757</cdr:y>
    </cdr:from>
    <cdr:to>
      <cdr:x>0.13646</cdr:x>
      <cdr:y>0.13358</cdr:y>
    </cdr:to>
    <cdr:pic>
      <cdr:nvPicPr>
        <cdr:cNvPr id="9" name="Afbeelding 8">
          <a:extLst xmlns:a="http://schemas.openxmlformats.org/drawingml/2006/main">
            <a:ext uri="{FF2B5EF4-FFF2-40B4-BE49-F238E27FC236}">
              <a16:creationId xmlns:a16="http://schemas.microsoft.com/office/drawing/2014/main" id="{BDE336CE-BD11-4FBC-8EAC-FF4672F69781}"/>
            </a:ext>
          </a:extLst>
        </cdr:cNvPr>
        <cdr:cNvPicPr/>
      </cdr:nvPicPr>
      <cdr:blipFill rotWithShape="1">
        <a:blip xmlns:a="http://schemas.openxmlformats.org/drawingml/2006/main" xmlns:r="http://schemas.openxmlformats.org/officeDocument/2006/relationships" r:embed="rId1"/>
        <a:srcRect xmlns:a="http://schemas.openxmlformats.org/drawingml/2006/main" l="43283" t="37405" r="49474" b="56759"/>
        <a:stretch xmlns:a="http://schemas.openxmlformats.org/drawingml/2006/main"/>
      </cdr:blipFill>
      <cdr:spPr bwMode="auto">
        <a:xfrm xmlns:a="http://schemas.openxmlformats.org/drawingml/2006/main">
          <a:off x="454979" y="288892"/>
          <a:ext cx="299687" cy="151787"/>
        </a:xfrm>
        <a:prstGeom xmlns:a="http://schemas.openxmlformats.org/drawingml/2006/main" prst="rect">
          <a:avLst/>
        </a:prstGeom>
        <a:ln xmlns:a="http://schemas.openxmlformats.org/drawingml/2006/main" w="6350">
          <a:solidFill>
            <a:schemeClr val="accent1"/>
          </a:solidFill>
        </a:ln>
        <a:extLst xmlns:a="http://schemas.openxmlformats.org/drawingml/2006/main">
          <a:ext uri="{53640926-AAD7-44D8-BBD7-CCE9431645EC}">
            <a14:shadowObscured xmlns:a14="http://schemas.microsoft.com/office/drawing/2010/main"/>
          </a:ext>
        </a:extLst>
      </cdr:spPr>
    </cdr:pic>
  </cdr:relSizeAnchor>
  <cdr:relSizeAnchor xmlns:cdr="http://schemas.openxmlformats.org/drawingml/2006/chartDrawing">
    <cdr:from>
      <cdr:x>0.08553</cdr:x>
      <cdr:y>0.17172</cdr:y>
    </cdr:from>
    <cdr:to>
      <cdr:x>0.13388</cdr:x>
      <cdr:y>0.17172</cdr:y>
    </cdr:to>
    <cdr:cxnSp macro="">
      <cdr:nvCxnSpPr>
        <cdr:cNvPr id="4" name="Rechte verbindingslijn 3">
          <a:extLst xmlns:a="http://schemas.openxmlformats.org/drawingml/2006/main">
            <a:ext uri="{FF2B5EF4-FFF2-40B4-BE49-F238E27FC236}">
              <a16:creationId xmlns:a16="http://schemas.microsoft.com/office/drawing/2014/main" id="{084BE96B-26DB-44C1-8523-F54B9E3EED27}"/>
            </a:ext>
          </a:extLst>
        </cdr:cNvPr>
        <cdr:cNvCxnSpPr/>
      </cdr:nvCxnSpPr>
      <cdr:spPr>
        <a:xfrm xmlns:a="http://schemas.openxmlformats.org/drawingml/2006/main">
          <a:off x="473007" y="566502"/>
          <a:ext cx="267391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1">
              <a:lumMod val="50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8"/>
  <sheetViews>
    <sheetView showGridLines="0" tabSelected="1" workbookViewId="0">
      <selection activeCell="D17" sqref="D17"/>
    </sheetView>
  </sheetViews>
  <sheetFormatPr defaultColWidth="11.42578125" defaultRowHeight="15" x14ac:dyDescent="0.25"/>
  <cols>
    <col min="1" max="1" width="6.85546875" customWidth="1"/>
    <col min="2" max="2" width="10" customWidth="1"/>
  </cols>
  <sheetData>
    <row r="1" spans="2:12" ht="7.5" customHeight="1" x14ac:dyDescent="0.25"/>
    <row r="2" spans="2:12" ht="18.75" x14ac:dyDescent="0.3">
      <c r="B2" s="13" t="s">
        <v>578</v>
      </c>
      <c r="C2" s="14"/>
      <c r="D2" s="14"/>
      <c r="H2" s="1"/>
    </row>
    <row r="3" spans="2:12" x14ac:dyDescent="0.25">
      <c r="B3" s="23" t="s">
        <v>7</v>
      </c>
      <c r="C3" s="14"/>
      <c r="D3" s="14"/>
    </row>
    <row r="4" spans="2:12" ht="7.5" customHeight="1" x14ac:dyDescent="0.25">
      <c r="B4" s="16"/>
      <c r="C4" s="14"/>
      <c r="D4" s="14"/>
    </row>
    <row r="5" spans="2:12" x14ac:dyDescent="0.25">
      <c r="B5" s="17" t="s">
        <v>4</v>
      </c>
      <c r="C5" s="14"/>
      <c r="D5" s="14"/>
    </row>
    <row r="6" spans="2:12" x14ac:dyDescent="0.25">
      <c r="B6" s="17" t="s">
        <v>9</v>
      </c>
      <c r="C6" s="14"/>
      <c r="D6" s="14"/>
    </row>
    <row r="7" spans="2:12" x14ac:dyDescent="0.25">
      <c r="B7" s="17" t="s">
        <v>8</v>
      </c>
      <c r="C7" s="14"/>
      <c r="D7" s="14"/>
    </row>
    <row r="8" spans="2:12" x14ac:dyDescent="0.25">
      <c r="B8" s="18">
        <v>44569</v>
      </c>
      <c r="C8" s="14"/>
      <c r="D8" s="14"/>
    </row>
    <row r="9" spans="2:12" ht="6.75" customHeight="1" x14ac:dyDescent="0.25">
      <c r="B9" s="14"/>
      <c r="C9" s="14"/>
      <c r="D9" s="14"/>
    </row>
    <row r="10" spans="2:12" x14ac:dyDescent="0.25">
      <c r="B10" s="19" t="s">
        <v>573</v>
      </c>
      <c r="C10" s="14"/>
      <c r="D10" s="14"/>
    </row>
    <row r="11" spans="2:12" x14ac:dyDescent="0.25">
      <c r="B11" s="124" t="s">
        <v>579</v>
      </c>
      <c r="C11" s="14"/>
      <c r="D11" s="14"/>
    </row>
    <row r="12" spans="2:12" ht="9.75" customHeight="1" x14ac:dyDescent="0.25">
      <c r="B12" s="15"/>
      <c r="C12" s="14"/>
      <c r="D12" s="14"/>
    </row>
    <row r="13" spans="2:12" x14ac:dyDescent="0.25">
      <c r="B13" s="19" t="s">
        <v>10</v>
      </c>
      <c r="C13" s="19" t="s">
        <v>12</v>
      </c>
      <c r="D13" s="14"/>
    </row>
    <row r="14" spans="2:12" x14ac:dyDescent="0.25">
      <c r="B14" s="20" t="s">
        <v>11</v>
      </c>
      <c r="C14" s="14" t="s">
        <v>615</v>
      </c>
      <c r="D14" s="14"/>
      <c r="H14" s="12"/>
      <c r="L14" s="12"/>
    </row>
    <row r="15" spans="2:12" x14ac:dyDescent="0.25">
      <c r="B15" s="20">
        <v>1</v>
      </c>
      <c r="C15" s="14" t="s">
        <v>600</v>
      </c>
      <c r="D15" s="14"/>
      <c r="H15" s="12"/>
      <c r="J15" s="12"/>
    </row>
    <row r="16" spans="2:12" x14ac:dyDescent="0.25">
      <c r="B16" s="20">
        <v>2</v>
      </c>
      <c r="C16" s="14" t="s">
        <v>647</v>
      </c>
      <c r="D16" s="14"/>
      <c r="H16" s="12"/>
      <c r="J16" s="12"/>
    </row>
    <row r="17" spans="2:11" x14ac:dyDescent="0.25">
      <c r="B17" s="20">
        <v>3</v>
      </c>
      <c r="C17" s="14" t="s">
        <v>601</v>
      </c>
      <c r="D17" s="14"/>
      <c r="H17" s="12"/>
      <c r="J17" s="12"/>
    </row>
    <row r="18" spans="2:11" x14ac:dyDescent="0.25">
      <c r="B18" s="232">
        <v>4</v>
      </c>
      <c r="C18" s="14" t="s">
        <v>605</v>
      </c>
      <c r="D18" s="25"/>
    </row>
    <row r="19" spans="2:11" x14ac:dyDescent="0.25">
      <c r="B19" s="232">
        <v>5</v>
      </c>
      <c r="C19" s="92" t="s">
        <v>668</v>
      </c>
      <c r="D19" s="25"/>
    </row>
    <row r="20" spans="2:11" x14ac:dyDescent="0.25">
      <c r="B20" s="24"/>
      <c r="C20" s="92"/>
      <c r="D20" s="25"/>
      <c r="K20" s="1"/>
    </row>
    <row r="21" spans="2:11" x14ac:dyDescent="0.25">
      <c r="B21" s="293" t="s">
        <v>682</v>
      </c>
      <c r="C21" s="1"/>
    </row>
    <row r="22" spans="2:11" x14ac:dyDescent="0.25">
      <c r="B22" s="11"/>
      <c r="C22" s="1"/>
    </row>
    <row r="23" spans="2:11" x14ac:dyDescent="0.25">
      <c r="B23" s="11"/>
      <c r="C23" s="1"/>
    </row>
    <row r="24" spans="2:11" x14ac:dyDescent="0.25">
      <c r="B24" s="11"/>
      <c r="C24" s="1"/>
    </row>
    <row r="25" spans="2:11" x14ac:dyDescent="0.25">
      <c r="B25" s="11"/>
      <c r="C25" s="1"/>
    </row>
    <row r="26" spans="2:11" x14ac:dyDescent="0.25">
      <c r="B26" s="11"/>
    </row>
    <row r="27" spans="2:11" x14ac:dyDescent="0.25">
      <c r="B27" s="11"/>
      <c r="C27" s="1"/>
    </row>
    <row r="28" spans="2:11" x14ac:dyDescent="0.25">
      <c r="B28" s="10"/>
      <c r="C28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W536"/>
  <sheetViews>
    <sheetView showGridLines="0" zoomScale="85" zoomScaleNormal="85" workbookViewId="0">
      <pane xSplit="3" ySplit="6" topLeftCell="D7" activePane="bottomRight" state="frozen"/>
      <selection pane="topRight" activeCell="E1" sqref="E1"/>
      <selection pane="bottomLeft" activeCell="A8" sqref="A8"/>
      <selection pane="bottomRight" activeCell="D22" sqref="D22"/>
    </sheetView>
  </sheetViews>
  <sheetFormatPr defaultColWidth="9.140625" defaultRowHeight="12.75" x14ac:dyDescent="0.2"/>
  <cols>
    <col min="1" max="1" width="4.28515625" style="59" customWidth="1"/>
    <col min="2" max="2" width="8.5703125" style="62" bestFit="1" customWidth="1"/>
    <col min="3" max="3" width="16" style="62" customWidth="1"/>
    <col min="4" max="4" width="9.85546875" style="2" customWidth="1"/>
    <col min="5" max="5" width="13.28515625" style="2" customWidth="1"/>
    <col min="6" max="6" width="16.85546875" style="2" bestFit="1" customWidth="1"/>
    <col min="7" max="7" width="16.7109375" style="2" bestFit="1" customWidth="1"/>
    <col min="8" max="8" width="14.140625" style="2" bestFit="1" customWidth="1"/>
    <col min="9" max="9" width="9.85546875" style="2" bestFit="1" customWidth="1"/>
    <col min="10" max="10" width="9.85546875" style="2" customWidth="1"/>
    <col min="11" max="11" width="17.140625" style="34" customWidth="1"/>
    <col min="12" max="12" width="9" style="34" bestFit="1" customWidth="1"/>
    <col min="13" max="13" width="30.28515625" style="34" customWidth="1"/>
    <col min="14" max="14" width="5.28515625" style="35" customWidth="1"/>
    <col min="15" max="15" width="5.28515625" style="33" customWidth="1"/>
    <col min="16" max="29" width="5.28515625" style="35" customWidth="1"/>
    <col min="30" max="35" width="6.140625" style="35" customWidth="1"/>
    <col min="36" max="36" width="6.140625" style="34" customWidth="1"/>
    <col min="37" max="37" width="13.85546875" style="35" customWidth="1"/>
    <col min="38" max="38" width="4.5703125" style="40" customWidth="1"/>
    <col min="39" max="55" width="4.5703125" style="29" customWidth="1"/>
    <col min="56" max="61" width="6.5703125" style="29" customWidth="1"/>
    <col min="62" max="62" width="18.28515625" style="2" customWidth="1"/>
    <col min="63" max="85" width="5.5703125" style="29" customWidth="1"/>
    <col min="86" max="86" width="6.85546875" style="29" customWidth="1"/>
    <col min="87" max="89" width="6.85546875" style="40" customWidth="1"/>
    <col min="90" max="90" width="11.85546875" style="40" customWidth="1"/>
    <col min="91" max="91" width="5.85546875" style="57" customWidth="1"/>
    <col min="92" max="92" width="6.5703125" style="57" customWidth="1"/>
    <col min="93" max="96" width="5.7109375" style="9" customWidth="1"/>
    <col min="97" max="97" width="7" style="9" customWidth="1"/>
    <col min="98" max="98" width="16.28515625" style="71" bestFit="1" customWidth="1"/>
    <col min="99" max="99" width="9.42578125" style="71" customWidth="1"/>
    <col min="100" max="100" width="14.140625" style="71" customWidth="1"/>
    <col min="101" max="101" width="107" style="71" customWidth="1"/>
    <col min="102" max="256" width="9.140625" style="2"/>
    <col min="257" max="257" width="8.5703125" style="2" bestFit="1" customWidth="1"/>
    <col min="258" max="258" width="9.85546875" style="2" bestFit="1" customWidth="1"/>
    <col min="259" max="259" width="22.7109375" style="2" bestFit="1" customWidth="1"/>
    <col min="260" max="260" width="16.85546875" style="2" bestFit="1" customWidth="1"/>
    <col min="261" max="261" width="16.7109375" style="2" bestFit="1" customWidth="1"/>
    <col min="262" max="262" width="13.28515625" style="2" bestFit="1" customWidth="1"/>
    <col min="263" max="276" width="6" style="2" bestFit="1" customWidth="1"/>
    <col min="277" max="277" width="7.7109375" style="2" bestFit="1" customWidth="1"/>
    <col min="278" max="278" width="9.140625" style="2"/>
    <col min="279" max="279" width="6.42578125" style="2" bestFit="1" customWidth="1"/>
    <col min="280" max="286" width="6" style="2" bestFit="1" customWidth="1"/>
    <col min="287" max="292" width="4.42578125" style="2" bestFit="1" customWidth="1"/>
    <col min="293" max="298" width="9.140625" style="2"/>
    <col min="299" max="299" width="2.140625" style="2" bestFit="1" customWidth="1"/>
    <col min="300" max="301" width="12.28515625" style="2" bestFit="1" customWidth="1"/>
    <col min="302" max="302" width="11.28515625" style="2" bestFit="1" customWidth="1"/>
    <col min="303" max="305" width="12.28515625" style="2" bestFit="1" customWidth="1"/>
    <col min="306" max="306" width="10.28515625" style="2" bestFit="1" customWidth="1"/>
    <col min="307" max="307" width="11.28515625" style="2" bestFit="1" customWidth="1"/>
    <col min="308" max="324" width="2.140625" style="2" bestFit="1" customWidth="1"/>
    <col min="325" max="512" width="9.140625" style="2"/>
    <col min="513" max="513" width="8.5703125" style="2" bestFit="1" customWidth="1"/>
    <col min="514" max="514" width="9.85546875" style="2" bestFit="1" customWidth="1"/>
    <col min="515" max="515" width="22.7109375" style="2" bestFit="1" customWidth="1"/>
    <col min="516" max="516" width="16.85546875" style="2" bestFit="1" customWidth="1"/>
    <col min="517" max="517" width="16.7109375" style="2" bestFit="1" customWidth="1"/>
    <col min="518" max="518" width="13.28515625" style="2" bestFit="1" customWidth="1"/>
    <col min="519" max="532" width="6" style="2" bestFit="1" customWidth="1"/>
    <col min="533" max="533" width="7.7109375" style="2" bestFit="1" customWidth="1"/>
    <col min="534" max="534" width="9.140625" style="2"/>
    <col min="535" max="535" width="6.42578125" style="2" bestFit="1" customWidth="1"/>
    <col min="536" max="542" width="6" style="2" bestFit="1" customWidth="1"/>
    <col min="543" max="548" width="4.42578125" style="2" bestFit="1" customWidth="1"/>
    <col min="549" max="554" width="9.140625" style="2"/>
    <col min="555" max="555" width="2.140625" style="2" bestFit="1" customWidth="1"/>
    <col min="556" max="557" width="12.28515625" style="2" bestFit="1" customWidth="1"/>
    <col min="558" max="558" width="11.28515625" style="2" bestFit="1" customWidth="1"/>
    <col min="559" max="561" width="12.28515625" style="2" bestFit="1" customWidth="1"/>
    <col min="562" max="562" width="10.28515625" style="2" bestFit="1" customWidth="1"/>
    <col min="563" max="563" width="11.28515625" style="2" bestFit="1" customWidth="1"/>
    <col min="564" max="580" width="2.140625" style="2" bestFit="1" customWidth="1"/>
    <col min="581" max="768" width="9.140625" style="2"/>
    <col min="769" max="769" width="8.5703125" style="2" bestFit="1" customWidth="1"/>
    <col min="770" max="770" width="9.85546875" style="2" bestFit="1" customWidth="1"/>
    <col min="771" max="771" width="22.7109375" style="2" bestFit="1" customWidth="1"/>
    <col min="772" max="772" width="16.85546875" style="2" bestFit="1" customWidth="1"/>
    <col min="773" max="773" width="16.7109375" style="2" bestFit="1" customWidth="1"/>
    <col min="774" max="774" width="13.28515625" style="2" bestFit="1" customWidth="1"/>
    <col min="775" max="788" width="6" style="2" bestFit="1" customWidth="1"/>
    <col min="789" max="789" width="7.7109375" style="2" bestFit="1" customWidth="1"/>
    <col min="790" max="790" width="9.140625" style="2"/>
    <col min="791" max="791" width="6.42578125" style="2" bestFit="1" customWidth="1"/>
    <col min="792" max="798" width="6" style="2" bestFit="1" customWidth="1"/>
    <col min="799" max="804" width="4.42578125" style="2" bestFit="1" customWidth="1"/>
    <col min="805" max="810" width="9.140625" style="2"/>
    <col min="811" max="811" width="2.140625" style="2" bestFit="1" customWidth="1"/>
    <col min="812" max="813" width="12.28515625" style="2" bestFit="1" customWidth="1"/>
    <col min="814" max="814" width="11.28515625" style="2" bestFit="1" customWidth="1"/>
    <col min="815" max="817" width="12.28515625" style="2" bestFit="1" customWidth="1"/>
    <col min="818" max="818" width="10.28515625" style="2" bestFit="1" customWidth="1"/>
    <col min="819" max="819" width="11.28515625" style="2" bestFit="1" customWidth="1"/>
    <col min="820" max="836" width="2.140625" style="2" bestFit="1" customWidth="1"/>
    <col min="837" max="1024" width="9.140625" style="2"/>
    <col min="1025" max="1025" width="8.5703125" style="2" bestFit="1" customWidth="1"/>
    <col min="1026" max="1026" width="9.85546875" style="2" bestFit="1" customWidth="1"/>
    <col min="1027" max="1027" width="22.7109375" style="2" bestFit="1" customWidth="1"/>
    <col min="1028" max="1028" width="16.85546875" style="2" bestFit="1" customWidth="1"/>
    <col min="1029" max="1029" width="16.7109375" style="2" bestFit="1" customWidth="1"/>
    <col min="1030" max="1030" width="13.28515625" style="2" bestFit="1" customWidth="1"/>
    <col min="1031" max="1044" width="6" style="2" bestFit="1" customWidth="1"/>
    <col min="1045" max="1045" width="7.7109375" style="2" bestFit="1" customWidth="1"/>
    <col min="1046" max="1046" width="9.140625" style="2"/>
    <col min="1047" max="1047" width="6.42578125" style="2" bestFit="1" customWidth="1"/>
    <col min="1048" max="1054" width="6" style="2" bestFit="1" customWidth="1"/>
    <col min="1055" max="1060" width="4.42578125" style="2" bestFit="1" customWidth="1"/>
    <col min="1061" max="1066" width="9.140625" style="2"/>
    <col min="1067" max="1067" width="2.140625" style="2" bestFit="1" customWidth="1"/>
    <col min="1068" max="1069" width="12.28515625" style="2" bestFit="1" customWidth="1"/>
    <col min="1070" max="1070" width="11.28515625" style="2" bestFit="1" customWidth="1"/>
    <col min="1071" max="1073" width="12.28515625" style="2" bestFit="1" customWidth="1"/>
    <col min="1074" max="1074" width="10.28515625" style="2" bestFit="1" customWidth="1"/>
    <col min="1075" max="1075" width="11.28515625" style="2" bestFit="1" customWidth="1"/>
    <col min="1076" max="1092" width="2.140625" style="2" bestFit="1" customWidth="1"/>
    <col min="1093" max="1280" width="9.140625" style="2"/>
    <col min="1281" max="1281" width="8.5703125" style="2" bestFit="1" customWidth="1"/>
    <col min="1282" max="1282" width="9.85546875" style="2" bestFit="1" customWidth="1"/>
    <col min="1283" max="1283" width="22.7109375" style="2" bestFit="1" customWidth="1"/>
    <col min="1284" max="1284" width="16.85546875" style="2" bestFit="1" customWidth="1"/>
    <col min="1285" max="1285" width="16.7109375" style="2" bestFit="1" customWidth="1"/>
    <col min="1286" max="1286" width="13.28515625" style="2" bestFit="1" customWidth="1"/>
    <col min="1287" max="1300" width="6" style="2" bestFit="1" customWidth="1"/>
    <col min="1301" max="1301" width="7.7109375" style="2" bestFit="1" customWidth="1"/>
    <col min="1302" max="1302" width="9.140625" style="2"/>
    <col min="1303" max="1303" width="6.42578125" style="2" bestFit="1" customWidth="1"/>
    <col min="1304" max="1310" width="6" style="2" bestFit="1" customWidth="1"/>
    <col min="1311" max="1316" width="4.42578125" style="2" bestFit="1" customWidth="1"/>
    <col min="1317" max="1322" width="9.140625" style="2"/>
    <col min="1323" max="1323" width="2.140625" style="2" bestFit="1" customWidth="1"/>
    <col min="1324" max="1325" width="12.28515625" style="2" bestFit="1" customWidth="1"/>
    <col min="1326" max="1326" width="11.28515625" style="2" bestFit="1" customWidth="1"/>
    <col min="1327" max="1329" width="12.28515625" style="2" bestFit="1" customWidth="1"/>
    <col min="1330" max="1330" width="10.28515625" style="2" bestFit="1" customWidth="1"/>
    <col min="1331" max="1331" width="11.28515625" style="2" bestFit="1" customWidth="1"/>
    <col min="1332" max="1348" width="2.140625" style="2" bestFit="1" customWidth="1"/>
    <col min="1349" max="1536" width="9.140625" style="2"/>
    <col min="1537" max="1537" width="8.5703125" style="2" bestFit="1" customWidth="1"/>
    <col min="1538" max="1538" width="9.85546875" style="2" bestFit="1" customWidth="1"/>
    <col min="1539" max="1539" width="22.7109375" style="2" bestFit="1" customWidth="1"/>
    <col min="1540" max="1540" width="16.85546875" style="2" bestFit="1" customWidth="1"/>
    <col min="1541" max="1541" width="16.7109375" style="2" bestFit="1" customWidth="1"/>
    <col min="1542" max="1542" width="13.28515625" style="2" bestFit="1" customWidth="1"/>
    <col min="1543" max="1556" width="6" style="2" bestFit="1" customWidth="1"/>
    <col min="1557" max="1557" width="7.7109375" style="2" bestFit="1" customWidth="1"/>
    <col min="1558" max="1558" width="9.140625" style="2"/>
    <col min="1559" max="1559" width="6.42578125" style="2" bestFit="1" customWidth="1"/>
    <col min="1560" max="1566" width="6" style="2" bestFit="1" customWidth="1"/>
    <col min="1567" max="1572" width="4.42578125" style="2" bestFit="1" customWidth="1"/>
    <col min="1573" max="1578" width="9.140625" style="2"/>
    <col min="1579" max="1579" width="2.140625" style="2" bestFit="1" customWidth="1"/>
    <col min="1580" max="1581" width="12.28515625" style="2" bestFit="1" customWidth="1"/>
    <col min="1582" max="1582" width="11.28515625" style="2" bestFit="1" customWidth="1"/>
    <col min="1583" max="1585" width="12.28515625" style="2" bestFit="1" customWidth="1"/>
    <col min="1586" max="1586" width="10.28515625" style="2" bestFit="1" customWidth="1"/>
    <col min="1587" max="1587" width="11.28515625" style="2" bestFit="1" customWidth="1"/>
    <col min="1588" max="1604" width="2.140625" style="2" bestFit="1" customWidth="1"/>
    <col min="1605" max="1792" width="9.140625" style="2"/>
    <col min="1793" max="1793" width="8.5703125" style="2" bestFit="1" customWidth="1"/>
    <col min="1794" max="1794" width="9.85546875" style="2" bestFit="1" customWidth="1"/>
    <col min="1795" max="1795" width="22.7109375" style="2" bestFit="1" customWidth="1"/>
    <col min="1796" max="1796" width="16.85546875" style="2" bestFit="1" customWidth="1"/>
    <col min="1797" max="1797" width="16.7109375" style="2" bestFit="1" customWidth="1"/>
    <col min="1798" max="1798" width="13.28515625" style="2" bestFit="1" customWidth="1"/>
    <col min="1799" max="1812" width="6" style="2" bestFit="1" customWidth="1"/>
    <col min="1813" max="1813" width="7.7109375" style="2" bestFit="1" customWidth="1"/>
    <col min="1814" max="1814" width="9.140625" style="2"/>
    <col min="1815" max="1815" width="6.42578125" style="2" bestFit="1" customWidth="1"/>
    <col min="1816" max="1822" width="6" style="2" bestFit="1" customWidth="1"/>
    <col min="1823" max="1828" width="4.42578125" style="2" bestFit="1" customWidth="1"/>
    <col min="1829" max="1834" width="9.140625" style="2"/>
    <col min="1835" max="1835" width="2.140625" style="2" bestFit="1" customWidth="1"/>
    <col min="1836" max="1837" width="12.28515625" style="2" bestFit="1" customWidth="1"/>
    <col min="1838" max="1838" width="11.28515625" style="2" bestFit="1" customWidth="1"/>
    <col min="1839" max="1841" width="12.28515625" style="2" bestFit="1" customWidth="1"/>
    <col min="1842" max="1842" width="10.28515625" style="2" bestFit="1" customWidth="1"/>
    <col min="1843" max="1843" width="11.28515625" style="2" bestFit="1" customWidth="1"/>
    <col min="1844" max="1860" width="2.140625" style="2" bestFit="1" customWidth="1"/>
    <col min="1861" max="2048" width="9.140625" style="2"/>
    <col min="2049" max="2049" width="8.5703125" style="2" bestFit="1" customWidth="1"/>
    <col min="2050" max="2050" width="9.85546875" style="2" bestFit="1" customWidth="1"/>
    <col min="2051" max="2051" width="22.7109375" style="2" bestFit="1" customWidth="1"/>
    <col min="2052" max="2052" width="16.85546875" style="2" bestFit="1" customWidth="1"/>
    <col min="2053" max="2053" width="16.7109375" style="2" bestFit="1" customWidth="1"/>
    <col min="2054" max="2054" width="13.28515625" style="2" bestFit="1" customWidth="1"/>
    <col min="2055" max="2068" width="6" style="2" bestFit="1" customWidth="1"/>
    <col min="2069" max="2069" width="7.7109375" style="2" bestFit="1" customWidth="1"/>
    <col min="2070" max="2070" width="9.140625" style="2"/>
    <col min="2071" max="2071" width="6.42578125" style="2" bestFit="1" customWidth="1"/>
    <col min="2072" max="2078" width="6" style="2" bestFit="1" customWidth="1"/>
    <col min="2079" max="2084" width="4.42578125" style="2" bestFit="1" customWidth="1"/>
    <col min="2085" max="2090" width="9.140625" style="2"/>
    <col min="2091" max="2091" width="2.140625" style="2" bestFit="1" customWidth="1"/>
    <col min="2092" max="2093" width="12.28515625" style="2" bestFit="1" customWidth="1"/>
    <col min="2094" max="2094" width="11.28515625" style="2" bestFit="1" customWidth="1"/>
    <col min="2095" max="2097" width="12.28515625" style="2" bestFit="1" customWidth="1"/>
    <col min="2098" max="2098" width="10.28515625" style="2" bestFit="1" customWidth="1"/>
    <col min="2099" max="2099" width="11.28515625" style="2" bestFit="1" customWidth="1"/>
    <col min="2100" max="2116" width="2.140625" style="2" bestFit="1" customWidth="1"/>
    <col min="2117" max="2304" width="9.140625" style="2"/>
    <col min="2305" max="2305" width="8.5703125" style="2" bestFit="1" customWidth="1"/>
    <col min="2306" max="2306" width="9.85546875" style="2" bestFit="1" customWidth="1"/>
    <col min="2307" max="2307" width="22.7109375" style="2" bestFit="1" customWidth="1"/>
    <col min="2308" max="2308" width="16.85546875" style="2" bestFit="1" customWidth="1"/>
    <col min="2309" max="2309" width="16.7109375" style="2" bestFit="1" customWidth="1"/>
    <col min="2310" max="2310" width="13.28515625" style="2" bestFit="1" customWidth="1"/>
    <col min="2311" max="2324" width="6" style="2" bestFit="1" customWidth="1"/>
    <col min="2325" max="2325" width="7.7109375" style="2" bestFit="1" customWidth="1"/>
    <col min="2326" max="2326" width="9.140625" style="2"/>
    <col min="2327" max="2327" width="6.42578125" style="2" bestFit="1" customWidth="1"/>
    <col min="2328" max="2334" width="6" style="2" bestFit="1" customWidth="1"/>
    <col min="2335" max="2340" width="4.42578125" style="2" bestFit="1" customWidth="1"/>
    <col min="2341" max="2346" width="9.140625" style="2"/>
    <col min="2347" max="2347" width="2.140625" style="2" bestFit="1" customWidth="1"/>
    <col min="2348" max="2349" width="12.28515625" style="2" bestFit="1" customWidth="1"/>
    <col min="2350" max="2350" width="11.28515625" style="2" bestFit="1" customWidth="1"/>
    <col min="2351" max="2353" width="12.28515625" style="2" bestFit="1" customWidth="1"/>
    <col min="2354" max="2354" width="10.28515625" style="2" bestFit="1" customWidth="1"/>
    <col min="2355" max="2355" width="11.28515625" style="2" bestFit="1" customWidth="1"/>
    <col min="2356" max="2372" width="2.140625" style="2" bestFit="1" customWidth="1"/>
    <col min="2373" max="2560" width="9.140625" style="2"/>
    <col min="2561" max="2561" width="8.5703125" style="2" bestFit="1" customWidth="1"/>
    <col min="2562" max="2562" width="9.85546875" style="2" bestFit="1" customWidth="1"/>
    <col min="2563" max="2563" width="22.7109375" style="2" bestFit="1" customWidth="1"/>
    <col min="2564" max="2564" width="16.85546875" style="2" bestFit="1" customWidth="1"/>
    <col min="2565" max="2565" width="16.7109375" style="2" bestFit="1" customWidth="1"/>
    <col min="2566" max="2566" width="13.28515625" style="2" bestFit="1" customWidth="1"/>
    <col min="2567" max="2580" width="6" style="2" bestFit="1" customWidth="1"/>
    <col min="2581" max="2581" width="7.7109375" style="2" bestFit="1" customWidth="1"/>
    <col min="2582" max="2582" width="9.140625" style="2"/>
    <col min="2583" max="2583" width="6.42578125" style="2" bestFit="1" customWidth="1"/>
    <col min="2584" max="2590" width="6" style="2" bestFit="1" customWidth="1"/>
    <col min="2591" max="2596" width="4.42578125" style="2" bestFit="1" customWidth="1"/>
    <col min="2597" max="2602" width="9.140625" style="2"/>
    <col min="2603" max="2603" width="2.140625" style="2" bestFit="1" customWidth="1"/>
    <col min="2604" max="2605" width="12.28515625" style="2" bestFit="1" customWidth="1"/>
    <col min="2606" max="2606" width="11.28515625" style="2" bestFit="1" customWidth="1"/>
    <col min="2607" max="2609" width="12.28515625" style="2" bestFit="1" customWidth="1"/>
    <col min="2610" max="2610" width="10.28515625" style="2" bestFit="1" customWidth="1"/>
    <col min="2611" max="2611" width="11.28515625" style="2" bestFit="1" customWidth="1"/>
    <col min="2612" max="2628" width="2.140625" style="2" bestFit="1" customWidth="1"/>
    <col min="2629" max="2816" width="9.140625" style="2"/>
    <col min="2817" max="2817" width="8.5703125" style="2" bestFit="1" customWidth="1"/>
    <col min="2818" max="2818" width="9.85546875" style="2" bestFit="1" customWidth="1"/>
    <col min="2819" max="2819" width="22.7109375" style="2" bestFit="1" customWidth="1"/>
    <col min="2820" max="2820" width="16.85546875" style="2" bestFit="1" customWidth="1"/>
    <col min="2821" max="2821" width="16.7109375" style="2" bestFit="1" customWidth="1"/>
    <col min="2822" max="2822" width="13.28515625" style="2" bestFit="1" customWidth="1"/>
    <col min="2823" max="2836" width="6" style="2" bestFit="1" customWidth="1"/>
    <col min="2837" max="2837" width="7.7109375" style="2" bestFit="1" customWidth="1"/>
    <col min="2838" max="2838" width="9.140625" style="2"/>
    <col min="2839" max="2839" width="6.42578125" style="2" bestFit="1" customWidth="1"/>
    <col min="2840" max="2846" width="6" style="2" bestFit="1" customWidth="1"/>
    <col min="2847" max="2852" width="4.42578125" style="2" bestFit="1" customWidth="1"/>
    <col min="2853" max="2858" width="9.140625" style="2"/>
    <col min="2859" max="2859" width="2.140625" style="2" bestFit="1" customWidth="1"/>
    <col min="2860" max="2861" width="12.28515625" style="2" bestFit="1" customWidth="1"/>
    <col min="2862" max="2862" width="11.28515625" style="2" bestFit="1" customWidth="1"/>
    <col min="2863" max="2865" width="12.28515625" style="2" bestFit="1" customWidth="1"/>
    <col min="2866" max="2866" width="10.28515625" style="2" bestFit="1" customWidth="1"/>
    <col min="2867" max="2867" width="11.28515625" style="2" bestFit="1" customWidth="1"/>
    <col min="2868" max="2884" width="2.140625" style="2" bestFit="1" customWidth="1"/>
    <col min="2885" max="3072" width="9.140625" style="2"/>
    <col min="3073" max="3073" width="8.5703125" style="2" bestFit="1" customWidth="1"/>
    <col min="3074" max="3074" width="9.85546875" style="2" bestFit="1" customWidth="1"/>
    <col min="3075" max="3075" width="22.7109375" style="2" bestFit="1" customWidth="1"/>
    <col min="3076" max="3076" width="16.85546875" style="2" bestFit="1" customWidth="1"/>
    <col min="3077" max="3077" width="16.7109375" style="2" bestFit="1" customWidth="1"/>
    <col min="3078" max="3078" width="13.28515625" style="2" bestFit="1" customWidth="1"/>
    <col min="3079" max="3092" width="6" style="2" bestFit="1" customWidth="1"/>
    <col min="3093" max="3093" width="7.7109375" style="2" bestFit="1" customWidth="1"/>
    <col min="3094" max="3094" width="9.140625" style="2"/>
    <col min="3095" max="3095" width="6.42578125" style="2" bestFit="1" customWidth="1"/>
    <col min="3096" max="3102" width="6" style="2" bestFit="1" customWidth="1"/>
    <col min="3103" max="3108" width="4.42578125" style="2" bestFit="1" customWidth="1"/>
    <col min="3109" max="3114" width="9.140625" style="2"/>
    <col min="3115" max="3115" width="2.140625" style="2" bestFit="1" customWidth="1"/>
    <col min="3116" max="3117" width="12.28515625" style="2" bestFit="1" customWidth="1"/>
    <col min="3118" max="3118" width="11.28515625" style="2" bestFit="1" customWidth="1"/>
    <col min="3119" max="3121" width="12.28515625" style="2" bestFit="1" customWidth="1"/>
    <col min="3122" max="3122" width="10.28515625" style="2" bestFit="1" customWidth="1"/>
    <col min="3123" max="3123" width="11.28515625" style="2" bestFit="1" customWidth="1"/>
    <col min="3124" max="3140" width="2.140625" style="2" bestFit="1" customWidth="1"/>
    <col min="3141" max="3328" width="9.140625" style="2"/>
    <col min="3329" max="3329" width="8.5703125" style="2" bestFit="1" customWidth="1"/>
    <col min="3330" max="3330" width="9.85546875" style="2" bestFit="1" customWidth="1"/>
    <col min="3331" max="3331" width="22.7109375" style="2" bestFit="1" customWidth="1"/>
    <col min="3332" max="3332" width="16.85546875" style="2" bestFit="1" customWidth="1"/>
    <col min="3333" max="3333" width="16.7109375" style="2" bestFit="1" customWidth="1"/>
    <col min="3334" max="3334" width="13.28515625" style="2" bestFit="1" customWidth="1"/>
    <col min="3335" max="3348" width="6" style="2" bestFit="1" customWidth="1"/>
    <col min="3349" max="3349" width="7.7109375" style="2" bestFit="1" customWidth="1"/>
    <col min="3350" max="3350" width="9.140625" style="2"/>
    <col min="3351" max="3351" width="6.42578125" style="2" bestFit="1" customWidth="1"/>
    <col min="3352" max="3358" width="6" style="2" bestFit="1" customWidth="1"/>
    <col min="3359" max="3364" width="4.42578125" style="2" bestFit="1" customWidth="1"/>
    <col min="3365" max="3370" width="9.140625" style="2"/>
    <col min="3371" max="3371" width="2.140625" style="2" bestFit="1" customWidth="1"/>
    <col min="3372" max="3373" width="12.28515625" style="2" bestFit="1" customWidth="1"/>
    <col min="3374" max="3374" width="11.28515625" style="2" bestFit="1" customWidth="1"/>
    <col min="3375" max="3377" width="12.28515625" style="2" bestFit="1" customWidth="1"/>
    <col min="3378" max="3378" width="10.28515625" style="2" bestFit="1" customWidth="1"/>
    <col min="3379" max="3379" width="11.28515625" style="2" bestFit="1" customWidth="1"/>
    <col min="3380" max="3396" width="2.140625" style="2" bestFit="1" customWidth="1"/>
    <col min="3397" max="3584" width="9.140625" style="2"/>
    <col min="3585" max="3585" width="8.5703125" style="2" bestFit="1" customWidth="1"/>
    <col min="3586" max="3586" width="9.85546875" style="2" bestFit="1" customWidth="1"/>
    <col min="3587" max="3587" width="22.7109375" style="2" bestFit="1" customWidth="1"/>
    <col min="3588" max="3588" width="16.85546875" style="2" bestFit="1" customWidth="1"/>
    <col min="3589" max="3589" width="16.7109375" style="2" bestFit="1" customWidth="1"/>
    <col min="3590" max="3590" width="13.28515625" style="2" bestFit="1" customWidth="1"/>
    <col min="3591" max="3604" width="6" style="2" bestFit="1" customWidth="1"/>
    <col min="3605" max="3605" width="7.7109375" style="2" bestFit="1" customWidth="1"/>
    <col min="3606" max="3606" width="9.140625" style="2"/>
    <col min="3607" max="3607" width="6.42578125" style="2" bestFit="1" customWidth="1"/>
    <col min="3608" max="3614" width="6" style="2" bestFit="1" customWidth="1"/>
    <col min="3615" max="3620" width="4.42578125" style="2" bestFit="1" customWidth="1"/>
    <col min="3621" max="3626" width="9.140625" style="2"/>
    <col min="3627" max="3627" width="2.140625" style="2" bestFit="1" customWidth="1"/>
    <col min="3628" max="3629" width="12.28515625" style="2" bestFit="1" customWidth="1"/>
    <col min="3630" max="3630" width="11.28515625" style="2" bestFit="1" customWidth="1"/>
    <col min="3631" max="3633" width="12.28515625" style="2" bestFit="1" customWidth="1"/>
    <col min="3634" max="3634" width="10.28515625" style="2" bestFit="1" customWidth="1"/>
    <col min="3635" max="3635" width="11.28515625" style="2" bestFit="1" customWidth="1"/>
    <col min="3636" max="3652" width="2.140625" style="2" bestFit="1" customWidth="1"/>
    <col min="3653" max="3840" width="9.140625" style="2"/>
    <col min="3841" max="3841" width="8.5703125" style="2" bestFit="1" customWidth="1"/>
    <col min="3842" max="3842" width="9.85546875" style="2" bestFit="1" customWidth="1"/>
    <col min="3843" max="3843" width="22.7109375" style="2" bestFit="1" customWidth="1"/>
    <col min="3844" max="3844" width="16.85546875" style="2" bestFit="1" customWidth="1"/>
    <col min="3845" max="3845" width="16.7109375" style="2" bestFit="1" customWidth="1"/>
    <col min="3846" max="3846" width="13.28515625" style="2" bestFit="1" customWidth="1"/>
    <col min="3847" max="3860" width="6" style="2" bestFit="1" customWidth="1"/>
    <col min="3861" max="3861" width="7.7109375" style="2" bestFit="1" customWidth="1"/>
    <col min="3862" max="3862" width="9.140625" style="2"/>
    <col min="3863" max="3863" width="6.42578125" style="2" bestFit="1" customWidth="1"/>
    <col min="3864" max="3870" width="6" style="2" bestFit="1" customWidth="1"/>
    <col min="3871" max="3876" width="4.42578125" style="2" bestFit="1" customWidth="1"/>
    <col min="3877" max="3882" width="9.140625" style="2"/>
    <col min="3883" max="3883" width="2.140625" style="2" bestFit="1" customWidth="1"/>
    <col min="3884" max="3885" width="12.28515625" style="2" bestFit="1" customWidth="1"/>
    <col min="3886" max="3886" width="11.28515625" style="2" bestFit="1" customWidth="1"/>
    <col min="3887" max="3889" width="12.28515625" style="2" bestFit="1" customWidth="1"/>
    <col min="3890" max="3890" width="10.28515625" style="2" bestFit="1" customWidth="1"/>
    <col min="3891" max="3891" width="11.28515625" style="2" bestFit="1" customWidth="1"/>
    <col min="3892" max="3908" width="2.140625" style="2" bestFit="1" customWidth="1"/>
    <col min="3909" max="4096" width="9.140625" style="2"/>
    <col min="4097" max="4097" width="8.5703125" style="2" bestFit="1" customWidth="1"/>
    <col min="4098" max="4098" width="9.85546875" style="2" bestFit="1" customWidth="1"/>
    <col min="4099" max="4099" width="22.7109375" style="2" bestFit="1" customWidth="1"/>
    <col min="4100" max="4100" width="16.85546875" style="2" bestFit="1" customWidth="1"/>
    <col min="4101" max="4101" width="16.7109375" style="2" bestFit="1" customWidth="1"/>
    <col min="4102" max="4102" width="13.28515625" style="2" bestFit="1" customWidth="1"/>
    <col min="4103" max="4116" width="6" style="2" bestFit="1" customWidth="1"/>
    <col min="4117" max="4117" width="7.7109375" style="2" bestFit="1" customWidth="1"/>
    <col min="4118" max="4118" width="9.140625" style="2"/>
    <col min="4119" max="4119" width="6.42578125" style="2" bestFit="1" customWidth="1"/>
    <col min="4120" max="4126" width="6" style="2" bestFit="1" customWidth="1"/>
    <col min="4127" max="4132" width="4.42578125" style="2" bestFit="1" customWidth="1"/>
    <col min="4133" max="4138" width="9.140625" style="2"/>
    <col min="4139" max="4139" width="2.140625" style="2" bestFit="1" customWidth="1"/>
    <col min="4140" max="4141" width="12.28515625" style="2" bestFit="1" customWidth="1"/>
    <col min="4142" max="4142" width="11.28515625" style="2" bestFit="1" customWidth="1"/>
    <col min="4143" max="4145" width="12.28515625" style="2" bestFit="1" customWidth="1"/>
    <col min="4146" max="4146" width="10.28515625" style="2" bestFit="1" customWidth="1"/>
    <col min="4147" max="4147" width="11.28515625" style="2" bestFit="1" customWidth="1"/>
    <col min="4148" max="4164" width="2.140625" style="2" bestFit="1" customWidth="1"/>
    <col min="4165" max="4352" width="9.140625" style="2"/>
    <col min="4353" max="4353" width="8.5703125" style="2" bestFit="1" customWidth="1"/>
    <col min="4354" max="4354" width="9.85546875" style="2" bestFit="1" customWidth="1"/>
    <col min="4355" max="4355" width="22.7109375" style="2" bestFit="1" customWidth="1"/>
    <col min="4356" max="4356" width="16.85546875" style="2" bestFit="1" customWidth="1"/>
    <col min="4357" max="4357" width="16.7109375" style="2" bestFit="1" customWidth="1"/>
    <col min="4358" max="4358" width="13.28515625" style="2" bestFit="1" customWidth="1"/>
    <col min="4359" max="4372" width="6" style="2" bestFit="1" customWidth="1"/>
    <col min="4373" max="4373" width="7.7109375" style="2" bestFit="1" customWidth="1"/>
    <col min="4374" max="4374" width="9.140625" style="2"/>
    <col min="4375" max="4375" width="6.42578125" style="2" bestFit="1" customWidth="1"/>
    <col min="4376" max="4382" width="6" style="2" bestFit="1" customWidth="1"/>
    <col min="4383" max="4388" width="4.42578125" style="2" bestFit="1" customWidth="1"/>
    <col min="4389" max="4394" width="9.140625" style="2"/>
    <col min="4395" max="4395" width="2.140625" style="2" bestFit="1" customWidth="1"/>
    <col min="4396" max="4397" width="12.28515625" style="2" bestFit="1" customWidth="1"/>
    <col min="4398" max="4398" width="11.28515625" style="2" bestFit="1" customWidth="1"/>
    <col min="4399" max="4401" width="12.28515625" style="2" bestFit="1" customWidth="1"/>
    <col min="4402" max="4402" width="10.28515625" style="2" bestFit="1" customWidth="1"/>
    <col min="4403" max="4403" width="11.28515625" style="2" bestFit="1" customWidth="1"/>
    <col min="4404" max="4420" width="2.140625" style="2" bestFit="1" customWidth="1"/>
    <col min="4421" max="4608" width="9.140625" style="2"/>
    <col min="4609" max="4609" width="8.5703125" style="2" bestFit="1" customWidth="1"/>
    <col min="4610" max="4610" width="9.85546875" style="2" bestFit="1" customWidth="1"/>
    <col min="4611" max="4611" width="22.7109375" style="2" bestFit="1" customWidth="1"/>
    <col min="4612" max="4612" width="16.85546875" style="2" bestFit="1" customWidth="1"/>
    <col min="4613" max="4613" width="16.7109375" style="2" bestFit="1" customWidth="1"/>
    <col min="4614" max="4614" width="13.28515625" style="2" bestFit="1" customWidth="1"/>
    <col min="4615" max="4628" width="6" style="2" bestFit="1" customWidth="1"/>
    <col min="4629" max="4629" width="7.7109375" style="2" bestFit="1" customWidth="1"/>
    <col min="4630" max="4630" width="9.140625" style="2"/>
    <col min="4631" max="4631" width="6.42578125" style="2" bestFit="1" customWidth="1"/>
    <col min="4632" max="4638" width="6" style="2" bestFit="1" customWidth="1"/>
    <col min="4639" max="4644" width="4.42578125" style="2" bestFit="1" customWidth="1"/>
    <col min="4645" max="4650" width="9.140625" style="2"/>
    <col min="4651" max="4651" width="2.140625" style="2" bestFit="1" customWidth="1"/>
    <col min="4652" max="4653" width="12.28515625" style="2" bestFit="1" customWidth="1"/>
    <col min="4654" max="4654" width="11.28515625" style="2" bestFit="1" customWidth="1"/>
    <col min="4655" max="4657" width="12.28515625" style="2" bestFit="1" customWidth="1"/>
    <col min="4658" max="4658" width="10.28515625" style="2" bestFit="1" customWidth="1"/>
    <col min="4659" max="4659" width="11.28515625" style="2" bestFit="1" customWidth="1"/>
    <col min="4660" max="4676" width="2.140625" style="2" bestFit="1" customWidth="1"/>
    <col min="4677" max="4864" width="9.140625" style="2"/>
    <col min="4865" max="4865" width="8.5703125" style="2" bestFit="1" customWidth="1"/>
    <col min="4866" max="4866" width="9.85546875" style="2" bestFit="1" customWidth="1"/>
    <col min="4867" max="4867" width="22.7109375" style="2" bestFit="1" customWidth="1"/>
    <col min="4868" max="4868" width="16.85546875" style="2" bestFit="1" customWidth="1"/>
    <col min="4869" max="4869" width="16.7109375" style="2" bestFit="1" customWidth="1"/>
    <col min="4870" max="4870" width="13.28515625" style="2" bestFit="1" customWidth="1"/>
    <col min="4871" max="4884" width="6" style="2" bestFit="1" customWidth="1"/>
    <col min="4885" max="4885" width="7.7109375" style="2" bestFit="1" customWidth="1"/>
    <col min="4886" max="4886" width="9.140625" style="2"/>
    <col min="4887" max="4887" width="6.42578125" style="2" bestFit="1" customWidth="1"/>
    <col min="4888" max="4894" width="6" style="2" bestFit="1" customWidth="1"/>
    <col min="4895" max="4900" width="4.42578125" style="2" bestFit="1" customWidth="1"/>
    <col min="4901" max="4906" width="9.140625" style="2"/>
    <col min="4907" max="4907" width="2.140625" style="2" bestFit="1" customWidth="1"/>
    <col min="4908" max="4909" width="12.28515625" style="2" bestFit="1" customWidth="1"/>
    <col min="4910" max="4910" width="11.28515625" style="2" bestFit="1" customWidth="1"/>
    <col min="4911" max="4913" width="12.28515625" style="2" bestFit="1" customWidth="1"/>
    <col min="4914" max="4914" width="10.28515625" style="2" bestFit="1" customWidth="1"/>
    <col min="4915" max="4915" width="11.28515625" style="2" bestFit="1" customWidth="1"/>
    <col min="4916" max="4932" width="2.140625" style="2" bestFit="1" customWidth="1"/>
    <col min="4933" max="5120" width="9.140625" style="2"/>
    <col min="5121" max="5121" width="8.5703125" style="2" bestFit="1" customWidth="1"/>
    <col min="5122" max="5122" width="9.85546875" style="2" bestFit="1" customWidth="1"/>
    <col min="5123" max="5123" width="22.7109375" style="2" bestFit="1" customWidth="1"/>
    <col min="5124" max="5124" width="16.85546875" style="2" bestFit="1" customWidth="1"/>
    <col min="5125" max="5125" width="16.7109375" style="2" bestFit="1" customWidth="1"/>
    <col min="5126" max="5126" width="13.28515625" style="2" bestFit="1" customWidth="1"/>
    <col min="5127" max="5140" width="6" style="2" bestFit="1" customWidth="1"/>
    <col min="5141" max="5141" width="7.7109375" style="2" bestFit="1" customWidth="1"/>
    <col min="5142" max="5142" width="9.140625" style="2"/>
    <col min="5143" max="5143" width="6.42578125" style="2" bestFit="1" customWidth="1"/>
    <col min="5144" max="5150" width="6" style="2" bestFit="1" customWidth="1"/>
    <col min="5151" max="5156" width="4.42578125" style="2" bestFit="1" customWidth="1"/>
    <col min="5157" max="5162" width="9.140625" style="2"/>
    <col min="5163" max="5163" width="2.140625" style="2" bestFit="1" customWidth="1"/>
    <col min="5164" max="5165" width="12.28515625" style="2" bestFit="1" customWidth="1"/>
    <col min="5166" max="5166" width="11.28515625" style="2" bestFit="1" customWidth="1"/>
    <col min="5167" max="5169" width="12.28515625" style="2" bestFit="1" customWidth="1"/>
    <col min="5170" max="5170" width="10.28515625" style="2" bestFit="1" customWidth="1"/>
    <col min="5171" max="5171" width="11.28515625" style="2" bestFit="1" customWidth="1"/>
    <col min="5172" max="5188" width="2.140625" style="2" bestFit="1" customWidth="1"/>
    <col min="5189" max="5376" width="9.140625" style="2"/>
    <col min="5377" max="5377" width="8.5703125" style="2" bestFit="1" customWidth="1"/>
    <col min="5378" max="5378" width="9.85546875" style="2" bestFit="1" customWidth="1"/>
    <col min="5379" max="5379" width="22.7109375" style="2" bestFit="1" customWidth="1"/>
    <col min="5380" max="5380" width="16.85546875" style="2" bestFit="1" customWidth="1"/>
    <col min="5381" max="5381" width="16.7109375" style="2" bestFit="1" customWidth="1"/>
    <col min="5382" max="5382" width="13.28515625" style="2" bestFit="1" customWidth="1"/>
    <col min="5383" max="5396" width="6" style="2" bestFit="1" customWidth="1"/>
    <col min="5397" max="5397" width="7.7109375" style="2" bestFit="1" customWidth="1"/>
    <col min="5398" max="5398" width="9.140625" style="2"/>
    <col min="5399" max="5399" width="6.42578125" style="2" bestFit="1" customWidth="1"/>
    <col min="5400" max="5406" width="6" style="2" bestFit="1" customWidth="1"/>
    <col min="5407" max="5412" width="4.42578125" style="2" bestFit="1" customWidth="1"/>
    <col min="5413" max="5418" width="9.140625" style="2"/>
    <col min="5419" max="5419" width="2.140625" style="2" bestFit="1" customWidth="1"/>
    <col min="5420" max="5421" width="12.28515625" style="2" bestFit="1" customWidth="1"/>
    <col min="5422" max="5422" width="11.28515625" style="2" bestFit="1" customWidth="1"/>
    <col min="5423" max="5425" width="12.28515625" style="2" bestFit="1" customWidth="1"/>
    <col min="5426" max="5426" width="10.28515625" style="2" bestFit="1" customWidth="1"/>
    <col min="5427" max="5427" width="11.28515625" style="2" bestFit="1" customWidth="1"/>
    <col min="5428" max="5444" width="2.140625" style="2" bestFit="1" customWidth="1"/>
    <col min="5445" max="5632" width="9.140625" style="2"/>
    <col min="5633" max="5633" width="8.5703125" style="2" bestFit="1" customWidth="1"/>
    <col min="5634" max="5634" width="9.85546875" style="2" bestFit="1" customWidth="1"/>
    <col min="5635" max="5635" width="22.7109375" style="2" bestFit="1" customWidth="1"/>
    <col min="5636" max="5636" width="16.85546875" style="2" bestFit="1" customWidth="1"/>
    <col min="5637" max="5637" width="16.7109375" style="2" bestFit="1" customWidth="1"/>
    <col min="5638" max="5638" width="13.28515625" style="2" bestFit="1" customWidth="1"/>
    <col min="5639" max="5652" width="6" style="2" bestFit="1" customWidth="1"/>
    <col min="5653" max="5653" width="7.7109375" style="2" bestFit="1" customWidth="1"/>
    <col min="5654" max="5654" width="9.140625" style="2"/>
    <col min="5655" max="5655" width="6.42578125" style="2" bestFit="1" customWidth="1"/>
    <col min="5656" max="5662" width="6" style="2" bestFit="1" customWidth="1"/>
    <col min="5663" max="5668" width="4.42578125" style="2" bestFit="1" customWidth="1"/>
    <col min="5669" max="5674" width="9.140625" style="2"/>
    <col min="5675" max="5675" width="2.140625" style="2" bestFit="1" customWidth="1"/>
    <col min="5676" max="5677" width="12.28515625" style="2" bestFit="1" customWidth="1"/>
    <col min="5678" max="5678" width="11.28515625" style="2" bestFit="1" customWidth="1"/>
    <col min="5679" max="5681" width="12.28515625" style="2" bestFit="1" customWidth="1"/>
    <col min="5682" max="5682" width="10.28515625" style="2" bestFit="1" customWidth="1"/>
    <col min="5683" max="5683" width="11.28515625" style="2" bestFit="1" customWidth="1"/>
    <col min="5684" max="5700" width="2.140625" style="2" bestFit="1" customWidth="1"/>
    <col min="5701" max="5888" width="9.140625" style="2"/>
    <col min="5889" max="5889" width="8.5703125" style="2" bestFit="1" customWidth="1"/>
    <col min="5890" max="5890" width="9.85546875" style="2" bestFit="1" customWidth="1"/>
    <col min="5891" max="5891" width="22.7109375" style="2" bestFit="1" customWidth="1"/>
    <col min="5892" max="5892" width="16.85546875" style="2" bestFit="1" customWidth="1"/>
    <col min="5893" max="5893" width="16.7109375" style="2" bestFit="1" customWidth="1"/>
    <col min="5894" max="5894" width="13.28515625" style="2" bestFit="1" customWidth="1"/>
    <col min="5895" max="5908" width="6" style="2" bestFit="1" customWidth="1"/>
    <col min="5909" max="5909" width="7.7109375" style="2" bestFit="1" customWidth="1"/>
    <col min="5910" max="5910" width="9.140625" style="2"/>
    <col min="5911" max="5911" width="6.42578125" style="2" bestFit="1" customWidth="1"/>
    <col min="5912" max="5918" width="6" style="2" bestFit="1" customWidth="1"/>
    <col min="5919" max="5924" width="4.42578125" style="2" bestFit="1" customWidth="1"/>
    <col min="5925" max="5930" width="9.140625" style="2"/>
    <col min="5931" max="5931" width="2.140625" style="2" bestFit="1" customWidth="1"/>
    <col min="5932" max="5933" width="12.28515625" style="2" bestFit="1" customWidth="1"/>
    <col min="5934" max="5934" width="11.28515625" style="2" bestFit="1" customWidth="1"/>
    <col min="5935" max="5937" width="12.28515625" style="2" bestFit="1" customWidth="1"/>
    <col min="5938" max="5938" width="10.28515625" style="2" bestFit="1" customWidth="1"/>
    <col min="5939" max="5939" width="11.28515625" style="2" bestFit="1" customWidth="1"/>
    <col min="5940" max="5956" width="2.140625" style="2" bestFit="1" customWidth="1"/>
    <col min="5957" max="6144" width="9.140625" style="2"/>
    <col min="6145" max="6145" width="8.5703125" style="2" bestFit="1" customWidth="1"/>
    <col min="6146" max="6146" width="9.85546875" style="2" bestFit="1" customWidth="1"/>
    <col min="6147" max="6147" width="22.7109375" style="2" bestFit="1" customWidth="1"/>
    <col min="6148" max="6148" width="16.85546875" style="2" bestFit="1" customWidth="1"/>
    <col min="6149" max="6149" width="16.7109375" style="2" bestFit="1" customWidth="1"/>
    <col min="6150" max="6150" width="13.28515625" style="2" bestFit="1" customWidth="1"/>
    <col min="6151" max="6164" width="6" style="2" bestFit="1" customWidth="1"/>
    <col min="6165" max="6165" width="7.7109375" style="2" bestFit="1" customWidth="1"/>
    <col min="6166" max="6166" width="9.140625" style="2"/>
    <col min="6167" max="6167" width="6.42578125" style="2" bestFit="1" customWidth="1"/>
    <col min="6168" max="6174" width="6" style="2" bestFit="1" customWidth="1"/>
    <col min="6175" max="6180" width="4.42578125" style="2" bestFit="1" customWidth="1"/>
    <col min="6181" max="6186" width="9.140625" style="2"/>
    <col min="6187" max="6187" width="2.140625" style="2" bestFit="1" customWidth="1"/>
    <col min="6188" max="6189" width="12.28515625" style="2" bestFit="1" customWidth="1"/>
    <col min="6190" max="6190" width="11.28515625" style="2" bestFit="1" customWidth="1"/>
    <col min="6191" max="6193" width="12.28515625" style="2" bestFit="1" customWidth="1"/>
    <col min="6194" max="6194" width="10.28515625" style="2" bestFit="1" customWidth="1"/>
    <col min="6195" max="6195" width="11.28515625" style="2" bestFit="1" customWidth="1"/>
    <col min="6196" max="6212" width="2.140625" style="2" bestFit="1" customWidth="1"/>
    <col min="6213" max="6400" width="9.140625" style="2"/>
    <col min="6401" max="6401" width="8.5703125" style="2" bestFit="1" customWidth="1"/>
    <col min="6402" max="6402" width="9.85546875" style="2" bestFit="1" customWidth="1"/>
    <col min="6403" max="6403" width="22.7109375" style="2" bestFit="1" customWidth="1"/>
    <col min="6404" max="6404" width="16.85546875" style="2" bestFit="1" customWidth="1"/>
    <col min="6405" max="6405" width="16.7109375" style="2" bestFit="1" customWidth="1"/>
    <col min="6406" max="6406" width="13.28515625" style="2" bestFit="1" customWidth="1"/>
    <col min="6407" max="6420" width="6" style="2" bestFit="1" customWidth="1"/>
    <col min="6421" max="6421" width="7.7109375" style="2" bestFit="1" customWidth="1"/>
    <col min="6422" max="6422" width="9.140625" style="2"/>
    <col min="6423" max="6423" width="6.42578125" style="2" bestFit="1" customWidth="1"/>
    <col min="6424" max="6430" width="6" style="2" bestFit="1" customWidth="1"/>
    <col min="6431" max="6436" width="4.42578125" style="2" bestFit="1" customWidth="1"/>
    <col min="6437" max="6442" width="9.140625" style="2"/>
    <col min="6443" max="6443" width="2.140625" style="2" bestFit="1" customWidth="1"/>
    <col min="6444" max="6445" width="12.28515625" style="2" bestFit="1" customWidth="1"/>
    <col min="6446" max="6446" width="11.28515625" style="2" bestFit="1" customWidth="1"/>
    <col min="6447" max="6449" width="12.28515625" style="2" bestFit="1" customWidth="1"/>
    <col min="6450" max="6450" width="10.28515625" style="2" bestFit="1" customWidth="1"/>
    <col min="6451" max="6451" width="11.28515625" style="2" bestFit="1" customWidth="1"/>
    <col min="6452" max="6468" width="2.140625" style="2" bestFit="1" customWidth="1"/>
    <col min="6469" max="6656" width="9.140625" style="2"/>
    <col min="6657" max="6657" width="8.5703125" style="2" bestFit="1" customWidth="1"/>
    <col min="6658" max="6658" width="9.85546875" style="2" bestFit="1" customWidth="1"/>
    <col min="6659" max="6659" width="22.7109375" style="2" bestFit="1" customWidth="1"/>
    <col min="6660" max="6660" width="16.85546875" style="2" bestFit="1" customWidth="1"/>
    <col min="6661" max="6661" width="16.7109375" style="2" bestFit="1" customWidth="1"/>
    <col min="6662" max="6662" width="13.28515625" style="2" bestFit="1" customWidth="1"/>
    <col min="6663" max="6676" width="6" style="2" bestFit="1" customWidth="1"/>
    <col min="6677" max="6677" width="7.7109375" style="2" bestFit="1" customWidth="1"/>
    <col min="6678" max="6678" width="9.140625" style="2"/>
    <col min="6679" max="6679" width="6.42578125" style="2" bestFit="1" customWidth="1"/>
    <col min="6680" max="6686" width="6" style="2" bestFit="1" customWidth="1"/>
    <col min="6687" max="6692" width="4.42578125" style="2" bestFit="1" customWidth="1"/>
    <col min="6693" max="6698" width="9.140625" style="2"/>
    <col min="6699" max="6699" width="2.140625" style="2" bestFit="1" customWidth="1"/>
    <col min="6700" max="6701" width="12.28515625" style="2" bestFit="1" customWidth="1"/>
    <col min="6702" max="6702" width="11.28515625" style="2" bestFit="1" customWidth="1"/>
    <col min="6703" max="6705" width="12.28515625" style="2" bestFit="1" customWidth="1"/>
    <col min="6706" max="6706" width="10.28515625" style="2" bestFit="1" customWidth="1"/>
    <col min="6707" max="6707" width="11.28515625" style="2" bestFit="1" customWidth="1"/>
    <col min="6708" max="6724" width="2.140625" style="2" bestFit="1" customWidth="1"/>
    <col min="6725" max="6912" width="9.140625" style="2"/>
    <col min="6913" max="6913" width="8.5703125" style="2" bestFit="1" customWidth="1"/>
    <col min="6914" max="6914" width="9.85546875" style="2" bestFit="1" customWidth="1"/>
    <col min="6915" max="6915" width="22.7109375" style="2" bestFit="1" customWidth="1"/>
    <col min="6916" max="6916" width="16.85546875" style="2" bestFit="1" customWidth="1"/>
    <col min="6917" max="6917" width="16.7109375" style="2" bestFit="1" customWidth="1"/>
    <col min="6918" max="6918" width="13.28515625" style="2" bestFit="1" customWidth="1"/>
    <col min="6919" max="6932" width="6" style="2" bestFit="1" customWidth="1"/>
    <col min="6933" max="6933" width="7.7109375" style="2" bestFit="1" customWidth="1"/>
    <col min="6934" max="6934" width="9.140625" style="2"/>
    <col min="6935" max="6935" width="6.42578125" style="2" bestFit="1" customWidth="1"/>
    <col min="6936" max="6942" width="6" style="2" bestFit="1" customWidth="1"/>
    <col min="6943" max="6948" width="4.42578125" style="2" bestFit="1" customWidth="1"/>
    <col min="6949" max="6954" width="9.140625" style="2"/>
    <col min="6955" max="6955" width="2.140625" style="2" bestFit="1" customWidth="1"/>
    <col min="6956" max="6957" width="12.28515625" style="2" bestFit="1" customWidth="1"/>
    <col min="6958" max="6958" width="11.28515625" style="2" bestFit="1" customWidth="1"/>
    <col min="6959" max="6961" width="12.28515625" style="2" bestFit="1" customWidth="1"/>
    <col min="6962" max="6962" width="10.28515625" style="2" bestFit="1" customWidth="1"/>
    <col min="6963" max="6963" width="11.28515625" style="2" bestFit="1" customWidth="1"/>
    <col min="6964" max="6980" width="2.140625" style="2" bestFit="1" customWidth="1"/>
    <col min="6981" max="7168" width="9.140625" style="2"/>
    <col min="7169" max="7169" width="8.5703125" style="2" bestFit="1" customWidth="1"/>
    <col min="7170" max="7170" width="9.85546875" style="2" bestFit="1" customWidth="1"/>
    <col min="7171" max="7171" width="22.7109375" style="2" bestFit="1" customWidth="1"/>
    <col min="7172" max="7172" width="16.85546875" style="2" bestFit="1" customWidth="1"/>
    <col min="7173" max="7173" width="16.7109375" style="2" bestFit="1" customWidth="1"/>
    <col min="7174" max="7174" width="13.28515625" style="2" bestFit="1" customWidth="1"/>
    <col min="7175" max="7188" width="6" style="2" bestFit="1" customWidth="1"/>
    <col min="7189" max="7189" width="7.7109375" style="2" bestFit="1" customWidth="1"/>
    <col min="7190" max="7190" width="9.140625" style="2"/>
    <col min="7191" max="7191" width="6.42578125" style="2" bestFit="1" customWidth="1"/>
    <col min="7192" max="7198" width="6" style="2" bestFit="1" customWidth="1"/>
    <col min="7199" max="7204" width="4.42578125" style="2" bestFit="1" customWidth="1"/>
    <col min="7205" max="7210" width="9.140625" style="2"/>
    <col min="7211" max="7211" width="2.140625" style="2" bestFit="1" customWidth="1"/>
    <col min="7212" max="7213" width="12.28515625" style="2" bestFit="1" customWidth="1"/>
    <col min="7214" max="7214" width="11.28515625" style="2" bestFit="1" customWidth="1"/>
    <col min="7215" max="7217" width="12.28515625" style="2" bestFit="1" customWidth="1"/>
    <col min="7218" max="7218" width="10.28515625" style="2" bestFit="1" customWidth="1"/>
    <col min="7219" max="7219" width="11.28515625" style="2" bestFit="1" customWidth="1"/>
    <col min="7220" max="7236" width="2.140625" style="2" bestFit="1" customWidth="1"/>
    <col min="7237" max="7424" width="9.140625" style="2"/>
    <col min="7425" max="7425" width="8.5703125" style="2" bestFit="1" customWidth="1"/>
    <col min="7426" max="7426" width="9.85546875" style="2" bestFit="1" customWidth="1"/>
    <col min="7427" max="7427" width="22.7109375" style="2" bestFit="1" customWidth="1"/>
    <col min="7428" max="7428" width="16.85546875" style="2" bestFit="1" customWidth="1"/>
    <col min="7429" max="7429" width="16.7109375" style="2" bestFit="1" customWidth="1"/>
    <col min="7430" max="7430" width="13.28515625" style="2" bestFit="1" customWidth="1"/>
    <col min="7431" max="7444" width="6" style="2" bestFit="1" customWidth="1"/>
    <col min="7445" max="7445" width="7.7109375" style="2" bestFit="1" customWidth="1"/>
    <col min="7446" max="7446" width="9.140625" style="2"/>
    <col min="7447" max="7447" width="6.42578125" style="2" bestFit="1" customWidth="1"/>
    <col min="7448" max="7454" width="6" style="2" bestFit="1" customWidth="1"/>
    <col min="7455" max="7460" width="4.42578125" style="2" bestFit="1" customWidth="1"/>
    <col min="7461" max="7466" width="9.140625" style="2"/>
    <col min="7467" max="7467" width="2.140625" style="2" bestFit="1" customWidth="1"/>
    <col min="7468" max="7469" width="12.28515625" style="2" bestFit="1" customWidth="1"/>
    <col min="7470" max="7470" width="11.28515625" style="2" bestFit="1" customWidth="1"/>
    <col min="7471" max="7473" width="12.28515625" style="2" bestFit="1" customWidth="1"/>
    <col min="7474" max="7474" width="10.28515625" style="2" bestFit="1" customWidth="1"/>
    <col min="7475" max="7475" width="11.28515625" style="2" bestFit="1" customWidth="1"/>
    <col min="7476" max="7492" width="2.140625" style="2" bestFit="1" customWidth="1"/>
    <col min="7493" max="7680" width="9.140625" style="2"/>
    <col min="7681" max="7681" width="8.5703125" style="2" bestFit="1" customWidth="1"/>
    <col min="7682" max="7682" width="9.85546875" style="2" bestFit="1" customWidth="1"/>
    <col min="7683" max="7683" width="22.7109375" style="2" bestFit="1" customWidth="1"/>
    <col min="7684" max="7684" width="16.85546875" style="2" bestFit="1" customWidth="1"/>
    <col min="7685" max="7685" width="16.7109375" style="2" bestFit="1" customWidth="1"/>
    <col min="7686" max="7686" width="13.28515625" style="2" bestFit="1" customWidth="1"/>
    <col min="7687" max="7700" width="6" style="2" bestFit="1" customWidth="1"/>
    <col min="7701" max="7701" width="7.7109375" style="2" bestFit="1" customWidth="1"/>
    <col min="7702" max="7702" width="9.140625" style="2"/>
    <col min="7703" max="7703" width="6.42578125" style="2" bestFit="1" customWidth="1"/>
    <col min="7704" max="7710" width="6" style="2" bestFit="1" customWidth="1"/>
    <col min="7711" max="7716" width="4.42578125" style="2" bestFit="1" customWidth="1"/>
    <col min="7717" max="7722" width="9.140625" style="2"/>
    <col min="7723" max="7723" width="2.140625" style="2" bestFit="1" customWidth="1"/>
    <col min="7724" max="7725" width="12.28515625" style="2" bestFit="1" customWidth="1"/>
    <col min="7726" max="7726" width="11.28515625" style="2" bestFit="1" customWidth="1"/>
    <col min="7727" max="7729" width="12.28515625" style="2" bestFit="1" customWidth="1"/>
    <col min="7730" max="7730" width="10.28515625" style="2" bestFit="1" customWidth="1"/>
    <col min="7731" max="7731" width="11.28515625" style="2" bestFit="1" customWidth="1"/>
    <col min="7732" max="7748" width="2.140625" style="2" bestFit="1" customWidth="1"/>
    <col min="7749" max="7936" width="9.140625" style="2"/>
    <col min="7937" max="7937" width="8.5703125" style="2" bestFit="1" customWidth="1"/>
    <col min="7938" max="7938" width="9.85546875" style="2" bestFit="1" customWidth="1"/>
    <col min="7939" max="7939" width="22.7109375" style="2" bestFit="1" customWidth="1"/>
    <col min="7940" max="7940" width="16.85546875" style="2" bestFit="1" customWidth="1"/>
    <col min="7941" max="7941" width="16.7109375" style="2" bestFit="1" customWidth="1"/>
    <col min="7942" max="7942" width="13.28515625" style="2" bestFit="1" customWidth="1"/>
    <col min="7943" max="7956" width="6" style="2" bestFit="1" customWidth="1"/>
    <col min="7957" max="7957" width="7.7109375" style="2" bestFit="1" customWidth="1"/>
    <col min="7958" max="7958" width="9.140625" style="2"/>
    <col min="7959" max="7959" width="6.42578125" style="2" bestFit="1" customWidth="1"/>
    <col min="7960" max="7966" width="6" style="2" bestFit="1" customWidth="1"/>
    <col min="7967" max="7972" width="4.42578125" style="2" bestFit="1" customWidth="1"/>
    <col min="7973" max="7978" width="9.140625" style="2"/>
    <col min="7979" max="7979" width="2.140625" style="2" bestFit="1" customWidth="1"/>
    <col min="7980" max="7981" width="12.28515625" style="2" bestFit="1" customWidth="1"/>
    <col min="7982" max="7982" width="11.28515625" style="2" bestFit="1" customWidth="1"/>
    <col min="7983" max="7985" width="12.28515625" style="2" bestFit="1" customWidth="1"/>
    <col min="7986" max="7986" width="10.28515625" style="2" bestFit="1" customWidth="1"/>
    <col min="7987" max="7987" width="11.28515625" style="2" bestFit="1" customWidth="1"/>
    <col min="7988" max="8004" width="2.140625" style="2" bestFit="1" customWidth="1"/>
    <col min="8005" max="8192" width="9.140625" style="2"/>
    <col min="8193" max="8193" width="8.5703125" style="2" bestFit="1" customWidth="1"/>
    <col min="8194" max="8194" width="9.85546875" style="2" bestFit="1" customWidth="1"/>
    <col min="8195" max="8195" width="22.7109375" style="2" bestFit="1" customWidth="1"/>
    <col min="8196" max="8196" width="16.85546875" style="2" bestFit="1" customWidth="1"/>
    <col min="8197" max="8197" width="16.7109375" style="2" bestFit="1" customWidth="1"/>
    <col min="8198" max="8198" width="13.28515625" style="2" bestFit="1" customWidth="1"/>
    <col min="8199" max="8212" width="6" style="2" bestFit="1" customWidth="1"/>
    <col min="8213" max="8213" width="7.7109375" style="2" bestFit="1" customWidth="1"/>
    <col min="8214" max="8214" width="9.140625" style="2"/>
    <col min="8215" max="8215" width="6.42578125" style="2" bestFit="1" customWidth="1"/>
    <col min="8216" max="8222" width="6" style="2" bestFit="1" customWidth="1"/>
    <col min="8223" max="8228" width="4.42578125" style="2" bestFit="1" customWidth="1"/>
    <col min="8229" max="8234" width="9.140625" style="2"/>
    <col min="8235" max="8235" width="2.140625" style="2" bestFit="1" customWidth="1"/>
    <col min="8236" max="8237" width="12.28515625" style="2" bestFit="1" customWidth="1"/>
    <col min="8238" max="8238" width="11.28515625" style="2" bestFit="1" customWidth="1"/>
    <col min="8239" max="8241" width="12.28515625" style="2" bestFit="1" customWidth="1"/>
    <col min="8242" max="8242" width="10.28515625" style="2" bestFit="1" customWidth="1"/>
    <col min="8243" max="8243" width="11.28515625" style="2" bestFit="1" customWidth="1"/>
    <col min="8244" max="8260" width="2.140625" style="2" bestFit="1" customWidth="1"/>
    <col min="8261" max="8448" width="9.140625" style="2"/>
    <col min="8449" max="8449" width="8.5703125" style="2" bestFit="1" customWidth="1"/>
    <col min="8450" max="8450" width="9.85546875" style="2" bestFit="1" customWidth="1"/>
    <col min="8451" max="8451" width="22.7109375" style="2" bestFit="1" customWidth="1"/>
    <col min="8452" max="8452" width="16.85546875" style="2" bestFit="1" customWidth="1"/>
    <col min="8453" max="8453" width="16.7109375" style="2" bestFit="1" customWidth="1"/>
    <col min="8454" max="8454" width="13.28515625" style="2" bestFit="1" customWidth="1"/>
    <col min="8455" max="8468" width="6" style="2" bestFit="1" customWidth="1"/>
    <col min="8469" max="8469" width="7.7109375" style="2" bestFit="1" customWidth="1"/>
    <col min="8470" max="8470" width="9.140625" style="2"/>
    <col min="8471" max="8471" width="6.42578125" style="2" bestFit="1" customWidth="1"/>
    <col min="8472" max="8478" width="6" style="2" bestFit="1" customWidth="1"/>
    <col min="8479" max="8484" width="4.42578125" style="2" bestFit="1" customWidth="1"/>
    <col min="8485" max="8490" width="9.140625" style="2"/>
    <col min="8491" max="8491" width="2.140625" style="2" bestFit="1" customWidth="1"/>
    <col min="8492" max="8493" width="12.28515625" style="2" bestFit="1" customWidth="1"/>
    <col min="8494" max="8494" width="11.28515625" style="2" bestFit="1" customWidth="1"/>
    <col min="8495" max="8497" width="12.28515625" style="2" bestFit="1" customWidth="1"/>
    <col min="8498" max="8498" width="10.28515625" style="2" bestFit="1" customWidth="1"/>
    <col min="8499" max="8499" width="11.28515625" style="2" bestFit="1" customWidth="1"/>
    <col min="8500" max="8516" width="2.140625" style="2" bestFit="1" customWidth="1"/>
    <col min="8517" max="8704" width="9.140625" style="2"/>
    <col min="8705" max="8705" width="8.5703125" style="2" bestFit="1" customWidth="1"/>
    <col min="8706" max="8706" width="9.85546875" style="2" bestFit="1" customWidth="1"/>
    <col min="8707" max="8707" width="22.7109375" style="2" bestFit="1" customWidth="1"/>
    <col min="8708" max="8708" width="16.85546875" style="2" bestFit="1" customWidth="1"/>
    <col min="8709" max="8709" width="16.7109375" style="2" bestFit="1" customWidth="1"/>
    <col min="8710" max="8710" width="13.28515625" style="2" bestFit="1" customWidth="1"/>
    <col min="8711" max="8724" width="6" style="2" bestFit="1" customWidth="1"/>
    <col min="8725" max="8725" width="7.7109375" style="2" bestFit="1" customWidth="1"/>
    <col min="8726" max="8726" width="9.140625" style="2"/>
    <col min="8727" max="8727" width="6.42578125" style="2" bestFit="1" customWidth="1"/>
    <col min="8728" max="8734" width="6" style="2" bestFit="1" customWidth="1"/>
    <col min="8735" max="8740" width="4.42578125" style="2" bestFit="1" customWidth="1"/>
    <col min="8741" max="8746" width="9.140625" style="2"/>
    <col min="8747" max="8747" width="2.140625" style="2" bestFit="1" customWidth="1"/>
    <col min="8748" max="8749" width="12.28515625" style="2" bestFit="1" customWidth="1"/>
    <col min="8750" max="8750" width="11.28515625" style="2" bestFit="1" customWidth="1"/>
    <col min="8751" max="8753" width="12.28515625" style="2" bestFit="1" customWidth="1"/>
    <col min="8754" max="8754" width="10.28515625" style="2" bestFit="1" customWidth="1"/>
    <col min="8755" max="8755" width="11.28515625" style="2" bestFit="1" customWidth="1"/>
    <col min="8756" max="8772" width="2.140625" style="2" bestFit="1" customWidth="1"/>
    <col min="8773" max="8960" width="9.140625" style="2"/>
    <col min="8961" max="8961" width="8.5703125" style="2" bestFit="1" customWidth="1"/>
    <col min="8962" max="8962" width="9.85546875" style="2" bestFit="1" customWidth="1"/>
    <col min="8963" max="8963" width="22.7109375" style="2" bestFit="1" customWidth="1"/>
    <col min="8964" max="8964" width="16.85546875" style="2" bestFit="1" customWidth="1"/>
    <col min="8965" max="8965" width="16.7109375" style="2" bestFit="1" customWidth="1"/>
    <col min="8966" max="8966" width="13.28515625" style="2" bestFit="1" customWidth="1"/>
    <col min="8967" max="8980" width="6" style="2" bestFit="1" customWidth="1"/>
    <col min="8981" max="8981" width="7.7109375" style="2" bestFit="1" customWidth="1"/>
    <col min="8982" max="8982" width="9.140625" style="2"/>
    <col min="8983" max="8983" width="6.42578125" style="2" bestFit="1" customWidth="1"/>
    <col min="8984" max="8990" width="6" style="2" bestFit="1" customWidth="1"/>
    <col min="8991" max="8996" width="4.42578125" style="2" bestFit="1" customWidth="1"/>
    <col min="8997" max="9002" width="9.140625" style="2"/>
    <col min="9003" max="9003" width="2.140625" style="2" bestFit="1" customWidth="1"/>
    <col min="9004" max="9005" width="12.28515625" style="2" bestFit="1" customWidth="1"/>
    <col min="9006" max="9006" width="11.28515625" style="2" bestFit="1" customWidth="1"/>
    <col min="9007" max="9009" width="12.28515625" style="2" bestFit="1" customWidth="1"/>
    <col min="9010" max="9010" width="10.28515625" style="2" bestFit="1" customWidth="1"/>
    <col min="9011" max="9011" width="11.28515625" style="2" bestFit="1" customWidth="1"/>
    <col min="9012" max="9028" width="2.140625" style="2" bestFit="1" customWidth="1"/>
    <col min="9029" max="9216" width="9.140625" style="2"/>
    <col min="9217" max="9217" width="8.5703125" style="2" bestFit="1" customWidth="1"/>
    <col min="9218" max="9218" width="9.85546875" style="2" bestFit="1" customWidth="1"/>
    <col min="9219" max="9219" width="22.7109375" style="2" bestFit="1" customWidth="1"/>
    <col min="9220" max="9220" width="16.85546875" style="2" bestFit="1" customWidth="1"/>
    <col min="9221" max="9221" width="16.7109375" style="2" bestFit="1" customWidth="1"/>
    <col min="9222" max="9222" width="13.28515625" style="2" bestFit="1" customWidth="1"/>
    <col min="9223" max="9236" width="6" style="2" bestFit="1" customWidth="1"/>
    <col min="9237" max="9237" width="7.7109375" style="2" bestFit="1" customWidth="1"/>
    <col min="9238" max="9238" width="9.140625" style="2"/>
    <col min="9239" max="9239" width="6.42578125" style="2" bestFit="1" customWidth="1"/>
    <col min="9240" max="9246" width="6" style="2" bestFit="1" customWidth="1"/>
    <col min="9247" max="9252" width="4.42578125" style="2" bestFit="1" customWidth="1"/>
    <col min="9253" max="9258" width="9.140625" style="2"/>
    <col min="9259" max="9259" width="2.140625" style="2" bestFit="1" customWidth="1"/>
    <col min="9260" max="9261" width="12.28515625" style="2" bestFit="1" customWidth="1"/>
    <col min="9262" max="9262" width="11.28515625" style="2" bestFit="1" customWidth="1"/>
    <col min="9263" max="9265" width="12.28515625" style="2" bestFit="1" customWidth="1"/>
    <col min="9266" max="9266" width="10.28515625" style="2" bestFit="1" customWidth="1"/>
    <col min="9267" max="9267" width="11.28515625" style="2" bestFit="1" customWidth="1"/>
    <col min="9268" max="9284" width="2.140625" style="2" bestFit="1" customWidth="1"/>
    <col min="9285" max="9472" width="9.140625" style="2"/>
    <col min="9473" max="9473" width="8.5703125" style="2" bestFit="1" customWidth="1"/>
    <col min="9474" max="9474" width="9.85546875" style="2" bestFit="1" customWidth="1"/>
    <col min="9475" max="9475" width="22.7109375" style="2" bestFit="1" customWidth="1"/>
    <col min="9476" max="9476" width="16.85546875" style="2" bestFit="1" customWidth="1"/>
    <col min="9477" max="9477" width="16.7109375" style="2" bestFit="1" customWidth="1"/>
    <col min="9478" max="9478" width="13.28515625" style="2" bestFit="1" customWidth="1"/>
    <col min="9479" max="9492" width="6" style="2" bestFit="1" customWidth="1"/>
    <col min="9493" max="9493" width="7.7109375" style="2" bestFit="1" customWidth="1"/>
    <col min="9494" max="9494" width="9.140625" style="2"/>
    <col min="9495" max="9495" width="6.42578125" style="2" bestFit="1" customWidth="1"/>
    <col min="9496" max="9502" width="6" style="2" bestFit="1" customWidth="1"/>
    <col min="9503" max="9508" width="4.42578125" style="2" bestFit="1" customWidth="1"/>
    <col min="9509" max="9514" width="9.140625" style="2"/>
    <col min="9515" max="9515" width="2.140625" style="2" bestFit="1" customWidth="1"/>
    <col min="9516" max="9517" width="12.28515625" style="2" bestFit="1" customWidth="1"/>
    <col min="9518" max="9518" width="11.28515625" style="2" bestFit="1" customWidth="1"/>
    <col min="9519" max="9521" width="12.28515625" style="2" bestFit="1" customWidth="1"/>
    <col min="9522" max="9522" width="10.28515625" style="2" bestFit="1" customWidth="1"/>
    <col min="9523" max="9523" width="11.28515625" style="2" bestFit="1" customWidth="1"/>
    <col min="9524" max="9540" width="2.140625" style="2" bestFit="1" customWidth="1"/>
    <col min="9541" max="9728" width="9.140625" style="2"/>
    <col min="9729" max="9729" width="8.5703125" style="2" bestFit="1" customWidth="1"/>
    <col min="9730" max="9730" width="9.85546875" style="2" bestFit="1" customWidth="1"/>
    <col min="9731" max="9731" width="22.7109375" style="2" bestFit="1" customWidth="1"/>
    <col min="9732" max="9732" width="16.85546875" style="2" bestFit="1" customWidth="1"/>
    <col min="9733" max="9733" width="16.7109375" style="2" bestFit="1" customWidth="1"/>
    <col min="9734" max="9734" width="13.28515625" style="2" bestFit="1" customWidth="1"/>
    <col min="9735" max="9748" width="6" style="2" bestFit="1" customWidth="1"/>
    <col min="9749" max="9749" width="7.7109375" style="2" bestFit="1" customWidth="1"/>
    <col min="9750" max="9750" width="9.140625" style="2"/>
    <col min="9751" max="9751" width="6.42578125" style="2" bestFit="1" customWidth="1"/>
    <col min="9752" max="9758" width="6" style="2" bestFit="1" customWidth="1"/>
    <col min="9759" max="9764" width="4.42578125" style="2" bestFit="1" customWidth="1"/>
    <col min="9765" max="9770" width="9.140625" style="2"/>
    <col min="9771" max="9771" width="2.140625" style="2" bestFit="1" customWidth="1"/>
    <col min="9772" max="9773" width="12.28515625" style="2" bestFit="1" customWidth="1"/>
    <col min="9774" max="9774" width="11.28515625" style="2" bestFit="1" customWidth="1"/>
    <col min="9775" max="9777" width="12.28515625" style="2" bestFit="1" customWidth="1"/>
    <col min="9778" max="9778" width="10.28515625" style="2" bestFit="1" customWidth="1"/>
    <col min="9779" max="9779" width="11.28515625" style="2" bestFit="1" customWidth="1"/>
    <col min="9780" max="9796" width="2.140625" style="2" bestFit="1" customWidth="1"/>
    <col min="9797" max="9984" width="9.140625" style="2"/>
    <col min="9985" max="9985" width="8.5703125" style="2" bestFit="1" customWidth="1"/>
    <col min="9986" max="9986" width="9.85546875" style="2" bestFit="1" customWidth="1"/>
    <col min="9987" max="9987" width="22.7109375" style="2" bestFit="1" customWidth="1"/>
    <col min="9988" max="9988" width="16.85546875" style="2" bestFit="1" customWidth="1"/>
    <col min="9989" max="9989" width="16.7109375" style="2" bestFit="1" customWidth="1"/>
    <col min="9990" max="9990" width="13.28515625" style="2" bestFit="1" customWidth="1"/>
    <col min="9991" max="10004" width="6" style="2" bestFit="1" customWidth="1"/>
    <col min="10005" max="10005" width="7.7109375" style="2" bestFit="1" customWidth="1"/>
    <col min="10006" max="10006" width="9.140625" style="2"/>
    <col min="10007" max="10007" width="6.42578125" style="2" bestFit="1" customWidth="1"/>
    <col min="10008" max="10014" width="6" style="2" bestFit="1" customWidth="1"/>
    <col min="10015" max="10020" width="4.42578125" style="2" bestFit="1" customWidth="1"/>
    <col min="10021" max="10026" width="9.140625" style="2"/>
    <col min="10027" max="10027" width="2.140625" style="2" bestFit="1" customWidth="1"/>
    <col min="10028" max="10029" width="12.28515625" style="2" bestFit="1" customWidth="1"/>
    <col min="10030" max="10030" width="11.28515625" style="2" bestFit="1" customWidth="1"/>
    <col min="10031" max="10033" width="12.28515625" style="2" bestFit="1" customWidth="1"/>
    <col min="10034" max="10034" width="10.28515625" style="2" bestFit="1" customWidth="1"/>
    <col min="10035" max="10035" width="11.28515625" style="2" bestFit="1" customWidth="1"/>
    <col min="10036" max="10052" width="2.140625" style="2" bestFit="1" customWidth="1"/>
    <col min="10053" max="10240" width="9.140625" style="2"/>
    <col min="10241" max="10241" width="8.5703125" style="2" bestFit="1" customWidth="1"/>
    <col min="10242" max="10242" width="9.85546875" style="2" bestFit="1" customWidth="1"/>
    <col min="10243" max="10243" width="22.7109375" style="2" bestFit="1" customWidth="1"/>
    <col min="10244" max="10244" width="16.85546875" style="2" bestFit="1" customWidth="1"/>
    <col min="10245" max="10245" width="16.7109375" style="2" bestFit="1" customWidth="1"/>
    <col min="10246" max="10246" width="13.28515625" style="2" bestFit="1" customWidth="1"/>
    <col min="10247" max="10260" width="6" style="2" bestFit="1" customWidth="1"/>
    <col min="10261" max="10261" width="7.7109375" style="2" bestFit="1" customWidth="1"/>
    <col min="10262" max="10262" width="9.140625" style="2"/>
    <col min="10263" max="10263" width="6.42578125" style="2" bestFit="1" customWidth="1"/>
    <col min="10264" max="10270" width="6" style="2" bestFit="1" customWidth="1"/>
    <col min="10271" max="10276" width="4.42578125" style="2" bestFit="1" customWidth="1"/>
    <col min="10277" max="10282" width="9.140625" style="2"/>
    <col min="10283" max="10283" width="2.140625" style="2" bestFit="1" customWidth="1"/>
    <col min="10284" max="10285" width="12.28515625" style="2" bestFit="1" customWidth="1"/>
    <col min="10286" max="10286" width="11.28515625" style="2" bestFit="1" customWidth="1"/>
    <col min="10287" max="10289" width="12.28515625" style="2" bestFit="1" customWidth="1"/>
    <col min="10290" max="10290" width="10.28515625" style="2" bestFit="1" customWidth="1"/>
    <col min="10291" max="10291" width="11.28515625" style="2" bestFit="1" customWidth="1"/>
    <col min="10292" max="10308" width="2.140625" style="2" bestFit="1" customWidth="1"/>
    <col min="10309" max="10496" width="9.140625" style="2"/>
    <col min="10497" max="10497" width="8.5703125" style="2" bestFit="1" customWidth="1"/>
    <col min="10498" max="10498" width="9.85546875" style="2" bestFit="1" customWidth="1"/>
    <col min="10499" max="10499" width="22.7109375" style="2" bestFit="1" customWidth="1"/>
    <col min="10500" max="10500" width="16.85546875" style="2" bestFit="1" customWidth="1"/>
    <col min="10501" max="10501" width="16.7109375" style="2" bestFit="1" customWidth="1"/>
    <col min="10502" max="10502" width="13.28515625" style="2" bestFit="1" customWidth="1"/>
    <col min="10503" max="10516" width="6" style="2" bestFit="1" customWidth="1"/>
    <col min="10517" max="10517" width="7.7109375" style="2" bestFit="1" customWidth="1"/>
    <col min="10518" max="10518" width="9.140625" style="2"/>
    <col min="10519" max="10519" width="6.42578125" style="2" bestFit="1" customWidth="1"/>
    <col min="10520" max="10526" width="6" style="2" bestFit="1" customWidth="1"/>
    <col min="10527" max="10532" width="4.42578125" style="2" bestFit="1" customWidth="1"/>
    <col min="10533" max="10538" width="9.140625" style="2"/>
    <col min="10539" max="10539" width="2.140625" style="2" bestFit="1" customWidth="1"/>
    <col min="10540" max="10541" width="12.28515625" style="2" bestFit="1" customWidth="1"/>
    <col min="10542" max="10542" width="11.28515625" style="2" bestFit="1" customWidth="1"/>
    <col min="10543" max="10545" width="12.28515625" style="2" bestFit="1" customWidth="1"/>
    <col min="10546" max="10546" width="10.28515625" style="2" bestFit="1" customWidth="1"/>
    <col min="10547" max="10547" width="11.28515625" style="2" bestFit="1" customWidth="1"/>
    <col min="10548" max="10564" width="2.140625" style="2" bestFit="1" customWidth="1"/>
    <col min="10565" max="10752" width="9.140625" style="2"/>
    <col min="10753" max="10753" width="8.5703125" style="2" bestFit="1" customWidth="1"/>
    <col min="10754" max="10754" width="9.85546875" style="2" bestFit="1" customWidth="1"/>
    <col min="10755" max="10755" width="22.7109375" style="2" bestFit="1" customWidth="1"/>
    <col min="10756" max="10756" width="16.85546875" style="2" bestFit="1" customWidth="1"/>
    <col min="10757" max="10757" width="16.7109375" style="2" bestFit="1" customWidth="1"/>
    <col min="10758" max="10758" width="13.28515625" style="2" bestFit="1" customWidth="1"/>
    <col min="10759" max="10772" width="6" style="2" bestFit="1" customWidth="1"/>
    <col min="10773" max="10773" width="7.7109375" style="2" bestFit="1" customWidth="1"/>
    <col min="10774" max="10774" width="9.140625" style="2"/>
    <col min="10775" max="10775" width="6.42578125" style="2" bestFit="1" customWidth="1"/>
    <col min="10776" max="10782" width="6" style="2" bestFit="1" customWidth="1"/>
    <col min="10783" max="10788" width="4.42578125" style="2" bestFit="1" customWidth="1"/>
    <col min="10789" max="10794" width="9.140625" style="2"/>
    <col min="10795" max="10795" width="2.140625" style="2" bestFit="1" customWidth="1"/>
    <col min="10796" max="10797" width="12.28515625" style="2" bestFit="1" customWidth="1"/>
    <col min="10798" max="10798" width="11.28515625" style="2" bestFit="1" customWidth="1"/>
    <col min="10799" max="10801" width="12.28515625" style="2" bestFit="1" customWidth="1"/>
    <col min="10802" max="10802" width="10.28515625" style="2" bestFit="1" customWidth="1"/>
    <col min="10803" max="10803" width="11.28515625" style="2" bestFit="1" customWidth="1"/>
    <col min="10804" max="10820" width="2.140625" style="2" bestFit="1" customWidth="1"/>
    <col min="10821" max="11008" width="9.140625" style="2"/>
    <col min="11009" max="11009" width="8.5703125" style="2" bestFit="1" customWidth="1"/>
    <col min="11010" max="11010" width="9.85546875" style="2" bestFit="1" customWidth="1"/>
    <col min="11011" max="11011" width="22.7109375" style="2" bestFit="1" customWidth="1"/>
    <col min="11012" max="11012" width="16.85546875" style="2" bestFit="1" customWidth="1"/>
    <col min="11013" max="11013" width="16.7109375" style="2" bestFit="1" customWidth="1"/>
    <col min="11014" max="11014" width="13.28515625" style="2" bestFit="1" customWidth="1"/>
    <col min="11015" max="11028" width="6" style="2" bestFit="1" customWidth="1"/>
    <col min="11029" max="11029" width="7.7109375" style="2" bestFit="1" customWidth="1"/>
    <col min="11030" max="11030" width="9.140625" style="2"/>
    <col min="11031" max="11031" width="6.42578125" style="2" bestFit="1" customWidth="1"/>
    <col min="11032" max="11038" width="6" style="2" bestFit="1" customWidth="1"/>
    <col min="11039" max="11044" width="4.42578125" style="2" bestFit="1" customWidth="1"/>
    <col min="11045" max="11050" width="9.140625" style="2"/>
    <col min="11051" max="11051" width="2.140625" style="2" bestFit="1" customWidth="1"/>
    <col min="11052" max="11053" width="12.28515625" style="2" bestFit="1" customWidth="1"/>
    <col min="11054" max="11054" width="11.28515625" style="2" bestFit="1" customWidth="1"/>
    <col min="11055" max="11057" width="12.28515625" style="2" bestFit="1" customWidth="1"/>
    <col min="11058" max="11058" width="10.28515625" style="2" bestFit="1" customWidth="1"/>
    <col min="11059" max="11059" width="11.28515625" style="2" bestFit="1" customWidth="1"/>
    <col min="11060" max="11076" width="2.140625" style="2" bestFit="1" customWidth="1"/>
    <col min="11077" max="11264" width="9.140625" style="2"/>
    <col min="11265" max="11265" width="8.5703125" style="2" bestFit="1" customWidth="1"/>
    <col min="11266" max="11266" width="9.85546875" style="2" bestFit="1" customWidth="1"/>
    <col min="11267" max="11267" width="22.7109375" style="2" bestFit="1" customWidth="1"/>
    <col min="11268" max="11268" width="16.85546875" style="2" bestFit="1" customWidth="1"/>
    <col min="11269" max="11269" width="16.7109375" style="2" bestFit="1" customWidth="1"/>
    <col min="11270" max="11270" width="13.28515625" style="2" bestFit="1" customWidth="1"/>
    <col min="11271" max="11284" width="6" style="2" bestFit="1" customWidth="1"/>
    <col min="11285" max="11285" width="7.7109375" style="2" bestFit="1" customWidth="1"/>
    <col min="11286" max="11286" width="9.140625" style="2"/>
    <col min="11287" max="11287" width="6.42578125" style="2" bestFit="1" customWidth="1"/>
    <col min="11288" max="11294" width="6" style="2" bestFit="1" customWidth="1"/>
    <col min="11295" max="11300" width="4.42578125" style="2" bestFit="1" customWidth="1"/>
    <col min="11301" max="11306" width="9.140625" style="2"/>
    <col min="11307" max="11307" width="2.140625" style="2" bestFit="1" customWidth="1"/>
    <col min="11308" max="11309" width="12.28515625" style="2" bestFit="1" customWidth="1"/>
    <col min="11310" max="11310" width="11.28515625" style="2" bestFit="1" customWidth="1"/>
    <col min="11311" max="11313" width="12.28515625" style="2" bestFit="1" customWidth="1"/>
    <col min="11314" max="11314" width="10.28515625" style="2" bestFit="1" customWidth="1"/>
    <col min="11315" max="11315" width="11.28515625" style="2" bestFit="1" customWidth="1"/>
    <col min="11316" max="11332" width="2.140625" style="2" bestFit="1" customWidth="1"/>
    <col min="11333" max="11520" width="9.140625" style="2"/>
    <col min="11521" max="11521" width="8.5703125" style="2" bestFit="1" customWidth="1"/>
    <col min="11522" max="11522" width="9.85546875" style="2" bestFit="1" customWidth="1"/>
    <col min="11523" max="11523" width="22.7109375" style="2" bestFit="1" customWidth="1"/>
    <col min="11524" max="11524" width="16.85546875" style="2" bestFit="1" customWidth="1"/>
    <col min="11525" max="11525" width="16.7109375" style="2" bestFit="1" customWidth="1"/>
    <col min="11526" max="11526" width="13.28515625" style="2" bestFit="1" customWidth="1"/>
    <col min="11527" max="11540" width="6" style="2" bestFit="1" customWidth="1"/>
    <col min="11541" max="11541" width="7.7109375" style="2" bestFit="1" customWidth="1"/>
    <col min="11542" max="11542" width="9.140625" style="2"/>
    <col min="11543" max="11543" width="6.42578125" style="2" bestFit="1" customWidth="1"/>
    <col min="11544" max="11550" width="6" style="2" bestFit="1" customWidth="1"/>
    <col min="11551" max="11556" width="4.42578125" style="2" bestFit="1" customWidth="1"/>
    <col min="11557" max="11562" width="9.140625" style="2"/>
    <col min="11563" max="11563" width="2.140625" style="2" bestFit="1" customWidth="1"/>
    <col min="11564" max="11565" width="12.28515625" style="2" bestFit="1" customWidth="1"/>
    <col min="11566" max="11566" width="11.28515625" style="2" bestFit="1" customWidth="1"/>
    <col min="11567" max="11569" width="12.28515625" style="2" bestFit="1" customWidth="1"/>
    <col min="11570" max="11570" width="10.28515625" style="2" bestFit="1" customWidth="1"/>
    <col min="11571" max="11571" width="11.28515625" style="2" bestFit="1" customWidth="1"/>
    <col min="11572" max="11588" width="2.140625" style="2" bestFit="1" customWidth="1"/>
    <col min="11589" max="11776" width="9.140625" style="2"/>
    <col min="11777" max="11777" width="8.5703125" style="2" bestFit="1" customWidth="1"/>
    <col min="11778" max="11778" width="9.85546875" style="2" bestFit="1" customWidth="1"/>
    <col min="11779" max="11779" width="22.7109375" style="2" bestFit="1" customWidth="1"/>
    <col min="11780" max="11780" width="16.85546875" style="2" bestFit="1" customWidth="1"/>
    <col min="11781" max="11781" width="16.7109375" style="2" bestFit="1" customWidth="1"/>
    <col min="11782" max="11782" width="13.28515625" style="2" bestFit="1" customWidth="1"/>
    <col min="11783" max="11796" width="6" style="2" bestFit="1" customWidth="1"/>
    <col min="11797" max="11797" width="7.7109375" style="2" bestFit="1" customWidth="1"/>
    <col min="11798" max="11798" width="9.140625" style="2"/>
    <col min="11799" max="11799" width="6.42578125" style="2" bestFit="1" customWidth="1"/>
    <col min="11800" max="11806" width="6" style="2" bestFit="1" customWidth="1"/>
    <col min="11807" max="11812" width="4.42578125" style="2" bestFit="1" customWidth="1"/>
    <col min="11813" max="11818" width="9.140625" style="2"/>
    <col min="11819" max="11819" width="2.140625" style="2" bestFit="1" customWidth="1"/>
    <col min="11820" max="11821" width="12.28515625" style="2" bestFit="1" customWidth="1"/>
    <col min="11822" max="11822" width="11.28515625" style="2" bestFit="1" customWidth="1"/>
    <col min="11823" max="11825" width="12.28515625" style="2" bestFit="1" customWidth="1"/>
    <col min="11826" max="11826" width="10.28515625" style="2" bestFit="1" customWidth="1"/>
    <col min="11827" max="11827" width="11.28515625" style="2" bestFit="1" customWidth="1"/>
    <col min="11828" max="11844" width="2.140625" style="2" bestFit="1" customWidth="1"/>
    <col min="11845" max="12032" width="9.140625" style="2"/>
    <col min="12033" max="12033" width="8.5703125" style="2" bestFit="1" customWidth="1"/>
    <col min="12034" max="12034" width="9.85546875" style="2" bestFit="1" customWidth="1"/>
    <col min="12035" max="12035" width="22.7109375" style="2" bestFit="1" customWidth="1"/>
    <col min="12036" max="12036" width="16.85546875" style="2" bestFit="1" customWidth="1"/>
    <col min="12037" max="12037" width="16.7109375" style="2" bestFit="1" customWidth="1"/>
    <col min="12038" max="12038" width="13.28515625" style="2" bestFit="1" customWidth="1"/>
    <col min="12039" max="12052" width="6" style="2" bestFit="1" customWidth="1"/>
    <col min="12053" max="12053" width="7.7109375" style="2" bestFit="1" customWidth="1"/>
    <col min="12054" max="12054" width="9.140625" style="2"/>
    <col min="12055" max="12055" width="6.42578125" style="2" bestFit="1" customWidth="1"/>
    <col min="12056" max="12062" width="6" style="2" bestFit="1" customWidth="1"/>
    <col min="12063" max="12068" width="4.42578125" style="2" bestFit="1" customWidth="1"/>
    <col min="12069" max="12074" width="9.140625" style="2"/>
    <col min="12075" max="12075" width="2.140625" style="2" bestFit="1" customWidth="1"/>
    <col min="12076" max="12077" width="12.28515625" style="2" bestFit="1" customWidth="1"/>
    <col min="12078" max="12078" width="11.28515625" style="2" bestFit="1" customWidth="1"/>
    <col min="12079" max="12081" width="12.28515625" style="2" bestFit="1" customWidth="1"/>
    <col min="12082" max="12082" width="10.28515625" style="2" bestFit="1" customWidth="1"/>
    <col min="12083" max="12083" width="11.28515625" style="2" bestFit="1" customWidth="1"/>
    <col min="12084" max="12100" width="2.140625" style="2" bestFit="1" customWidth="1"/>
    <col min="12101" max="12288" width="9.140625" style="2"/>
    <col min="12289" max="12289" width="8.5703125" style="2" bestFit="1" customWidth="1"/>
    <col min="12290" max="12290" width="9.85546875" style="2" bestFit="1" customWidth="1"/>
    <col min="12291" max="12291" width="22.7109375" style="2" bestFit="1" customWidth="1"/>
    <col min="12292" max="12292" width="16.85546875" style="2" bestFit="1" customWidth="1"/>
    <col min="12293" max="12293" width="16.7109375" style="2" bestFit="1" customWidth="1"/>
    <col min="12294" max="12294" width="13.28515625" style="2" bestFit="1" customWidth="1"/>
    <col min="12295" max="12308" width="6" style="2" bestFit="1" customWidth="1"/>
    <col min="12309" max="12309" width="7.7109375" style="2" bestFit="1" customWidth="1"/>
    <col min="12310" max="12310" width="9.140625" style="2"/>
    <col min="12311" max="12311" width="6.42578125" style="2" bestFit="1" customWidth="1"/>
    <col min="12312" max="12318" width="6" style="2" bestFit="1" customWidth="1"/>
    <col min="12319" max="12324" width="4.42578125" style="2" bestFit="1" customWidth="1"/>
    <col min="12325" max="12330" width="9.140625" style="2"/>
    <col min="12331" max="12331" width="2.140625" style="2" bestFit="1" customWidth="1"/>
    <col min="12332" max="12333" width="12.28515625" style="2" bestFit="1" customWidth="1"/>
    <col min="12334" max="12334" width="11.28515625" style="2" bestFit="1" customWidth="1"/>
    <col min="12335" max="12337" width="12.28515625" style="2" bestFit="1" customWidth="1"/>
    <col min="12338" max="12338" width="10.28515625" style="2" bestFit="1" customWidth="1"/>
    <col min="12339" max="12339" width="11.28515625" style="2" bestFit="1" customWidth="1"/>
    <col min="12340" max="12356" width="2.140625" style="2" bestFit="1" customWidth="1"/>
    <col min="12357" max="12544" width="9.140625" style="2"/>
    <col min="12545" max="12545" width="8.5703125" style="2" bestFit="1" customWidth="1"/>
    <col min="12546" max="12546" width="9.85546875" style="2" bestFit="1" customWidth="1"/>
    <col min="12547" max="12547" width="22.7109375" style="2" bestFit="1" customWidth="1"/>
    <col min="12548" max="12548" width="16.85546875" style="2" bestFit="1" customWidth="1"/>
    <col min="12549" max="12549" width="16.7109375" style="2" bestFit="1" customWidth="1"/>
    <col min="12550" max="12550" width="13.28515625" style="2" bestFit="1" customWidth="1"/>
    <col min="12551" max="12564" width="6" style="2" bestFit="1" customWidth="1"/>
    <col min="12565" max="12565" width="7.7109375" style="2" bestFit="1" customWidth="1"/>
    <col min="12566" max="12566" width="9.140625" style="2"/>
    <col min="12567" max="12567" width="6.42578125" style="2" bestFit="1" customWidth="1"/>
    <col min="12568" max="12574" width="6" style="2" bestFit="1" customWidth="1"/>
    <col min="12575" max="12580" width="4.42578125" style="2" bestFit="1" customWidth="1"/>
    <col min="12581" max="12586" width="9.140625" style="2"/>
    <col min="12587" max="12587" width="2.140625" style="2" bestFit="1" customWidth="1"/>
    <col min="12588" max="12589" width="12.28515625" style="2" bestFit="1" customWidth="1"/>
    <col min="12590" max="12590" width="11.28515625" style="2" bestFit="1" customWidth="1"/>
    <col min="12591" max="12593" width="12.28515625" style="2" bestFit="1" customWidth="1"/>
    <col min="12594" max="12594" width="10.28515625" style="2" bestFit="1" customWidth="1"/>
    <col min="12595" max="12595" width="11.28515625" style="2" bestFit="1" customWidth="1"/>
    <col min="12596" max="12612" width="2.140625" style="2" bestFit="1" customWidth="1"/>
    <col min="12613" max="12800" width="9.140625" style="2"/>
    <col min="12801" max="12801" width="8.5703125" style="2" bestFit="1" customWidth="1"/>
    <col min="12802" max="12802" width="9.85546875" style="2" bestFit="1" customWidth="1"/>
    <col min="12803" max="12803" width="22.7109375" style="2" bestFit="1" customWidth="1"/>
    <col min="12804" max="12804" width="16.85546875" style="2" bestFit="1" customWidth="1"/>
    <col min="12805" max="12805" width="16.7109375" style="2" bestFit="1" customWidth="1"/>
    <col min="12806" max="12806" width="13.28515625" style="2" bestFit="1" customWidth="1"/>
    <col min="12807" max="12820" width="6" style="2" bestFit="1" customWidth="1"/>
    <col min="12821" max="12821" width="7.7109375" style="2" bestFit="1" customWidth="1"/>
    <col min="12822" max="12822" width="9.140625" style="2"/>
    <col min="12823" max="12823" width="6.42578125" style="2" bestFit="1" customWidth="1"/>
    <col min="12824" max="12830" width="6" style="2" bestFit="1" customWidth="1"/>
    <col min="12831" max="12836" width="4.42578125" style="2" bestFit="1" customWidth="1"/>
    <col min="12837" max="12842" width="9.140625" style="2"/>
    <col min="12843" max="12843" width="2.140625" style="2" bestFit="1" customWidth="1"/>
    <col min="12844" max="12845" width="12.28515625" style="2" bestFit="1" customWidth="1"/>
    <col min="12846" max="12846" width="11.28515625" style="2" bestFit="1" customWidth="1"/>
    <col min="12847" max="12849" width="12.28515625" style="2" bestFit="1" customWidth="1"/>
    <col min="12850" max="12850" width="10.28515625" style="2" bestFit="1" customWidth="1"/>
    <col min="12851" max="12851" width="11.28515625" style="2" bestFit="1" customWidth="1"/>
    <col min="12852" max="12868" width="2.140625" style="2" bestFit="1" customWidth="1"/>
    <col min="12869" max="13056" width="9.140625" style="2"/>
    <col min="13057" max="13057" width="8.5703125" style="2" bestFit="1" customWidth="1"/>
    <col min="13058" max="13058" width="9.85546875" style="2" bestFit="1" customWidth="1"/>
    <col min="13059" max="13059" width="22.7109375" style="2" bestFit="1" customWidth="1"/>
    <col min="13060" max="13060" width="16.85546875" style="2" bestFit="1" customWidth="1"/>
    <col min="13061" max="13061" width="16.7109375" style="2" bestFit="1" customWidth="1"/>
    <col min="13062" max="13062" width="13.28515625" style="2" bestFit="1" customWidth="1"/>
    <col min="13063" max="13076" width="6" style="2" bestFit="1" customWidth="1"/>
    <col min="13077" max="13077" width="7.7109375" style="2" bestFit="1" customWidth="1"/>
    <col min="13078" max="13078" width="9.140625" style="2"/>
    <col min="13079" max="13079" width="6.42578125" style="2" bestFit="1" customWidth="1"/>
    <col min="13080" max="13086" width="6" style="2" bestFit="1" customWidth="1"/>
    <col min="13087" max="13092" width="4.42578125" style="2" bestFit="1" customWidth="1"/>
    <col min="13093" max="13098" width="9.140625" style="2"/>
    <col min="13099" max="13099" width="2.140625" style="2" bestFit="1" customWidth="1"/>
    <col min="13100" max="13101" width="12.28515625" style="2" bestFit="1" customWidth="1"/>
    <col min="13102" max="13102" width="11.28515625" style="2" bestFit="1" customWidth="1"/>
    <col min="13103" max="13105" width="12.28515625" style="2" bestFit="1" customWidth="1"/>
    <col min="13106" max="13106" width="10.28515625" style="2" bestFit="1" customWidth="1"/>
    <col min="13107" max="13107" width="11.28515625" style="2" bestFit="1" customWidth="1"/>
    <col min="13108" max="13124" width="2.140625" style="2" bestFit="1" customWidth="1"/>
    <col min="13125" max="13312" width="9.140625" style="2"/>
    <col min="13313" max="13313" width="8.5703125" style="2" bestFit="1" customWidth="1"/>
    <col min="13314" max="13314" width="9.85546875" style="2" bestFit="1" customWidth="1"/>
    <col min="13315" max="13315" width="22.7109375" style="2" bestFit="1" customWidth="1"/>
    <col min="13316" max="13316" width="16.85546875" style="2" bestFit="1" customWidth="1"/>
    <col min="13317" max="13317" width="16.7109375" style="2" bestFit="1" customWidth="1"/>
    <col min="13318" max="13318" width="13.28515625" style="2" bestFit="1" customWidth="1"/>
    <col min="13319" max="13332" width="6" style="2" bestFit="1" customWidth="1"/>
    <col min="13333" max="13333" width="7.7109375" style="2" bestFit="1" customWidth="1"/>
    <col min="13334" max="13334" width="9.140625" style="2"/>
    <col min="13335" max="13335" width="6.42578125" style="2" bestFit="1" customWidth="1"/>
    <col min="13336" max="13342" width="6" style="2" bestFit="1" customWidth="1"/>
    <col min="13343" max="13348" width="4.42578125" style="2" bestFit="1" customWidth="1"/>
    <col min="13349" max="13354" width="9.140625" style="2"/>
    <col min="13355" max="13355" width="2.140625" style="2" bestFit="1" customWidth="1"/>
    <col min="13356" max="13357" width="12.28515625" style="2" bestFit="1" customWidth="1"/>
    <col min="13358" max="13358" width="11.28515625" style="2" bestFit="1" customWidth="1"/>
    <col min="13359" max="13361" width="12.28515625" style="2" bestFit="1" customWidth="1"/>
    <col min="13362" max="13362" width="10.28515625" style="2" bestFit="1" customWidth="1"/>
    <col min="13363" max="13363" width="11.28515625" style="2" bestFit="1" customWidth="1"/>
    <col min="13364" max="13380" width="2.140625" style="2" bestFit="1" customWidth="1"/>
    <col min="13381" max="13568" width="9.140625" style="2"/>
    <col min="13569" max="13569" width="8.5703125" style="2" bestFit="1" customWidth="1"/>
    <col min="13570" max="13570" width="9.85546875" style="2" bestFit="1" customWidth="1"/>
    <col min="13571" max="13571" width="22.7109375" style="2" bestFit="1" customWidth="1"/>
    <col min="13572" max="13572" width="16.85546875" style="2" bestFit="1" customWidth="1"/>
    <col min="13573" max="13573" width="16.7109375" style="2" bestFit="1" customWidth="1"/>
    <col min="13574" max="13574" width="13.28515625" style="2" bestFit="1" customWidth="1"/>
    <col min="13575" max="13588" width="6" style="2" bestFit="1" customWidth="1"/>
    <col min="13589" max="13589" width="7.7109375" style="2" bestFit="1" customWidth="1"/>
    <col min="13590" max="13590" width="9.140625" style="2"/>
    <col min="13591" max="13591" width="6.42578125" style="2" bestFit="1" customWidth="1"/>
    <col min="13592" max="13598" width="6" style="2" bestFit="1" customWidth="1"/>
    <col min="13599" max="13604" width="4.42578125" style="2" bestFit="1" customWidth="1"/>
    <col min="13605" max="13610" width="9.140625" style="2"/>
    <col min="13611" max="13611" width="2.140625" style="2" bestFit="1" customWidth="1"/>
    <col min="13612" max="13613" width="12.28515625" style="2" bestFit="1" customWidth="1"/>
    <col min="13614" max="13614" width="11.28515625" style="2" bestFit="1" customWidth="1"/>
    <col min="13615" max="13617" width="12.28515625" style="2" bestFit="1" customWidth="1"/>
    <col min="13618" max="13618" width="10.28515625" style="2" bestFit="1" customWidth="1"/>
    <col min="13619" max="13619" width="11.28515625" style="2" bestFit="1" customWidth="1"/>
    <col min="13620" max="13636" width="2.140625" style="2" bestFit="1" customWidth="1"/>
    <col min="13637" max="13824" width="9.140625" style="2"/>
    <col min="13825" max="13825" width="8.5703125" style="2" bestFit="1" customWidth="1"/>
    <col min="13826" max="13826" width="9.85546875" style="2" bestFit="1" customWidth="1"/>
    <col min="13827" max="13827" width="22.7109375" style="2" bestFit="1" customWidth="1"/>
    <col min="13828" max="13828" width="16.85546875" style="2" bestFit="1" customWidth="1"/>
    <col min="13829" max="13829" width="16.7109375" style="2" bestFit="1" customWidth="1"/>
    <col min="13830" max="13830" width="13.28515625" style="2" bestFit="1" customWidth="1"/>
    <col min="13831" max="13844" width="6" style="2" bestFit="1" customWidth="1"/>
    <col min="13845" max="13845" width="7.7109375" style="2" bestFit="1" customWidth="1"/>
    <col min="13846" max="13846" width="9.140625" style="2"/>
    <col min="13847" max="13847" width="6.42578125" style="2" bestFit="1" customWidth="1"/>
    <col min="13848" max="13854" width="6" style="2" bestFit="1" customWidth="1"/>
    <col min="13855" max="13860" width="4.42578125" style="2" bestFit="1" customWidth="1"/>
    <col min="13861" max="13866" width="9.140625" style="2"/>
    <col min="13867" max="13867" width="2.140625" style="2" bestFit="1" customWidth="1"/>
    <col min="13868" max="13869" width="12.28515625" style="2" bestFit="1" customWidth="1"/>
    <col min="13870" max="13870" width="11.28515625" style="2" bestFit="1" customWidth="1"/>
    <col min="13871" max="13873" width="12.28515625" style="2" bestFit="1" customWidth="1"/>
    <col min="13874" max="13874" width="10.28515625" style="2" bestFit="1" customWidth="1"/>
    <col min="13875" max="13875" width="11.28515625" style="2" bestFit="1" customWidth="1"/>
    <col min="13876" max="13892" width="2.140625" style="2" bestFit="1" customWidth="1"/>
    <col min="13893" max="14080" width="9.140625" style="2"/>
    <col min="14081" max="14081" width="8.5703125" style="2" bestFit="1" customWidth="1"/>
    <col min="14082" max="14082" width="9.85546875" style="2" bestFit="1" customWidth="1"/>
    <col min="14083" max="14083" width="22.7109375" style="2" bestFit="1" customWidth="1"/>
    <col min="14084" max="14084" width="16.85546875" style="2" bestFit="1" customWidth="1"/>
    <col min="14085" max="14085" width="16.7109375" style="2" bestFit="1" customWidth="1"/>
    <col min="14086" max="14086" width="13.28515625" style="2" bestFit="1" customWidth="1"/>
    <col min="14087" max="14100" width="6" style="2" bestFit="1" customWidth="1"/>
    <col min="14101" max="14101" width="7.7109375" style="2" bestFit="1" customWidth="1"/>
    <col min="14102" max="14102" width="9.140625" style="2"/>
    <col min="14103" max="14103" width="6.42578125" style="2" bestFit="1" customWidth="1"/>
    <col min="14104" max="14110" width="6" style="2" bestFit="1" customWidth="1"/>
    <col min="14111" max="14116" width="4.42578125" style="2" bestFit="1" customWidth="1"/>
    <col min="14117" max="14122" width="9.140625" style="2"/>
    <col min="14123" max="14123" width="2.140625" style="2" bestFit="1" customWidth="1"/>
    <col min="14124" max="14125" width="12.28515625" style="2" bestFit="1" customWidth="1"/>
    <col min="14126" max="14126" width="11.28515625" style="2" bestFit="1" customWidth="1"/>
    <col min="14127" max="14129" width="12.28515625" style="2" bestFit="1" customWidth="1"/>
    <col min="14130" max="14130" width="10.28515625" style="2" bestFit="1" customWidth="1"/>
    <col min="14131" max="14131" width="11.28515625" style="2" bestFit="1" customWidth="1"/>
    <col min="14132" max="14148" width="2.140625" style="2" bestFit="1" customWidth="1"/>
    <col min="14149" max="14336" width="9.140625" style="2"/>
    <col min="14337" max="14337" width="8.5703125" style="2" bestFit="1" customWidth="1"/>
    <col min="14338" max="14338" width="9.85546875" style="2" bestFit="1" customWidth="1"/>
    <col min="14339" max="14339" width="22.7109375" style="2" bestFit="1" customWidth="1"/>
    <col min="14340" max="14340" width="16.85546875" style="2" bestFit="1" customWidth="1"/>
    <col min="14341" max="14341" width="16.7109375" style="2" bestFit="1" customWidth="1"/>
    <col min="14342" max="14342" width="13.28515625" style="2" bestFit="1" customWidth="1"/>
    <col min="14343" max="14356" width="6" style="2" bestFit="1" customWidth="1"/>
    <col min="14357" max="14357" width="7.7109375" style="2" bestFit="1" customWidth="1"/>
    <col min="14358" max="14358" width="9.140625" style="2"/>
    <col min="14359" max="14359" width="6.42578125" style="2" bestFit="1" customWidth="1"/>
    <col min="14360" max="14366" width="6" style="2" bestFit="1" customWidth="1"/>
    <col min="14367" max="14372" width="4.42578125" style="2" bestFit="1" customWidth="1"/>
    <col min="14373" max="14378" width="9.140625" style="2"/>
    <col min="14379" max="14379" width="2.140625" style="2" bestFit="1" customWidth="1"/>
    <col min="14380" max="14381" width="12.28515625" style="2" bestFit="1" customWidth="1"/>
    <col min="14382" max="14382" width="11.28515625" style="2" bestFit="1" customWidth="1"/>
    <col min="14383" max="14385" width="12.28515625" style="2" bestFit="1" customWidth="1"/>
    <col min="14386" max="14386" width="10.28515625" style="2" bestFit="1" customWidth="1"/>
    <col min="14387" max="14387" width="11.28515625" style="2" bestFit="1" customWidth="1"/>
    <col min="14388" max="14404" width="2.140625" style="2" bestFit="1" customWidth="1"/>
    <col min="14405" max="14592" width="9.140625" style="2"/>
    <col min="14593" max="14593" width="8.5703125" style="2" bestFit="1" customWidth="1"/>
    <col min="14594" max="14594" width="9.85546875" style="2" bestFit="1" customWidth="1"/>
    <col min="14595" max="14595" width="22.7109375" style="2" bestFit="1" customWidth="1"/>
    <col min="14596" max="14596" width="16.85546875" style="2" bestFit="1" customWidth="1"/>
    <col min="14597" max="14597" width="16.7109375" style="2" bestFit="1" customWidth="1"/>
    <col min="14598" max="14598" width="13.28515625" style="2" bestFit="1" customWidth="1"/>
    <col min="14599" max="14612" width="6" style="2" bestFit="1" customWidth="1"/>
    <col min="14613" max="14613" width="7.7109375" style="2" bestFit="1" customWidth="1"/>
    <col min="14614" max="14614" width="9.140625" style="2"/>
    <col min="14615" max="14615" width="6.42578125" style="2" bestFit="1" customWidth="1"/>
    <col min="14616" max="14622" width="6" style="2" bestFit="1" customWidth="1"/>
    <col min="14623" max="14628" width="4.42578125" style="2" bestFit="1" customWidth="1"/>
    <col min="14629" max="14634" width="9.140625" style="2"/>
    <col min="14635" max="14635" width="2.140625" style="2" bestFit="1" customWidth="1"/>
    <col min="14636" max="14637" width="12.28515625" style="2" bestFit="1" customWidth="1"/>
    <col min="14638" max="14638" width="11.28515625" style="2" bestFit="1" customWidth="1"/>
    <col min="14639" max="14641" width="12.28515625" style="2" bestFit="1" customWidth="1"/>
    <col min="14642" max="14642" width="10.28515625" style="2" bestFit="1" customWidth="1"/>
    <col min="14643" max="14643" width="11.28515625" style="2" bestFit="1" customWidth="1"/>
    <col min="14644" max="14660" width="2.140625" style="2" bestFit="1" customWidth="1"/>
    <col min="14661" max="14848" width="9.140625" style="2"/>
    <col min="14849" max="14849" width="8.5703125" style="2" bestFit="1" customWidth="1"/>
    <col min="14850" max="14850" width="9.85546875" style="2" bestFit="1" customWidth="1"/>
    <col min="14851" max="14851" width="22.7109375" style="2" bestFit="1" customWidth="1"/>
    <col min="14852" max="14852" width="16.85546875" style="2" bestFit="1" customWidth="1"/>
    <col min="14853" max="14853" width="16.7109375" style="2" bestFit="1" customWidth="1"/>
    <col min="14854" max="14854" width="13.28515625" style="2" bestFit="1" customWidth="1"/>
    <col min="14855" max="14868" width="6" style="2" bestFit="1" customWidth="1"/>
    <col min="14869" max="14869" width="7.7109375" style="2" bestFit="1" customWidth="1"/>
    <col min="14870" max="14870" width="9.140625" style="2"/>
    <col min="14871" max="14871" width="6.42578125" style="2" bestFit="1" customWidth="1"/>
    <col min="14872" max="14878" width="6" style="2" bestFit="1" customWidth="1"/>
    <col min="14879" max="14884" width="4.42578125" style="2" bestFit="1" customWidth="1"/>
    <col min="14885" max="14890" width="9.140625" style="2"/>
    <col min="14891" max="14891" width="2.140625" style="2" bestFit="1" customWidth="1"/>
    <col min="14892" max="14893" width="12.28515625" style="2" bestFit="1" customWidth="1"/>
    <col min="14894" max="14894" width="11.28515625" style="2" bestFit="1" customWidth="1"/>
    <col min="14895" max="14897" width="12.28515625" style="2" bestFit="1" customWidth="1"/>
    <col min="14898" max="14898" width="10.28515625" style="2" bestFit="1" customWidth="1"/>
    <col min="14899" max="14899" width="11.28515625" style="2" bestFit="1" customWidth="1"/>
    <col min="14900" max="14916" width="2.140625" style="2" bestFit="1" customWidth="1"/>
    <col min="14917" max="15104" width="9.140625" style="2"/>
    <col min="15105" max="15105" width="8.5703125" style="2" bestFit="1" customWidth="1"/>
    <col min="15106" max="15106" width="9.85546875" style="2" bestFit="1" customWidth="1"/>
    <col min="15107" max="15107" width="22.7109375" style="2" bestFit="1" customWidth="1"/>
    <col min="15108" max="15108" width="16.85546875" style="2" bestFit="1" customWidth="1"/>
    <col min="15109" max="15109" width="16.7109375" style="2" bestFit="1" customWidth="1"/>
    <col min="15110" max="15110" width="13.28515625" style="2" bestFit="1" customWidth="1"/>
    <col min="15111" max="15124" width="6" style="2" bestFit="1" customWidth="1"/>
    <col min="15125" max="15125" width="7.7109375" style="2" bestFit="1" customWidth="1"/>
    <col min="15126" max="15126" width="9.140625" style="2"/>
    <col min="15127" max="15127" width="6.42578125" style="2" bestFit="1" customWidth="1"/>
    <col min="15128" max="15134" width="6" style="2" bestFit="1" customWidth="1"/>
    <col min="15135" max="15140" width="4.42578125" style="2" bestFit="1" customWidth="1"/>
    <col min="15141" max="15146" width="9.140625" style="2"/>
    <col min="15147" max="15147" width="2.140625" style="2" bestFit="1" customWidth="1"/>
    <col min="15148" max="15149" width="12.28515625" style="2" bestFit="1" customWidth="1"/>
    <col min="15150" max="15150" width="11.28515625" style="2" bestFit="1" customWidth="1"/>
    <col min="15151" max="15153" width="12.28515625" style="2" bestFit="1" customWidth="1"/>
    <col min="15154" max="15154" width="10.28515625" style="2" bestFit="1" customWidth="1"/>
    <col min="15155" max="15155" width="11.28515625" style="2" bestFit="1" customWidth="1"/>
    <col min="15156" max="15172" width="2.140625" style="2" bestFit="1" customWidth="1"/>
    <col min="15173" max="15360" width="9.140625" style="2"/>
    <col min="15361" max="15361" width="8.5703125" style="2" bestFit="1" customWidth="1"/>
    <col min="15362" max="15362" width="9.85546875" style="2" bestFit="1" customWidth="1"/>
    <col min="15363" max="15363" width="22.7109375" style="2" bestFit="1" customWidth="1"/>
    <col min="15364" max="15364" width="16.85546875" style="2" bestFit="1" customWidth="1"/>
    <col min="15365" max="15365" width="16.7109375" style="2" bestFit="1" customWidth="1"/>
    <col min="15366" max="15366" width="13.28515625" style="2" bestFit="1" customWidth="1"/>
    <col min="15367" max="15380" width="6" style="2" bestFit="1" customWidth="1"/>
    <col min="15381" max="15381" width="7.7109375" style="2" bestFit="1" customWidth="1"/>
    <col min="15382" max="15382" width="9.140625" style="2"/>
    <col min="15383" max="15383" width="6.42578125" style="2" bestFit="1" customWidth="1"/>
    <col min="15384" max="15390" width="6" style="2" bestFit="1" customWidth="1"/>
    <col min="15391" max="15396" width="4.42578125" style="2" bestFit="1" customWidth="1"/>
    <col min="15397" max="15402" width="9.140625" style="2"/>
    <col min="15403" max="15403" width="2.140625" style="2" bestFit="1" customWidth="1"/>
    <col min="15404" max="15405" width="12.28515625" style="2" bestFit="1" customWidth="1"/>
    <col min="15406" max="15406" width="11.28515625" style="2" bestFit="1" customWidth="1"/>
    <col min="15407" max="15409" width="12.28515625" style="2" bestFit="1" customWidth="1"/>
    <col min="15410" max="15410" width="10.28515625" style="2" bestFit="1" customWidth="1"/>
    <col min="15411" max="15411" width="11.28515625" style="2" bestFit="1" customWidth="1"/>
    <col min="15412" max="15428" width="2.140625" style="2" bestFit="1" customWidth="1"/>
    <col min="15429" max="15616" width="9.140625" style="2"/>
    <col min="15617" max="15617" width="8.5703125" style="2" bestFit="1" customWidth="1"/>
    <col min="15618" max="15618" width="9.85546875" style="2" bestFit="1" customWidth="1"/>
    <col min="15619" max="15619" width="22.7109375" style="2" bestFit="1" customWidth="1"/>
    <col min="15620" max="15620" width="16.85546875" style="2" bestFit="1" customWidth="1"/>
    <col min="15621" max="15621" width="16.7109375" style="2" bestFit="1" customWidth="1"/>
    <col min="15622" max="15622" width="13.28515625" style="2" bestFit="1" customWidth="1"/>
    <col min="15623" max="15636" width="6" style="2" bestFit="1" customWidth="1"/>
    <col min="15637" max="15637" width="7.7109375" style="2" bestFit="1" customWidth="1"/>
    <col min="15638" max="15638" width="9.140625" style="2"/>
    <col min="15639" max="15639" width="6.42578125" style="2" bestFit="1" customWidth="1"/>
    <col min="15640" max="15646" width="6" style="2" bestFit="1" customWidth="1"/>
    <col min="15647" max="15652" width="4.42578125" style="2" bestFit="1" customWidth="1"/>
    <col min="15653" max="15658" width="9.140625" style="2"/>
    <col min="15659" max="15659" width="2.140625" style="2" bestFit="1" customWidth="1"/>
    <col min="15660" max="15661" width="12.28515625" style="2" bestFit="1" customWidth="1"/>
    <col min="15662" max="15662" width="11.28515625" style="2" bestFit="1" customWidth="1"/>
    <col min="15663" max="15665" width="12.28515625" style="2" bestFit="1" customWidth="1"/>
    <col min="15666" max="15666" width="10.28515625" style="2" bestFit="1" customWidth="1"/>
    <col min="15667" max="15667" width="11.28515625" style="2" bestFit="1" customWidth="1"/>
    <col min="15668" max="15684" width="2.140625" style="2" bestFit="1" customWidth="1"/>
    <col min="15685" max="15872" width="9.140625" style="2"/>
    <col min="15873" max="15873" width="8.5703125" style="2" bestFit="1" customWidth="1"/>
    <col min="15874" max="15874" width="9.85546875" style="2" bestFit="1" customWidth="1"/>
    <col min="15875" max="15875" width="22.7109375" style="2" bestFit="1" customWidth="1"/>
    <col min="15876" max="15876" width="16.85546875" style="2" bestFit="1" customWidth="1"/>
    <col min="15877" max="15877" width="16.7109375" style="2" bestFit="1" customWidth="1"/>
    <col min="15878" max="15878" width="13.28515625" style="2" bestFit="1" customWidth="1"/>
    <col min="15879" max="15892" width="6" style="2" bestFit="1" customWidth="1"/>
    <col min="15893" max="15893" width="7.7109375" style="2" bestFit="1" customWidth="1"/>
    <col min="15894" max="15894" width="9.140625" style="2"/>
    <col min="15895" max="15895" width="6.42578125" style="2" bestFit="1" customWidth="1"/>
    <col min="15896" max="15902" width="6" style="2" bestFit="1" customWidth="1"/>
    <col min="15903" max="15908" width="4.42578125" style="2" bestFit="1" customWidth="1"/>
    <col min="15909" max="15914" width="9.140625" style="2"/>
    <col min="15915" max="15915" width="2.140625" style="2" bestFit="1" customWidth="1"/>
    <col min="15916" max="15917" width="12.28515625" style="2" bestFit="1" customWidth="1"/>
    <col min="15918" max="15918" width="11.28515625" style="2" bestFit="1" customWidth="1"/>
    <col min="15919" max="15921" width="12.28515625" style="2" bestFit="1" customWidth="1"/>
    <col min="15922" max="15922" width="10.28515625" style="2" bestFit="1" customWidth="1"/>
    <col min="15923" max="15923" width="11.28515625" style="2" bestFit="1" customWidth="1"/>
    <col min="15924" max="15940" width="2.140625" style="2" bestFit="1" customWidth="1"/>
    <col min="15941" max="16128" width="9.140625" style="2"/>
    <col min="16129" max="16129" width="8.5703125" style="2" bestFit="1" customWidth="1"/>
    <col min="16130" max="16130" width="9.85546875" style="2" bestFit="1" customWidth="1"/>
    <col min="16131" max="16131" width="22.7109375" style="2" bestFit="1" customWidth="1"/>
    <col min="16132" max="16132" width="16.85546875" style="2" bestFit="1" customWidth="1"/>
    <col min="16133" max="16133" width="16.7109375" style="2" bestFit="1" customWidth="1"/>
    <col min="16134" max="16134" width="13.28515625" style="2" bestFit="1" customWidth="1"/>
    <col min="16135" max="16148" width="6" style="2" bestFit="1" customWidth="1"/>
    <col min="16149" max="16149" width="7.7109375" style="2" bestFit="1" customWidth="1"/>
    <col min="16150" max="16150" width="9.140625" style="2"/>
    <col min="16151" max="16151" width="6.42578125" style="2" bestFit="1" customWidth="1"/>
    <col min="16152" max="16158" width="6" style="2" bestFit="1" customWidth="1"/>
    <col min="16159" max="16164" width="4.42578125" style="2" bestFit="1" customWidth="1"/>
    <col min="16165" max="16170" width="9.140625" style="2"/>
    <col min="16171" max="16171" width="2.140625" style="2" bestFit="1" customWidth="1"/>
    <col min="16172" max="16173" width="12.28515625" style="2" bestFit="1" customWidth="1"/>
    <col min="16174" max="16174" width="11.28515625" style="2" bestFit="1" customWidth="1"/>
    <col min="16175" max="16177" width="12.28515625" style="2" bestFit="1" customWidth="1"/>
    <col min="16178" max="16178" width="10.28515625" style="2" bestFit="1" customWidth="1"/>
    <col min="16179" max="16179" width="11.28515625" style="2" bestFit="1" customWidth="1"/>
    <col min="16180" max="16196" width="2.140625" style="2" bestFit="1" customWidth="1"/>
    <col min="16197" max="16384" width="9.140625" style="2"/>
  </cols>
  <sheetData>
    <row r="1" spans="1:101" x14ac:dyDescent="0.2"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</row>
    <row r="2" spans="1:101" x14ac:dyDescent="0.2">
      <c r="B2" s="129"/>
      <c r="C2" s="129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1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130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4"/>
      <c r="CI2" s="84"/>
      <c r="CJ2" s="84"/>
      <c r="CK2" s="84"/>
      <c r="CL2" s="57"/>
      <c r="CO2" s="131"/>
      <c r="CP2" s="131"/>
      <c r="CQ2" s="131"/>
      <c r="CR2" s="131"/>
      <c r="CS2" s="131"/>
    </row>
    <row r="3" spans="1:101" s="3" customFormat="1" x14ac:dyDescent="0.2">
      <c r="A3" s="60"/>
      <c r="B3" s="67" t="s">
        <v>565</v>
      </c>
      <c r="C3" s="63"/>
      <c r="I3" s="67" t="s">
        <v>5</v>
      </c>
      <c r="J3" s="67" t="s">
        <v>574</v>
      </c>
      <c r="K3" s="3" t="s">
        <v>566</v>
      </c>
      <c r="L3" s="3" t="s">
        <v>567</v>
      </c>
      <c r="M3" s="3" t="s">
        <v>568</v>
      </c>
      <c r="N3" s="30"/>
      <c r="O3" s="41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K3" s="30" t="s">
        <v>569</v>
      </c>
      <c r="AL3" s="41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" t="s">
        <v>570</v>
      </c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9" t="s">
        <v>571</v>
      </c>
      <c r="CI3" s="41"/>
      <c r="CJ3" s="41"/>
      <c r="CK3" s="41"/>
      <c r="CL3" s="41"/>
      <c r="CM3" s="41"/>
      <c r="CN3" s="41"/>
      <c r="CO3" s="39"/>
      <c r="CP3" s="39"/>
      <c r="CQ3" s="39"/>
      <c r="CR3" s="39"/>
      <c r="CS3" s="39"/>
      <c r="CT3" s="75" t="s">
        <v>572</v>
      </c>
      <c r="CU3" s="63"/>
      <c r="CV3" s="63"/>
      <c r="CW3" s="63"/>
    </row>
    <row r="4" spans="1:101" x14ac:dyDescent="0.2">
      <c r="B4" s="64"/>
      <c r="C4" s="68"/>
      <c r="D4" s="5"/>
      <c r="E4" s="5"/>
      <c r="F4" s="5"/>
      <c r="G4" s="5"/>
      <c r="H4" s="6"/>
      <c r="I4" s="5"/>
      <c r="J4" s="93"/>
      <c r="K4" s="93"/>
      <c r="L4" s="4"/>
      <c r="M4" s="36" t="s">
        <v>20</v>
      </c>
      <c r="N4" s="46">
        <v>90</v>
      </c>
      <c r="O4" s="31">
        <v>63</v>
      </c>
      <c r="P4" s="31">
        <v>45</v>
      </c>
      <c r="Q4" s="31">
        <v>31.5</v>
      </c>
      <c r="R4" s="31">
        <v>22.4</v>
      </c>
      <c r="S4" s="31">
        <v>16</v>
      </c>
      <c r="T4" s="31">
        <v>11.2</v>
      </c>
      <c r="U4" s="31">
        <v>8</v>
      </c>
      <c r="V4" s="31">
        <v>5.6</v>
      </c>
      <c r="W4" s="31">
        <v>4</v>
      </c>
      <c r="X4" s="31">
        <v>2.8</v>
      </c>
      <c r="Y4" s="31">
        <v>2</v>
      </c>
      <c r="Z4" s="31">
        <v>1.4</v>
      </c>
      <c r="AA4" s="31">
        <v>1</v>
      </c>
      <c r="AB4" s="31">
        <v>0.71</v>
      </c>
      <c r="AC4" s="31">
        <v>0.5</v>
      </c>
      <c r="AD4" s="31">
        <v>0.35499999999999998</v>
      </c>
      <c r="AE4" s="31">
        <v>0.25</v>
      </c>
      <c r="AF4" s="31">
        <v>0.18</v>
      </c>
      <c r="AG4" s="31">
        <v>0.125</v>
      </c>
      <c r="AH4" s="31">
        <v>0.09</v>
      </c>
      <c r="AI4" s="31">
        <v>6.3E-2</v>
      </c>
      <c r="AJ4" s="47" t="s">
        <v>537</v>
      </c>
      <c r="AK4" s="48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47"/>
      <c r="BJ4" s="36" t="s">
        <v>529</v>
      </c>
      <c r="BK4" s="46">
        <v>90</v>
      </c>
      <c r="BL4" s="31">
        <v>63</v>
      </c>
      <c r="BM4" s="31">
        <v>45</v>
      </c>
      <c r="BN4" s="31">
        <v>31.5</v>
      </c>
      <c r="BO4" s="31">
        <v>22.4</v>
      </c>
      <c r="BP4" s="31">
        <v>16</v>
      </c>
      <c r="BQ4" s="31">
        <v>11.2</v>
      </c>
      <c r="BR4" s="31">
        <v>8</v>
      </c>
      <c r="BS4" s="31">
        <v>5.6</v>
      </c>
      <c r="BT4" s="31">
        <v>4</v>
      </c>
      <c r="BU4" s="31">
        <v>2.8</v>
      </c>
      <c r="BV4" s="31">
        <v>2</v>
      </c>
      <c r="BW4" s="31">
        <v>1.4</v>
      </c>
      <c r="BX4" s="31">
        <v>1</v>
      </c>
      <c r="BY4" s="31">
        <v>0.71</v>
      </c>
      <c r="BZ4" s="31">
        <v>0.5</v>
      </c>
      <c r="CA4" s="31">
        <v>0.35499999999999998</v>
      </c>
      <c r="CB4" s="31">
        <v>0.25</v>
      </c>
      <c r="CC4" s="31">
        <v>0.18</v>
      </c>
      <c r="CD4" s="31">
        <v>0.125</v>
      </c>
      <c r="CE4" s="31">
        <v>0.09</v>
      </c>
      <c r="CF4" s="31">
        <v>6.3E-2</v>
      </c>
      <c r="CG4" s="47" t="s">
        <v>16</v>
      </c>
      <c r="CH4" s="52" t="s">
        <v>536</v>
      </c>
      <c r="CI4" s="31"/>
      <c r="CJ4" s="31"/>
      <c r="CK4" s="47"/>
      <c r="CL4" s="52" t="s">
        <v>535</v>
      </c>
      <c r="CM4" s="31"/>
      <c r="CN4" s="47"/>
      <c r="CO4" s="4" t="s">
        <v>534</v>
      </c>
      <c r="CP4" s="5"/>
      <c r="CQ4" s="5"/>
      <c r="CR4" s="5"/>
      <c r="CS4" s="6"/>
      <c r="CT4" s="64" t="s">
        <v>538</v>
      </c>
      <c r="CU4" s="68" t="s">
        <v>541</v>
      </c>
      <c r="CV4" s="68" t="s">
        <v>544</v>
      </c>
      <c r="CW4" s="72"/>
    </row>
    <row r="5" spans="1:101" x14ac:dyDescent="0.2">
      <c r="B5" s="65"/>
      <c r="C5" s="69"/>
      <c r="D5" s="26"/>
      <c r="E5" s="26"/>
      <c r="F5" s="26"/>
      <c r="G5" s="26"/>
      <c r="H5" s="27"/>
      <c r="I5" s="26"/>
      <c r="J5" s="94"/>
      <c r="K5" s="94"/>
      <c r="L5" s="97" t="s">
        <v>563</v>
      </c>
      <c r="M5" s="37" t="s">
        <v>19</v>
      </c>
      <c r="N5" s="45" t="s">
        <v>17</v>
      </c>
      <c r="O5" s="28">
        <v>90</v>
      </c>
      <c r="P5" s="28">
        <v>63</v>
      </c>
      <c r="Q5" s="28">
        <v>45</v>
      </c>
      <c r="R5" s="28">
        <v>31.5</v>
      </c>
      <c r="S5" s="28">
        <v>22.4</v>
      </c>
      <c r="T5" s="28">
        <v>16</v>
      </c>
      <c r="U5" s="28">
        <v>11.2</v>
      </c>
      <c r="V5" s="28">
        <v>8</v>
      </c>
      <c r="W5" s="28">
        <v>5.6</v>
      </c>
      <c r="X5" s="28">
        <v>4</v>
      </c>
      <c r="Y5" s="28">
        <v>2.8</v>
      </c>
      <c r="Z5" s="28">
        <v>2</v>
      </c>
      <c r="AA5" s="28">
        <v>1.4</v>
      </c>
      <c r="AB5" s="28">
        <v>1</v>
      </c>
      <c r="AC5" s="28">
        <v>0.71</v>
      </c>
      <c r="AD5" s="28">
        <v>0.5</v>
      </c>
      <c r="AE5" s="28">
        <v>0.35499999999999998</v>
      </c>
      <c r="AF5" s="28">
        <v>0.25</v>
      </c>
      <c r="AG5" s="28">
        <v>0.18</v>
      </c>
      <c r="AH5" s="28">
        <v>0.125</v>
      </c>
      <c r="AI5" s="28">
        <v>0.09</v>
      </c>
      <c r="AJ5" s="42">
        <v>6.3E-2</v>
      </c>
      <c r="AK5" s="49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42"/>
      <c r="BJ5" s="37" t="s">
        <v>530</v>
      </c>
      <c r="BK5" s="45" t="s">
        <v>17</v>
      </c>
      <c r="BL5" s="28">
        <v>90</v>
      </c>
      <c r="BM5" s="28">
        <v>63</v>
      </c>
      <c r="BN5" s="28">
        <v>45</v>
      </c>
      <c r="BO5" s="28">
        <v>31.5</v>
      </c>
      <c r="BP5" s="28">
        <v>22.4</v>
      </c>
      <c r="BQ5" s="28">
        <v>16</v>
      </c>
      <c r="BR5" s="28">
        <v>11.2</v>
      </c>
      <c r="BS5" s="28">
        <v>8</v>
      </c>
      <c r="BT5" s="28">
        <v>5.6</v>
      </c>
      <c r="BU5" s="28">
        <v>4</v>
      </c>
      <c r="BV5" s="28">
        <v>2.8</v>
      </c>
      <c r="BW5" s="28">
        <v>2</v>
      </c>
      <c r="BX5" s="28">
        <v>1.4</v>
      </c>
      <c r="BY5" s="28">
        <v>1</v>
      </c>
      <c r="BZ5" s="28">
        <v>0.71</v>
      </c>
      <c r="CA5" s="28">
        <v>0.5</v>
      </c>
      <c r="CB5" s="28">
        <v>0.35499999999999998</v>
      </c>
      <c r="CC5" s="28">
        <v>0.25</v>
      </c>
      <c r="CD5" s="28">
        <v>0.18</v>
      </c>
      <c r="CE5" s="28">
        <v>0.125</v>
      </c>
      <c r="CF5" s="28">
        <v>0.09</v>
      </c>
      <c r="CG5" s="42">
        <v>6.3E-2</v>
      </c>
      <c r="CH5" s="53"/>
      <c r="CI5" s="45"/>
      <c r="CJ5" s="45"/>
      <c r="CK5" s="44"/>
      <c r="CL5" s="53"/>
      <c r="CM5" s="45"/>
      <c r="CN5" s="44"/>
      <c r="CO5" s="37"/>
      <c r="CP5" s="55"/>
      <c r="CQ5" s="26"/>
      <c r="CR5" s="26"/>
      <c r="CS5" s="27"/>
      <c r="CT5" s="65" t="s">
        <v>539</v>
      </c>
      <c r="CU5" s="69" t="s">
        <v>542</v>
      </c>
      <c r="CV5" s="69" t="s">
        <v>545</v>
      </c>
      <c r="CW5" s="73"/>
    </row>
    <row r="6" spans="1:101" x14ac:dyDescent="0.2">
      <c r="B6" s="66" t="s">
        <v>1</v>
      </c>
      <c r="C6" s="70" t="s">
        <v>13</v>
      </c>
      <c r="D6" s="7" t="s">
        <v>14</v>
      </c>
      <c r="E6" s="7" t="s">
        <v>15</v>
      </c>
      <c r="F6" s="7" t="s">
        <v>2</v>
      </c>
      <c r="G6" s="7" t="s">
        <v>3</v>
      </c>
      <c r="H6" s="8" t="s">
        <v>6</v>
      </c>
      <c r="I6" s="7" t="s">
        <v>5</v>
      </c>
      <c r="J6" s="95"/>
      <c r="K6" s="95" t="s">
        <v>523</v>
      </c>
      <c r="L6" s="98" t="s">
        <v>564</v>
      </c>
      <c r="M6" s="38" t="s">
        <v>18</v>
      </c>
      <c r="N6" s="32"/>
      <c r="O6" s="32">
        <f t="shared" ref="O6" si="0">SQRT(O5*O4)</f>
        <v>75.299402388066795</v>
      </c>
      <c r="P6" s="32">
        <f t="shared" ref="P6:AI6" si="1">SQRT(P5*P4)</f>
        <v>53.244718047896548</v>
      </c>
      <c r="Q6" s="32">
        <f t="shared" si="1"/>
        <v>37.649701194033398</v>
      </c>
      <c r="R6" s="32">
        <f t="shared" si="1"/>
        <v>26.563132345414385</v>
      </c>
      <c r="S6" s="32">
        <f t="shared" si="1"/>
        <v>18.931455305918771</v>
      </c>
      <c r="T6" s="32">
        <f t="shared" si="1"/>
        <v>13.386560424545209</v>
      </c>
      <c r="U6" s="32">
        <f t="shared" si="1"/>
        <v>9.4657276529593855</v>
      </c>
      <c r="V6" s="32">
        <f t="shared" si="1"/>
        <v>6.6932802122726045</v>
      </c>
      <c r="W6" s="32">
        <f t="shared" si="1"/>
        <v>4.7328638264796927</v>
      </c>
      <c r="X6" s="32">
        <f t="shared" si="1"/>
        <v>3.3466401061363023</v>
      </c>
      <c r="Y6" s="32">
        <f t="shared" si="1"/>
        <v>2.3664319132398464</v>
      </c>
      <c r="Z6" s="32">
        <f t="shared" si="1"/>
        <v>1.6733200530681511</v>
      </c>
      <c r="AA6" s="32">
        <f t="shared" si="1"/>
        <v>1.1832159566199232</v>
      </c>
      <c r="AB6" s="32">
        <f t="shared" si="1"/>
        <v>0.84261497731763579</v>
      </c>
      <c r="AC6" s="32">
        <f t="shared" si="1"/>
        <v>0.59581876439064918</v>
      </c>
      <c r="AD6" s="32">
        <f t="shared" si="1"/>
        <v>0.4213074886588179</v>
      </c>
      <c r="AE6" s="32">
        <f t="shared" si="1"/>
        <v>0.29790938219532459</v>
      </c>
      <c r="AF6" s="32">
        <f t="shared" si="1"/>
        <v>0.21213203435596426</v>
      </c>
      <c r="AG6" s="32">
        <f t="shared" si="1"/>
        <v>0.15</v>
      </c>
      <c r="AH6" s="32">
        <f t="shared" si="1"/>
        <v>0.10606601717798213</v>
      </c>
      <c r="AI6" s="32">
        <f t="shared" si="1"/>
        <v>7.5299402388066802E-2</v>
      </c>
      <c r="AJ6" s="8"/>
      <c r="AK6" s="50" t="s">
        <v>0</v>
      </c>
      <c r="AL6" s="123">
        <v>125</v>
      </c>
      <c r="AM6" s="43">
        <f>O5</f>
        <v>90</v>
      </c>
      <c r="AN6" s="43">
        <f t="shared" ref="AN6:BH6" si="2">P5</f>
        <v>63</v>
      </c>
      <c r="AO6" s="43">
        <f t="shared" si="2"/>
        <v>45</v>
      </c>
      <c r="AP6" s="43">
        <f t="shared" si="2"/>
        <v>31.5</v>
      </c>
      <c r="AQ6" s="43">
        <f t="shared" si="2"/>
        <v>22.4</v>
      </c>
      <c r="AR6" s="43">
        <f t="shared" si="2"/>
        <v>16</v>
      </c>
      <c r="AS6" s="43">
        <f t="shared" si="2"/>
        <v>11.2</v>
      </c>
      <c r="AT6" s="43">
        <f t="shared" si="2"/>
        <v>8</v>
      </c>
      <c r="AU6" s="43">
        <f t="shared" si="2"/>
        <v>5.6</v>
      </c>
      <c r="AV6" s="43">
        <f t="shared" si="2"/>
        <v>4</v>
      </c>
      <c r="AW6" s="43">
        <f t="shared" si="2"/>
        <v>2.8</v>
      </c>
      <c r="AX6" s="43">
        <f t="shared" si="2"/>
        <v>2</v>
      </c>
      <c r="AY6" s="43">
        <f t="shared" si="2"/>
        <v>1.4</v>
      </c>
      <c r="AZ6" s="43">
        <f t="shared" si="2"/>
        <v>1</v>
      </c>
      <c r="BA6" s="43">
        <f t="shared" si="2"/>
        <v>0.71</v>
      </c>
      <c r="BB6" s="43">
        <f t="shared" si="2"/>
        <v>0.5</v>
      </c>
      <c r="BC6" s="43">
        <f t="shared" si="2"/>
        <v>0.35499999999999998</v>
      </c>
      <c r="BD6" s="43">
        <f t="shared" si="2"/>
        <v>0.25</v>
      </c>
      <c r="BE6" s="43">
        <f t="shared" si="2"/>
        <v>0.18</v>
      </c>
      <c r="BF6" s="43">
        <f t="shared" si="2"/>
        <v>0.125</v>
      </c>
      <c r="BG6" s="43">
        <f t="shared" si="2"/>
        <v>0.09</v>
      </c>
      <c r="BH6" s="43">
        <f t="shared" si="2"/>
        <v>6.3E-2</v>
      </c>
      <c r="BI6" s="122">
        <v>2E-3</v>
      </c>
      <c r="BJ6" s="38" t="s">
        <v>524</v>
      </c>
      <c r="BK6" s="121">
        <f>SQRT(90*125)</f>
        <v>106.06601717798213</v>
      </c>
      <c r="BL6" s="32">
        <f t="shared" ref="BL6" si="3">SQRT(BL5*BL4)</f>
        <v>75.299402388066795</v>
      </c>
      <c r="BM6" s="32">
        <f t="shared" ref="BM6:CF6" si="4">SQRT(BM5*BM4)</f>
        <v>53.244718047896548</v>
      </c>
      <c r="BN6" s="32">
        <f t="shared" si="4"/>
        <v>37.649701194033398</v>
      </c>
      <c r="BO6" s="32">
        <f t="shared" si="4"/>
        <v>26.563132345414385</v>
      </c>
      <c r="BP6" s="32">
        <f t="shared" si="4"/>
        <v>18.931455305918771</v>
      </c>
      <c r="BQ6" s="32">
        <f t="shared" si="4"/>
        <v>13.386560424545209</v>
      </c>
      <c r="BR6" s="32">
        <f t="shared" si="4"/>
        <v>9.4657276529593855</v>
      </c>
      <c r="BS6" s="32">
        <f t="shared" si="4"/>
        <v>6.6932802122726045</v>
      </c>
      <c r="BT6" s="32">
        <f t="shared" si="4"/>
        <v>4.7328638264796927</v>
      </c>
      <c r="BU6" s="32">
        <f t="shared" si="4"/>
        <v>3.3466401061363023</v>
      </c>
      <c r="BV6" s="32">
        <f t="shared" si="4"/>
        <v>2.3664319132398464</v>
      </c>
      <c r="BW6" s="32">
        <f t="shared" si="4"/>
        <v>1.6733200530681511</v>
      </c>
      <c r="BX6" s="32">
        <f t="shared" si="4"/>
        <v>1.1832159566199232</v>
      </c>
      <c r="BY6" s="32">
        <f t="shared" si="4"/>
        <v>0.84261497731763579</v>
      </c>
      <c r="BZ6" s="32">
        <f t="shared" si="4"/>
        <v>0.59581876439064918</v>
      </c>
      <c r="CA6" s="32">
        <f t="shared" si="4"/>
        <v>0.4213074886588179</v>
      </c>
      <c r="CB6" s="32">
        <f t="shared" si="4"/>
        <v>0.29790938219532459</v>
      </c>
      <c r="CC6" s="32">
        <f t="shared" si="4"/>
        <v>0.21213203435596426</v>
      </c>
      <c r="CD6" s="32">
        <f t="shared" si="4"/>
        <v>0.15</v>
      </c>
      <c r="CE6" s="32">
        <f t="shared" si="4"/>
        <v>0.10606601717798213</v>
      </c>
      <c r="CF6" s="32">
        <f t="shared" si="4"/>
        <v>7.5299402388066802E-2</v>
      </c>
      <c r="CG6" s="56">
        <f>SQRT(0.002*0.063)</f>
        <v>1.1224972160321825E-2</v>
      </c>
      <c r="CH6" s="54" t="s">
        <v>525</v>
      </c>
      <c r="CI6" s="51" t="s">
        <v>526</v>
      </c>
      <c r="CJ6" s="51" t="s">
        <v>527</v>
      </c>
      <c r="CK6" s="56" t="s">
        <v>528</v>
      </c>
      <c r="CL6" s="54" t="s">
        <v>531</v>
      </c>
      <c r="CM6" s="51" t="s">
        <v>532</v>
      </c>
      <c r="CN6" s="56" t="s">
        <v>533</v>
      </c>
      <c r="CO6" s="137">
        <v>10</v>
      </c>
      <c r="CP6" s="123">
        <v>35</v>
      </c>
      <c r="CQ6" s="123">
        <v>50</v>
      </c>
      <c r="CR6" s="123">
        <v>65</v>
      </c>
      <c r="CS6" s="122">
        <v>90</v>
      </c>
      <c r="CT6" s="66" t="s">
        <v>540</v>
      </c>
      <c r="CU6" s="70" t="s">
        <v>543</v>
      </c>
      <c r="CV6" s="70" t="s">
        <v>546</v>
      </c>
      <c r="CW6" s="74" t="s">
        <v>547</v>
      </c>
    </row>
    <row r="7" spans="1:101" ht="13.5" customHeight="1" x14ac:dyDescent="0.2">
      <c r="A7" s="2"/>
      <c r="B7" s="91">
        <v>71.5</v>
      </c>
      <c r="C7" s="99" t="s">
        <v>21</v>
      </c>
      <c r="D7" s="82">
        <v>194650</v>
      </c>
      <c r="E7" s="82">
        <v>353131</v>
      </c>
      <c r="F7" s="58">
        <v>0</v>
      </c>
      <c r="G7" s="58" t="s">
        <v>669</v>
      </c>
      <c r="H7" s="100" t="s">
        <v>22</v>
      </c>
      <c r="I7" s="76">
        <v>44117</v>
      </c>
      <c r="J7" s="125" t="s">
        <v>575</v>
      </c>
      <c r="K7" s="96">
        <v>4865.5</v>
      </c>
      <c r="L7" s="79">
        <v>1</v>
      </c>
      <c r="M7" s="79"/>
      <c r="N7" s="80">
        <v>0</v>
      </c>
      <c r="O7" s="81">
        <v>0</v>
      </c>
      <c r="P7" s="81">
        <v>0</v>
      </c>
      <c r="Q7" s="81">
        <v>0</v>
      </c>
      <c r="R7" s="81">
        <v>680.4</v>
      </c>
      <c r="S7" s="81">
        <v>1553</v>
      </c>
      <c r="T7" s="81">
        <v>1168.5</v>
      </c>
      <c r="U7" s="81">
        <v>681.3</v>
      </c>
      <c r="V7" s="81">
        <v>388.7</v>
      </c>
      <c r="W7" s="81">
        <v>158.19999999999999</v>
      </c>
      <c r="X7" s="81">
        <v>98.3</v>
      </c>
      <c r="Y7" s="81">
        <v>44</v>
      </c>
      <c r="Z7" s="81">
        <v>9.4</v>
      </c>
      <c r="AA7" s="81">
        <v>4.2</v>
      </c>
      <c r="AB7" s="81">
        <v>3.5</v>
      </c>
      <c r="AC7" s="81">
        <v>3.5</v>
      </c>
      <c r="AD7" s="81">
        <v>4.4000000000000004</v>
      </c>
      <c r="AE7" s="81">
        <v>11.1</v>
      </c>
      <c r="AF7" s="81">
        <v>11.8</v>
      </c>
      <c r="AG7" s="81">
        <v>10.9</v>
      </c>
      <c r="AH7" s="81">
        <v>5.3</v>
      </c>
      <c r="AI7" s="81">
        <v>2.6</v>
      </c>
      <c r="AJ7" s="82">
        <v>26.4</v>
      </c>
      <c r="AK7" s="83"/>
      <c r="AL7" s="86">
        <v>1</v>
      </c>
      <c r="AM7" s="86">
        <f>AL7-N7/SUM($N7:$AJ7)</f>
        <v>1</v>
      </c>
      <c r="AN7" s="86">
        <f t="shared" ref="AN7:BH7" si="5">AM7-O7/SUM($N7:$AJ7)</f>
        <v>1</v>
      </c>
      <c r="AO7" s="86">
        <f t="shared" si="5"/>
        <v>1</v>
      </c>
      <c r="AP7" s="86">
        <f t="shared" si="5"/>
        <v>1</v>
      </c>
      <c r="AQ7" s="86">
        <f t="shared" si="5"/>
        <v>0.86015825711643201</v>
      </c>
      <c r="AR7" s="86">
        <f t="shared" si="5"/>
        <v>0.54097215085808237</v>
      </c>
      <c r="AS7" s="86">
        <f t="shared" si="5"/>
        <v>0.30081183845442394</v>
      </c>
      <c r="AT7" s="86">
        <f t="shared" si="5"/>
        <v>0.16078511972048085</v>
      </c>
      <c r="AU7" s="86">
        <f t="shared" si="5"/>
        <v>8.0896105230705881E-2</v>
      </c>
      <c r="AV7" s="86">
        <f t="shared" si="5"/>
        <v>4.8381461309217846E-2</v>
      </c>
      <c r="AW7" s="86">
        <f t="shared" si="5"/>
        <v>2.8177987873805245E-2</v>
      </c>
      <c r="AX7" s="86">
        <f t="shared" si="5"/>
        <v>1.9134724077689735E-2</v>
      </c>
      <c r="AY7" s="86">
        <f t="shared" si="5"/>
        <v>1.720275408488324E-2</v>
      </c>
      <c r="AZ7" s="86">
        <f t="shared" si="5"/>
        <v>1.6339533449799486E-2</v>
      </c>
      <c r="BA7" s="86">
        <f t="shared" si="5"/>
        <v>1.5620182920563025E-2</v>
      </c>
      <c r="BB7" s="86">
        <f t="shared" si="5"/>
        <v>1.4900832391326564E-2</v>
      </c>
      <c r="BC7" s="86">
        <f t="shared" si="5"/>
        <v>1.3996506011715013E-2</v>
      </c>
      <c r="BD7" s="86">
        <f t="shared" si="5"/>
        <v>1.1715137190422237E-2</v>
      </c>
      <c r="BE7" s="86">
        <f t="shared" si="5"/>
        <v>9.2898982632821682E-3</v>
      </c>
      <c r="BF7" s="86">
        <f t="shared" si="5"/>
        <v>7.04963518651719E-3</v>
      </c>
      <c r="BG7" s="86">
        <f t="shared" si="5"/>
        <v>5.9603329565305497E-3</v>
      </c>
      <c r="BH7" s="86">
        <f t="shared" si="5"/>
        <v>5.4259582776691791E-3</v>
      </c>
      <c r="BI7" s="87">
        <v>0</v>
      </c>
      <c r="BJ7" s="61"/>
      <c r="BK7" s="86">
        <f>AL7-AM7</f>
        <v>0</v>
      </c>
      <c r="BL7" s="86">
        <f t="shared" ref="BL7:BL8" si="6">AM7-AN7</f>
        <v>0</v>
      </c>
      <c r="BM7" s="86">
        <f t="shared" ref="BM7:BM8" si="7">AN7-AO7</f>
        <v>0</v>
      </c>
      <c r="BN7" s="86">
        <f t="shared" ref="BN7:BN8" si="8">AO7-AP7</f>
        <v>0</v>
      </c>
      <c r="BO7" s="86">
        <f t="shared" ref="BO7:BO8" si="9">AP7-AQ7</f>
        <v>0.13984174288356799</v>
      </c>
      <c r="BP7" s="86">
        <f t="shared" ref="BP7:BP8" si="10">AQ7-AR7</f>
        <v>0.31918610625834964</v>
      </c>
      <c r="BQ7" s="86">
        <f t="shared" ref="BQ7:BQ8" si="11">AR7-AS7</f>
        <v>0.24016031240365843</v>
      </c>
      <c r="BR7" s="86">
        <f t="shared" ref="BR7:BR8" si="12">AS7-AT7</f>
        <v>0.1400267187339431</v>
      </c>
      <c r="BS7" s="86">
        <f t="shared" ref="BS7:BS8" si="13">AT7-AU7</f>
        <v>7.9889014489774965E-2</v>
      </c>
      <c r="BT7" s="86">
        <f t="shared" ref="BT7:BT8" si="14">AU7-AV7</f>
        <v>3.2514643921488035E-2</v>
      </c>
      <c r="BU7" s="86">
        <f t="shared" ref="BU7:BU8" si="15">AV7-AW7</f>
        <v>2.0203473435412601E-2</v>
      </c>
      <c r="BV7" s="86">
        <f t="shared" ref="BV7:BV8" si="16">AW7-AX7</f>
        <v>9.0432637961155096E-3</v>
      </c>
      <c r="BW7" s="86">
        <f t="shared" ref="BW7:BW8" si="17">AX7-AY7</f>
        <v>1.9319699928064954E-3</v>
      </c>
      <c r="BX7" s="86">
        <f t="shared" ref="BX7:BX8" si="18">AY7-AZ7</f>
        <v>8.632206350837543E-4</v>
      </c>
      <c r="BY7" s="86">
        <f t="shared" ref="BY7:BY8" si="19">AZ7-BA7</f>
        <v>7.1935052923646076E-4</v>
      </c>
      <c r="BZ7" s="86">
        <f t="shared" ref="BZ7:BZ8" si="20">BA7-BB7</f>
        <v>7.1935052923646076E-4</v>
      </c>
      <c r="CA7" s="86">
        <f t="shared" ref="CA7:CA8" si="21">BB7-BC7</f>
        <v>9.0432637961155096E-4</v>
      </c>
      <c r="CB7" s="86">
        <f t="shared" ref="CB7:CB8" si="22">BC7-BD7</f>
        <v>2.2813688212927757E-3</v>
      </c>
      <c r="CC7" s="86">
        <f t="shared" ref="CC7:CC8" si="23">BD7-BE7</f>
        <v>2.4252389271400693E-3</v>
      </c>
      <c r="CD7" s="86">
        <f t="shared" ref="CD7:CD8" si="24">BE7-BF7</f>
        <v>2.2402630767649782E-3</v>
      </c>
      <c r="CE7" s="86">
        <f t="shared" ref="CE7:CE8" si="25">BF7-BG7</f>
        <v>1.0893022299866403E-3</v>
      </c>
      <c r="CF7" s="86">
        <f t="shared" ref="CF7:CF8" si="26">BG7-BH7</f>
        <v>5.3437467886137055E-4</v>
      </c>
      <c r="CG7" s="87">
        <f t="shared" ref="CG7:CG8" si="27">BH7-BI7</f>
        <v>5.4259582776691791E-3</v>
      </c>
      <c r="CH7" s="85">
        <f>SUM(BK7:BL7)</f>
        <v>0</v>
      </c>
      <c r="CI7" s="86">
        <f>SUM(BM7:BV7)</f>
        <v>0.98086527592231032</v>
      </c>
      <c r="CJ7" s="86">
        <f>SUM(BW7:CF7)</f>
        <v>1.3708765800020558E-2</v>
      </c>
      <c r="CK7" s="87">
        <f>CG7</f>
        <v>5.4259582776691791E-3</v>
      </c>
      <c r="CL7" s="85">
        <f>10^SUMPRODUCT(BK7:CG7,LOG($BK$6:$CG$6))</f>
        <v>12.560734581397366</v>
      </c>
      <c r="CM7" s="86">
        <f>10^(SUMPRODUCT(BM7:BV7,LOG($BM$6:$BV$6))/CI7)</f>
        <v>13.733005592955129</v>
      </c>
      <c r="CN7" s="87">
        <f t="array" ref="CN7">10^(SUMPRODUCT(BW7:CF7,LOG($BW$6:$CF$6))/CJ7)</f>
        <v>0.34130064132925564</v>
      </c>
      <c r="CO7" s="88">
        <f>10^ (LOG(INDEX($AL$6:$BI$6,MATCH(CO$6/100,$AL7:$BI7,-1)))-(INDEX($AL7:$BI7,MATCH(CO$6/100,$AL7:$BI7,-1))-CO$6/100)/(INDEX($AL7:$BI7,MATCH(CO$6/100,$AL7:$BI7,-1))-INDEX($AL7:$BI7,MATCH(CO$6/100,$AL7:$BI7,-1)+1))*(LOG(INDEX($AL$6:$BI$6,MATCH(CO$6/100,$AL7:$BI7,-1)))-LOG(INDEX($AL$6:$BI$6,MATCH(CO$6/100,$AL7:$BI7,-1)+1))))</f>
        <v>6.098595093798588</v>
      </c>
      <c r="CP7" s="89">
        <f>10^ (LOG(INDEX($AL$6:$BI$6,MATCH(CP$6/100,$AL7:$BI7,-1)))-(INDEX($AL7:$BI7,MATCH(CP$6/100,$AL7:$BI7,-1))-CP$6/100)/(INDEX($AL7:$BI7,MATCH(CP$6/100,$AL7:$BI7,-1))-INDEX($AL7:$BI7,MATCH(CP$6/100,$AL7:$BI7,-1)+1))*(LOG(INDEX($AL$6:$BI$6,MATCH(CP$6/100,$AL7:$BI7,-1)))-LOG(INDEX($AL$6:$BI$6,MATCH(CP$6/100,$AL7:$BI7,-1)+1))))</f>
        <v>12.048808215115402</v>
      </c>
      <c r="CQ7" s="89">
        <f t="shared" ref="CQ7:CS151" si="28">10^ (LOG(INDEX($AL$6:$BI$6,MATCH(CQ$6/100,$AL7:$BI7,-1)))-(INDEX($AL7:$BI7,MATCH(CQ$6/100,$AL7:$BI7,-1))-CQ$6/100)/(INDEX($AL7:$BI7,MATCH(CQ$6/100,$AL7:$BI7,-1))-INDEX($AL7:$BI7,MATCH(CQ$6/100,$AL7:$BI7,-1)+1))*(LOG(INDEX($AL$6:$BI$6,MATCH(CQ$6/100,$AL7:$BI7,-1)))-LOG(INDEX($AL$6:$BI$6,MATCH(CQ$6/100,$AL7:$BI7,-1)+1))))</f>
        <v>15.055430946923011</v>
      </c>
      <c r="CR7" s="89">
        <f>10^ (LOG(INDEX($AL$6:$BI$6,MATCH(CR$6/100,$AL7:$BI7,-1)))-(INDEX($AL7:$BI7,MATCH(CR$6/100,$AL7:$BI7,-1))-CR$6/100)/(INDEX($AL7:$BI7,MATCH(CR$6/100,$AL7:$BI7,-1))-INDEX($AL7:$BI7,MATCH(CR$6/100,$AL7:$BI7,-1)+1))*(LOG(INDEX($AL$6:$BI$6,MATCH(CR$6/100,$AL7:$BI7,-1)))-LOG(INDEX($AL$6:$BI$6,MATCH(CR$6/100,$AL7:$BI7,-1)+1))))</f>
        <v>17.948762693170277</v>
      </c>
      <c r="CS7" s="90">
        <f t="shared" si="28"/>
        <v>24.684930785636293</v>
      </c>
      <c r="CT7" s="91"/>
      <c r="CU7" s="77"/>
      <c r="CV7" s="77"/>
      <c r="CW7" s="78" t="s">
        <v>560</v>
      </c>
    </row>
    <row r="8" spans="1:101" x14ac:dyDescent="0.2">
      <c r="A8" s="2"/>
      <c r="B8" s="91">
        <v>71.5</v>
      </c>
      <c r="C8" s="99" t="s">
        <v>23</v>
      </c>
      <c r="D8" s="82">
        <v>194604</v>
      </c>
      <c r="E8" s="82">
        <v>353131</v>
      </c>
      <c r="F8" s="58">
        <v>0</v>
      </c>
      <c r="G8" s="58" t="s">
        <v>669</v>
      </c>
      <c r="H8" s="100" t="s">
        <v>24</v>
      </c>
      <c r="I8" s="76">
        <v>44117</v>
      </c>
      <c r="J8" s="126" t="s">
        <v>575</v>
      </c>
      <c r="K8" s="96">
        <v>7001.8</v>
      </c>
      <c r="L8" s="79">
        <v>1</v>
      </c>
      <c r="M8" s="79"/>
      <c r="N8" s="80">
        <v>2295.6</v>
      </c>
      <c r="O8" s="81">
        <v>2232.1</v>
      </c>
      <c r="P8" s="81">
        <v>1755</v>
      </c>
      <c r="Q8" s="81">
        <v>517</v>
      </c>
      <c r="R8" s="81">
        <v>81.900000000000006</v>
      </c>
      <c r="S8" s="81">
        <v>48.7</v>
      </c>
      <c r="T8" s="81">
        <v>34.799999999999997</v>
      </c>
      <c r="U8" s="81">
        <v>16.7</v>
      </c>
      <c r="V8" s="81">
        <v>10.199999999999999</v>
      </c>
      <c r="W8" s="81">
        <v>3.8</v>
      </c>
      <c r="X8" s="81">
        <v>1.8</v>
      </c>
      <c r="Y8" s="81">
        <v>1</v>
      </c>
      <c r="Z8" s="81">
        <v>0.6</v>
      </c>
      <c r="AA8" s="81">
        <v>0.4</v>
      </c>
      <c r="AB8" s="81">
        <v>0.3</v>
      </c>
      <c r="AC8" s="81">
        <v>0.5</v>
      </c>
      <c r="AD8" s="81">
        <v>0.5</v>
      </c>
      <c r="AE8" s="81">
        <v>0.3</v>
      </c>
      <c r="AF8" s="81">
        <v>0.2</v>
      </c>
      <c r="AG8" s="81">
        <v>0.1</v>
      </c>
      <c r="AH8" s="81">
        <v>0.1</v>
      </c>
      <c r="AI8" s="81">
        <v>0.1</v>
      </c>
      <c r="AJ8" s="82">
        <v>0.1</v>
      </c>
      <c r="AK8" s="83"/>
      <c r="AL8" s="86">
        <v>1</v>
      </c>
      <c r="AM8" s="86">
        <f t="shared" ref="AM8:BH8" si="29">AL8-N8/SUM($N8:$AJ8)</f>
        <v>0.67214144934159792</v>
      </c>
      <c r="AN8" s="86">
        <f>AM8-O8/SUM($N8:$AJ8)</f>
        <v>0.35335199520123406</v>
      </c>
      <c r="AO8" s="86">
        <f t="shared" si="29"/>
        <v>0.10270216230112272</v>
      </c>
      <c r="AP8" s="86">
        <f t="shared" si="29"/>
        <v>2.8864006398354874E-2</v>
      </c>
      <c r="AQ8" s="86">
        <f t="shared" si="29"/>
        <v>1.7167014196349677E-2</v>
      </c>
      <c r="AR8" s="86">
        <f t="shared" si="29"/>
        <v>1.0211659858893597E-2</v>
      </c>
      <c r="AS8" s="86">
        <f t="shared" si="29"/>
        <v>5.2415093261734399E-3</v>
      </c>
      <c r="AT8" s="86">
        <f t="shared" si="29"/>
        <v>2.8564083521381923E-3</v>
      </c>
      <c r="AU8" s="86">
        <f t="shared" si="29"/>
        <v>1.3996400925478016E-3</v>
      </c>
      <c r="AV8" s="86">
        <f t="shared" si="29"/>
        <v>8.5692250564157763E-4</v>
      </c>
      <c r="AW8" s="86">
        <f t="shared" si="29"/>
        <v>5.9984575394915571E-4</v>
      </c>
      <c r="AX8" s="86">
        <f t="shared" si="29"/>
        <v>4.5702533634225462E-4</v>
      </c>
      <c r="AY8" s="86">
        <f t="shared" si="29"/>
        <v>3.71333085778114E-4</v>
      </c>
      <c r="AZ8" s="86">
        <f t="shared" si="29"/>
        <v>3.1420491873535358E-4</v>
      </c>
      <c r="BA8" s="86">
        <f t="shared" si="29"/>
        <v>2.7135879345328325E-4</v>
      </c>
      <c r="BB8" s="86">
        <f t="shared" si="29"/>
        <v>1.999485846498327E-4</v>
      </c>
      <c r="BC8" s="86">
        <f t="shared" si="29"/>
        <v>1.2853837584638216E-4</v>
      </c>
      <c r="BD8" s="86">
        <f t="shared" si="29"/>
        <v>8.5692250564311845E-5</v>
      </c>
      <c r="BE8" s="86">
        <f t="shared" si="29"/>
        <v>5.7128167042931631E-5</v>
      </c>
      <c r="BF8" s="86">
        <f t="shared" si="29"/>
        <v>4.284612528224152E-5</v>
      </c>
      <c r="BG8" s="86">
        <f t="shared" si="29"/>
        <v>2.8564083521551413E-5</v>
      </c>
      <c r="BH8" s="86">
        <f t="shared" si="29"/>
        <v>1.4282041760861306E-5</v>
      </c>
      <c r="BI8" s="87">
        <v>0</v>
      </c>
      <c r="BJ8" s="61"/>
      <c r="BK8" s="86">
        <f t="shared" ref="BK8" si="30">AL8-AM8</f>
        <v>0.32785855065840208</v>
      </c>
      <c r="BL8" s="86">
        <f t="shared" si="6"/>
        <v>0.31878945414036386</v>
      </c>
      <c r="BM8" s="86">
        <f t="shared" si="7"/>
        <v>0.25064983290011134</v>
      </c>
      <c r="BN8" s="86">
        <f t="shared" si="8"/>
        <v>7.3838155902767849E-2</v>
      </c>
      <c r="BO8" s="86">
        <f t="shared" si="9"/>
        <v>1.1696992202005197E-2</v>
      </c>
      <c r="BP8" s="86">
        <f t="shared" si="10"/>
        <v>6.9553543374560808E-3</v>
      </c>
      <c r="BQ8" s="86">
        <f t="shared" si="11"/>
        <v>4.9701505327201566E-3</v>
      </c>
      <c r="BR8" s="86">
        <f t="shared" si="12"/>
        <v>2.3851009740352477E-3</v>
      </c>
      <c r="BS8" s="86">
        <f t="shared" si="13"/>
        <v>1.4567682595903906E-3</v>
      </c>
      <c r="BT8" s="86">
        <f t="shared" si="14"/>
        <v>5.4271758690622399E-4</v>
      </c>
      <c r="BU8" s="86">
        <f t="shared" si="15"/>
        <v>2.5707675169242192E-4</v>
      </c>
      <c r="BV8" s="86">
        <f t="shared" si="16"/>
        <v>1.4282041760690109E-4</v>
      </c>
      <c r="BW8" s="86">
        <f t="shared" si="17"/>
        <v>8.5692250564140622E-5</v>
      </c>
      <c r="BX8" s="86">
        <f t="shared" si="18"/>
        <v>5.7128167042760415E-5</v>
      </c>
      <c r="BY8" s="86">
        <f t="shared" si="19"/>
        <v>4.2846125282070338E-5</v>
      </c>
      <c r="BZ8" s="86">
        <f t="shared" si="20"/>
        <v>7.1410208803450545E-5</v>
      </c>
      <c r="CA8" s="86">
        <f t="shared" si="21"/>
        <v>7.1410208803450545E-5</v>
      </c>
      <c r="CB8" s="86">
        <f t="shared" si="22"/>
        <v>4.2846125282070311E-5</v>
      </c>
      <c r="CC8" s="86">
        <f t="shared" si="23"/>
        <v>2.8564083521380214E-5</v>
      </c>
      <c r="CD8" s="86">
        <f t="shared" si="24"/>
        <v>1.428204176069011E-5</v>
      </c>
      <c r="CE8" s="86">
        <f t="shared" si="25"/>
        <v>1.4282041760690107E-5</v>
      </c>
      <c r="CF8" s="86">
        <f t="shared" si="26"/>
        <v>1.4282041760690107E-5</v>
      </c>
      <c r="CG8" s="87">
        <f t="shared" si="27"/>
        <v>1.4282041760861306E-5</v>
      </c>
      <c r="CH8" s="85">
        <f t="shared" ref="CH8" si="31">SUM(BK8:BL8)</f>
        <v>0.64664800479876594</v>
      </c>
      <c r="CI8" s="86">
        <f t="shared" ref="CI8" si="32">SUM(BM8:BV8)</f>
        <v>0.35289496986489183</v>
      </c>
      <c r="CJ8" s="86">
        <f t="shared" ref="CJ8" si="33">SUM(BW8:CF8)</f>
        <v>4.4274329458139335E-4</v>
      </c>
      <c r="CK8" s="87">
        <f t="shared" ref="CK8" si="34">CG8</f>
        <v>1.4282041760861306E-5</v>
      </c>
      <c r="CL8" s="85">
        <f>10^SUMPRODUCT(BK8:CG8,LOG($BK$6:$CG$6))</f>
        <v>70.232881014725805</v>
      </c>
      <c r="CM8" s="86">
        <f>10^(SUMPRODUCT(BM8:BV8,LOG($BM$6:$BV$6))/CI8)</f>
        <v>45.253315961554854</v>
      </c>
      <c r="CN8" s="87">
        <f t="array" ref="CN8">10^(SUMPRODUCT(BW8:CF8,LOG($BW$6:$CF$6))/CJ8)</f>
        <v>0.57557281894641332</v>
      </c>
      <c r="CO8" s="88">
        <f t="shared" ref="CO8:CS216" si="35">10^ (LOG(INDEX($AL$6:$BI$6,MATCH(CO$6/100,$AL8:$BI8,-1)))-(INDEX($AL8:$BI8,MATCH(CO$6/100,$AL8:$BI8,-1))-CO$6/100)/(INDEX($AL8:$BI8,MATCH(CO$6/100,$AL8:$BI8,-1))-INDEX($AL8:$BI8,MATCH(CO$6/100,$AL8:$BI8,-1)+1))*(LOG(INDEX($AL$6:$BI$6,MATCH(CO$6/100,$AL8:$BI8,-1)))-LOG(INDEX($AL$6:$BI$6,MATCH(CO$6/100,$AL8:$BI8,-1)+1))))</f>
        <v>44.41644148406661</v>
      </c>
      <c r="CP8" s="89">
        <f t="shared" ref="CP8:CS194" si="36">10^ (LOG(INDEX($AL$6:$BI$6,MATCH(CP$6/100,$AL8:$BI8,-1)))-(INDEX($AL8:$BI8,MATCH(CP$6/100,$AL8:$BI8,-1))-CP$6/100)/(INDEX($AL8:$BI8,MATCH(CP$6/100,$AL8:$BI8,-1))-INDEX($AL8:$BI8,MATCH(CP$6/100,$AL8:$BI8,-1)+1))*(LOG(INDEX($AL$6:$BI$6,MATCH(CP$6/100,$AL8:$BI8,-1)))-LOG(INDEX($AL$6:$BI$6,MATCH(CP$6/100,$AL8:$BI8,-1)+1))))</f>
        <v>62.717154666124635</v>
      </c>
      <c r="CQ8" s="89">
        <f t="shared" si="28"/>
        <v>74.233136465695495</v>
      </c>
      <c r="CR8" s="89">
        <f t="shared" ref="CR8:CS284" si="37">10^ (LOG(INDEX($AL$6:$BI$6,MATCH(CR$6/100,$AL8:$BI8,-1)))-(INDEX($AL8:$BI8,MATCH(CR$6/100,$AL8:$BI8,-1))-CR$6/100)/(INDEX($AL8:$BI8,MATCH(CR$6/100,$AL8:$BI8,-1))-INDEX($AL8:$BI8,MATCH(CR$6/100,$AL8:$BI8,-1)+1))*(LOG(INDEX($AL$6:$BI$6,MATCH(CR$6/100,$AL8:$BI8,-1)))-LOG(INDEX($AL$6:$BI$6,MATCH(CR$6/100,$AL8:$BI8,-1)+1))))</f>
        <v>87.797839464685779</v>
      </c>
      <c r="CS8" s="90">
        <f t="shared" si="28"/>
        <v>113.08241041804042</v>
      </c>
      <c r="CT8" s="91" t="s">
        <v>548</v>
      </c>
      <c r="CU8" s="77">
        <v>4</v>
      </c>
      <c r="CV8" s="77" t="s">
        <v>548</v>
      </c>
      <c r="CW8" s="78" t="s">
        <v>550</v>
      </c>
    </row>
    <row r="9" spans="1:101" x14ac:dyDescent="0.2">
      <c r="A9" s="2"/>
      <c r="B9" s="91">
        <v>72</v>
      </c>
      <c r="C9" s="99" t="s">
        <v>27</v>
      </c>
      <c r="D9" s="82">
        <v>194410</v>
      </c>
      <c r="E9" s="82">
        <v>353567</v>
      </c>
      <c r="F9" s="58"/>
      <c r="G9" s="58"/>
      <c r="H9" s="100"/>
      <c r="I9" s="76"/>
      <c r="J9" s="126"/>
      <c r="K9" s="96"/>
      <c r="L9" s="79">
        <v>0</v>
      </c>
      <c r="M9" s="79"/>
      <c r="N9" s="80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2"/>
      <c r="AK9" s="83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7"/>
      <c r="BJ9" s="61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7"/>
      <c r="CH9" s="85"/>
      <c r="CI9" s="86"/>
      <c r="CJ9" s="86"/>
      <c r="CK9" s="87"/>
      <c r="CL9" s="85"/>
      <c r="CM9" s="86"/>
      <c r="CN9" s="87"/>
      <c r="CO9" s="88"/>
      <c r="CP9" s="89"/>
      <c r="CQ9" s="89"/>
      <c r="CR9" s="89"/>
      <c r="CS9" s="90"/>
      <c r="CT9" s="91"/>
      <c r="CU9" s="77"/>
      <c r="CV9" s="77"/>
      <c r="CW9" s="78" t="s">
        <v>553</v>
      </c>
    </row>
    <row r="10" spans="1:101" x14ac:dyDescent="0.2">
      <c r="A10" s="2"/>
      <c r="B10" s="91">
        <v>72.5</v>
      </c>
      <c r="C10" s="99" t="s">
        <v>21</v>
      </c>
      <c r="D10" s="82">
        <v>193970</v>
      </c>
      <c r="E10" s="82">
        <v>353796</v>
      </c>
      <c r="F10" s="58"/>
      <c r="G10" s="58"/>
      <c r="H10" s="100"/>
      <c r="I10" s="76"/>
      <c r="J10" s="126"/>
      <c r="K10" s="96"/>
      <c r="L10" s="79">
        <v>0</v>
      </c>
      <c r="M10" s="79"/>
      <c r="N10" s="80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2"/>
      <c r="AK10" s="83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7"/>
      <c r="BJ10" s="61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7"/>
      <c r="CH10" s="85"/>
      <c r="CI10" s="86"/>
      <c r="CJ10" s="86"/>
      <c r="CK10" s="87"/>
      <c r="CL10" s="85"/>
      <c r="CM10" s="86"/>
      <c r="CN10" s="87"/>
      <c r="CO10" s="88"/>
      <c r="CP10" s="89"/>
      <c r="CQ10" s="89"/>
      <c r="CR10" s="89"/>
      <c r="CS10" s="90"/>
      <c r="CT10" s="91"/>
      <c r="CU10" s="77"/>
      <c r="CV10" s="77"/>
      <c r="CW10" s="78" t="s">
        <v>553</v>
      </c>
    </row>
    <row r="11" spans="1:101" x14ac:dyDescent="0.2">
      <c r="A11" s="2"/>
      <c r="B11" s="91">
        <v>72.5</v>
      </c>
      <c r="C11" s="99" t="s">
        <v>23</v>
      </c>
      <c r="D11" s="82">
        <v>193954</v>
      </c>
      <c r="E11" s="82">
        <v>353752</v>
      </c>
      <c r="F11" s="58"/>
      <c r="G11" s="58"/>
      <c r="H11" s="100"/>
      <c r="I11" s="76"/>
      <c r="J11" s="126"/>
      <c r="K11" s="96"/>
      <c r="L11" s="79">
        <v>0</v>
      </c>
      <c r="M11" s="79"/>
      <c r="N11" s="80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2"/>
      <c r="AK11" s="83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7"/>
      <c r="BJ11" s="61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7"/>
      <c r="CH11" s="85"/>
      <c r="CI11" s="86"/>
      <c r="CJ11" s="86"/>
      <c r="CK11" s="87"/>
      <c r="CL11" s="85"/>
      <c r="CM11" s="86"/>
      <c r="CN11" s="87"/>
      <c r="CO11" s="88"/>
      <c r="CP11" s="89"/>
      <c r="CQ11" s="89"/>
      <c r="CR11" s="89"/>
      <c r="CS11" s="90"/>
      <c r="CT11" s="91"/>
      <c r="CU11" s="77"/>
      <c r="CV11" s="77"/>
      <c r="CW11" s="78" t="s">
        <v>553</v>
      </c>
    </row>
    <row r="12" spans="1:101" x14ac:dyDescent="0.2">
      <c r="A12" s="2"/>
      <c r="B12" s="91">
        <v>73</v>
      </c>
      <c r="C12" s="99" t="s">
        <v>27</v>
      </c>
      <c r="D12" s="82">
        <v>193493</v>
      </c>
      <c r="E12" s="82">
        <v>353927</v>
      </c>
      <c r="F12" s="58"/>
      <c r="G12" s="58"/>
      <c r="H12" s="100"/>
      <c r="I12" s="76"/>
      <c r="J12" s="126"/>
      <c r="K12" s="96"/>
      <c r="L12" s="79">
        <v>0</v>
      </c>
      <c r="M12" s="79"/>
      <c r="N12" s="80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2"/>
      <c r="AK12" s="83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7"/>
      <c r="BJ12" s="61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7"/>
      <c r="CH12" s="85"/>
      <c r="CI12" s="86"/>
      <c r="CJ12" s="86"/>
      <c r="CK12" s="87"/>
      <c r="CL12" s="85"/>
      <c r="CM12" s="86"/>
      <c r="CN12" s="87"/>
      <c r="CO12" s="88"/>
      <c r="CP12" s="89"/>
      <c r="CQ12" s="89"/>
      <c r="CR12" s="89"/>
      <c r="CS12" s="90"/>
      <c r="CT12" s="91"/>
      <c r="CU12" s="77"/>
      <c r="CV12" s="77"/>
      <c r="CW12" s="78" t="s">
        <v>553</v>
      </c>
    </row>
    <row r="13" spans="1:101" x14ac:dyDescent="0.2">
      <c r="A13" s="2"/>
      <c r="B13" s="91">
        <v>73.5</v>
      </c>
      <c r="C13" s="99" t="s">
        <v>21</v>
      </c>
      <c r="D13" s="82">
        <v>193066</v>
      </c>
      <c r="E13" s="82">
        <v>354100</v>
      </c>
      <c r="F13" s="58"/>
      <c r="G13" s="58"/>
      <c r="H13" s="100"/>
      <c r="I13" s="76"/>
      <c r="J13" s="126"/>
      <c r="K13" s="96"/>
      <c r="L13" s="79">
        <v>0</v>
      </c>
      <c r="M13" s="79"/>
      <c r="N13" s="80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2"/>
      <c r="AK13" s="83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7"/>
      <c r="BJ13" s="61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7"/>
      <c r="CH13" s="85"/>
      <c r="CI13" s="86"/>
      <c r="CJ13" s="86"/>
      <c r="CK13" s="87"/>
      <c r="CL13" s="85"/>
      <c r="CM13" s="86"/>
      <c r="CN13" s="87"/>
      <c r="CO13" s="88"/>
      <c r="CP13" s="89"/>
      <c r="CQ13" s="89"/>
      <c r="CR13" s="89"/>
      <c r="CS13" s="90"/>
      <c r="CT13" s="91"/>
      <c r="CU13" s="77"/>
      <c r="CV13" s="77"/>
      <c r="CW13" s="78" t="s">
        <v>553</v>
      </c>
    </row>
    <row r="14" spans="1:101" x14ac:dyDescent="0.2">
      <c r="A14" s="2"/>
      <c r="B14" s="91">
        <v>73.5</v>
      </c>
      <c r="C14" s="99" t="s">
        <v>23</v>
      </c>
      <c r="D14" s="82">
        <v>193034</v>
      </c>
      <c r="E14" s="82">
        <v>354067</v>
      </c>
      <c r="F14" s="58"/>
      <c r="G14" s="58"/>
      <c r="H14" s="100"/>
      <c r="I14" s="76"/>
      <c r="J14" s="126"/>
      <c r="K14" s="96"/>
      <c r="L14" s="79">
        <v>0</v>
      </c>
      <c r="M14" s="79"/>
      <c r="N14" s="80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2"/>
      <c r="AK14" s="83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7"/>
      <c r="BJ14" s="61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7"/>
      <c r="CH14" s="85"/>
      <c r="CI14" s="86"/>
      <c r="CJ14" s="86"/>
      <c r="CK14" s="87"/>
      <c r="CL14" s="85"/>
      <c r="CM14" s="86"/>
      <c r="CN14" s="87"/>
      <c r="CO14" s="88"/>
      <c r="CP14" s="89"/>
      <c r="CQ14" s="89"/>
      <c r="CR14" s="89"/>
      <c r="CS14" s="90"/>
      <c r="CT14" s="91"/>
      <c r="CU14" s="77"/>
      <c r="CV14" s="77"/>
      <c r="CW14" s="78" t="s">
        <v>553</v>
      </c>
    </row>
    <row r="15" spans="1:101" x14ac:dyDescent="0.2">
      <c r="A15" s="2"/>
      <c r="B15" s="91">
        <v>74</v>
      </c>
      <c r="C15" s="99" t="s">
        <v>27</v>
      </c>
      <c r="D15" s="82">
        <v>192856</v>
      </c>
      <c r="E15" s="82">
        <v>354523</v>
      </c>
      <c r="F15" s="58"/>
      <c r="G15" s="58"/>
      <c r="H15" s="100"/>
      <c r="I15" s="76"/>
      <c r="J15" s="126"/>
      <c r="K15" s="96"/>
      <c r="L15" s="79">
        <v>0</v>
      </c>
      <c r="M15" s="79"/>
      <c r="N15" s="80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2"/>
      <c r="AK15" s="83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7"/>
      <c r="BJ15" s="61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7"/>
      <c r="CH15" s="85"/>
      <c r="CI15" s="86"/>
      <c r="CJ15" s="86"/>
      <c r="CK15" s="87"/>
      <c r="CL15" s="85"/>
      <c r="CM15" s="86"/>
      <c r="CN15" s="87"/>
      <c r="CO15" s="88"/>
      <c r="CP15" s="89"/>
      <c r="CQ15" s="89"/>
      <c r="CR15" s="89"/>
      <c r="CS15" s="90"/>
      <c r="CT15" s="91"/>
      <c r="CU15" s="77">
        <v>5</v>
      </c>
      <c r="CV15" s="77"/>
      <c r="CW15" s="78" t="s">
        <v>555</v>
      </c>
    </row>
    <row r="16" spans="1:101" x14ac:dyDescent="0.2">
      <c r="A16" s="2"/>
      <c r="B16" s="91">
        <v>74.5</v>
      </c>
      <c r="C16" s="99" t="s">
        <v>21</v>
      </c>
      <c r="D16" s="82">
        <v>192832</v>
      </c>
      <c r="E16" s="82">
        <v>355009</v>
      </c>
      <c r="F16" s="58">
        <v>0</v>
      </c>
      <c r="G16" s="58" t="s">
        <v>669</v>
      </c>
      <c r="H16" s="100" t="s">
        <v>25</v>
      </c>
      <c r="I16" s="76">
        <v>44117</v>
      </c>
      <c r="J16" s="126" t="s">
        <v>575</v>
      </c>
      <c r="K16" s="96">
        <v>5135.8</v>
      </c>
      <c r="L16" s="79">
        <v>1</v>
      </c>
      <c r="M16" s="79"/>
      <c r="N16" s="80">
        <v>0</v>
      </c>
      <c r="O16" s="81">
        <v>664.4</v>
      </c>
      <c r="P16" s="81">
        <v>1209.0999999999999</v>
      </c>
      <c r="Q16" s="81">
        <v>1824.5</v>
      </c>
      <c r="R16" s="81">
        <v>821.2</v>
      </c>
      <c r="S16" s="81">
        <v>14.8</v>
      </c>
      <c r="T16" s="81">
        <v>148.1</v>
      </c>
      <c r="U16" s="81">
        <v>110.1</v>
      </c>
      <c r="V16" s="81">
        <v>48.2</v>
      </c>
      <c r="W16" s="81">
        <v>81.099999999999994</v>
      </c>
      <c r="X16" s="81">
        <v>61.1</v>
      </c>
      <c r="Y16" s="81">
        <v>37.4</v>
      </c>
      <c r="Z16" s="81">
        <v>4.7</v>
      </c>
      <c r="AA16" s="81">
        <v>4.9000000000000004</v>
      </c>
      <c r="AB16" s="81">
        <v>3.8</v>
      </c>
      <c r="AC16" s="81">
        <v>3.8</v>
      </c>
      <c r="AD16" s="81">
        <v>3.7</v>
      </c>
      <c r="AE16" s="81">
        <v>5.6</v>
      </c>
      <c r="AF16" s="81">
        <v>7.8</v>
      </c>
      <c r="AG16" s="81">
        <v>11.3</v>
      </c>
      <c r="AH16" s="81">
        <v>7</v>
      </c>
      <c r="AI16" s="81">
        <v>4</v>
      </c>
      <c r="AJ16" s="82">
        <v>59.2</v>
      </c>
      <c r="AK16" s="83"/>
      <c r="AL16" s="86">
        <v>1</v>
      </c>
      <c r="AM16" s="86">
        <f t="shared" ref="AM16:AN31" si="38">AL16-N16/SUM($N16:$AJ16)</f>
        <v>1</v>
      </c>
      <c r="AN16" s="86">
        <f t="shared" si="38"/>
        <v>0.87063359165076526</v>
      </c>
      <c r="AO16" s="86">
        <f t="shared" ref="AO16:AO87" si="39">AN16-P16/SUM($N16:$AJ16)</f>
        <v>0.63520775731142187</v>
      </c>
      <c r="AP16" s="86">
        <f t="shared" ref="AP16:AP87" si="40">AO16-Q16/SUM($N16:$AJ16)</f>
        <v>0.27995638459441585</v>
      </c>
      <c r="AQ16" s="86">
        <f t="shared" ref="AQ16:AQ87" si="41">AP16-R16/SUM($N16:$AJ16)</f>
        <v>0.12005919233615037</v>
      </c>
      <c r="AR16" s="86">
        <f t="shared" ref="AR16:AR87" si="42">AQ16-S16/SUM($N16:$AJ16)</f>
        <v>0.11717746018147145</v>
      </c>
      <c r="AS16" s="86">
        <f t="shared" ref="AS16:AS87" si="43">AR16-T16/SUM($N16:$AJ16)</f>
        <v>8.8340667471474954E-2</v>
      </c>
      <c r="AT16" s="86">
        <f t="shared" ref="AT16:AT87" si="44">AS16-U16/SUM($N16:$AJ16)</f>
        <v>6.6902916780248664E-2</v>
      </c>
      <c r="AU16" s="86">
        <f t="shared" ref="AU16:AU87" si="45">AT16-V16/SUM($N16:$AJ16)</f>
        <v>5.7517816114334881E-2</v>
      </c>
      <c r="AV16" s="86">
        <f t="shared" ref="AV16:AV87" si="46">AU16-W16/SUM($N16:$AJ16)</f>
        <v>4.1726702753222697E-2</v>
      </c>
      <c r="AW16" s="86">
        <f t="shared" ref="AW16:AW87" si="47">AV16-X16/SUM($N16:$AJ16)</f>
        <v>2.9829822033568508E-2</v>
      </c>
      <c r="AX16" s="86">
        <f t="shared" ref="AX16:AX87" si="48">AW16-Y16/SUM($N16:$AJ16)</f>
        <v>2.2547606994042048E-2</v>
      </c>
      <c r="AY16" s="86">
        <f t="shared" ref="AY16:AY87" si="49">AX16-Z16/SUM($N16:$AJ16)</f>
        <v>2.1632462323299417E-2</v>
      </c>
      <c r="AZ16" s="86">
        <f t="shared" ref="AZ16:AZ87" si="50">AY16-AA16/SUM($N16:$AJ16)</f>
        <v>2.0678375326142206E-2</v>
      </c>
      <c r="BA16" s="86">
        <f t="shared" ref="BA16:BA87" si="51">AZ16-AB16/SUM($N16:$AJ16)</f>
        <v>1.9938471124265184E-2</v>
      </c>
      <c r="BB16" s="86">
        <f t="shared" ref="BB16:BB87" si="52">BA16-AC16/SUM($N16:$AJ16)</f>
        <v>1.9198566922388163E-2</v>
      </c>
      <c r="BC16" s="86">
        <f t="shared" ref="BC16:BC87" si="53">BB16-AD16/SUM($N16:$AJ16)</f>
        <v>1.8478133883718433E-2</v>
      </c>
      <c r="BD16" s="86">
        <f t="shared" ref="BD16:BD87" si="54">BC16-AE16/SUM($N16:$AJ16)</f>
        <v>1.7387748744110192E-2</v>
      </c>
      <c r="BE16" s="86">
        <f t="shared" ref="BE16:BE87" si="55">BD16-AF16/SUM($N16:$AJ16)</f>
        <v>1.5868998013941572E-2</v>
      </c>
      <c r="BF16" s="86">
        <f t="shared" ref="BF16:BF87" si="56">BE16-AG16/SUM($N16:$AJ16)</f>
        <v>1.3668756571517802E-2</v>
      </c>
      <c r="BG16" s="86">
        <f t="shared" ref="BG16:BG87" si="57">BF16-AH16/SUM($N16:$AJ16)</f>
        <v>1.2305775147007503E-2</v>
      </c>
      <c r="BH16" s="86">
        <f t="shared" ref="BH16:BH87" si="58">BG16-AI16/SUM($N16:$AJ16)</f>
        <v>1.1526928618715904E-2</v>
      </c>
      <c r="BI16" s="87">
        <v>0</v>
      </c>
      <c r="BJ16" s="61"/>
      <c r="BK16" s="86">
        <f t="shared" ref="BK16:BK87" si="59">AL16-AM16</f>
        <v>0</v>
      </c>
      <c r="BL16" s="86">
        <f t="shared" ref="BL16:BL87" si="60">AM16-AN16</f>
        <v>0.12936640834923474</v>
      </c>
      <c r="BM16" s="86">
        <f t="shared" ref="BM16:BM87" si="61">AN16-AO16</f>
        <v>0.23542583433934339</v>
      </c>
      <c r="BN16" s="86">
        <f t="shared" ref="BN16:BN87" si="62">AO16-AP16</f>
        <v>0.35525137271700602</v>
      </c>
      <c r="BO16" s="86">
        <f t="shared" ref="BO16:BO87" si="63">AP16-AQ16</f>
        <v>0.15989719225826549</v>
      </c>
      <c r="BP16" s="86">
        <f t="shared" ref="BP16:BP87" si="64">AQ16-AR16</f>
        <v>2.8817321546789204E-3</v>
      </c>
      <c r="BQ16" s="86">
        <f t="shared" ref="BQ16:BQ87" si="65">AR16-AS16</f>
        <v>2.8836792709996492E-2</v>
      </c>
      <c r="BR16" s="86">
        <f t="shared" ref="BR16:BR87" si="66">AS16-AT16</f>
        <v>2.143775069122629E-2</v>
      </c>
      <c r="BS16" s="86">
        <f t="shared" ref="BS16:BS87" si="67">AT16-AU16</f>
        <v>9.3851006659137828E-3</v>
      </c>
      <c r="BT16" s="86">
        <f t="shared" ref="BT16:BT87" si="68">AU16-AV16</f>
        <v>1.5791113361112184E-2</v>
      </c>
      <c r="BU16" s="86">
        <f t="shared" ref="BU16:BU87" si="69">AV16-AW16</f>
        <v>1.1896880719654189E-2</v>
      </c>
      <c r="BV16" s="86">
        <f t="shared" ref="BV16:BV87" si="70">AW16-AX16</f>
        <v>7.2822150395264601E-3</v>
      </c>
      <c r="BW16" s="86">
        <f t="shared" ref="BW16:BW87" si="71">AX16-AY16</f>
        <v>9.1514467074263126E-4</v>
      </c>
      <c r="BX16" s="86">
        <f t="shared" ref="BX16:BX87" si="72">AY16-AZ16</f>
        <v>9.5408699715721079E-4</v>
      </c>
      <c r="BY16" s="86">
        <f t="shared" ref="BY16:BY87" si="73">AZ16-BA16</f>
        <v>7.3990420187702161E-4</v>
      </c>
      <c r="BZ16" s="86">
        <f t="shared" ref="BZ16:BZ87" si="74">BA16-BB16</f>
        <v>7.3990420187702161E-4</v>
      </c>
      <c r="CA16" s="86">
        <f t="shared" ref="CA16:CA87" si="75">BB16-BC16</f>
        <v>7.204330386697301E-4</v>
      </c>
      <c r="CB16" s="86">
        <f t="shared" ref="CB16:CB87" si="76">BC16-BD16</f>
        <v>1.0903851396082409E-3</v>
      </c>
      <c r="CC16" s="86">
        <f t="shared" ref="CC16:CC87" si="77">BD16-BE16</f>
        <v>1.5187507301686193E-3</v>
      </c>
      <c r="CD16" s="86">
        <f t="shared" ref="CD16:CD87" si="78">BE16-BF16</f>
        <v>2.2002414424237698E-3</v>
      </c>
      <c r="CE16" s="86">
        <f t="shared" ref="CE16:CE87" si="79">BF16-BG16</f>
        <v>1.3629814245102994E-3</v>
      </c>
      <c r="CF16" s="86">
        <f t="shared" ref="CF16:CF87" si="80">BG16-BH16</f>
        <v>7.7884652829159941E-4</v>
      </c>
      <c r="CG16" s="87">
        <f t="shared" ref="CG16:CG87" si="81">BH16-BI16</f>
        <v>1.1526928618715904E-2</v>
      </c>
      <c r="CH16" s="85">
        <f t="shared" ref="CH16:CH33" si="82">SUM(BK16:BL16)</f>
        <v>0.12936640834923474</v>
      </c>
      <c r="CI16" s="86">
        <f t="shared" ref="CI16:CI33" si="83">SUM(BM16:BV16)</f>
        <v>0.84808598465672325</v>
      </c>
      <c r="CJ16" s="86">
        <f t="shared" ref="CJ16:CJ33" si="84">SUM(BW16:CF16)</f>
        <v>1.1020678375326144E-2</v>
      </c>
      <c r="CK16" s="87">
        <f t="shared" ref="CK16:CK33" si="85">CG16</f>
        <v>1.1526928618715904E-2</v>
      </c>
      <c r="CL16" s="85">
        <f t="shared" ref="CL16:CL87" si="86">10^SUMPRODUCT(BK16:CG16,LOG($BK$6:$CG$6))</f>
        <v>31.110030075516729</v>
      </c>
      <c r="CM16" s="86">
        <f t="shared" ref="CM16:CM87" si="87">10^(SUMPRODUCT(BM16:BV16,LOG($BM$6:$BV$6))/CI16)</f>
        <v>32.166799916286358</v>
      </c>
      <c r="CN16" s="87">
        <f t="array" ref="CN16">10^(SUMPRODUCT(BW16:CF16,LOG($BW$6:$CF$6))/CJ16)</f>
        <v>0.29583143047513299</v>
      </c>
      <c r="CO16" s="88">
        <f t="shared" si="35"/>
        <v>12.937435591375371</v>
      </c>
      <c r="CP16" s="89">
        <f t="shared" si="36"/>
        <v>33.794965496074788</v>
      </c>
      <c r="CQ16" s="89">
        <f t="shared" si="28"/>
        <v>39.287756265160503</v>
      </c>
      <c r="CR16" s="89">
        <f t="shared" si="37"/>
        <v>45.961480520413801</v>
      </c>
      <c r="CS16" s="90">
        <f t="shared" si="28"/>
        <v>68.313033996395447</v>
      </c>
      <c r="CT16" s="91" t="s">
        <v>548</v>
      </c>
      <c r="CU16" s="77">
        <v>5</v>
      </c>
      <c r="CV16" s="77" t="s">
        <v>548</v>
      </c>
      <c r="CW16" s="78" t="s">
        <v>552</v>
      </c>
    </row>
    <row r="17" spans="1:101" x14ac:dyDescent="0.2">
      <c r="A17" s="2"/>
      <c r="B17" s="91">
        <v>74.5</v>
      </c>
      <c r="C17" s="99" t="s">
        <v>23</v>
      </c>
      <c r="D17" s="82">
        <v>192787</v>
      </c>
      <c r="E17" s="82">
        <v>355020</v>
      </c>
      <c r="F17" s="58">
        <v>0</v>
      </c>
      <c r="G17" s="58" t="s">
        <v>669</v>
      </c>
      <c r="H17" s="100" t="s">
        <v>26</v>
      </c>
      <c r="I17" s="76">
        <v>44117</v>
      </c>
      <c r="J17" s="126" t="s">
        <v>575</v>
      </c>
      <c r="K17" s="96">
        <v>4570.5</v>
      </c>
      <c r="L17" s="79">
        <v>1</v>
      </c>
      <c r="M17" s="79"/>
      <c r="N17" s="80">
        <v>0</v>
      </c>
      <c r="O17" s="81">
        <v>1023.8</v>
      </c>
      <c r="P17" s="81">
        <v>865.3</v>
      </c>
      <c r="Q17" s="81">
        <v>703.1</v>
      </c>
      <c r="R17" s="81">
        <v>1111.0999999999999</v>
      </c>
      <c r="S17" s="81">
        <v>462.9</v>
      </c>
      <c r="T17" s="81">
        <v>207.4</v>
      </c>
      <c r="U17" s="81">
        <v>128</v>
      </c>
      <c r="V17" s="81">
        <v>28.4</v>
      </c>
      <c r="W17" s="81">
        <v>15.9</v>
      </c>
      <c r="X17" s="81">
        <v>8</v>
      </c>
      <c r="Y17" s="81">
        <v>4.3</v>
      </c>
      <c r="Z17" s="81">
        <v>1.6</v>
      </c>
      <c r="AA17" s="81">
        <v>1.5</v>
      </c>
      <c r="AB17" s="81">
        <v>1</v>
      </c>
      <c r="AC17" s="81">
        <v>0.9</v>
      </c>
      <c r="AD17" s="81">
        <v>0.8</v>
      </c>
      <c r="AE17" s="81">
        <v>0.9</v>
      </c>
      <c r="AF17" s="81">
        <v>0.8</v>
      </c>
      <c r="AG17" s="81">
        <v>1</v>
      </c>
      <c r="AH17" s="81">
        <v>0.7</v>
      </c>
      <c r="AI17" s="81">
        <v>0.4</v>
      </c>
      <c r="AJ17" s="82">
        <v>2.7</v>
      </c>
      <c r="AK17" s="83"/>
      <c r="AL17" s="86">
        <v>1</v>
      </c>
      <c r="AM17" s="86">
        <f t="shared" si="38"/>
        <v>1</v>
      </c>
      <c r="AN17" s="86">
        <f t="shared" ref="AN17:AN88" si="88">AM17-O17/SUM($N17:$AJ17)</f>
        <v>0.77599824964445896</v>
      </c>
      <c r="AO17" s="86">
        <f t="shared" si="39"/>
        <v>0.58667541844437143</v>
      </c>
      <c r="AP17" s="86">
        <f t="shared" si="40"/>
        <v>0.43284104583743555</v>
      </c>
      <c r="AQ17" s="86">
        <f t="shared" si="41"/>
        <v>0.18973854064106746</v>
      </c>
      <c r="AR17" s="86">
        <f t="shared" si="42"/>
        <v>8.8458593151733655E-2</v>
      </c>
      <c r="AS17" s="86">
        <f t="shared" si="43"/>
        <v>4.3080625752105584E-2</v>
      </c>
      <c r="AT17" s="86">
        <f t="shared" si="44"/>
        <v>1.5074937096597421E-2</v>
      </c>
      <c r="AU17" s="86">
        <f t="shared" si="45"/>
        <v>8.8611749261565485E-3</v>
      </c>
      <c r="AV17" s="86">
        <f t="shared" si="46"/>
        <v>5.3823432884801438E-3</v>
      </c>
      <c r="AW17" s="86">
        <f t="shared" si="47"/>
        <v>3.6319877475108836E-3</v>
      </c>
      <c r="AX17" s="86">
        <f t="shared" si="48"/>
        <v>2.6911716442399062E-3</v>
      </c>
      <c r="AY17" s="86">
        <f t="shared" si="49"/>
        <v>2.3411005360460544E-3</v>
      </c>
      <c r="AZ17" s="86">
        <f t="shared" si="50"/>
        <v>2.0129088721143181E-3</v>
      </c>
      <c r="BA17" s="86">
        <f t="shared" si="51"/>
        <v>1.7941144294931605E-3</v>
      </c>
      <c r="BB17" s="86">
        <f t="shared" si="52"/>
        <v>1.5971994311341187E-3</v>
      </c>
      <c r="BC17" s="86">
        <f t="shared" si="53"/>
        <v>1.4221638770371928E-3</v>
      </c>
      <c r="BD17" s="86">
        <f t="shared" si="54"/>
        <v>1.225248878678151E-3</v>
      </c>
      <c r="BE17" s="86">
        <f t="shared" si="55"/>
        <v>1.0502133245812251E-3</v>
      </c>
      <c r="BF17" s="86">
        <f t="shared" si="56"/>
        <v>8.3141888196006759E-4</v>
      </c>
      <c r="BG17" s="86">
        <f t="shared" si="57"/>
        <v>6.782627721252574E-4</v>
      </c>
      <c r="BH17" s="86">
        <f t="shared" si="58"/>
        <v>5.9074499507679444E-4</v>
      </c>
      <c r="BI17" s="87">
        <v>0</v>
      </c>
      <c r="BJ17" s="61"/>
      <c r="BK17" s="86">
        <f t="shared" si="59"/>
        <v>0</v>
      </c>
      <c r="BL17" s="86">
        <f t="shared" si="60"/>
        <v>0.22400175035554104</v>
      </c>
      <c r="BM17" s="86">
        <f t="shared" si="61"/>
        <v>0.18932283120008753</v>
      </c>
      <c r="BN17" s="86">
        <f t="shared" si="62"/>
        <v>0.15383437260693589</v>
      </c>
      <c r="BO17" s="86">
        <f t="shared" si="63"/>
        <v>0.24310250519636808</v>
      </c>
      <c r="BP17" s="86">
        <f t="shared" si="64"/>
        <v>0.1012799474893338</v>
      </c>
      <c r="BQ17" s="86">
        <f t="shared" si="65"/>
        <v>4.5377967399628072E-2</v>
      </c>
      <c r="BR17" s="86">
        <f t="shared" si="66"/>
        <v>2.8005688655508162E-2</v>
      </c>
      <c r="BS17" s="86">
        <f t="shared" si="67"/>
        <v>6.2137621704408726E-3</v>
      </c>
      <c r="BT17" s="86">
        <f t="shared" si="68"/>
        <v>3.4788316376764047E-3</v>
      </c>
      <c r="BU17" s="86">
        <f t="shared" si="69"/>
        <v>1.7503555409692602E-3</v>
      </c>
      <c r="BV17" s="86">
        <f t="shared" si="70"/>
        <v>9.4081610327097741E-4</v>
      </c>
      <c r="BW17" s="86">
        <f t="shared" si="71"/>
        <v>3.5007110819385186E-4</v>
      </c>
      <c r="BX17" s="86">
        <f t="shared" si="72"/>
        <v>3.2819166393173622E-4</v>
      </c>
      <c r="BY17" s="86">
        <f t="shared" si="73"/>
        <v>2.1879444262115763E-4</v>
      </c>
      <c r="BZ17" s="86">
        <f t="shared" si="74"/>
        <v>1.9691499835904178E-4</v>
      </c>
      <c r="CA17" s="86">
        <f t="shared" si="75"/>
        <v>1.7503555409692593E-4</v>
      </c>
      <c r="CB17" s="86">
        <f t="shared" si="76"/>
        <v>1.9691499835904178E-4</v>
      </c>
      <c r="CC17" s="86">
        <f t="shared" si="77"/>
        <v>1.7503555409692593E-4</v>
      </c>
      <c r="CD17" s="86">
        <f t="shared" si="78"/>
        <v>2.1879444262115752E-4</v>
      </c>
      <c r="CE17" s="86">
        <f t="shared" si="79"/>
        <v>1.5315610983481019E-4</v>
      </c>
      <c r="CF17" s="86">
        <f t="shared" si="80"/>
        <v>8.7517777048462964E-5</v>
      </c>
      <c r="CG17" s="87">
        <f t="shared" si="81"/>
        <v>5.9074499507679444E-4</v>
      </c>
      <c r="CH17" s="85">
        <f t="shared" si="82"/>
        <v>0.22400175035554104</v>
      </c>
      <c r="CI17" s="86">
        <f t="shared" si="83"/>
        <v>0.77330707800021903</v>
      </c>
      <c r="CJ17" s="86">
        <f t="shared" si="84"/>
        <v>2.100426649163112E-3</v>
      </c>
      <c r="CK17" s="87">
        <f t="shared" si="85"/>
        <v>5.9074499507679444E-4</v>
      </c>
      <c r="CL17" s="85">
        <f t="shared" si="86"/>
        <v>35.53213628317674</v>
      </c>
      <c r="CM17" s="86">
        <f t="shared" si="87"/>
        <v>29.10026134076282</v>
      </c>
      <c r="CN17" s="87">
        <f t="array" ref="CN17">10^(SUMPRODUCT(BW17:CF17,LOG($BW$6:$CF$6))/CJ17)</f>
        <v>0.4780456261086119</v>
      </c>
      <c r="CO17" s="88">
        <f t="shared" si="35"/>
        <v>16.625398954373484</v>
      </c>
      <c r="CP17" s="89">
        <f t="shared" si="36"/>
        <v>28.045028746620488</v>
      </c>
      <c r="CQ17" s="89">
        <f t="shared" si="28"/>
        <v>36.807437302020581</v>
      </c>
      <c r="CR17" s="89">
        <f t="shared" si="37"/>
        <v>50.3604181289625</v>
      </c>
      <c r="CS17" s="90">
        <f t="shared" si="28"/>
        <v>76.752121583716132</v>
      </c>
      <c r="CT17" s="91" t="s">
        <v>548</v>
      </c>
      <c r="CU17" s="77">
        <v>4</v>
      </c>
      <c r="CV17" s="77" t="s">
        <v>548</v>
      </c>
      <c r="CW17" s="78" t="s">
        <v>552</v>
      </c>
    </row>
    <row r="18" spans="1:101" x14ac:dyDescent="0.2">
      <c r="A18" s="2"/>
      <c r="B18" s="91">
        <v>75</v>
      </c>
      <c r="C18" s="99" t="s">
        <v>27</v>
      </c>
      <c r="D18" s="82">
        <v>193095</v>
      </c>
      <c r="E18" s="82">
        <v>355410</v>
      </c>
      <c r="F18" s="58">
        <v>0</v>
      </c>
      <c r="G18" s="58" t="s">
        <v>669</v>
      </c>
      <c r="H18" s="100" t="s">
        <v>28</v>
      </c>
      <c r="I18" s="76">
        <v>44117</v>
      </c>
      <c r="J18" s="126" t="s">
        <v>575</v>
      </c>
      <c r="K18" s="96">
        <v>4615.7</v>
      </c>
      <c r="L18" s="79">
        <v>1</v>
      </c>
      <c r="M18" s="79"/>
      <c r="N18" s="80">
        <v>0</v>
      </c>
      <c r="O18" s="81">
        <v>0</v>
      </c>
      <c r="P18" s="81">
        <v>432.6</v>
      </c>
      <c r="Q18" s="81">
        <v>1923.1</v>
      </c>
      <c r="R18" s="81">
        <v>1194.2</v>
      </c>
      <c r="S18" s="81">
        <v>402.3</v>
      </c>
      <c r="T18" s="81">
        <v>313.60000000000002</v>
      </c>
      <c r="U18" s="81">
        <v>160</v>
      </c>
      <c r="V18" s="81">
        <v>49.5</v>
      </c>
      <c r="W18" s="81">
        <v>26.7</v>
      </c>
      <c r="X18" s="81">
        <v>23.8</v>
      </c>
      <c r="Y18" s="81">
        <v>18.600000000000001</v>
      </c>
      <c r="Z18" s="81">
        <v>8.5</v>
      </c>
      <c r="AA18" s="81">
        <v>7.5</v>
      </c>
      <c r="AB18" s="81">
        <v>5.7</v>
      </c>
      <c r="AC18" s="81">
        <v>4</v>
      </c>
      <c r="AD18" s="81">
        <v>4.7</v>
      </c>
      <c r="AE18" s="81">
        <v>6.5</v>
      </c>
      <c r="AF18" s="81">
        <v>5.8</v>
      </c>
      <c r="AG18" s="81">
        <v>5.7</v>
      </c>
      <c r="AH18" s="81">
        <v>3.1</v>
      </c>
      <c r="AI18" s="81">
        <v>1.7</v>
      </c>
      <c r="AJ18" s="82">
        <v>18.100000000000001</v>
      </c>
      <c r="AK18" s="83"/>
      <c r="AL18" s="86">
        <v>1</v>
      </c>
      <c r="AM18" s="86">
        <f t="shared" si="38"/>
        <v>1</v>
      </c>
      <c r="AN18" s="86">
        <f t="shared" si="88"/>
        <v>1</v>
      </c>
      <c r="AO18" s="86">
        <f t="shared" si="39"/>
        <v>0.90627640444569624</v>
      </c>
      <c r="AP18" s="86">
        <f t="shared" si="40"/>
        <v>0.4896332083974263</v>
      </c>
      <c r="AQ18" s="86">
        <f t="shared" si="41"/>
        <v>0.23090755465043239</v>
      </c>
      <c r="AR18" s="86">
        <f t="shared" si="42"/>
        <v>0.14374851051844809</v>
      </c>
      <c r="AS18" s="86">
        <f t="shared" si="43"/>
        <v>7.5806486556752137E-2</v>
      </c>
      <c r="AT18" s="86">
        <f t="shared" si="44"/>
        <v>4.1142188617111351E-2</v>
      </c>
      <c r="AU18" s="86">
        <f t="shared" si="45"/>
        <v>3.0417921442034986E-2</v>
      </c>
      <c r="AV18" s="86">
        <f t="shared" si="46"/>
        <v>2.4633316723357428E-2</v>
      </c>
      <c r="AW18" s="86">
        <f t="shared" si="47"/>
        <v>1.9477002404835859E-2</v>
      </c>
      <c r="AX18" s="86">
        <f t="shared" si="48"/>
        <v>1.5447277769352619E-2</v>
      </c>
      <c r="AY18" s="86">
        <f t="shared" si="49"/>
        <v>1.3605736941309201E-2</v>
      </c>
      <c r="AZ18" s="86">
        <f t="shared" si="50"/>
        <v>1.1980847975388538E-2</v>
      </c>
      <c r="BA18" s="86">
        <f t="shared" si="51"/>
        <v>1.0745932361288835E-2</v>
      </c>
      <c r="BB18" s="86">
        <f t="shared" si="52"/>
        <v>9.8793249127978149E-3</v>
      </c>
      <c r="BC18" s="86">
        <f t="shared" si="53"/>
        <v>8.861061160820867E-3</v>
      </c>
      <c r="BD18" s="86">
        <f t="shared" si="54"/>
        <v>7.4528240570229595E-3</v>
      </c>
      <c r="BE18" s="86">
        <f t="shared" si="55"/>
        <v>6.1962432567109812E-3</v>
      </c>
      <c r="BF18" s="86">
        <f t="shared" si="56"/>
        <v>4.9613276426112782E-3</v>
      </c>
      <c r="BG18" s="86">
        <f t="shared" si="57"/>
        <v>4.2897068700307375E-3</v>
      </c>
      <c r="BH18" s="86">
        <f t="shared" si="58"/>
        <v>3.9213987044220541E-3</v>
      </c>
      <c r="BI18" s="87">
        <v>0</v>
      </c>
      <c r="BJ18" s="61"/>
      <c r="BK18" s="86">
        <f t="shared" si="59"/>
        <v>0</v>
      </c>
      <c r="BL18" s="86">
        <f t="shared" si="60"/>
        <v>0</v>
      </c>
      <c r="BM18" s="86">
        <f t="shared" si="61"/>
        <v>9.3723595554303762E-2</v>
      </c>
      <c r="BN18" s="86">
        <f t="shared" si="62"/>
        <v>0.41664319604826994</v>
      </c>
      <c r="BO18" s="86">
        <f t="shared" si="63"/>
        <v>0.25872565374699391</v>
      </c>
      <c r="BP18" s="86">
        <f t="shared" si="64"/>
        <v>8.7159044131984303E-2</v>
      </c>
      <c r="BQ18" s="86">
        <f t="shared" si="65"/>
        <v>6.7942023961695949E-2</v>
      </c>
      <c r="BR18" s="86">
        <f t="shared" si="66"/>
        <v>3.4664297939640785E-2</v>
      </c>
      <c r="BS18" s="86">
        <f t="shared" si="67"/>
        <v>1.0724267175076366E-2</v>
      </c>
      <c r="BT18" s="86">
        <f t="shared" si="68"/>
        <v>5.7846047186775572E-3</v>
      </c>
      <c r="BU18" s="86">
        <f t="shared" si="69"/>
        <v>5.1563143185215689E-3</v>
      </c>
      <c r="BV18" s="86">
        <f t="shared" si="70"/>
        <v>4.0297246354832408E-3</v>
      </c>
      <c r="BW18" s="86">
        <f t="shared" si="71"/>
        <v>1.8415408280434177E-3</v>
      </c>
      <c r="BX18" s="86">
        <f t="shared" si="72"/>
        <v>1.6248889659206626E-3</v>
      </c>
      <c r="BY18" s="86">
        <f t="shared" si="73"/>
        <v>1.234915614099703E-3</v>
      </c>
      <c r="BZ18" s="86">
        <f t="shared" si="74"/>
        <v>8.666074484910205E-4</v>
      </c>
      <c r="CA18" s="86">
        <f t="shared" si="75"/>
        <v>1.0182637519769479E-3</v>
      </c>
      <c r="CB18" s="86">
        <f t="shared" si="76"/>
        <v>1.4082371037979075E-3</v>
      </c>
      <c r="CC18" s="86">
        <f t="shared" si="77"/>
        <v>1.2565808003119783E-3</v>
      </c>
      <c r="CD18" s="86">
        <f t="shared" si="78"/>
        <v>1.234915614099703E-3</v>
      </c>
      <c r="CE18" s="86">
        <f t="shared" si="79"/>
        <v>6.7162077258054072E-4</v>
      </c>
      <c r="CF18" s="86">
        <f t="shared" si="80"/>
        <v>3.6830816560868337E-4</v>
      </c>
      <c r="CG18" s="87">
        <f t="shared" si="81"/>
        <v>3.9213987044220541E-3</v>
      </c>
      <c r="CH18" s="85">
        <f t="shared" si="82"/>
        <v>0</v>
      </c>
      <c r="CI18" s="86">
        <f t="shared" si="83"/>
        <v>0.98455272223064727</v>
      </c>
      <c r="CJ18" s="86">
        <f t="shared" si="84"/>
        <v>1.1525879064930564E-2</v>
      </c>
      <c r="CK18" s="87">
        <f t="shared" si="85"/>
        <v>3.9213987044220541E-3</v>
      </c>
      <c r="CL18" s="85">
        <f t="shared" si="86"/>
        <v>25.944188326573503</v>
      </c>
      <c r="CM18" s="86">
        <f t="shared" si="87"/>
        <v>28.045457903673785</v>
      </c>
      <c r="CN18" s="87">
        <f t="array" ref="CN18">10^(SUMPRODUCT(BW18:CF18,LOG($BW$6:$CF$6))/CJ18)</f>
        <v>0.4670468653877371</v>
      </c>
      <c r="CO18" s="88">
        <f t="shared" si="35"/>
        <v>12.716779720886176</v>
      </c>
      <c r="CP18" s="89">
        <f t="shared" si="36"/>
        <v>26.206063624619688</v>
      </c>
      <c r="CQ18" s="89">
        <f t="shared" si="28"/>
        <v>31.780796549684677</v>
      </c>
      <c r="CR18" s="89">
        <f t="shared" si="37"/>
        <v>36.135379912905407</v>
      </c>
      <c r="CS18" s="90">
        <f t="shared" si="28"/>
        <v>44.758862071024971</v>
      </c>
      <c r="CT18" s="91" t="s">
        <v>548</v>
      </c>
      <c r="CU18" s="77">
        <v>5</v>
      </c>
      <c r="CV18" s="77" t="s">
        <v>548</v>
      </c>
      <c r="CW18" s="78" t="s">
        <v>552</v>
      </c>
    </row>
    <row r="19" spans="1:101" x14ac:dyDescent="0.2">
      <c r="A19" s="2"/>
      <c r="B19" s="91">
        <v>75.5</v>
      </c>
      <c r="C19" s="99" t="s">
        <v>21</v>
      </c>
      <c r="D19" s="82">
        <v>193526</v>
      </c>
      <c r="E19" s="82">
        <v>355649</v>
      </c>
      <c r="F19" s="58">
        <v>0</v>
      </c>
      <c r="G19" s="58" t="s">
        <v>669</v>
      </c>
      <c r="H19" s="100" t="s">
        <v>30</v>
      </c>
      <c r="I19" s="76">
        <v>44116</v>
      </c>
      <c r="J19" s="126" t="s">
        <v>575</v>
      </c>
      <c r="K19" s="96">
        <v>5282.8</v>
      </c>
      <c r="L19" s="79">
        <v>1</v>
      </c>
      <c r="M19" s="79"/>
      <c r="N19" s="80">
        <v>0</v>
      </c>
      <c r="O19" s="81">
        <v>0</v>
      </c>
      <c r="P19" s="81">
        <v>2083.4</v>
      </c>
      <c r="Q19" s="81">
        <v>1619.7</v>
      </c>
      <c r="R19" s="81">
        <v>287.5</v>
      </c>
      <c r="S19" s="81">
        <v>507.8</v>
      </c>
      <c r="T19" s="81">
        <v>375.6</v>
      </c>
      <c r="U19" s="81">
        <v>201.5</v>
      </c>
      <c r="V19" s="81">
        <v>119.3</v>
      </c>
      <c r="W19" s="81">
        <v>38.6</v>
      </c>
      <c r="X19" s="81">
        <v>27.8</v>
      </c>
      <c r="Y19" s="81">
        <v>9.4</v>
      </c>
      <c r="Z19" s="81">
        <v>2.2000000000000002</v>
      </c>
      <c r="AA19" s="81">
        <v>1.6</v>
      </c>
      <c r="AB19" s="81">
        <v>1.3</v>
      </c>
      <c r="AC19" s="81">
        <v>1.7</v>
      </c>
      <c r="AD19" s="81">
        <v>1.4</v>
      </c>
      <c r="AE19" s="81">
        <v>0.6</v>
      </c>
      <c r="AF19" s="81">
        <v>0.5</v>
      </c>
      <c r="AG19" s="81">
        <v>0.5</v>
      </c>
      <c r="AH19" s="81">
        <v>0.3</v>
      </c>
      <c r="AI19" s="81">
        <v>0.2</v>
      </c>
      <c r="AJ19" s="82">
        <v>1.9</v>
      </c>
      <c r="AK19" s="83"/>
      <c r="AL19" s="86">
        <v>1</v>
      </c>
      <c r="AM19" s="86">
        <f t="shared" si="38"/>
        <v>1</v>
      </c>
      <c r="AN19" s="86">
        <f t="shared" si="88"/>
        <v>1</v>
      </c>
      <c r="AO19" s="86">
        <f t="shared" si="39"/>
        <v>0.60562580449761494</v>
      </c>
      <c r="AP19" s="86">
        <f t="shared" si="40"/>
        <v>0.29902703111986079</v>
      </c>
      <c r="AQ19" s="86">
        <f t="shared" si="41"/>
        <v>0.24460513364125097</v>
      </c>
      <c r="AR19" s="86">
        <f t="shared" si="42"/>
        <v>0.14848186567729249</v>
      </c>
      <c r="AS19" s="86">
        <f t="shared" si="43"/>
        <v>7.7383205875672142E-2</v>
      </c>
      <c r="AT19" s="86">
        <f t="shared" si="44"/>
        <v>3.9240554251533437E-2</v>
      </c>
      <c r="AU19" s="86">
        <f t="shared" si="45"/>
        <v>1.6657832967365956E-2</v>
      </c>
      <c r="AV19" s="86">
        <f t="shared" si="46"/>
        <v>9.3511016884986892E-3</v>
      </c>
      <c r="AW19" s="86">
        <f t="shared" si="47"/>
        <v>4.088740819262679E-3</v>
      </c>
      <c r="AX19" s="86">
        <f t="shared" si="48"/>
        <v>2.3093813886576973E-3</v>
      </c>
      <c r="AY19" s="86">
        <f t="shared" si="49"/>
        <v>1.8929355644735526E-3</v>
      </c>
      <c r="AZ19" s="86">
        <f t="shared" si="50"/>
        <v>1.5900658741578111E-3</v>
      </c>
      <c r="BA19" s="86">
        <f t="shared" si="51"/>
        <v>1.3439842507762712E-3</v>
      </c>
      <c r="BB19" s="86">
        <f t="shared" si="52"/>
        <v>1.0221852048157957E-3</v>
      </c>
      <c r="BC19" s="86">
        <f t="shared" si="53"/>
        <v>7.5717422578952184E-4</v>
      </c>
      <c r="BD19" s="86">
        <f t="shared" si="54"/>
        <v>6.4359809192111872E-4</v>
      </c>
      <c r="BE19" s="86">
        <f t="shared" si="55"/>
        <v>5.4895131369744952E-4</v>
      </c>
      <c r="BF19" s="86">
        <f t="shared" si="56"/>
        <v>4.5430453547378027E-4</v>
      </c>
      <c r="BG19" s="86">
        <f t="shared" si="57"/>
        <v>3.9751646853957871E-4</v>
      </c>
      <c r="BH19" s="86">
        <f t="shared" si="58"/>
        <v>3.5965775725011102E-4</v>
      </c>
      <c r="BI19" s="87">
        <v>0</v>
      </c>
      <c r="BJ19" s="61"/>
      <c r="BK19" s="86">
        <f t="shared" si="59"/>
        <v>0</v>
      </c>
      <c r="BL19" s="86">
        <f t="shared" si="60"/>
        <v>0</v>
      </c>
      <c r="BM19" s="86">
        <f t="shared" si="61"/>
        <v>0.39437419550238506</v>
      </c>
      <c r="BN19" s="86">
        <f t="shared" si="62"/>
        <v>0.30659877337775415</v>
      </c>
      <c r="BO19" s="86">
        <f t="shared" si="63"/>
        <v>5.4421897478609815E-2</v>
      </c>
      <c r="BP19" s="86">
        <f t="shared" si="64"/>
        <v>9.6123267963958481E-2</v>
      </c>
      <c r="BQ19" s="86">
        <f t="shared" si="65"/>
        <v>7.1098659801620348E-2</v>
      </c>
      <c r="BR19" s="86">
        <f t="shared" si="66"/>
        <v>3.8142651624138706E-2</v>
      </c>
      <c r="BS19" s="86">
        <f t="shared" si="67"/>
        <v>2.2582721284167481E-2</v>
      </c>
      <c r="BT19" s="86">
        <f t="shared" si="68"/>
        <v>7.3067312788672664E-3</v>
      </c>
      <c r="BU19" s="86">
        <f t="shared" si="69"/>
        <v>5.2623608692360102E-3</v>
      </c>
      <c r="BV19" s="86">
        <f t="shared" si="70"/>
        <v>1.7793594306049817E-3</v>
      </c>
      <c r="BW19" s="86">
        <f t="shared" si="71"/>
        <v>4.1644582418414464E-4</v>
      </c>
      <c r="BX19" s="86">
        <f t="shared" si="72"/>
        <v>3.0286969031574152E-4</v>
      </c>
      <c r="BY19" s="86">
        <f t="shared" si="73"/>
        <v>2.4608162338153996E-4</v>
      </c>
      <c r="BZ19" s="86">
        <f t="shared" si="74"/>
        <v>3.2179904596047544E-4</v>
      </c>
      <c r="CA19" s="86">
        <f t="shared" si="75"/>
        <v>2.6501097902627388E-4</v>
      </c>
      <c r="CB19" s="86">
        <f t="shared" si="76"/>
        <v>1.1357613386840312E-4</v>
      </c>
      <c r="CC19" s="86">
        <f t="shared" si="77"/>
        <v>9.4646778223669197E-5</v>
      </c>
      <c r="CD19" s="86">
        <f t="shared" si="78"/>
        <v>9.4646778223669251E-5</v>
      </c>
      <c r="CE19" s="86">
        <f t="shared" si="79"/>
        <v>5.6788066934201561E-5</v>
      </c>
      <c r="CF19" s="86">
        <f t="shared" si="80"/>
        <v>3.785871128946769E-5</v>
      </c>
      <c r="CG19" s="87">
        <f t="shared" si="81"/>
        <v>3.5965775725011102E-4</v>
      </c>
      <c r="CH19" s="85">
        <f t="shared" si="82"/>
        <v>0</v>
      </c>
      <c r="CI19" s="86">
        <f t="shared" si="83"/>
        <v>0.99769061861134223</v>
      </c>
      <c r="CJ19" s="86">
        <f t="shared" si="84"/>
        <v>1.9497236314075861E-3</v>
      </c>
      <c r="CK19" s="87">
        <f t="shared" si="85"/>
        <v>3.5965775725011102E-4</v>
      </c>
      <c r="CL19" s="85">
        <f t="shared" si="86"/>
        <v>32.171497578735476</v>
      </c>
      <c r="CM19" s="86">
        <f t="shared" si="87"/>
        <v>32.511622235217843</v>
      </c>
      <c r="CN19" s="87">
        <f t="array" ref="CN19">10^(SUMPRODUCT(BW19:CF19,LOG($BW$6:$CF$6))/CJ19)</f>
        <v>0.64278220300963607</v>
      </c>
      <c r="CO19" s="88">
        <f t="shared" si="35"/>
        <v>12.54564552605863</v>
      </c>
      <c r="CP19" s="89">
        <f t="shared" si="36"/>
        <v>33.424388521944003</v>
      </c>
      <c r="CQ19" s="89">
        <f t="shared" si="28"/>
        <v>39.796741288833061</v>
      </c>
      <c r="CR19" s="89">
        <f t="shared" si="37"/>
        <v>46.736323743789882</v>
      </c>
      <c r="CS19" s="90">
        <f t="shared" si="28"/>
        <v>57.847874480243703</v>
      </c>
      <c r="CT19" s="91" t="s">
        <v>548</v>
      </c>
      <c r="CU19" s="77">
        <v>5</v>
      </c>
      <c r="CV19" s="77" t="s">
        <v>548</v>
      </c>
      <c r="CW19" s="78" t="s">
        <v>552</v>
      </c>
    </row>
    <row r="20" spans="1:101" x14ac:dyDescent="0.2">
      <c r="A20" s="2"/>
      <c r="B20" s="91">
        <v>75.5</v>
      </c>
      <c r="C20" s="99" t="s">
        <v>23</v>
      </c>
      <c r="D20" s="82">
        <v>193504</v>
      </c>
      <c r="E20" s="82">
        <v>355690</v>
      </c>
      <c r="F20" s="58">
        <v>0</v>
      </c>
      <c r="G20" s="58" t="s">
        <v>669</v>
      </c>
      <c r="H20" s="100" t="s">
        <v>29</v>
      </c>
      <c r="I20" s="76">
        <v>44116</v>
      </c>
      <c r="J20" s="126" t="s">
        <v>575</v>
      </c>
      <c r="K20" s="96">
        <v>5228.8</v>
      </c>
      <c r="L20" s="79">
        <v>1</v>
      </c>
      <c r="M20" s="79"/>
      <c r="N20" s="80">
        <v>0</v>
      </c>
      <c r="O20" s="81">
        <v>393.5</v>
      </c>
      <c r="P20" s="81">
        <v>499.5</v>
      </c>
      <c r="Q20" s="81">
        <v>737.2</v>
      </c>
      <c r="R20" s="81">
        <v>1264.8</v>
      </c>
      <c r="S20" s="81">
        <v>403</v>
      </c>
      <c r="T20" s="81">
        <v>353.1</v>
      </c>
      <c r="U20" s="81">
        <v>262.2</v>
      </c>
      <c r="V20" s="81">
        <v>208.2</v>
      </c>
      <c r="W20" s="81">
        <v>153</v>
      </c>
      <c r="X20" s="81">
        <v>124.9</v>
      </c>
      <c r="Y20" s="81">
        <v>88.3</v>
      </c>
      <c r="Z20" s="81">
        <v>37.9</v>
      </c>
      <c r="AA20" s="81">
        <v>51.8</v>
      </c>
      <c r="AB20" s="81">
        <v>77.8</v>
      </c>
      <c r="AC20" s="81">
        <v>158.1</v>
      </c>
      <c r="AD20" s="81">
        <v>145.69999999999999</v>
      </c>
      <c r="AE20" s="81">
        <v>93.9</v>
      </c>
      <c r="AF20" s="81">
        <v>44.2</v>
      </c>
      <c r="AG20" s="81">
        <v>24.4</v>
      </c>
      <c r="AH20" s="81">
        <v>12.6</v>
      </c>
      <c r="AI20" s="81">
        <v>6.6</v>
      </c>
      <c r="AJ20" s="82">
        <v>88.1</v>
      </c>
      <c r="AK20" s="83"/>
      <c r="AL20" s="86">
        <v>1</v>
      </c>
      <c r="AM20" s="86">
        <f t="shared" si="38"/>
        <v>1</v>
      </c>
      <c r="AN20" s="86">
        <f t="shared" si="88"/>
        <v>0.92474372705018359</v>
      </c>
      <c r="AO20" s="86">
        <f t="shared" si="39"/>
        <v>0.82921511627906974</v>
      </c>
      <c r="AP20" s="86">
        <f t="shared" si="40"/>
        <v>0.68822674418604646</v>
      </c>
      <c r="AQ20" s="86">
        <f t="shared" si="41"/>
        <v>0.44633567931456541</v>
      </c>
      <c r="AR20" s="86">
        <f t="shared" si="42"/>
        <v>0.36926254589963275</v>
      </c>
      <c r="AS20" s="86">
        <f t="shared" si="43"/>
        <v>0.30173271113831085</v>
      </c>
      <c r="AT20" s="86">
        <f t="shared" si="44"/>
        <v>0.25158736230110157</v>
      </c>
      <c r="AU20" s="86">
        <f t="shared" si="45"/>
        <v>0.21176943084455324</v>
      </c>
      <c r="AV20" s="86">
        <f t="shared" si="46"/>
        <v>0.18250841493268055</v>
      </c>
      <c r="AW20" s="86">
        <f t="shared" si="47"/>
        <v>0.1586214810281518</v>
      </c>
      <c r="AX20" s="86">
        <f t="shared" si="48"/>
        <v>0.14173424112607103</v>
      </c>
      <c r="AY20" s="86">
        <f t="shared" si="49"/>
        <v>0.13448592411260712</v>
      </c>
      <c r="AZ20" s="86">
        <f t="shared" si="50"/>
        <v>0.1245792533659731</v>
      </c>
      <c r="BA20" s="86">
        <f t="shared" si="51"/>
        <v>0.10970012239902084</v>
      </c>
      <c r="BB20" s="86">
        <f t="shared" si="52"/>
        <v>7.9463739290085711E-2</v>
      </c>
      <c r="BC20" s="86">
        <f t="shared" si="53"/>
        <v>5.1598837209302362E-2</v>
      </c>
      <c r="BD20" s="86">
        <f t="shared" si="54"/>
        <v>3.3640605875153037E-2</v>
      </c>
      <c r="BE20" s="86">
        <f t="shared" si="55"/>
        <v>2.5187423500612031E-2</v>
      </c>
      <c r="BF20" s="86">
        <f t="shared" si="56"/>
        <v>2.0520960832313379E-2</v>
      </c>
      <c r="BG20" s="86">
        <f t="shared" si="57"/>
        <v>1.8111230110159155E-2</v>
      </c>
      <c r="BH20" s="86">
        <f t="shared" si="58"/>
        <v>1.6848990208078372E-2</v>
      </c>
      <c r="BI20" s="87">
        <v>0</v>
      </c>
      <c r="BJ20" s="61"/>
      <c r="BK20" s="86">
        <f t="shared" si="59"/>
        <v>0</v>
      </c>
      <c r="BL20" s="86">
        <f t="shared" si="60"/>
        <v>7.5256272949816405E-2</v>
      </c>
      <c r="BM20" s="86">
        <f t="shared" si="61"/>
        <v>9.5528610771113853E-2</v>
      </c>
      <c r="BN20" s="86">
        <f t="shared" si="62"/>
        <v>0.14098837209302328</v>
      </c>
      <c r="BO20" s="86">
        <f t="shared" si="63"/>
        <v>0.24189106487148104</v>
      </c>
      <c r="BP20" s="86">
        <f t="shared" si="64"/>
        <v>7.707313341493266E-2</v>
      </c>
      <c r="BQ20" s="86">
        <f t="shared" si="65"/>
        <v>6.7529834761321905E-2</v>
      </c>
      <c r="BR20" s="86">
        <f t="shared" si="66"/>
        <v>5.014534883720928E-2</v>
      </c>
      <c r="BS20" s="86">
        <f t="shared" si="67"/>
        <v>3.9817931456548328E-2</v>
      </c>
      <c r="BT20" s="86">
        <f t="shared" si="68"/>
        <v>2.926101591187269E-2</v>
      </c>
      <c r="BU20" s="86">
        <f t="shared" si="69"/>
        <v>2.3886933904528757E-2</v>
      </c>
      <c r="BV20" s="86">
        <f t="shared" si="70"/>
        <v>1.688723990208077E-2</v>
      </c>
      <c r="BW20" s="86">
        <f t="shared" si="71"/>
        <v>7.2483170134639008E-3</v>
      </c>
      <c r="BX20" s="86">
        <f t="shared" si="72"/>
        <v>9.9066707466340248E-3</v>
      </c>
      <c r="BY20" s="86">
        <f t="shared" si="73"/>
        <v>1.4879130966952259E-2</v>
      </c>
      <c r="BZ20" s="86">
        <f t="shared" si="74"/>
        <v>3.023638310893513E-2</v>
      </c>
      <c r="CA20" s="86">
        <f t="shared" si="75"/>
        <v>2.7864902080783349E-2</v>
      </c>
      <c r="CB20" s="86">
        <f t="shared" si="76"/>
        <v>1.7958231334149324E-2</v>
      </c>
      <c r="CC20" s="86">
        <f t="shared" si="77"/>
        <v>8.4531823745410059E-3</v>
      </c>
      <c r="CD20" s="86">
        <f t="shared" si="78"/>
        <v>4.6664626682986522E-3</v>
      </c>
      <c r="CE20" s="86">
        <f t="shared" si="79"/>
        <v>2.4097307221542241E-3</v>
      </c>
      <c r="CF20" s="86">
        <f t="shared" si="80"/>
        <v>1.2622399020807834E-3</v>
      </c>
      <c r="CG20" s="87">
        <f t="shared" si="81"/>
        <v>1.6848990208078372E-2</v>
      </c>
      <c r="CH20" s="85">
        <f t="shared" si="82"/>
        <v>7.5256272949816405E-2</v>
      </c>
      <c r="CI20" s="86">
        <f t="shared" si="83"/>
        <v>0.78300948592411268</v>
      </c>
      <c r="CJ20" s="86">
        <f t="shared" si="84"/>
        <v>0.12488525091799264</v>
      </c>
      <c r="CK20" s="87">
        <f t="shared" si="85"/>
        <v>1.6848990208078372E-2</v>
      </c>
      <c r="CL20" s="85">
        <f t="shared" si="86"/>
        <v>12.478432983389146</v>
      </c>
      <c r="CM20" s="86">
        <f t="shared" si="87"/>
        <v>20.465442055003361</v>
      </c>
      <c r="CN20" s="87">
        <f t="array" ref="CN20">10^(SUMPRODUCT(BW20:CF20,LOG($BW$6:$CF$6))/CJ20)</f>
        <v>0.48927853567851382</v>
      </c>
      <c r="CO20" s="88">
        <f t="shared" si="35"/>
        <v>0.63445786247336999</v>
      </c>
      <c r="CP20" s="89">
        <f t="shared" si="36"/>
        <v>14.452233750948469</v>
      </c>
      <c r="CQ20" s="89">
        <f t="shared" si="28"/>
        <v>24.159957953397601</v>
      </c>
      <c r="CR20" s="89">
        <f t="shared" si="37"/>
        <v>29.8477640793466</v>
      </c>
      <c r="CS20" s="90">
        <f t="shared" si="28"/>
        <v>57.741838672963702</v>
      </c>
      <c r="CT20" s="91" t="s">
        <v>548</v>
      </c>
      <c r="CU20" s="77">
        <v>5</v>
      </c>
      <c r="CV20" s="77" t="s">
        <v>548</v>
      </c>
      <c r="CW20" s="78" t="s">
        <v>552</v>
      </c>
    </row>
    <row r="21" spans="1:101" x14ac:dyDescent="0.2">
      <c r="A21" s="2"/>
      <c r="B21" s="91">
        <v>76</v>
      </c>
      <c r="C21" s="99" t="s">
        <v>27</v>
      </c>
      <c r="D21" s="82">
        <v>193963</v>
      </c>
      <c r="E21" s="82">
        <v>355864</v>
      </c>
      <c r="F21" s="58">
        <v>0</v>
      </c>
      <c r="G21" s="58" t="s">
        <v>669</v>
      </c>
      <c r="H21" s="100" t="s">
        <v>31</v>
      </c>
      <c r="I21" s="76">
        <v>44116</v>
      </c>
      <c r="J21" s="126" t="s">
        <v>575</v>
      </c>
      <c r="K21" s="96">
        <v>3046.4</v>
      </c>
      <c r="L21" s="79">
        <v>2</v>
      </c>
      <c r="M21" s="79"/>
      <c r="N21" s="80">
        <v>0</v>
      </c>
      <c r="O21" s="81">
        <v>0</v>
      </c>
      <c r="P21" s="81">
        <v>0</v>
      </c>
      <c r="Q21" s="81">
        <v>218.8</v>
      </c>
      <c r="R21" s="81">
        <v>90.5</v>
      </c>
      <c r="S21" s="81">
        <v>109.2</v>
      </c>
      <c r="T21" s="81">
        <v>378.4</v>
      </c>
      <c r="U21" s="81">
        <v>404.3</v>
      </c>
      <c r="V21" s="81">
        <v>187.4</v>
      </c>
      <c r="W21" s="81">
        <v>115.2</v>
      </c>
      <c r="X21" s="81">
        <v>96.6</v>
      </c>
      <c r="Y21" s="81">
        <v>67.8</v>
      </c>
      <c r="Z21" s="81">
        <v>37.299999999999997</v>
      </c>
      <c r="AA21" s="81">
        <v>36.200000000000003</v>
      </c>
      <c r="AB21" s="81">
        <v>56.1</v>
      </c>
      <c r="AC21" s="81">
        <v>194</v>
      </c>
      <c r="AD21" s="81">
        <v>440.7</v>
      </c>
      <c r="AE21" s="81">
        <v>309.39999999999998</v>
      </c>
      <c r="AF21" s="81">
        <v>92.6</v>
      </c>
      <c r="AG21" s="81">
        <v>39.4</v>
      </c>
      <c r="AH21" s="81">
        <v>13.4</v>
      </c>
      <c r="AI21" s="81">
        <v>7.7</v>
      </c>
      <c r="AJ21" s="82">
        <v>151.4</v>
      </c>
      <c r="AK21" s="83"/>
      <c r="AL21" s="86">
        <v>1</v>
      </c>
      <c r="AM21" s="86">
        <f t="shared" si="38"/>
        <v>1</v>
      </c>
      <c r="AN21" s="86">
        <f t="shared" si="88"/>
        <v>1</v>
      </c>
      <c r="AO21" s="86">
        <f t="shared" si="39"/>
        <v>1</v>
      </c>
      <c r="AP21" s="86">
        <f t="shared" si="40"/>
        <v>0.92817752100840334</v>
      </c>
      <c r="AQ21" s="86">
        <f t="shared" si="41"/>
        <v>0.89847032563025209</v>
      </c>
      <c r="AR21" s="86">
        <f t="shared" si="42"/>
        <v>0.86262473739495793</v>
      </c>
      <c r="AS21" s="86">
        <f t="shared" si="43"/>
        <v>0.73841255252100835</v>
      </c>
      <c r="AT21" s="86">
        <f t="shared" si="44"/>
        <v>0.60569852941176472</v>
      </c>
      <c r="AU21" s="86">
        <f t="shared" si="45"/>
        <v>0.54418329831932777</v>
      </c>
      <c r="AV21" s="86">
        <f t="shared" si="46"/>
        <v>0.50636817226890762</v>
      </c>
      <c r="AW21" s="86">
        <f t="shared" si="47"/>
        <v>0.47465861344537819</v>
      </c>
      <c r="AX21" s="86">
        <f t="shared" si="48"/>
        <v>0.45240283613445381</v>
      </c>
      <c r="AY21" s="86">
        <f t="shared" si="49"/>
        <v>0.4401588760504202</v>
      </c>
      <c r="AZ21" s="86">
        <f t="shared" si="50"/>
        <v>0.42827599789915971</v>
      </c>
      <c r="BA21" s="86">
        <f t="shared" si="51"/>
        <v>0.40986081932773116</v>
      </c>
      <c r="BB21" s="86">
        <f t="shared" si="52"/>
        <v>0.34617909663865554</v>
      </c>
      <c r="BC21" s="86">
        <f t="shared" si="53"/>
        <v>0.20151654411764713</v>
      </c>
      <c r="BD21" s="86">
        <f t="shared" si="54"/>
        <v>9.9954044117647148E-2</v>
      </c>
      <c r="BE21" s="86">
        <f t="shared" si="55"/>
        <v>6.955751050420178E-2</v>
      </c>
      <c r="BF21" s="86">
        <f t="shared" si="56"/>
        <v>5.6624212184874054E-2</v>
      </c>
      <c r="BG21" s="86">
        <f t="shared" si="57"/>
        <v>5.2225577731092543E-2</v>
      </c>
      <c r="BH21" s="86">
        <f t="shared" si="58"/>
        <v>4.969800420168078E-2</v>
      </c>
      <c r="BI21" s="87">
        <v>0</v>
      </c>
      <c r="BJ21" s="61"/>
      <c r="BK21" s="86">
        <f t="shared" si="59"/>
        <v>0</v>
      </c>
      <c r="BL21" s="86">
        <f t="shared" si="60"/>
        <v>0</v>
      </c>
      <c r="BM21" s="86">
        <f t="shared" si="61"/>
        <v>0</v>
      </c>
      <c r="BN21" s="86">
        <f t="shared" si="62"/>
        <v>7.1822478991596661E-2</v>
      </c>
      <c r="BO21" s="86">
        <f t="shared" si="63"/>
        <v>2.9707195378151252E-2</v>
      </c>
      <c r="BP21" s="86">
        <f t="shared" si="64"/>
        <v>3.5845588235294157E-2</v>
      </c>
      <c r="BQ21" s="86">
        <f t="shared" si="65"/>
        <v>0.12421218487394958</v>
      </c>
      <c r="BR21" s="86">
        <f t="shared" si="66"/>
        <v>0.13271402310924363</v>
      </c>
      <c r="BS21" s="86">
        <f t="shared" si="67"/>
        <v>6.1515231092436951E-2</v>
      </c>
      <c r="BT21" s="86">
        <f t="shared" si="68"/>
        <v>3.7815126050420145E-2</v>
      </c>
      <c r="BU21" s="86">
        <f t="shared" si="69"/>
        <v>3.1709558823529438E-2</v>
      </c>
      <c r="BV21" s="86">
        <f t="shared" si="70"/>
        <v>2.2255777310924374E-2</v>
      </c>
      <c r="BW21" s="86">
        <f t="shared" si="71"/>
        <v>1.2243960084033612E-2</v>
      </c>
      <c r="BX21" s="86">
        <f t="shared" si="72"/>
        <v>1.188287815126049E-2</v>
      </c>
      <c r="BY21" s="86">
        <f t="shared" si="73"/>
        <v>1.8415178571428548E-2</v>
      </c>
      <c r="BZ21" s="86">
        <f t="shared" si="74"/>
        <v>6.3681722689075626E-2</v>
      </c>
      <c r="CA21" s="86">
        <f t="shared" si="75"/>
        <v>0.1446625525210084</v>
      </c>
      <c r="CB21" s="86">
        <f t="shared" si="76"/>
        <v>0.10156249999999999</v>
      </c>
      <c r="CC21" s="86">
        <f t="shared" si="77"/>
        <v>3.0396533613445367E-2</v>
      </c>
      <c r="CD21" s="86">
        <f t="shared" si="78"/>
        <v>1.2933298319327727E-2</v>
      </c>
      <c r="CE21" s="86">
        <f t="shared" si="79"/>
        <v>4.3986344537815109E-3</v>
      </c>
      <c r="CF21" s="86">
        <f t="shared" si="80"/>
        <v>2.5275735294117627E-3</v>
      </c>
      <c r="CG21" s="87">
        <f t="shared" si="81"/>
        <v>4.969800420168078E-2</v>
      </c>
      <c r="CH21" s="85">
        <f t="shared" si="82"/>
        <v>0</v>
      </c>
      <c r="CI21" s="86">
        <f t="shared" si="83"/>
        <v>0.54759716386554613</v>
      </c>
      <c r="CJ21" s="86">
        <f t="shared" si="84"/>
        <v>0.40270483193277301</v>
      </c>
      <c r="CK21" s="87">
        <f t="shared" si="85"/>
        <v>4.969800420168078E-2</v>
      </c>
      <c r="CL21" s="85">
        <f t="shared" si="86"/>
        <v>2.0753287098728026</v>
      </c>
      <c r="CM21" s="86">
        <f t="shared" si="87"/>
        <v>11.082624963964339</v>
      </c>
      <c r="CN21" s="87">
        <f t="array" ref="CN21">10^(SUMPRODUCT(BW21:CF21,LOG($BW$6:$CF$6))/CJ21)</f>
        <v>0.40505837919974824</v>
      </c>
      <c r="CO21" s="88">
        <f t="shared" si="35"/>
        <v>0.25003967021404327</v>
      </c>
      <c r="CP21" s="89">
        <f t="shared" si="36"/>
        <v>0.51063115056863662</v>
      </c>
      <c r="CQ21" s="89">
        <f t="shared" si="28"/>
        <v>3.7234996395176827</v>
      </c>
      <c r="CR21" s="89">
        <f t="shared" si="37"/>
        <v>8.9509516162699274</v>
      </c>
      <c r="CS21" s="90">
        <f t="shared" si="28"/>
        <v>22.796701461009143</v>
      </c>
      <c r="CT21" s="91" t="s">
        <v>549</v>
      </c>
      <c r="CU21" s="77">
        <v>1</v>
      </c>
      <c r="CV21" s="77" t="s">
        <v>548</v>
      </c>
      <c r="CW21" s="78"/>
    </row>
    <row r="22" spans="1:101" x14ac:dyDescent="0.2">
      <c r="A22" s="2"/>
      <c r="B22" s="91">
        <v>76.5</v>
      </c>
      <c r="C22" s="99" t="s">
        <v>21</v>
      </c>
      <c r="D22" s="82">
        <v>194395</v>
      </c>
      <c r="E22" s="82">
        <v>355772</v>
      </c>
      <c r="F22" s="58">
        <v>0</v>
      </c>
      <c r="G22" s="58" t="s">
        <v>669</v>
      </c>
      <c r="H22" s="100" t="s">
        <v>33</v>
      </c>
      <c r="I22" s="76">
        <v>44116</v>
      </c>
      <c r="J22" s="126" t="s">
        <v>575</v>
      </c>
      <c r="K22" s="96">
        <v>4665.7</v>
      </c>
      <c r="L22" s="79">
        <v>1</v>
      </c>
      <c r="M22" s="79"/>
      <c r="N22" s="80">
        <v>2261.8000000000002</v>
      </c>
      <c r="O22" s="81">
        <v>1068.4000000000001</v>
      </c>
      <c r="P22" s="81">
        <v>62.3</v>
      </c>
      <c r="Q22" s="81">
        <v>545.9</v>
      </c>
      <c r="R22" s="81">
        <v>227.6</v>
      </c>
      <c r="S22" s="81">
        <v>208.6</v>
      </c>
      <c r="T22" s="81">
        <v>136.1</v>
      </c>
      <c r="U22" s="81">
        <v>78.2</v>
      </c>
      <c r="V22" s="81">
        <v>48.2</v>
      </c>
      <c r="W22" s="81">
        <v>9.1999999999999993</v>
      </c>
      <c r="X22" s="81">
        <v>4.9000000000000004</v>
      </c>
      <c r="Y22" s="81">
        <v>3</v>
      </c>
      <c r="Z22" s="81">
        <v>1.2</v>
      </c>
      <c r="AA22" s="81">
        <v>1.2</v>
      </c>
      <c r="AB22" s="81">
        <v>1.2</v>
      </c>
      <c r="AC22" s="81">
        <v>1.2</v>
      </c>
      <c r="AD22" s="81">
        <v>1.1000000000000001</v>
      </c>
      <c r="AE22" s="81">
        <v>0.9</v>
      </c>
      <c r="AF22" s="81">
        <v>0.8</v>
      </c>
      <c r="AG22" s="81">
        <v>0.9</v>
      </c>
      <c r="AH22" s="81">
        <v>0.6</v>
      </c>
      <c r="AI22" s="81">
        <v>0.4</v>
      </c>
      <c r="AJ22" s="82">
        <v>2</v>
      </c>
      <c r="AK22" s="83"/>
      <c r="AL22" s="86">
        <v>1</v>
      </c>
      <c r="AM22" s="86">
        <f t="shared" si="38"/>
        <v>0.51522815440341208</v>
      </c>
      <c r="AN22" s="86">
        <f t="shared" si="88"/>
        <v>0.28623786355745107</v>
      </c>
      <c r="AO22" s="86">
        <f t="shared" si="39"/>
        <v>0.27288509762736557</v>
      </c>
      <c r="AP22" s="86">
        <f t="shared" si="40"/>
        <v>0.15588228990290837</v>
      </c>
      <c r="AQ22" s="86">
        <f t="shared" si="41"/>
        <v>0.10710075658529258</v>
      </c>
      <c r="AR22" s="86">
        <f t="shared" si="42"/>
        <v>6.2391495381186018E-2</v>
      </c>
      <c r="AS22" s="86">
        <f t="shared" si="43"/>
        <v>3.3221167241785712E-2</v>
      </c>
      <c r="AT22" s="86">
        <f t="shared" si="44"/>
        <v>1.6460552543026682E-2</v>
      </c>
      <c r="AU22" s="86">
        <f t="shared" si="45"/>
        <v>6.1298411813874853E-3</v>
      </c>
      <c r="AV22" s="86">
        <f t="shared" si="46"/>
        <v>4.1580041580040698E-3</v>
      </c>
      <c r="AW22" s="86">
        <f t="shared" si="47"/>
        <v>3.1077866129411635E-3</v>
      </c>
      <c r="AX22" s="86">
        <f t="shared" si="48"/>
        <v>2.4647962792291801E-3</v>
      </c>
      <c r="AY22" s="86">
        <f t="shared" si="49"/>
        <v>2.2076001457443867E-3</v>
      </c>
      <c r="AZ22" s="86">
        <f t="shared" si="50"/>
        <v>1.9504040122595935E-3</v>
      </c>
      <c r="BA22" s="86">
        <f t="shared" si="51"/>
        <v>1.6932078787748003E-3</v>
      </c>
      <c r="BB22" s="86">
        <f t="shared" si="52"/>
        <v>1.4360117452900071E-3</v>
      </c>
      <c r="BC22" s="86">
        <f t="shared" si="53"/>
        <v>1.2002486229289466E-3</v>
      </c>
      <c r="BD22" s="86">
        <f t="shared" si="54"/>
        <v>1.0073515228153516E-3</v>
      </c>
      <c r="BE22" s="86">
        <f t="shared" si="55"/>
        <v>8.3588743382548942E-4</v>
      </c>
      <c r="BF22" s="86">
        <f t="shared" si="56"/>
        <v>6.4299033371189446E-4</v>
      </c>
      <c r="BG22" s="86">
        <f t="shared" si="57"/>
        <v>5.1439226696949785E-4</v>
      </c>
      <c r="BH22" s="86">
        <f t="shared" si="58"/>
        <v>4.2866022247456674E-4</v>
      </c>
      <c r="BI22" s="87">
        <v>0</v>
      </c>
      <c r="BJ22" s="61"/>
      <c r="BK22" s="86">
        <f t="shared" si="59"/>
        <v>0.48477184559658792</v>
      </c>
      <c r="BL22" s="86">
        <f t="shared" si="60"/>
        <v>0.22899029084596101</v>
      </c>
      <c r="BM22" s="86">
        <f t="shared" si="61"/>
        <v>1.3352765930085497E-2</v>
      </c>
      <c r="BN22" s="86">
        <f t="shared" si="62"/>
        <v>0.1170028077244572</v>
      </c>
      <c r="BO22" s="86">
        <f t="shared" si="63"/>
        <v>4.8781533317615783E-2</v>
      </c>
      <c r="BP22" s="86">
        <f t="shared" si="64"/>
        <v>4.4709261204106565E-2</v>
      </c>
      <c r="BQ22" s="86">
        <f t="shared" si="65"/>
        <v>2.9170328139400306E-2</v>
      </c>
      <c r="BR22" s="86">
        <f t="shared" si="66"/>
        <v>1.676061469875903E-2</v>
      </c>
      <c r="BS22" s="86">
        <f t="shared" si="67"/>
        <v>1.0330711361639197E-2</v>
      </c>
      <c r="BT22" s="86">
        <f t="shared" si="68"/>
        <v>1.9718370233834156E-3</v>
      </c>
      <c r="BU22" s="86">
        <f t="shared" si="69"/>
        <v>1.0502175450629063E-3</v>
      </c>
      <c r="BV22" s="86">
        <f t="shared" si="70"/>
        <v>6.4299033371198336E-4</v>
      </c>
      <c r="BW22" s="86">
        <f t="shared" si="71"/>
        <v>2.5719613348479343E-4</v>
      </c>
      <c r="BX22" s="86">
        <f t="shared" si="72"/>
        <v>2.5719613348479321E-4</v>
      </c>
      <c r="BY22" s="86">
        <f t="shared" si="73"/>
        <v>2.5719613348479321E-4</v>
      </c>
      <c r="BZ22" s="86">
        <f t="shared" si="74"/>
        <v>2.5719613348479321E-4</v>
      </c>
      <c r="CA22" s="86">
        <f t="shared" si="75"/>
        <v>2.3576312236106046E-4</v>
      </c>
      <c r="CB22" s="86">
        <f t="shared" si="76"/>
        <v>1.9289710011359497E-4</v>
      </c>
      <c r="CC22" s="86">
        <f t="shared" si="77"/>
        <v>1.7146408898986222E-4</v>
      </c>
      <c r="CD22" s="86">
        <f t="shared" si="78"/>
        <v>1.9289710011359497E-4</v>
      </c>
      <c r="CE22" s="86">
        <f t="shared" si="79"/>
        <v>1.2859806674239661E-4</v>
      </c>
      <c r="CF22" s="86">
        <f t="shared" si="80"/>
        <v>8.5732044494931108E-5</v>
      </c>
      <c r="CG22" s="87">
        <f t="shared" si="81"/>
        <v>4.2866022247456674E-4</v>
      </c>
      <c r="CH22" s="85">
        <f t="shared" si="82"/>
        <v>0.71376213644254893</v>
      </c>
      <c r="CI22" s="86">
        <f t="shared" si="83"/>
        <v>0.28377306727822188</v>
      </c>
      <c r="CJ22" s="86">
        <f t="shared" si="84"/>
        <v>2.0361360567546132E-3</v>
      </c>
      <c r="CK22" s="87">
        <f t="shared" si="85"/>
        <v>4.2866022247456674E-4</v>
      </c>
      <c r="CL22" s="85">
        <f t="shared" si="86"/>
        <v>63.689073685326697</v>
      </c>
      <c r="CM22" s="86">
        <f t="shared" si="87"/>
        <v>24.434496703149154</v>
      </c>
      <c r="CN22" s="87">
        <f t="array" ref="CN22">10^(SUMPRODUCT(BW22:CF22,LOG($BW$6:$CF$6))/CJ22)</f>
        <v>0.46002549113180374</v>
      </c>
      <c r="CO22" s="88">
        <f t="shared" si="35"/>
        <v>21.234393446841121</v>
      </c>
      <c r="CP22" s="89">
        <f t="shared" si="36"/>
        <v>69.57814694534612</v>
      </c>
      <c r="CQ22" s="89">
        <f t="shared" si="28"/>
        <v>87.890376750556882</v>
      </c>
      <c r="CR22" s="89">
        <f t="shared" si="37"/>
        <v>98.606518882987331</v>
      </c>
      <c r="CS22" s="90">
        <f t="shared" si="28"/>
        <v>116.81004425511836</v>
      </c>
      <c r="CT22" s="91" t="s">
        <v>548</v>
      </c>
      <c r="CU22" s="77">
        <v>4</v>
      </c>
      <c r="CV22" s="77" t="s">
        <v>548</v>
      </c>
      <c r="CW22" s="78" t="s">
        <v>552</v>
      </c>
    </row>
    <row r="23" spans="1:101" x14ac:dyDescent="0.2">
      <c r="A23" s="2"/>
      <c r="B23" s="91">
        <v>76.5</v>
      </c>
      <c r="C23" s="99" t="s">
        <v>23</v>
      </c>
      <c r="D23" s="82">
        <v>194414</v>
      </c>
      <c r="E23" s="82">
        <v>355815</v>
      </c>
      <c r="F23" s="58">
        <v>0</v>
      </c>
      <c r="G23" s="58" t="s">
        <v>669</v>
      </c>
      <c r="H23" s="100" t="s">
        <v>32</v>
      </c>
      <c r="I23" s="76">
        <v>44116</v>
      </c>
      <c r="J23" s="126" t="s">
        <v>575</v>
      </c>
      <c r="K23" s="96">
        <v>12914.4</v>
      </c>
      <c r="L23" s="79">
        <v>2</v>
      </c>
      <c r="M23" s="79"/>
      <c r="N23" s="80">
        <v>0</v>
      </c>
      <c r="O23" s="81">
        <v>3041.5</v>
      </c>
      <c r="P23" s="81">
        <v>2135.6</v>
      </c>
      <c r="Q23" s="81">
        <v>2186.1999999999998</v>
      </c>
      <c r="R23" s="81">
        <v>1086</v>
      </c>
      <c r="S23" s="81">
        <v>647.70000000000005</v>
      </c>
      <c r="T23" s="81">
        <v>635.6</v>
      </c>
      <c r="U23" s="81">
        <v>453.1</v>
      </c>
      <c r="V23" s="81">
        <v>417.9</v>
      </c>
      <c r="W23" s="81">
        <v>345.5</v>
      </c>
      <c r="X23" s="81">
        <v>347.8</v>
      </c>
      <c r="Y23" s="81">
        <v>275.2</v>
      </c>
      <c r="Z23" s="81">
        <v>294.8</v>
      </c>
      <c r="AA23" s="81">
        <v>387.8</v>
      </c>
      <c r="AB23" s="81">
        <v>284.8</v>
      </c>
      <c r="AC23" s="81">
        <v>172.7</v>
      </c>
      <c r="AD23" s="81">
        <v>50.9</v>
      </c>
      <c r="AE23" s="81">
        <v>31.4</v>
      </c>
      <c r="AF23" s="81">
        <v>21.3</v>
      </c>
      <c r="AG23" s="81">
        <v>21.1</v>
      </c>
      <c r="AH23" s="81">
        <v>9.9</v>
      </c>
      <c r="AI23" s="81">
        <v>4.8</v>
      </c>
      <c r="AJ23" s="82">
        <v>62.8</v>
      </c>
      <c r="AK23" s="83"/>
      <c r="AL23" s="86">
        <v>1</v>
      </c>
      <c r="AM23" s="86">
        <f t="shared" si="38"/>
        <v>1</v>
      </c>
      <c r="AN23" s="86">
        <f t="shared" si="88"/>
        <v>0.76448770364864016</v>
      </c>
      <c r="AO23" s="86">
        <f t="shared" si="39"/>
        <v>0.59912191042557128</v>
      </c>
      <c r="AP23" s="86">
        <f t="shared" si="40"/>
        <v>0.42983801028309465</v>
      </c>
      <c r="AQ23" s="86">
        <f t="shared" si="41"/>
        <v>0.34574583410766258</v>
      </c>
      <c r="AR23" s="86">
        <f t="shared" si="42"/>
        <v>0.29559251688038135</v>
      </c>
      <c r="AS23" s="86">
        <f t="shared" si="43"/>
        <v>0.24637613826426288</v>
      </c>
      <c r="AT23" s="86">
        <f t="shared" si="44"/>
        <v>0.21129127175865672</v>
      </c>
      <c r="AU23" s="86">
        <f t="shared" si="45"/>
        <v>0.17893204484916034</v>
      </c>
      <c r="AV23" s="86">
        <f t="shared" si="46"/>
        <v>0.15217896301802608</v>
      </c>
      <c r="AW23" s="86">
        <f t="shared" si="47"/>
        <v>0.12524778541782783</v>
      </c>
      <c r="AX23" s="86">
        <f t="shared" si="48"/>
        <v>0.103938239484606</v>
      </c>
      <c r="AY23" s="86">
        <f t="shared" si="49"/>
        <v>8.1111007867186669E-2</v>
      </c>
      <c r="AZ23" s="86">
        <f t="shared" si="50"/>
        <v>5.108251254413642E-2</v>
      </c>
      <c r="BA23" s="86">
        <f t="shared" si="51"/>
        <v>2.90296103574301E-2</v>
      </c>
      <c r="BB23" s="86">
        <f t="shared" si="52"/>
        <v>1.5656941089016545E-2</v>
      </c>
      <c r="BC23" s="86">
        <f t="shared" si="53"/>
        <v>1.1715604286687361E-2</v>
      </c>
      <c r="BD23" s="86">
        <f t="shared" si="54"/>
        <v>9.2842098742485328E-3</v>
      </c>
      <c r="BE23" s="86">
        <f t="shared" si="55"/>
        <v>7.6348881868298366E-3</v>
      </c>
      <c r="BF23" s="86">
        <f t="shared" si="56"/>
        <v>6.0010530880254005E-3</v>
      </c>
      <c r="BG23" s="86">
        <f t="shared" si="57"/>
        <v>5.2344669516195281E-3</v>
      </c>
      <c r="BH23" s="86">
        <f t="shared" si="58"/>
        <v>4.862788824877287E-3</v>
      </c>
      <c r="BI23" s="87">
        <v>0</v>
      </c>
      <c r="BJ23" s="61"/>
      <c r="BK23" s="86">
        <f t="shared" si="59"/>
        <v>0</v>
      </c>
      <c r="BL23" s="86">
        <f t="shared" si="60"/>
        <v>0.23551229635135984</v>
      </c>
      <c r="BM23" s="86">
        <f t="shared" si="61"/>
        <v>0.16536579322306888</v>
      </c>
      <c r="BN23" s="86">
        <f t="shared" si="62"/>
        <v>0.16928390014247663</v>
      </c>
      <c r="BO23" s="86">
        <f t="shared" si="63"/>
        <v>8.4092176175432076E-2</v>
      </c>
      <c r="BP23" s="86">
        <f t="shared" si="64"/>
        <v>5.0153317227281224E-2</v>
      </c>
      <c r="BQ23" s="86">
        <f t="shared" si="65"/>
        <v>4.9216378616118467E-2</v>
      </c>
      <c r="BR23" s="86">
        <f t="shared" si="66"/>
        <v>3.508486650560616E-2</v>
      </c>
      <c r="BS23" s="86">
        <f t="shared" si="67"/>
        <v>3.2359226909496386E-2</v>
      </c>
      <c r="BT23" s="86">
        <f t="shared" si="68"/>
        <v>2.6753081831134257E-2</v>
      </c>
      <c r="BU23" s="86">
        <f t="shared" si="69"/>
        <v>2.6931177600198253E-2</v>
      </c>
      <c r="BV23" s="86">
        <f t="shared" si="70"/>
        <v>2.1309545933221832E-2</v>
      </c>
      <c r="BW23" s="86">
        <f t="shared" si="71"/>
        <v>2.2827231617419327E-2</v>
      </c>
      <c r="BX23" s="86">
        <f t="shared" si="72"/>
        <v>3.0028495323050249E-2</v>
      </c>
      <c r="BY23" s="86">
        <f t="shared" si="73"/>
        <v>2.205290218670632E-2</v>
      </c>
      <c r="BZ23" s="86">
        <f t="shared" si="74"/>
        <v>1.3372669268413555E-2</v>
      </c>
      <c r="CA23" s="86">
        <f t="shared" si="75"/>
        <v>3.9413368023291841E-3</v>
      </c>
      <c r="CB23" s="86">
        <f t="shared" si="76"/>
        <v>2.4313944124388278E-3</v>
      </c>
      <c r="CC23" s="86">
        <f t="shared" si="77"/>
        <v>1.6493216874186962E-3</v>
      </c>
      <c r="CD23" s="86">
        <f t="shared" si="78"/>
        <v>1.6338350988044361E-3</v>
      </c>
      <c r="CE23" s="86">
        <f t="shared" si="79"/>
        <v>7.6658613640587236E-4</v>
      </c>
      <c r="CF23" s="86">
        <f t="shared" si="80"/>
        <v>3.7167812674224112E-4</v>
      </c>
      <c r="CG23" s="87">
        <f t="shared" si="81"/>
        <v>4.862788824877287E-3</v>
      </c>
      <c r="CH23" s="85">
        <f t="shared" si="82"/>
        <v>0.23551229635135984</v>
      </c>
      <c r="CI23" s="86">
        <f t="shared" si="83"/>
        <v>0.66054946416403426</v>
      </c>
      <c r="CJ23" s="86">
        <f t="shared" si="84"/>
        <v>9.9075450659728712E-2</v>
      </c>
      <c r="CK23" s="87">
        <f t="shared" si="85"/>
        <v>4.862788824877287E-3</v>
      </c>
      <c r="CL23" s="85">
        <f t="shared" si="86"/>
        <v>20.961299937544144</v>
      </c>
      <c r="CM23" s="86">
        <f t="shared" si="87"/>
        <v>22.455969754756872</v>
      </c>
      <c r="CN23" s="87">
        <f t="array" ref="CN23">10^(SUMPRODUCT(BW23:CF23,LOG($BW$6:$CF$6))/CJ23)</f>
        <v>0.91697944946158261</v>
      </c>
      <c r="CO23" s="88">
        <f t="shared" si="35"/>
        <v>1.8806402615467992</v>
      </c>
      <c r="CP23" s="89">
        <f t="shared" si="36"/>
        <v>22.789689131273573</v>
      </c>
      <c r="CQ23" s="89">
        <f t="shared" si="28"/>
        <v>36.518401146068634</v>
      </c>
      <c r="CR23" s="89">
        <f t="shared" si="37"/>
        <v>49.908178874085522</v>
      </c>
      <c r="CS23" s="90">
        <f t="shared" si="28"/>
        <v>77.351753719876925</v>
      </c>
      <c r="CT23" s="91" t="s">
        <v>549</v>
      </c>
      <c r="CU23" s="77">
        <v>1</v>
      </c>
      <c r="CV23" s="77" t="s">
        <v>548</v>
      </c>
      <c r="CW23" s="78"/>
    </row>
    <row r="24" spans="1:101" x14ac:dyDescent="0.2">
      <c r="A24" s="2"/>
      <c r="B24" s="91">
        <v>77</v>
      </c>
      <c r="C24" s="99" t="s">
        <v>27</v>
      </c>
      <c r="D24" s="82">
        <v>194778</v>
      </c>
      <c r="E24" s="82">
        <v>355539</v>
      </c>
      <c r="F24" s="58">
        <v>0</v>
      </c>
      <c r="G24" s="58" t="s">
        <v>669</v>
      </c>
      <c r="H24" s="100" t="s">
        <v>34</v>
      </c>
      <c r="I24" s="76">
        <v>44116</v>
      </c>
      <c r="J24" s="126" t="s">
        <v>575</v>
      </c>
      <c r="K24" s="96">
        <v>4784.5</v>
      </c>
      <c r="L24" s="79">
        <v>2</v>
      </c>
      <c r="M24" s="79"/>
      <c r="N24" s="80">
        <v>0</v>
      </c>
      <c r="O24" s="81">
        <v>507.3</v>
      </c>
      <c r="P24" s="81">
        <v>1148.3</v>
      </c>
      <c r="Q24" s="81">
        <v>958.9</v>
      </c>
      <c r="R24" s="81">
        <v>1078.9000000000001</v>
      </c>
      <c r="S24" s="81">
        <v>326.39999999999998</v>
      </c>
      <c r="T24" s="81">
        <v>273.60000000000002</v>
      </c>
      <c r="U24" s="81">
        <v>182.6</v>
      </c>
      <c r="V24" s="81">
        <v>120</v>
      </c>
      <c r="W24" s="81">
        <v>76.099999999999994</v>
      </c>
      <c r="X24" s="81">
        <v>52.1</v>
      </c>
      <c r="Y24" s="81">
        <v>28.2</v>
      </c>
      <c r="Z24" s="81">
        <v>7.8</v>
      </c>
      <c r="AA24" s="81">
        <v>6.9</v>
      </c>
      <c r="AB24" s="81">
        <v>5.7</v>
      </c>
      <c r="AC24" s="81">
        <v>3.8</v>
      </c>
      <c r="AD24" s="81">
        <v>1.5</v>
      </c>
      <c r="AE24" s="81">
        <v>1.1000000000000001</v>
      </c>
      <c r="AF24" s="81">
        <v>0.9</v>
      </c>
      <c r="AG24" s="81">
        <v>0.9</v>
      </c>
      <c r="AH24" s="81">
        <v>0.6</v>
      </c>
      <c r="AI24" s="81">
        <v>0.3</v>
      </c>
      <c r="AJ24" s="82">
        <v>2.6</v>
      </c>
      <c r="AK24" s="83"/>
      <c r="AL24" s="86">
        <v>1</v>
      </c>
      <c r="AM24" s="86">
        <f t="shared" si="38"/>
        <v>1</v>
      </c>
      <c r="AN24" s="86">
        <f t="shared" si="88"/>
        <v>0.89397011181941688</v>
      </c>
      <c r="AO24" s="86">
        <f t="shared" si="39"/>
        <v>0.6539659316543005</v>
      </c>
      <c r="AP24" s="86">
        <f t="shared" si="40"/>
        <v>0.45354791514264836</v>
      </c>
      <c r="AQ24" s="86">
        <f t="shared" si="41"/>
        <v>0.22804890793186361</v>
      </c>
      <c r="AR24" s="86">
        <f t="shared" si="42"/>
        <v>0.1598286132302229</v>
      </c>
      <c r="AS24" s="86">
        <f t="shared" si="43"/>
        <v>0.10264395443620056</v>
      </c>
      <c r="AT24" s="86">
        <f t="shared" si="44"/>
        <v>6.4479046922353775E-2</v>
      </c>
      <c r="AU24" s="86">
        <f t="shared" si="45"/>
        <v>3.9398056223221165E-2</v>
      </c>
      <c r="AV24" s="86">
        <f t="shared" si="46"/>
        <v>2.349252795485457E-2</v>
      </c>
      <c r="AW24" s="86">
        <f t="shared" si="47"/>
        <v>1.2603197826314496E-2</v>
      </c>
      <c r="AX24" s="86">
        <f t="shared" si="48"/>
        <v>6.7091650120183338E-3</v>
      </c>
      <c r="AY24" s="86">
        <f t="shared" si="49"/>
        <v>5.0789006165747139E-3</v>
      </c>
      <c r="AZ24" s="86">
        <f t="shared" si="50"/>
        <v>3.6367436513745893E-3</v>
      </c>
      <c r="BA24" s="86">
        <f t="shared" si="51"/>
        <v>2.4453965931657906E-3</v>
      </c>
      <c r="BB24" s="86">
        <f t="shared" si="52"/>
        <v>1.6511652210265916E-3</v>
      </c>
      <c r="BC24" s="86">
        <f t="shared" si="53"/>
        <v>1.337652837287434E-3</v>
      </c>
      <c r="BD24" s="86">
        <f t="shared" si="54"/>
        <v>1.1077437558787183E-3</v>
      </c>
      <c r="BE24" s="86">
        <f t="shared" si="55"/>
        <v>9.196363256352238E-4</v>
      </c>
      <c r="BF24" s="86">
        <f t="shared" si="56"/>
        <v>7.3152889539172925E-4</v>
      </c>
      <c r="BG24" s="86">
        <f t="shared" si="57"/>
        <v>6.0612394189606621E-4</v>
      </c>
      <c r="BH24" s="86">
        <f t="shared" si="58"/>
        <v>5.4342146514823469E-4</v>
      </c>
      <c r="BI24" s="87">
        <v>0</v>
      </c>
      <c r="BJ24" s="61"/>
      <c r="BK24" s="86">
        <f t="shared" si="59"/>
        <v>0</v>
      </c>
      <c r="BL24" s="86">
        <f t="shared" si="60"/>
        <v>0.10602988818058312</v>
      </c>
      <c r="BM24" s="86">
        <f t="shared" si="61"/>
        <v>0.24000418016511638</v>
      </c>
      <c r="BN24" s="86">
        <f t="shared" si="62"/>
        <v>0.20041801651165214</v>
      </c>
      <c r="BO24" s="86">
        <f t="shared" si="63"/>
        <v>0.22549900721078475</v>
      </c>
      <c r="BP24" s="86">
        <f t="shared" si="64"/>
        <v>6.8220294701640705E-2</v>
      </c>
      <c r="BQ24" s="86">
        <f t="shared" si="65"/>
        <v>5.7184658794022347E-2</v>
      </c>
      <c r="BR24" s="86">
        <f t="shared" si="66"/>
        <v>3.8164907513846782E-2</v>
      </c>
      <c r="BS24" s="86">
        <f t="shared" si="67"/>
        <v>2.508099069913261E-2</v>
      </c>
      <c r="BT24" s="86">
        <f t="shared" si="68"/>
        <v>1.5905528268366595E-2</v>
      </c>
      <c r="BU24" s="86">
        <f t="shared" si="69"/>
        <v>1.0889330128540074E-2</v>
      </c>
      <c r="BV24" s="86">
        <f t="shared" si="70"/>
        <v>5.8940328142961622E-3</v>
      </c>
      <c r="BW24" s="86">
        <f t="shared" si="71"/>
        <v>1.6302643954436199E-3</v>
      </c>
      <c r="BX24" s="86">
        <f t="shared" si="72"/>
        <v>1.4421569652001247E-3</v>
      </c>
      <c r="BY24" s="86">
        <f t="shared" si="73"/>
        <v>1.1913470582087986E-3</v>
      </c>
      <c r="BZ24" s="86">
        <f t="shared" si="74"/>
        <v>7.9423137213919907E-4</v>
      </c>
      <c r="CA24" s="86">
        <f t="shared" si="75"/>
        <v>3.1351238373915759E-4</v>
      </c>
      <c r="CB24" s="86">
        <f t="shared" si="76"/>
        <v>2.2990908140871564E-4</v>
      </c>
      <c r="CC24" s="86">
        <f t="shared" si="77"/>
        <v>1.8810743024349455E-4</v>
      </c>
      <c r="CD24" s="86">
        <f t="shared" si="78"/>
        <v>1.8810743024349455E-4</v>
      </c>
      <c r="CE24" s="86">
        <f t="shared" si="79"/>
        <v>1.2540495349566303E-4</v>
      </c>
      <c r="CF24" s="86">
        <f t="shared" si="80"/>
        <v>6.2702476747831517E-5</v>
      </c>
      <c r="CG24" s="87">
        <f t="shared" si="81"/>
        <v>5.4342146514823469E-4</v>
      </c>
      <c r="CH24" s="85">
        <f t="shared" si="82"/>
        <v>0.10602988818058312</v>
      </c>
      <c r="CI24" s="86">
        <f t="shared" si="83"/>
        <v>0.88726094680739853</v>
      </c>
      <c r="CJ24" s="86">
        <f t="shared" si="84"/>
        <v>6.1657435468700991E-3</v>
      </c>
      <c r="CK24" s="87">
        <f t="shared" si="85"/>
        <v>5.4342146514823469E-4</v>
      </c>
      <c r="CL24" s="85">
        <f t="shared" si="86"/>
        <v>29.984777441964564</v>
      </c>
      <c r="CM24" s="86">
        <f t="shared" si="87"/>
        <v>27.672601589043726</v>
      </c>
      <c r="CN24" s="87">
        <f t="array" ref="CN24">10^(SUMPRODUCT(BW24:CF24,LOG($BW$6:$CF$6))/CJ24)</f>
        <v>0.82650749939627033</v>
      </c>
      <c r="CO24" s="88">
        <f t="shared" si="35"/>
        <v>10.941949218712319</v>
      </c>
      <c r="CP24" s="89">
        <f t="shared" si="36"/>
        <v>26.93525208612779</v>
      </c>
      <c r="CQ24" s="89">
        <f t="shared" si="28"/>
        <v>34.214729389602439</v>
      </c>
      <c r="CR24" s="89">
        <f t="shared" si="37"/>
        <v>44.683508639214701</v>
      </c>
      <c r="CS24" s="90">
        <f t="shared" si="28"/>
        <v>64.290940321026383</v>
      </c>
      <c r="CT24" s="91" t="s">
        <v>549</v>
      </c>
      <c r="CU24" s="77">
        <v>1</v>
      </c>
      <c r="CV24" s="77" t="s">
        <v>548</v>
      </c>
      <c r="CW24" s="78"/>
    </row>
    <row r="25" spans="1:101" x14ac:dyDescent="0.2">
      <c r="A25" s="2"/>
      <c r="B25" s="91">
        <v>77.5</v>
      </c>
      <c r="C25" s="99" t="s">
        <v>21</v>
      </c>
      <c r="D25" s="82">
        <v>195243</v>
      </c>
      <c r="E25" s="82">
        <v>355327</v>
      </c>
      <c r="F25" s="58">
        <v>0</v>
      </c>
      <c r="G25" s="58" t="s">
        <v>669</v>
      </c>
      <c r="H25" s="100" t="s">
        <v>35</v>
      </c>
      <c r="I25" s="76">
        <v>44116</v>
      </c>
      <c r="J25" s="126" t="s">
        <v>575</v>
      </c>
      <c r="K25" s="96">
        <v>4545</v>
      </c>
      <c r="L25" s="79">
        <v>1</v>
      </c>
      <c r="M25" s="79"/>
      <c r="N25" s="80">
        <v>0</v>
      </c>
      <c r="O25" s="81">
        <v>663.9</v>
      </c>
      <c r="P25" s="81">
        <v>1536.2</v>
      </c>
      <c r="Q25" s="81">
        <v>1428.5</v>
      </c>
      <c r="R25" s="81">
        <v>264.3</v>
      </c>
      <c r="S25" s="81">
        <v>241.9</v>
      </c>
      <c r="T25" s="81">
        <v>171.9</v>
      </c>
      <c r="U25" s="81">
        <v>74.400000000000006</v>
      </c>
      <c r="V25" s="81">
        <v>23.9</v>
      </c>
      <c r="W25" s="81">
        <v>17.2</v>
      </c>
      <c r="X25" s="81">
        <v>10.8</v>
      </c>
      <c r="Y25" s="81">
        <v>6.3</v>
      </c>
      <c r="Z25" s="81">
        <v>2.5</v>
      </c>
      <c r="AA25" s="81">
        <v>5.9</v>
      </c>
      <c r="AB25" s="81">
        <v>21</v>
      </c>
      <c r="AC25" s="81">
        <v>32.9</v>
      </c>
      <c r="AD25" s="81">
        <v>13</v>
      </c>
      <c r="AE25" s="81">
        <v>4.9000000000000004</v>
      </c>
      <c r="AF25" s="81">
        <v>3</v>
      </c>
      <c r="AG25" s="81">
        <v>3.6</v>
      </c>
      <c r="AH25" s="81">
        <v>2.2000000000000002</v>
      </c>
      <c r="AI25" s="81">
        <v>1.5</v>
      </c>
      <c r="AJ25" s="82">
        <v>15.2</v>
      </c>
      <c r="AK25" s="83"/>
      <c r="AL25" s="86">
        <v>1</v>
      </c>
      <c r="AM25" s="86">
        <f t="shared" si="38"/>
        <v>1</v>
      </c>
      <c r="AN25" s="86">
        <f t="shared" si="88"/>
        <v>0.85392739273927387</v>
      </c>
      <c r="AO25" s="86">
        <f t="shared" si="39"/>
        <v>0.51592959295929575</v>
      </c>
      <c r="AP25" s="86">
        <f t="shared" si="40"/>
        <v>0.20162816281628132</v>
      </c>
      <c r="AQ25" s="86">
        <f t="shared" si="41"/>
        <v>0.14347634763476314</v>
      </c>
      <c r="AR25" s="86">
        <f t="shared" si="42"/>
        <v>9.0253025302529891E-2</v>
      </c>
      <c r="AS25" s="86">
        <f t="shared" si="43"/>
        <v>5.2431243124312049E-2</v>
      </c>
      <c r="AT25" s="86">
        <f t="shared" si="44"/>
        <v>3.606160616061567E-2</v>
      </c>
      <c r="AU25" s="86">
        <f t="shared" si="45"/>
        <v>3.080308030803041E-2</v>
      </c>
      <c r="AV25" s="86">
        <f t="shared" si="46"/>
        <v>2.7018701870186623E-2</v>
      </c>
      <c r="AW25" s="86">
        <f t="shared" si="47"/>
        <v>2.4642464246424245E-2</v>
      </c>
      <c r="AX25" s="86">
        <f t="shared" si="48"/>
        <v>2.3256325632562858E-2</v>
      </c>
      <c r="AY25" s="86">
        <f t="shared" si="49"/>
        <v>2.2706270627062309E-2</v>
      </c>
      <c r="AZ25" s="86">
        <f t="shared" si="50"/>
        <v>2.140814081408101E-2</v>
      </c>
      <c r="BA25" s="86">
        <f t="shared" si="51"/>
        <v>1.6787678767876388E-2</v>
      </c>
      <c r="BB25" s="86">
        <f t="shared" si="52"/>
        <v>9.5489548954891465E-3</v>
      </c>
      <c r="BC25" s="86">
        <f t="shared" si="53"/>
        <v>6.688668866886285E-3</v>
      </c>
      <c r="BD25" s="86">
        <f t="shared" si="54"/>
        <v>5.6105610561052064E-3</v>
      </c>
      <c r="BE25" s="86">
        <f t="shared" si="55"/>
        <v>4.9504950495045464E-3</v>
      </c>
      <c r="BF25" s="86">
        <f t="shared" si="56"/>
        <v>4.1584158415837536E-3</v>
      </c>
      <c r="BG25" s="86">
        <f t="shared" si="57"/>
        <v>3.6743674367432692E-3</v>
      </c>
      <c r="BH25" s="86">
        <f t="shared" si="58"/>
        <v>3.3443344334429391E-3</v>
      </c>
      <c r="BI25" s="87">
        <v>0</v>
      </c>
      <c r="BJ25" s="61"/>
      <c r="BK25" s="86">
        <f t="shared" si="59"/>
        <v>0</v>
      </c>
      <c r="BL25" s="86">
        <f t="shared" si="60"/>
        <v>0.14607260726072613</v>
      </c>
      <c r="BM25" s="86">
        <f t="shared" si="61"/>
        <v>0.33799779977997813</v>
      </c>
      <c r="BN25" s="86">
        <f t="shared" si="62"/>
        <v>0.31430143014301443</v>
      </c>
      <c r="BO25" s="86">
        <f t="shared" si="63"/>
        <v>5.8151815181518185E-2</v>
      </c>
      <c r="BP25" s="86">
        <f t="shared" si="64"/>
        <v>5.3223322332233244E-2</v>
      </c>
      <c r="BQ25" s="86">
        <f t="shared" si="65"/>
        <v>3.7821782178217841E-2</v>
      </c>
      <c r="BR25" s="86">
        <f t="shared" si="66"/>
        <v>1.636963696369638E-2</v>
      </c>
      <c r="BS25" s="86">
        <f t="shared" si="67"/>
        <v>5.2585258525852593E-3</v>
      </c>
      <c r="BT25" s="86">
        <f t="shared" si="68"/>
        <v>3.784378437843787E-3</v>
      </c>
      <c r="BU25" s="86">
        <f t="shared" si="69"/>
        <v>2.3762376237623783E-3</v>
      </c>
      <c r="BV25" s="86">
        <f t="shared" si="70"/>
        <v>1.3861386138613874E-3</v>
      </c>
      <c r="BW25" s="86">
        <f t="shared" si="71"/>
        <v>5.5005500550054862E-4</v>
      </c>
      <c r="BX25" s="86">
        <f t="shared" si="72"/>
        <v>1.2981298129812989E-3</v>
      </c>
      <c r="BY25" s="86">
        <f t="shared" si="73"/>
        <v>4.6204620462046223E-3</v>
      </c>
      <c r="BZ25" s="86">
        <f t="shared" si="74"/>
        <v>7.2387238723872413E-3</v>
      </c>
      <c r="CA25" s="86">
        <f t="shared" si="75"/>
        <v>2.8602860286028615E-3</v>
      </c>
      <c r="CB25" s="86">
        <f t="shared" si="76"/>
        <v>1.0781078107810786E-3</v>
      </c>
      <c r="CC25" s="86">
        <f t="shared" si="77"/>
        <v>6.6006600660066007E-4</v>
      </c>
      <c r="CD25" s="86">
        <f t="shared" si="78"/>
        <v>7.9207920792079278E-4</v>
      </c>
      <c r="CE25" s="86">
        <f t="shared" si="79"/>
        <v>4.8404840484048443E-4</v>
      </c>
      <c r="CF25" s="86">
        <f t="shared" si="80"/>
        <v>3.3003300330033004E-4</v>
      </c>
      <c r="CG25" s="87">
        <f t="shared" si="81"/>
        <v>3.3443344334429391E-3</v>
      </c>
      <c r="CH25" s="85">
        <f t="shared" si="82"/>
        <v>0.14607260726072613</v>
      </c>
      <c r="CI25" s="86">
        <f t="shared" si="83"/>
        <v>0.83067106710671101</v>
      </c>
      <c r="CJ25" s="86">
        <f t="shared" si="84"/>
        <v>1.9911991199119919E-2</v>
      </c>
      <c r="CK25" s="87">
        <f t="shared" si="85"/>
        <v>3.3443344334429391E-3</v>
      </c>
      <c r="CL25" s="85">
        <f t="shared" si="86"/>
        <v>36.231717154323604</v>
      </c>
      <c r="CM25" s="86">
        <f t="shared" si="87"/>
        <v>36.403435719198676</v>
      </c>
      <c r="CN25" s="87">
        <f t="array" ref="CN25">10^(SUMPRODUCT(BW25:CF25,LOG($BW$6:$CF$6))/CJ25)</f>
        <v>0.5396684823500838</v>
      </c>
      <c r="CO25" s="88">
        <f t="shared" si="35"/>
        <v>17.016918744501005</v>
      </c>
      <c r="CP25" s="89">
        <f t="shared" si="36"/>
        <v>37.276480884818895</v>
      </c>
      <c r="CQ25" s="89">
        <f t="shared" si="28"/>
        <v>44.193835001526914</v>
      </c>
      <c r="CR25" s="89">
        <f t="shared" si="37"/>
        <v>51.425171270616971</v>
      </c>
      <c r="CS25" s="90">
        <f t="shared" si="28"/>
        <v>70.501444214969098</v>
      </c>
      <c r="CT25" s="91" t="s">
        <v>548</v>
      </c>
      <c r="CU25" s="77">
        <v>4</v>
      </c>
      <c r="CV25" s="77" t="s">
        <v>548</v>
      </c>
      <c r="CW25" s="78" t="s">
        <v>552</v>
      </c>
    </row>
    <row r="26" spans="1:101" x14ac:dyDescent="0.2">
      <c r="A26" s="2"/>
      <c r="B26" s="91">
        <v>77.5</v>
      </c>
      <c r="C26" s="99" t="s">
        <v>23</v>
      </c>
      <c r="D26" s="82">
        <v>195249</v>
      </c>
      <c r="E26" s="82">
        <v>355373</v>
      </c>
      <c r="F26" s="58">
        <v>0</v>
      </c>
      <c r="G26" s="58" t="s">
        <v>669</v>
      </c>
      <c r="H26" s="100" t="s">
        <v>36</v>
      </c>
      <c r="I26" s="76">
        <v>44116</v>
      </c>
      <c r="J26" s="126" t="s">
        <v>575</v>
      </c>
      <c r="K26" s="96">
        <v>5353.7</v>
      </c>
      <c r="L26" s="79">
        <v>1</v>
      </c>
      <c r="M26" s="79"/>
      <c r="N26" s="80">
        <v>2412.5</v>
      </c>
      <c r="O26" s="81">
        <v>429.6</v>
      </c>
      <c r="P26" s="81">
        <v>362.2</v>
      </c>
      <c r="Q26" s="81">
        <v>606.70000000000005</v>
      </c>
      <c r="R26" s="81">
        <v>623.5</v>
      </c>
      <c r="S26" s="81">
        <v>373.7</v>
      </c>
      <c r="T26" s="81">
        <v>251.9</v>
      </c>
      <c r="U26" s="81">
        <v>137.6</v>
      </c>
      <c r="V26" s="81">
        <v>63.6</v>
      </c>
      <c r="W26" s="81">
        <v>23.3</v>
      </c>
      <c r="X26" s="81">
        <v>19.8</v>
      </c>
      <c r="Y26" s="81">
        <v>10.9</v>
      </c>
      <c r="Z26" s="81">
        <v>6.2</v>
      </c>
      <c r="AA26" s="81">
        <v>5.2</v>
      </c>
      <c r="AB26" s="81">
        <v>3.3</v>
      </c>
      <c r="AC26" s="81">
        <v>3</v>
      </c>
      <c r="AD26" s="81">
        <v>3</v>
      </c>
      <c r="AE26" s="81">
        <v>5.9</v>
      </c>
      <c r="AF26" s="81">
        <v>4.9000000000000004</v>
      </c>
      <c r="AG26" s="81">
        <v>2.2999999999999998</v>
      </c>
      <c r="AH26" s="81">
        <v>1.2</v>
      </c>
      <c r="AI26" s="81">
        <v>0.8</v>
      </c>
      <c r="AJ26" s="82">
        <v>2.6</v>
      </c>
      <c r="AK26" s="83"/>
      <c r="AL26" s="86">
        <v>1</v>
      </c>
      <c r="AM26" s="86">
        <f t="shared" si="38"/>
        <v>0.54937706632796002</v>
      </c>
      <c r="AN26" s="86">
        <f t="shared" si="88"/>
        <v>0.46913349646039182</v>
      </c>
      <c r="AO26" s="86">
        <f t="shared" si="39"/>
        <v>0.40147935072940205</v>
      </c>
      <c r="AP26" s="86">
        <f t="shared" si="40"/>
        <v>0.28815585482937028</v>
      </c>
      <c r="AQ26" s="86">
        <f t="shared" si="41"/>
        <v>0.17169434223060681</v>
      </c>
      <c r="AR26" s="86">
        <f t="shared" si="42"/>
        <v>0.10189214935465186</v>
      </c>
      <c r="AS26" s="86">
        <f t="shared" si="43"/>
        <v>5.4840577544501876E-2</v>
      </c>
      <c r="AT26" s="86">
        <f t="shared" si="44"/>
        <v>2.9138726488223042E-2</v>
      </c>
      <c r="AU26" s="86">
        <f t="shared" si="45"/>
        <v>1.7259091843024394E-2</v>
      </c>
      <c r="AV26" s="86">
        <f t="shared" si="46"/>
        <v>1.2906961540616713E-2</v>
      </c>
      <c r="AW26" s="86">
        <f t="shared" si="47"/>
        <v>9.2085847171114732E-3</v>
      </c>
      <c r="AX26" s="86">
        <f t="shared" si="48"/>
        <v>7.1726095971010127E-3</v>
      </c>
      <c r="AY26" s="86">
        <f t="shared" si="49"/>
        <v>6.0145320059024022E-3</v>
      </c>
      <c r="AZ26" s="86">
        <f t="shared" si="50"/>
        <v>5.0432411229616326E-3</v>
      </c>
      <c r="BA26" s="86">
        <f t="shared" si="51"/>
        <v>4.4268449857107596E-3</v>
      </c>
      <c r="BB26" s="86">
        <f t="shared" si="52"/>
        <v>3.8664848609372385E-3</v>
      </c>
      <c r="BC26" s="86">
        <f t="shared" si="53"/>
        <v>3.3061247361637174E-3</v>
      </c>
      <c r="BD26" s="86">
        <f t="shared" si="54"/>
        <v>2.2040831574424592E-3</v>
      </c>
      <c r="BE26" s="86">
        <f t="shared" si="55"/>
        <v>1.2888282869790413E-3</v>
      </c>
      <c r="BF26" s="86">
        <f t="shared" si="56"/>
        <v>8.5921885798600855E-4</v>
      </c>
      <c r="BG26" s="86">
        <f t="shared" si="57"/>
        <v>6.3507480807660011E-4</v>
      </c>
      <c r="BH26" s="86">
        <f t="shared" si="58"/>
        <v>4.8564544147032779E-4</v>
      </c>
      <c r="BI26" s="87">
        <v>0</v>
      </c>
      <c r="BJ26" s="61"/>
      <c r="BK26" s="86">
        <f t="shared" si="59"/>
        <v>0.45062293367203998</v>
      </c>
      <c r="BL26" s="86">
        <f t="shared" si="60"/>
        <v>8.0243569867568199E-2</v>
      </c>
      <c r="BM26" s="86">
        <f t="shared" si="61"/>
        <v>6.7654145730989768E-2</v>
      </c>
      <c r="BN26" s="86">
        <f t="shared" si="62"/>
        <v>0.11332349590003177</v>
      </c>
      <c r="BO26" s="86">
        <f t="shared" si="63"/>
        <v>0.11646151259876347</v>
      </c>
      <c r="BP26" s="86">
        <f t="shared" si="64"/>
        <v>6.9802192875954946E-2</v>
      </c>
      <c r="BQ26" s="86">
        <f t="shared" si="65"/>
        <v>4.7051571810149989E-2</v>
      </c>
      <c r="BR26" s="86">
        <f t="shared" si="66"/>
        <v>2.5701851056278834E-2</v>
      </c>
      <c r="BS26" s="86">
        <f t="shared" si="67"/>
        <v>1.1879634645198648E-2</v>
      </c>
      <c r="BT26" s="86">
        <f t="shared" si="68"/>
        <v>4.3521303024076814E-3</v>
      </c>
      <c r="BU26" s="86">
        <f t="shared" si="69"/>
        <v>3.6983768235052394E-3</v>
      </c>
      <c r="BV26" s="86">
        <f t="shared" si="70"/>
        <v>2.0359751200104605E-3</v>
      </c>
      <c r="BW26" s="86">
        <f t="shared" si="71"/>
        <v>1.1580775911986104E-3</v>
      </c>
      <c r="BX26" s="86">
        <f t="shared" si="72"/>
        <v>9.7129088294076963E-4</v>
      </c>
      <c r="BY26" s="86">
        <f t="shared" si="73"/>
        <v>6.1639613725087295E-4</v>
      </c>
      <c r="BZ26" s="86">
        <f t="shared" si="74"/>
        <v>5.6036012477352114E-4</v>
      </c>
      <c r="CA26" s="86">
        <f t="shared" si="75"/>
        <v>5.6036012477352114E-4</v>
      </c>
      <c r="CB26" s="86">
        <f t="shared" si="76"/>
        <v>1.1020415787212582E-3</v>
      </c>
      <c r="CC26" s="86">
        <f t="shared" si="77"/>
        <v>9.1525487046341782E-4</v>
      </c>
      <c r="CD26" s="86">
        <f t="shared" si="78"/>
        <v>4.2960942899303279E-4</v>
      </c>
      <c r="CE26" s="86">
        <f t="shared" si="79"/>
        <v>2.2414404990940843E-4</v>
      </c>
      <c r="CF26" s="86">
        <f t="shared" si="80"/>
        <v>1.4942936660627233E-4</v>
      </c>
      <c r="CG26" s="87">
        <f t="shared" si="81"/>
        <v>4.8564544147032779E-4</v>
      </c>
      <c r="CH26" s="85">
        <f t="shared" si="82"/>
        <v>0.53086650353960818</v>
      </c>
      <c r="CI26" s="86">
        <f t="shared" si="83"/>
        <v>0.46196088686329079</v>
      </c>
      <c r="CJ26" s="86">
        <f t="shared" si="84"/>
        <v>6.6869641556306847E-3</v>
      </c>
      <c r="CK26" s="87">
        <f t="shared" si="85"/>
        <v>4.8564544147032779E-4</v>
      </c>
      <c r="CL26" s="85">
        <f t="shared" si="86"/>
        <v>50.625533539449208</v>
      </c>
      <c r="CM26" s="86">
        <f t="shared" si="87"/>
        <v>24.769273695358144</v>
      </c>
      <c r="CN26" s="87">
        <f t="array" ref="CN26">10^(SUMPRODUCT(BW26:CF26,LOG($BW$6:$CF$6))/CJ26)</f>
        <v>0.50424084193685348</v>
      </c>
      <c r="CO26" s="88">
        <f t="shared" si="35"/>
        <v>15.772142702234564</v>
      </c>
      <c r="CP26" s="89">
        <f t="shared" si="36"/>
        <v>38.268845089169396</v>
      </c>
      <c r="CQ26" s="89">
        <f t="shared" si="28"/>
        <v>72.264526345099839</v>
      </c>
      <c r="CR26" s="89">
        <f t="shared" si="37"/>
        <v>96.85003753764461</v>
      </c>
      <c r="CS26" s="90">
        <f t="shared" si="28"/>
        <v>116.21172567726947</v>
      </c>
      <c r="CT26" s="91" t="s">
        <v>548</v>
      </c>
      <c r="CU26" s="77">
        <v>4</v>
      </c>
      <c r="CV26" s="77" t="s">
        <v>548</v>
      </c>
      <c r="CW26" s="78" t="s">
        <v>552</v>
      </c>
    </row>
    <row r="27" spans="1:101" x14ac:dyDescent="0.2">
      <c r="A27" s="2"/>
      <c r="B27" s="91">
        <v>78</v>
      </c>
      <c r="C27" s="99" t="s">
        <v>27</v>
      </c>
      <c r="D27" s="82">
        <v>195719</v>
      </c>
      <c r="E27" s="82">
        <v>355477</v>
      </c>
      <c r="F27" s="58">
        <v>0</v>
      </c>
      <c r="G27" s="58" t="s">
        <v>669</v>
      </c>
      <c r="H27" s="100" t="s">
        <v>37</v>
      </c>
      <c r="I27" s="76">
        <v>44116</v>
      </c>
      <c r="J27" s="126" t="s">
        <v>575</v>
      </c>
      <c r="K27" s="96">
        <v>4946.8</v>
      </c>
      <c r="L27" s="79">
        <v>2</v>
      </c>
      <c r="M27" s="79"/>
      <c r="N27" s="80">
        <v>0</v>
      </c>
      <c r="O27" s="81">
        <v>1087</v>
      </c>
      <c r="P27" s="81">
        <v>346.2</v>
      </c>
      <c r="Q27" s="81">
        <v>1925.6</v>
      </c>
      <c r="R27" s="81">
        <v>934.6</v>
      </c>
      <c r="S27" s="81">
        <v>433.9</v>
      </c>
      <c r="T27" s="81">
        <v>149.4</v>
      </c>
      <c r="U27" s="81">
        <v>55.6</v>
      </c>
      <c r="V27" s="81">
        <v>4.8</v>
      </c>
      <c r="W27" s="81">
        <v>3</v>
      </c>
      <c r="X27" s="81">
        <v>1.1000000000000001</v>
      </c>
      <c r="Y27" s="81">
        <v>1.1000000000000001</v>
      </c>
      <c r="Z27" s="81">
        <v>0.3</v>
      </c>
      <c r="AA27" s="81">
        <v>0.6</v>
      </c>
      <c r="AB27" s="81">
        <v>0.5</v>
      </c>
      <c r="AC27" s="81">
        <v>0.6</v>
      </c>
      <c r="AD27" s="81">
        <v>0.6</v>
      </c>
      <c r="AE27" s="81">
        <v>0.6</v>
      </c>
      <c r="AF27" s="81">
        <v>0.4</v>
      </c>
      <c r="AG27" s="81">
        <v>0.2</v>
      </c>
      <c r="AH27" s="81">
        <v>0.1</v>
      </c>
      <c r="AI27" s="81">
        <v>0.1</v>
      </c>
      <c r="AJ27" s="82">
        <v>0.5</v>
      </c>
      <c r="AK27" s="83"/>
      <c r="AL27" s="86">
        <v>1</v>
      </c>
      <c r="AM27" s="86">
        <f t="shared" si="38"/>
        <v>1</v>
      </c>
      <c r="AN27" s="86">
        <f t="shared" si="88"/>
        <v>0.78026198754750564</v>
      </c>
      <c r="AO27" s="86">
        <f t="shared" si="39"/>
        <v>0.71027735101479772</v>
      </c>
      <c r="AP27" s="86">
        <f t="shared" si="40"/>
        <v>0.321015606048355</v>
      </c>
      <c r="AQ27" s="86">
        <f t="shared" si="41"/>
        <v>0.1320853885340024</v>
      </c>
      <c r="AR27" s="86">
        <f t="shared" si="42"/>
        <v>4.4372119349883429E-2</v>
      </c>
      <c r="AS27" s="86">
        <f t="shared" si="43"/>
        <v>1.4170777068004251E-2</v>
      </c>
      <c r="AT27" s="86">
        <f t="shared" si="44"/>
        <v>2.9311878386034315E-3</v>
      </c>
      <c r="AU27" s="86">
        <f t="shared" si="45"/>
        <v>1.9608635885832171E-3</v>
      </c>
      <c r="AV27" s="86">
        <f t="shared" si="46"/>
        <v>1.3544109323205831E-3</v>
      </c>
      <c r="AW27" s="86">
        <f t="shared" si="47"/>
        <v>1.1320449583576172E-3</v>
      </c>
      <c r="AX27" s="86">
        <f t="shared" si="48"/>
        <v>9.0967898439465143E-4</v>
      </c>
      <c r="AY27" s="86">
        <f t="shared" si="49"/>
        <v>8.4903371876838803E-4</v>
      </c>
      <c r="AZ27" s="86">
        <f t="shared" si="50"/>
        <v>7.2774318751586122E-4</v>
      </c>
      <c r="BA27" s="86">
        <f t="shared" si="51"/>
        <v>6.2666774480542222E-4</v>
      </c>
      <c r="BB27" s="86">
        <f t="shared" si="52"/>
        <v>5.0537721355289542E-4</v>
      </c>
      <c r="BC27" s="86">
        <f t="shared" si="53"/>
        <v>3.8408668230036861E-4</v>
      </c>
      <c r="BD27" s="86">
        <f t="shared" si="54"/>
        <v>2.6279615104784181E-4</v>
      </c>
      <c r="BE27" s="86">
        <f t="shared" si="55"/>
        <v>1.819357968794906E-4</v>
      </c>
      <c r="BF27" s="86">
        <f t="shared" si="56"/>
        <v>1.41505619795315E-4</v>
      </c>
      <c r="BG27" s="86">
        <f t="shared" si="57"/>
        <v>1.212905312532272E-4</v>
      </c>
      <c r="BH27" s="86">
        <f t="shared" si="58"/>
        <v>1.010754427111394E-4</v>
      </c>
      <c r="BI27" s="87">
        <v>0</v>
      </c>
      <c r="BJ27" s="61"/>
      <c r="BK27" s="86">
        <f t="shared" si="59"/>
        <v>0</v>
      </c>
      <c r="BL27" s="86">
        <f t="shared" si="60"/>
        <v>0.21973801245249436</v>
      </c>
      <c r="BM27" s="86">
        <f t="shared" si="61"/>
        <v>6.9984636532707922E-2</v>
      </c>
      <c r="BN27" s="86">
        <f t="shared" si="62"/>
        <v>0.38926174496644272</v>
      </c>
      <c r="BO27" s="86">
        <f t="shared" si="63"/>
        <v>0.1889302175143526</v>
      </c>
      <c r="BP27" s="86">
        <f t="shared" si="64"/>
        <v>8.7713269184118967E-2</v>
      </c>
      <c r="BQ27" s="86">
        <f t="shared" si="65"/>
        <v>3.0201342281879179E-2</v>
      </c>
      <c r="BR27" s="86">
        <f t="shared" si="66"/>
        <v>1.1239589229400819E-2</v>
      </c>
      <c r="BS27" s="86">
        <f t="shared" si="67"/>
        <v>9.7032425002021444E-4</v>
      </c>
      <c r="BT27" s="86">
        <f t="shared" si="68"/>
        <v>6.0645265626263403E-4</v>
      </c>
      <c r="BU27" s="86">
        <f t="shared" si="69"/>
        <v>2.2236597396296581E-4</v>
      </c>
      <c r="BV27" s="86">
        <f t="shared" si="70"/>
        <v>2.2236597396296581E-4</v>
      </c>
      <c r="BW27" s="86">
        <f t="shared" si="71"/>
        <v>6.0645265626263403E-5</v>
      </c>
      <c r="BX27" s="86">
        <f t="shared" si="72"/>
        <v>1.2129053125252681E-4</v>
      </c>
      <c r="BY27" s="86">
        <f t="shared" si="73"/>
        <v>1.01075442710439E-4</v>
      </c>
      <c r="BZ27" s="86">
        <f t="shared" si="74"/>
        <v>1.2129053125252681E-4</v>
      </c>
      <c r="CA27" s="86">
        <f t="shared" si="75"/>
        <v>1.2129053125252681E-4</v>
      </c>
      <c r="CB27" s="86">
        <f t="shared" si="76"/>
        <v>1.2129053125252681E-4</v>
      </c>
      <c r="CC27" s="86">
        <f t="shared" si="77"/>
        <v>8.0860354168351203E-5</v>
      </c>
      <c r="CD27" s="86">
        <f t="shared" si="78"/>
        <v>4.0430177084175602E-5</v>
      </c>
      <c r="CE27" s="86">
        <f t="shared" si="79"/>
        <v>2.0215088542087801E-5</v>
      </c>
      <c r="CF27" s="86">
        <f t="shared" si="80"/>
        <v>2.0215088542087801E-5</v>
      </c>
      <c r="CG27" s="87">
        <f t="shared" si="81"/>
        <v>1.010754427111394E-4</v>
      </c>
      <c r="CH27" s="85">
        <f t="shared" si="82"/>
        <v>0.21973801245249436</v>
      </c>
      <c r="CI27" s="86">
        <f t="shared" si="83"/>
        <v>0.77935230856311088</v>
      </c>
      <c r="CJ27" s="86">
        <f t="shared" si="84"/>
        <v>8.0860354168351203E-4</v>
      </c>
      <c r="CK27" s="87">
        <f t="shared" si="85"/>
        <v>1.010754427111394E-4</v>
      </c>
      <c r="CL27" s="85">
        <f t="shared" si="86"/>
        <v>37.469189386585164</v>
      </c>
      <c r="CM27" s="86">
        <f t="shared" si="87"/>
        <v>30.947345872300623</v>
      </c>
      <c r="CN27" s="87">
        <f t="array" ref="CN27">10^(SUMPRODUCT(BW27:CF27,LOG($BW$6:$CF$6))/CJ27)</f>
        <v>0.48811897369736695</v>
      </c>
      <c r="CO27" s="88">
        <f t="shared" si="35"/>
        <v>19.805900443237217</v>
      </c>
      <c r="CP27" s="89">
        <f t="shared" si="36"/>
        <v>32.347784379417476</v>
      </c>
      <c r="CQ27" s="89">
        <f t="shared" si="28"/>
        <v>37.113781674248472</v>
      </c>
      <c r="CR27" s="89">
        <f t="shared" si="37"/>
        <v>42.581982555820012</v>
      </c>
      <c r="CS27" s="90">
        <f t="shared" si="28"/>
        <v>76.515351866661334</v>
      </c>
      <c r="CT27" s="91" t="s">
        <v>549</v>
      </c>
      <c r="CU27" s="77">
        <v>1</v>
      </c>
      <c r="CV27" s="77" t="s">
        <v>548</v>
      </c>
      <c r="CW27" s="78"/>
    </row>
    <row r="28" spans="1:101" x14ac:dyDescent="0.2">
      <c r="A28" s="2"/>
      <c r="B28" s="91">
        <v>78.5</v>
      </c>
      <c r="C28" s="99" t="s">
        <v>21</v>
      </c>
      <c r="D28" s="82">
        <v>196060</v>
      </c>
      <c r="E28" s="82">
        <v>355838</v>
      </c>
      <c r="F28" s="58">
        <v>0</v>
      </c>
      <c r="G28" s="58" t="s">
        <v>669</v>
      </c>
      <c r="H28" s="100" t="s">
        <v>38</v>
      </c>
      <c r="I28" s="76">
        <v>44116</v>
      </c>
      <c r="J28" s="126" t="s">
        <v>575</v>
      </c>
      <c r="K28" s="96">
        <v>7510</v>
      </c>
      <c r="L28" s="79">
        <v>2</v>
      </c>
      <c r="M28" s="79"/>
      <c r="N28" s="80">
        <v>0</v>
      </c>
      <c r="O28" s="81">
        <v>0</v>
      </c>
      <c r="P28" s="81">
        <v>710</v>
      </c>
      <c r="Q28" s="81">
        <v>1670</v>
      </c>
      <c r="R28" s="81">
        <v>1620</v>
      </c>
      <c r="S28" s="81">
        <v>1050</v>
      </c>
      <c r="T28" s="81">
        <v>1200</v>
      </c>
      <c r="U28" s="81">
        <v>540</v>
      </c>
      <c r="V28" s="81">
        <v>455</v>
      </c>
      <c r="W28" s="81">
        <v>205</v>
      </c>
      <c r="X28" s="81">
        <v>20</v>
      </c>
      <c r="Y28" s="81">
        <v>5</v>
      </c>
      <c r="Z28" s="81">
        <v>1.1000000000000001</v>
      </c>
      <c r="AA28" s="81">
        <v>1</v>
      </c>
      <c r="AB28" s="81">
        <v>0.6</v>
      </c>
      <c r="AC28" s="81">
        <v>0.9</v>
      </c>
      <c r="AD28" s="81">
        <v>1</v>
      </c>
      <c r="AE28" s="81">
        <v>1.7</v>
      </c>
      <c r="AF28" s="81">
        <v>2.1</v>
      </c>
      <c r="AG28" s="81">
        <v>1.8</v>
      </c>
      <c r="AH28" s="81">
        <v>1.2</v>
      </c>
      <c r="AI28" s="81">
        <v>1.3</v>
      </c>
      <c r="AJ28" s="82">
        <v>22.3</v>
      </c>
      <c r="AK28" s="83"/>
      <c r="AL28" s="86">
        <v>1</v>
      </c>
      <c r="AM28" s="86">
        <f t="shared" si="38"/>
        <v>1</v>
      </c>
      <c r="AN28" s="86">
        <f t="shared" si="88"/>
        <v>1</v>
      </c>
      <c r="AO28" s="86">
        <f t="shared" si="39"/>
        <v>0.90545938748335553</v>
      </c>
      <c r="AP28" s="86">
        <f t="shared" si="40"/>
        <v>0.68308921438082559</v>
      </c>
      <c r="AQ28" s="86">
        <f t="shared" si="41"/>
        <v>0.46737683089214388</v>
      </c>
      <c r="AR28" s="86">
        <f t="shared" si="42"/>
        <v>0.32756324900133166</v>
      </c>
      <c r="AS28" s="86">
        <f t="shared" si="43"/>
        <v>0.16777629826897483</v>
      </c>
      <c r="AT28" s="86">
        <f t="shared" si="44"/>
        <v>9.5872170439414262E-2</v>
      </c>
      <c r="AU28" s="86">
        <f t="shared" si="45"/>
        <v>3.5286284953395627E-2</v>
      </c>
      <c r="AV28" s="86">
        <f t="shared" si="46"/>
        <v>7.9893475366180008E-3</v>
      </c>
      <c r="AW28" s="86">
        <f t="shared" si="47"/>
        <v>5.3262316910787201E-3</v>
      </c>
      <c r="AX28" s="86">
        <f t="shared" si="48"/>
        <v>4.6604527296938997E-3</v>
      </c>
      <c r="AY28" s="86">
        <f t="shared" si="49"/>
        <v>4.5139813581892389E-3</v>
      </c>
      <c r="AZ28" s="86">
        <f t="shared" si="50"/>
        <v>4.380825565912275E-3</v>
      </c>
      <c r="BA28" s="86">
        <f t="shared" si="51"/>
        <v>4.300932090546097E-3</v>
      </c>
      <c r="BB28" s="86">
        <f t="shared" si="52"/>
        <v>4.1810918774968292E-3</v>
      </c>
      <c r="BC28" s="86">
        <f t="shared" si="53"/>
        <v>4.0479360852198653E-3</v>
      </c>
      <c r="BD28" s="86">
        <f t="shared" si="54"/>
        <v>3.8215712383490264E-3</v>
      </c>
      <c r="BE28" s="86">
        <f t="shared" si="55"/>
        <v>3.5419440745674017E-3</v>
      </c>
      <c r="BF28" s="86">
        <f t="shared" si="56"/>
        <v>3.3022636484688664E-3</v>
      </c>
      <c r="BG28" s="86">
        <f t="shared" si="57"/>
        <v>3.1424766977365096E-3</v>
      </c>
      <c r="BH28" s="86">
        <f t="shared" si="58"/>
        <v>2.9693741677764562E-3</v>
      </c>
      <c r="BI28" s="87">
        <v>0</v>
      </c>
      <c r="BJ28" s="61"/>
      <c r="BK28" s="86">
        <f t="shared" si="59"/>
        <v>0</v>
      </c>
      <c r="BL28" s="86">
        <f t="shared" si="60"/>
        <v>0</v>
      </c>
      <c r="BM28" s="86">
        <f t="shared" si="61"/>
        <v>9.4540612516644473E-2</v>
      </c>
      <c r="BN28" s="86">
        <f t="shared" si="62"/>
        <v>0.22237017310252993</v>
      </c>
      <c r="BO28" s="86">
        <f t="shared" si="63"/>
        <v>0.21571238348868171</v>
      </c>
      <c r="BP28" s="86">
        <f t="shared" si="64"/>
        <v>0.13981358189081222</v>
      </c>
      <c r="BQ28" s="86">
        <f t="shared" si="65"/>
        <v>0.15978695073235683</v>
      </c>
      <c r="BR28" s="86">
        <f t="shared" si="66"/>
        <v>7.1904127829560571E-2</v>
      </c>
      <c r="BS28" s="86">
        <f t="shared" si="67"/>
        <v>6.0585885486018634E-2</v>
      </c>
      <c r="BT28" s="86">
        <f t="shared" si="68"/>
        <v>2.7296937416777627E-2</v>
      </c>
      <c r="BU28" s="86">
        <f t="shared" si="69"/>
        <v>2.6631158455392807E-3</v>
      </c>
      <c r="BV28" s="86">
        <f t="shared" si="70"/>
        <v>6.6577896138482039E-4</v>
      </c>
      <c r="BW28" s="86">
        <f t="shared" si="71"/>
        <v>1.4647137150466082E-4</v>
      </c>
      <c r="BX28" s="86">
        <f t="shared" si="72"/>
        <v>1.3315579227696391E-4</v>
      </c>
      <c r="BY28" s="86">
        <f t="shared" si="73"/>
        <v>7.9893475366177996E-5</v>
      </c>
      <c r="BZ28" s="86">
        <f t="shared" si="74"/>
        <v>1.1984021304926786E-4</v>
      </c>
      <c r="CA28" s="86">
        <f t="shared" si="75"/>
        <v>1.3315579227696391E-4</v>
      </c>
      <c r="CB28" s="86">
        <f t="shared" si="76"/>
        <v>2.2636484687083881E-4</v>
      </c>
      <c r="CC28" s="86">
        <f t="shared" si="77"/>
        <v>2.7962716378162472E-4</v>
      </c>
      <c r="CD28" s="86">
        <f t="shared" si="78"/>
        <v>2.3968042609853529E-4</v>
      </c>
      <c r="CE28" s="86">
        <f t="shared" si="79"/>
        <v>1.5978695073235686E-4</v>
      </c>
      <c r="CF28" s="86">
        <f t="shared" si="80"/>
        <v>1.7310252996005334E-4</v>
      </c>
      <c r="CG28" s="87">
        <f t="shared" si="81"/>
        <v>2.9693741677764562E-3</v>
      </c>
      <c r="CH28" s="85">
        <f t="shared" si="82"/>
        <v>0</v>
      </c>
      <c r="CI28" s="86">
        <f t="shared" si="83"/>
        <v>0.99533954727030616</v>
      </c>
      <c r="CJ28" s="86">
        <f t="shared" si="84"/>
        <v>1.6910785619174435E-3</v>
      </c>
      <c r="CK28" s="87">
        <f t="shared" si="85"/>
        <v>2.9693741677764562E-3</v>
      </c>
      <c r="CL28" s="85">
        <f t="shared" si="86"/>
        <v>20.560630279897829</v>
      </c>
      <c r="CM28" s="86">
        <f t="shared" si="87"/>
        <v>21.178773539387844</v>
      </c>
      <c r="CN28" s="87">
        <f t="array" ref="CN28">10^(SUMPRODUCT(BW28:CF28,LOG($BW$6:$CF$6))/CJ28)</f>
        <v>0.29548935626739936</v>
      </c>
      <c r="CO28" s="88">
        <f t="shared" si="35"/>
        <v>8.15603007723535</v>
      </c>
      <c r="CP28" s="89">
        <f t="shared" si="36"/>
        <v>16.887682414481823</v>
      </c>
      <c r="CQ28" s="89">
        <f t="shared" si="28"/>
        <v>23.585234133969184</v>
      </c>
      <c r="CR28" s="89">
        <f t="shared" si="37"/>
        <v>29.894995475257996</v>
      </c>
      <c r="CS28" s="90">
        <f t="shared" si="28"/>
        <v>44.607669205778144</v>
      </c>
      <c r="CT28" s="91" t="s">
        <v>549</v>
      </c>
      <c r="CU28" s="77">
        <v>1</v>
      </c>
      <c r="CV28" s="77" t="s">
        <v>548</v>
      </c>
      <c r="CW28" s="78"/>
    </row>
    <row r="29" spans="1:101" x14ac:dyDescent="0.2">
      <c r="A29" s="2"/>
      <c r="B29" s="91">
        <v>78.5</v>
      </c>
      <c r="C29" s="99" t="s">
        <v>23</v>
      </c>
      <c r="D29" s="82">
        <v>196019</v>
      </c>
      <c r="E29" s="82">
        <v>355862</v>
      </c>
      <c r="F29" s="58">
        <v>0</v>
      </c>
      <c r="G29" s="58" t="s">
        <v>669</v>
      </c>
      <c r="H29" s="100" t="s">
        <v>39</v>
      </c>
      <c r="I29" s="76">
        <v>44116</v>
      </c>
      <c r="J29" s="126" t="s">
        <v>575</v>
      </c>
      <c r="K29" s="96">
        <v>11915.1</v>
      </c>
      <c r="L29" s="79">
        <v>2</v>
      </c>
      <c r="M29" s="79"/>
      <c r="N29" s="80">
        <v>780</v>
      </c>
      <c r="O29" s="81">
        <v>1675</v>
      </c>
      <c r="P29" s="81">
        <v>1695</v>
      </c>
      <c r="Q29" s="81">
        <v>2800</v>
      </c>
      <c r="R29" s="81">
        <v>2275</v>
      </c>
      <c r="S29" s="81">
        <v>680</v>
      </c>
      <c r="T29" s="81">
        <v>460</v>
      </c>
      <c r="U29" s="81">
        <v>295</v>
      </c>
      <c r="V29" s="81">
        <v>290</v>
      </c>
      <c r="W29" s="81">
        <v>255</v>
      </c>
      <c r="X29" s="81">
        <v>265</v>
      </c>
      <c r="Y29" s="81">
        <v>210</v>
      </c>
      <c r="Z29" s="81">
        <v>109.5</v>
      </c>
      <c r="AA29" s="81">
        <v>77</v>
      </c>
      <c r="AB29" s="81">
        <v>28.8</v>
      </c>
      <c r="AC29" s="81">
        <v>11.2</v>
      </c>
      <c r="AD29" s="81">
        <v>2.7</v>
      </c>
      <c r="AE29" s="81">
        <v>1.7</v>
      </c>
      <c r="AF29" s="81">
        <v>1</v>
      </c>
      <c r="AG29" s="81">
        <v>0.3</v>
      </c>
      <c r="AH29" s="81">
        <v>0.1</v>
      </c>
      <c r="AI29" s="81">
        <v>0.1</v>
      </c>
      <c r="AJ29" s="82">
        <v>2.7</v>
      </c>
      <c r="AK29" s="83"/>
      <c r="AL29" s="86">
        <v>1</v>
      </c>
      <c r="AM29" s="86">
        <f t="shared" si="38"/>
        <v>0.93453684820102223</v>
      </c>
      <c r="AN29" s="86">
        <f t="shared" si="88"/>
        <v>0.79395892606860208</v>
      </c>
      <c r="AO29" s="86">
        <f t="shared" si="39"/>
        <v>0.65170246158236189</v>
      </c>
      <c r="AP29" s="86">
        <f t="shared" si="40"/>
        <v>0.41670653204756991</v>
      </c>
      <c r="AQ29" s="86">
        <f t="shared" si="41"/>
        <v>0.22577233930055146</v>
      </c>
      <c r="AR29" s="86">
        <f t="shared" si="42"/>
        <v>0.16870189927067342</v>
      </c>
      <c r="AS29" s="86">
        <f t="shared" si="43"/>
        <v>0.13009542513281475</v>
      </c>
      <c r="AT29" s="86">
        <f t="shared" si="44"/>
        <v>0.10533692541397059</v>
      </c>
      <c r="AU29" s="86">
        <f t="shared" si="45"/>
        <v>8.0998061283581418E-2</v>
      </c>
      <c r="AV29" s="86">
        <f t="shared" si="46"/>
        <v>5.9596646272377152E-2</v>
      </c>
      <c r="AW29" s="86">
        <f t="shared" si="47"/>
        <v>3.735596008426291E-2</v>
      </c>
      <c r="AX29" s="86">
        <f t="shared" si="48"/>
        <v>1.9731265369153515E-2</v>
      </c>
      <c r="AY29" s="86">
        <f t="shared" si="49"/>
        <v>1.054124598198933E-2</v>
      </c>
      <c r="AZ29" s="86">
        <f t="shared" si="50"/>
        <v>4.0788579197825513E-3</v>
      </c>
      <c r="BA29" s="86">
        <f t="shared" si="51"/>
        <v>1.6617569302818341E-3</v>
      </c>
      <c r="BB29" s="86">
        <f t="shared" si="52"/>
        <v>7.2177321214266638E-4</v>
      </c>
      <c r="BC29" s="86">
        <f t="shared" si="53"/>
        <v>4.9516999437697416E-4</v>
      </c>
      <c r="BD29" s="86">
        <f t="shared" si="54"/>
        <v>3.5249389430227904E-4</v>
      </c>
      <c r="BE29" s="86">
        <f t="shared" si="55"/>
        <v>2.6856677661128193E-4</v>
      </c>
      <c r="BF29" s="86">
        <f t="shared" si="56"/>
        <v>2.433886413039828E-4</v>
      </c>
      <c r="BG29" s="86">
        <f t="shared" si="57"/>
        <v>2.3499592953488309E-4</v>
      </c>
      <c r="BH29" s="86">
        <f t="shared" si="58"/>
        <v>2.2660321776578338E-4</v>
      </c>
      <c r="BI29" s="87">
        <v>0</v>
      </c>
      <c r="BJ29" s="61"/>
      <c r="BK29" s="86">
        <f t="shared" si="59"/>
        <v>6.546315179897777E-2</v>
      </c>
      <c r="BL29" s="86">
        <f t="shared" si="60"/>
        <v>0.14057792213242015</v>
      </c>
      <c r="BM29" s="86">
        <f t="shared" si="61"/>
        <v>0.14225646448624019</v>
      </c>
      <c r="BN29" s="86">
        <f t="shared" si="62"/>
        <v>0.23499592953479198</v>
      </c>
      <c r="BO29" s="86">
        <f t="shared" si="63"/>
        <v>0.19093419274701845</v>
      </c>
      <c r="BP29" s="86">
        <f t="shared" si="64"/>
        <v>5.7070440029878045E-2</v>
      </c>
      <c r="BQ29" s="86">
        <f t="shared" si="65"/>
        <v>3.8606474137858671E-2</v>
      </c>
      <c r="BR29" s="86">
        <f t="shared" si="66"/>
        <v>2.4758499718844154E-2</v>
      </c>
      <c r="BS29" s="86">
        <f t="shared" si="67"/>
        <v>2.4338864130389173E-2</v>
      </c>
      <c r="BT29" s="86">
        <f t="shared" si="68"/>
        <v>2.1401415011204267E-2</v>
      </c>
      <c r="BU29" s="86">
        <f t="shared" si="69"/>
        <v>2.2240686188114242E-2</v>
      </c>
      <c r="BV29" s="86">
        <f t="shared" si="70"/>
        <v>1.7624694715109395E-2</v>
      </c>
      <c r="BW29" s="86">
        <f t="shared" si="71"/>
        <v>9.1900193871641851E-3</v>
      </c>
      <c r="BX29" s="86">
        <f t="shared" si="72"/>
        <v>6.4623880622067783E-3</v>
      </c>
      <c r="BY29" s="86">
        <f t="shared" si="73"/>
        <v>2.4171009895007172E-3</v>
      </c>
      <c r="BZ29" s="86">
        <f t="shared" si="74"/>
        <v>9.3998371813916774E-4</v>
      </c>
      <c r="CA29" s="86">
        <f t="shared" si="75"/>
        <v>2.2660321776569222E-4</v>
      </c>
      <c r="CB29" s="86">
        <f t="shared" si="76"/>
        <v>1.4267610007469511E-4</v>
      </c>
      <c r="CC29" s="86">
        <f t="shared" si="77"/>
        <v>8.392711769099711E-5</v>
      </c>
      <c r="CD29" s="86">
        <f t="shared" si="78"/>
        <v>2.5178135307299133E-5</v>
      </c>
      <c r="CE29" s="86">
        <f t="shared" si="79"/>
        <v>8.392711769099711E-6</v>
      </c>
      <c r="CF29" s="86">
        <f t="shared" si="80"/>
        <v>8.392711769099711E-6</v>
      </c>
      <c r="CG29" s="87">
        <f t="shared" si="81"/>
        <v>2.2660321776578338E-4</v>
      </c>
      <c r="CH29" s="85">
        <f t="shared" si="82"/>
        <v>0.20604107393139792</v>
      </c>
      <c r="CI29" s="86">
        <f t="shared" si="83"/>
        <v>0.77422766069944871</v>
      </c>
      <c r="CJ29" s="86">
        <f t="shared" si="84"/>
        <v>1.9504662151387738E-2</v>
      </c>
      <c r="CK29" s="87">
        <f t="shared" si="85"/>
        <v>2.2660321776578338E-4</v>
      </c>
      <c r="CL29" s="85">
        <f t="shared" si="86"/>
        <v>30.133466124144213</v>
      </c>
      <c r="CM29" s="86">
        <f t="shared" si="87"/>
        <v>24.914664342902238</v>
      </c>
      <c r="CN29" s="87">
        <f t="array" ref="CN29">10^(SUMPRODUCT(BW29:CF29,LOG($BW$6:$CF$6))/CJ29)</f>
        <v>1.2486059363550783</v>
      </c>
      <c r="CO29" s="88">
        <f t="shared" si="35"/>
        <v>7.3981601126443417</v>
      </c>
      <c r="CP29" s="89">
        <f t="shared" si="36"/>
        <v>27.962890347386452</v>
      </c>
      <c r="CQ29" s="89">
        <f t="shared" si="28"/>
        <v>35.744975216311872</v>
      </c>
      <c r="CR29" s="89">
        <f t="shared" si="37"/>
        <v>44.883870886098094</v>
      </c>
      <c r="CS29" s="90">
        <f t="shared" si="28"/>
        <v>82.449222735875907</v>
      </c>
      <c r="CT29" s="91" t="s">
        <v>549</v>
      </c>
      <c r="CU29" s="77">
        <v>2</v>
      </c>
      <c r="CV29" s="77" t="s">
        <v>548</v>
      </c>
      <c r="CW29" s="78"/>
    </row>
    <row r="30" spans="1:101" x14ac:dyDescent="0.2">
      <c r="A30" s="2"/>
      <c r="B30" s="91">
        <v>79</v>
      </c>
      <c r="C30" s="99" t="s">
        <v>27</v>
      </c>
      <c r="D30" s="82">
        <v>196216</v>
      </c>
      <c r="E30" s="82">
        <v>356322</v>
      </c>
      <c r="F30" s="58">
        <v>0</v>
      </c>
      <c r="G30" s="58" t="s">
        <v>669</v>
      </c>
      <c r="H30" s="100" t="s">
        <v>40</v>
      </c>
      <c r="I30" s="76">
        <v>44116</v>
      </c>
      <c r="J30" s="126" t="s">
        <v>575</v>
      </c>
      <c r="K30" s="96">
        <v>5278.6</v>
      </c>
      <c r="L30" s="79">
        <v>1</v>
      </c>
      <c r="M30" s="79"/>
      <c r="N30" s="80">
        <v>1232.4000000000001</v>
      </c>
      <c r="O30" s="81">
        <v>1380.6</v>
      </c>
      <c r="P30" s="81">
        <v>825.1</v>
      </c>
      <c r="Q30" s="81">
        <v>391.8</v>
      </c>
      <c r="R30" s="81">
        <v>187.8</v>
      </c>
      <c r="S30" s="81">
        <v>141</v>
      </c>
      <c r="T30" s="81">
        <v>324</v>
      </c>
      <c r="U30" s="81">
        <v>278.3</v>
      </c>
      <c r="V30" s="81">
        <v>198.3</v>
      </c>
      <c r="W30" s="81">
        <v>118.4</v>
      </c>
      <c r="X30" s="81">
        <v>77.2</v>
      </c>
      <c r="Y30" s="81">
        <v>39.299999999999997</v>
      </c>
      <c r="Z30" s="81">
        <v>24.9</v>
      </c>
      <c r="AA30" s="81">
        <v>17.8</v>
      </c>
      <c r="AB30" s="81">
        <v>13.4</v>
      </c>
      <c r="AC30" s="81">
        <v>9.6999999999999993</v>
      </c>
      <c r="AD30" s="81">
        <v>6</v>
      </c>
      <c r="AE30" s="81">
        <v>3.2</v>
      </c>
      <c r="AF30" s="81">
        <v>2.5</v>
      </c>
      <c r="AG30" s="81">
        <v>0.8</v>
      </c>
      <c r="AH30" s="81">
        <v>0.5</v>
      </c>
      <c r="AI30" s="81">
        <v>0.3</v>
      </c>
      <c r="AJ30" s="82">
        <v>5.3</v>
      </c>
      <c r="AK30" s="83"/>
      <c r="AL30" s="86">
        <v>1</v>
      </c>
      <c r="AM30" s="86">
        <f t="shared" si="38"/>
        <v>0.76652900390254985</v>
      </c>
      <c r="AN30" s="86">
        <f t="shared" si="88"/>
        <v>0.50498238169211529</v>
      </c>
      <c r="AO30" s="86">
        <f t="shared" si="39"/>
        <v>0.34867199636267188</v>
      </c>
      <c r="AP30" s="86">
        <f t="shared" si="40"/>
        <v>0.27444777024210959</v>
      </c>
      <c r="AQ30" s="86">
        <f t="shared" si="41"/>
        <v>0.23887015496533165</v>
      </c>
      <c r="AR30" s="86">
        <f t="shared" si="42"/>
        <v>0.21215852688212777</v>
      </c>
      <c r="AS30" s="86">
        <f t="shared" si="43"/>
        <v>0.15077861554199973</v>
      </c>
      <c r="AT30" s="86">
        <f t="shared" si="44"/>
        <v>9.805630280756257E-2</v>
      </c>
      <c r="AU30" s="86">
        <f t="shared" si="45"/>
        <v>6.0489523737354563E-2</v>
      </c>
      <c r="AV30" s="86">
        <f t="shared" si="46"/>
        <v>3.8059333914295418E-2</v>
      </c>
      <c r="AW30" s="86">
        <f t="shared" si="47"/>
        <v>2.3434243928314287E-2</v>
      </c>
      <c r="AX30" s="86">
        <f t="shared" si="48"/>
        <v>1.5989088015761717E-2</v>
      </c>
      <c r="AY30" s="86">
        <f t="shared" si="49"/>
        <v>1.1271928162770395E-2</v>
      </c>
      <c r="AZ30" s="86">
        <f t="shared" si="50"/>
        <v>7.8998219224794084E-3</v>
      </c>
      <c r="BA30" s="86">
        <f t="shared" si="51"/>
        <v>5.3612700337210255E-3</v>
      </c>
      <c r="BB30" s="86">
        <f t="shared" si="52"/>
        <v>3.5236615769332412E-3</v>
      </c>
      <c r="BC30" s="86">
        <f t="shared" si="53"/>
        <v>2.3869965521160549E-3</v>
      </c>
      <c r="BD30" s="86">
        <f t="shared" si="54"/>
        <v>1.7807752055468888E-3</v>
      </c>
      <c r="BE30" s="86">
        <f t="shared" si="55"/>
        <v>1.3071647785397279E-3</v>
      </c>
      <c r="BF30" s="86">
        <f t="shared" si="56"/>
        <v>1.1556094418974363E-3</v>
      </c>
      <c r="BG30" s="86">
        <f t="shared" si="57"/>
        <v>1.0608873564960041E-3</v>
      </c>
      <c r="BH30" s="86">
        <f t="shared" si="58"/>
        <v>1.0040541052551448E-3</v>
      </c>
      <c r="BI30" s="87">
        <v>0</v>
      </c>
      <c r="BJ30" s="61"/>
      <c r="BK30" s="86">
        <f t="shared" si="59"/>
        <v>0.23347099609745015</v>
      </c>
      <c r="BL30" s="86">
        <f t="shared" si="60"/>
        <v>0.26154662221043457</v>
      </c>
      <c r="BM30" s="86">
        <f t="shared" si="61"/>
        <v>0.15631038532944341</v>
      </c>
      <c r="BN30" s="86">
        <f t="shared" si="62"/>
        <v>7.4224226120562287E-2</v>
      </c>
      <c r="BO30" s="86">
        <f t="shared" si="63"/>
        <v>3.5577615276777941E-2</v>
      </c>
      <c r="BP30" s="86">
        <f t="shared" si="64"/>
        <v>2.6711628083203875E-2</v>
      </c>
      <c r="BQ30" s="86">
        <f t="shared" si="65"/>
        <v>6.1379911340128046E-2</v>
      </c>
      <c r="BR30" s="86">
        <f t="shared" si="66"/>
        <v>5.2722312734437157E-2</v>
      </c>
      <c r="BS30" s="86">
        <f t="shared" si="67"/>
        <v>3.7566779070208008E-2</v>
      </c>
      <c r="BT30" s="86">
        <f t="shared" si="68"/>
        <v>2.2430189823059145E-2</v>
      </c>
      <c r="BU30" s="86">
        <f t="shared" si="69"/>
        <v>1.4625089985981131E-2</v>
      </c>
      <c r="BV30" s="86">
        <f t="shared" si="70"/>
        <v>7.4451559125525701E-3</v>
      </c>
      <c r="BW30" s="86">
        <f t="shared" si="71"/>
        <v>4.717159852991322E-3</v>
      </c>
      <c r="BX30" s="86">
        <f t="shared" si="72"/>
        <v>3.3721062402909865E-3</v>
      </c>
      <c r="BY30" s="86">
        <f t="shared" si="73"/>
        <v>2.5385518887583829E-3</v>
      </c>
      <c r="BZ30" s="86">
        <f t="shared" si="74"/>
        <v>1.8376084567877844E-3</v>
      </c>
      <c r="CA30" s="86">
        <f t="shared" si="75"/>
        <v>1.1366650248171863E-3</v>
      </c>
      <c r="CB30" s="86">
        <f t="shared" si="76"/>
        <v>6.0622134656916605E-4</v>
      </c>
      <c r="CC30" s="86">
        <f t="shared" si="77"/>
        <v>4.7361042700716093E-4</v>
      </c>
      <c r="CD30" s="86">
        <f t="shared" si="78"/>
        <v>1.5155533664229157E-4</v>
      </c>
      <c r="CE30" s="86">
        <f t="shared" si="79"/>
        <v>9.4722085401432229E-5</v>
      </c>
      <c r="CF30" s="86">
        <f t="shared" si="80"/>
        <v>5.6833251240859337E-5</v>
      </c>
      <c r="CG30" s="87">
        <f t="shared" si="81"/>
        <v>1.0040541052551448E-3</v>
      </c>
      <c r="CH30" s="85">
        <f t="shared" si="82"/>
        <v>0.49501761830788471</v>
      </c>
      <c r="CI30" s="86">
        <f t="shared" si="83"/>
        <v>0.48899329367635358</v>
      </c>
      <c r="CJ30" s="86">
        <f t="shared" si="84"/>
        <v>1.4985033910506573E-2</v>
      </c>
      <c r="CK30" s="87">
        <f t="shared" si="85"/>
        <v>1.0040541052551448E-3</v>
      </c>
      <c r="CL30" s="85">
        <f t="shared" si="86"/>
        <v>40.737812399003417</v>
      </c>
      <c r="CM30" s="86">
        <f t="shared" si="87"/>
        <v>21.225046829590241</v>
      </c>
      <c r="CN30" s="87">
        <f t="array" ref="CN30">10^(SUMPRODUCT(BW30:CF30,LOG($BW$6:$CF$6))/CJ30)</f>
        <v>0.90543930754347735</v>
      </c>
      <c r="CO30" s="88">
        <f t="shared" si="35"/>
        <v>8.0998549938969422</v>
      </c>
      <c r="CP30" s="89">
        <f t="shared" si="36"/>
        <v>45.128823197659322</v>
      </c>
      <c r="CQ30" s="89">
        <f t="shared" si="28"/>
        <v>62.327933702234446</v>
      </c>
      <c r="CR30" s="89">
        <f t="shared" si="37"/>
        <v>76.776405114413734</v>
      </c>
      <c r="CS30" s="90">
        <f t="shared" si="28"/>
        <v>108.59325460709086</v>
      </c>
      <c r="CT30" s="91" t="s">
        <v>549</v>
      </c>
      <c r="CU30" s="77">
        <v>2</v>
      </c>
      <c r="CV30" s="77" t="s">
        <v>548</v>
      </c>
      <c r="CW30" s="78"/>
    </row>
    <row r="31" spans="1:101" x14ac:dyDescent="0.2">
      <c r="A31" s="2"/>
      <c r="B31" s="91">
        <v>79.5</v>
      </c>
      <c r="C31" s="99" t="s">
        <v>21</v>
      </c>
      <c r="D31" s="82">
        <v>196507</v>
      </c>
      <c r="E31" s="82">
        <v>356721</v>
      </c>
      <c r="F31" s="58">
        <v>0</v>
      </c>
      <c r="G31" s="58" t="s">
        <v>669</v>
      </c>
      <c r="H31" s="100" t="s">
        <v>41</v>
      </c>
      <c r="I31" s="76">
        <v>44116</v>
      </c>
      <c r="J31" s="126" t="s">
        <v>575</v>
      </c>
      <c r="K31" s="96">
        <v>4104.7</v>
      </c>
      <c r="L31" s="79">
        <v>2</v>
      </c>
      <c r="M31" s="79"/>
      <c r="N31" s="80">
        <v>0</v>
      </c>
      <c r="O31" s="81">
        <v>938.9</v>
      </c>
      <c r="P31" s="81">
        <v>290.89999999999998</v>
      </c>
      <c r="Q31" s="81">
        <v>857.4</v>
      </c>
      <c r="R31" s="81">
        <v>315</v>
      </c>
      <c r="S31" s="81">
        <v>195.2</v>
      </c>
      <c r="T31" s="81">
        <v>257.10000000000002</v>
      </c>
      <c r="U31" s="81">
        <v>192</v>
      </c>
      <c r="V31" s="81">
        <v>175.7</v>
      </c>
      <c r="W31" s="81">
        <v>139.6</v>
      </c>
      <c r="X31" s="81">
        <v>157.5</v>
      </c>
      <c r="Y31" s="81">
        <v>105.1</v>
      </c>
      <c r="Z31" s="81">
        <v>31.5</v>
      </c>
      <c r="AA31" s="81">
        <v>36.6</v>
      </c>
      <c r="AB31" s="81">
        <v>44.5</v>
      </c>
      <c r="AC31" s="81">
        <v>69.5</v>
      </c>
      <c r="AD31" s="81">
        <v>70.2</v>
      </c>
      <c r="AE31" s="81">
        <v>53.4</v>
      </c>
      <c r="AF31" s="81">
        <v>15</v>
      </c>
      <c r="AG31" s="81">
        <v>6.3</v>
      </c>
      <c r="AH31" s="81">
        <v>5.3</v>
      </c>
      <c r="AI31" s="81">
        <v>8.6999999999999993</v>
      </c>
      <c r="AJ31" s="82">
        <v>139.30000000000001</v>
      </c>
      <c r="AK31" s="83"/>
      <c r="AL31" s="86">
        <v>1</v>
      </c>
      <c r="AM31" s="86">
        <f t="shared" si="38"/>
        <v>1</v>
      </c>
      <c r="AN31" s="86">
        <f t="shared" si="88"/>
        <v>0.77126221161107988</v>
      </c>
      <c r="AO31" s="86">
        <f t="shared" si="39"/>
        <v>0.7003922332935415</v>
      </c>
      <c r="AP31" s="86">
        <f t="shared" si="40"/>
        <v>0.49150973274538934</v>
      </c>
      <c r="AQ31" s="86">
        <f t="shared" si="41"/>
        <v>0.41476843618291215</v>
      </c>
      <c r="AR31" s="86">
        <f t="shared" si="42"/>
        <v>0.36721319463054536</v>
      </c>
      <c r="AS31" s="86">
        <f t="shared" si="43"/>
        <v>0.30457767924574253</v>
      </c>
      <c r="AT31" s="86">
        <f t="shared" si="44"/>
        <v>0.25780203181718503</v>
      </c>
      <c r="AU31" s="86">
        <f t="shared" si="45"/>
        <v>0.21499744195678111</v>
      </c>
      <c r="AV31" s="86">
        <f t="shared" si="46"/>
        <v>0.18098764830560074</v>
      </c>
      <c r="AW31" s="86">
        <f t="shared" si="47"/>
        <v>0.14261700002436214</v>
      </c>
      <c r="AX31" s="86">
        <f t="shared" si="48"/>
        <v>0.11701220552050071</v>
      </c>
      <c r="AY31" s="86">
        <f t="shared" si="49"/>
        <v>0.10933807586425298</v>
      </c>
      <c r="AZ31" s="86">
        <f t="shared" si="50"/>
        <v>0.10042146807318421</v>
      </c>
      <c r="BA31" s="86">
        <f t="shared" si="51"/>
        <v>8.9580237288961237E-2</v>
      </c>
      <c r="BB31" s="86">
        <f t="shared" si="52"/>
        <v>7.2648427412478178E-2</v>
      </c>
      <c r="BC31" s="86">
        <f t="shared" si="53"/>
        <v>5.5546081321411839E-2</v>
      </c>
      <c r="BD31" s="86">
        <f t="shared" si="54"/>
        <v>4.2536604380344276E-2</v>
      </c>
      <c r="BE31" s="86">
        <f t="shared" si="55"/>
        <v>3.8882256924988222E-2</v>
      </c>
      <c r="BF31" s="86">
        <f t="shared" si="56"/>
        <v>3.7347430993738676E-2</v>
      </c>
      <c r="BG31" s="86">
        <f t="shared" si="57"/>
        <v>3.6056228226179536E-2</v>
      </c>
      <c r="BH31" s="86">
        <f t="shared" si="58"/>
        <v>3.3936706702073022E-2</v>
      </c>
      <c r="BI31" s="87">
        <v>0</v>
      </c>
      <c r="BJ31" s="61"/>
      <c r="BK31" s="86">
        <f t="shared" si="59"/>
        <v>0</v>
      </c>
      <c r="BL31" s="86">
        <f t="shared" si="60"/>
        <v>0.22873778838892012</v>
      </c>
      <c r="BM31" s="86">
        <f t="shared" si="61"/>
        <v>7.0869978317538385E-2</v>
      </c>
      <c r="BN31" s="86">
        <f t="shared" si="62"/>
        <v>0.20888250054815216</v>
      </c>
      <c r="BO31" s="86">
        <f t="shared" si="63"/>
        <v>7.674129656247719E-2</v>
      </c>
      <c r="BP31" s="86">
        <f t="shared" si="64"/>
        <v>4.7555241552366789E-2</v>
      </c>
      <c r="BQ31" s="86">
        <f t="shared" si="65"/>
        <v>6.2635515384802831E-2</v>
      </c>
      <c r="BR31" s="86">
        <f t="shared" si="66"/>
        <v>4.6775647428557499E-2</v>
      </c>
      <c r="BS31" s="86">
        <f t="shared" si="67"/>
        <v>4.2804589860403919E-2</v>
      </c>
      <c r="BT31" s="86">
        <f t="shared" si="68"/>
        <v>3.400979365118037E-2</v>
      </c>
      <c r="BU31" s="86">
        <f t="shared" si="69"/>
        <v>3.8370648281238595E-2</v>
      </c>
      <c r="BV31" s="86">
        <f t="shared" si="70"/>
        <v>2.5604794503861439E-2</v>
      </c>
      <c r="BW31" s="86">
        <f t="shared" si="71"/>
        <v>7.6741296562477246E-3</v>
      </c>
      <c r="BX31" s="86">
        <f t="shared" si="72"/>
        <v>8.916607791068773E-3</v>
      </c>
      <c r="BY31" s="86">
        <f t="shared" si="73"/>
        <v>1.0841230784222972E-2</v>
      </c>
      <c r="BZ31" s="86">
        <f t="shared" si="74"/>
        <v>1.6931809876483059E-2</v>
      </c>
      <c r="CA31" s="86">
        <f t="shared" si="75"/>
        <v>1.7102346091066339E-2</v>
      </c>
      <c r="CB31" s="86">
        <f t="shared" si="76"/>
        <v>1.3009476941067563E-2</v>
      </c>
      <c r="CC31" s="86">
        <f t="shared" si="77"/>
        <v>3.6543474553560537E-3</v>
      </c>
      <c r="CD31" s="86">
        <f t="shared" si="78"/>
        <v>1.5348259312495463E-3</v>
      </c>
      <c r="CE31" s="86">
        <f t="shared" si="79"/>
        <v>1.2912027675591395E-3</v>
      </c>
      <c r="CF31" s="86">
        <f t="shared" si="80"/>
        <v>2.1195215241065143E-3</v>
      </c>
      <c r="CG31" s="87">
        <f t="shared" si="81"/>
        <v>3.3936706702073022E-2</v>
      </c>
      <c r="CH31" s="85">
        <f t="shared" si="82"/>
        <v>0.22873778838892012</v>
      </c>
      <c r="CI31" s="86">
        <f t="shared" si="83"/>
        <v>0.65425000609057926</v>
      </c>
      <c r="CJ31" s="86">
        <f t="shared" si="84"/>
        <v>8.3075498818427684E-2</v>
      </c>
      <c r="CK31" s="87">
        <f t="shared" si="85"/>
        <v>3.3936706702073022E-2</v>
      </c>
      <c r="CL31" s="85">
        <f t="shared" si="86"/>
        <v>14.656075171514459</v>
      </c>
      <c r="CM31" s="86">
        <f t="shared" si="87"/>
        <v>18.287720323562166</v>
      </c>
      <c r="CN31" s="87">
        <f t="array" ref="CN31">10^(SUMPRODUCT(BW31:CF31,LOG($BW$6:$CF$6))/CJ31)</f>
        <v>0.53048268069934545</v>
      </c>
      <c r="CO31" s="88">
        <f t="shared" si="35"/>
        <v>0.98677345794433935</v>
      </c>
      <c r="CP31" s="89">
        <f t="shared" si="36"/>
        <v>14.506096501289585</v>
      </c>
      <c r="CQ31" s="89">
        <f t="shared" si="28"/>
        <v>31.959996307276793</v>
      </c>
      <c r="CR31" s="89">
        <f t="shared" si="37"/>
        <v>41.289812693956002</v>
      </c>
      <c r="CS31" s="90">
        <f t="shared" si="28"/>
        <v>77.005578962906924</v>
      </c>
      <c r="CT31" s="91" t="s">
        <v>549</v>
      </c>
      <c r="CU31" s="77">
        <v>3</v>
      </c>
      <c r="CV31" s="77" t="s">
        <v>548</v>
      </c>
      <c r="CW31" s="78" t="s">
        <v>552</v>
      </c>
    </row>
    <row r="32" spans="1:101" x14ac:dyDescent="0.2">
      <c r="A32" s="2"/>
      <c r="B32" s="91">
        <v>79.5</v>
      </c>
      <c r="C32" s="99" t="s">
        <v>23</v>
      </c>
      <c r="D32" s="82">
        <v>196464</v>
      </c>
      <c r="E32" s="82">
        <v>356738</v>
      </c>
      <c r="F32" s="58">
        <v>0</v>
      </c>
      <c r="G32" s="58" t="s">
        <v>669</v>
      </c>
      <c r="H32" s="100" t="s">
        <v>42</v>
      </c>
      <c r="I32" s="76">
        <v>44116</v>
      </c>
      <c r="J32" s="126" t="s">
        <v>575</v>
      </c>
      <c r="K32" s="96">
        <v>4776.6000000000004</v>
      </c>
      <c r="L32" s="79">
        <v>1</v>
      </c>
      <c r="M32" s="79"/>
      <c r="N32" s="80">
        <v>1521</v>
      </c>
      <c r="O32" s="81">
        <v>978.1</v>
      </c>
      <c r="P32" s="81">
        <v>930.1</v>
      </c>
      <c r="Q32" s="81">
        <v>0</v>
      </c>
      <c r="R32" s="81">
        <v>36.9</v>
      </c>
      <c r="S32" s="81">
        <v>33.4</v>
      </c>
      <c r="T32" s="81">
        <v>7.7</v>
      </c>
      <c r="U32" s="81">
        <v>10.5</v>
      </c>
      <c r="V32" s="81">
        <v>7.6</v>
      </c>
      <c r="W32" s="81">
        <v>3</v>
      </c>
      <c r="X32" s="81">
        <v>11.9</v>
      </c>
      <c r="Y32" s="81">
        <v>75.400000000000006</v>
      </c>
      <c r="Z32" s="81">
        <v>1</v>
      </c>
      <c r="AA32" s="81">
        <v>3.6</v>
      </c>
      <c r="AB32" s="81">
        <v>6.8</v>
      </c>
      <c r="AC32" s="81">
        <v>19.399999999999999</v>
      </c>
      <c r="AD32" s="81">
        <v>27.7</v>
      </c>
      <c r="AE32" s="81">
        <v>39.299999999999997</v>
      </c>
      <c r="AF32" s="81">
        <v>38.1</v>
      </c>
      <c r="AG32" s="81">
        <v>52.2</v>
      </c>
      <c r="AH32" s="81">
        <v>56.6</v>
      </c>
      <c r="AI32" s="81">
        <v>80.900000000000006</v>
      </c>
      <c r="AJ32" s="82">
        <v>835.4</v>
      </c>
      <c r="AK32" s="83"/>
      <c r="AL32" s="86">
        <v>1</v>
      </c>
      <c r="AM32" s="86">
        <f t="shared" ref="AM32:AM105" si="89">AL32-N32/SUM($N32:$AJ32)</f>
        <v>0.68157266675040828</v>
      </c>
      <c r="AN32" s="86">
        <f t="shared" si="88"/>
        <v>0.47680358413934598</v>
      </c>
      <c r="AO32" s="86">
        <f t="shared" si="39"/>
        <v>0.28208349034878366</v>
      </c>
      <c r="AP32" s="86">
        <f t="shared" si="40"/>
        <v>0.28208349034878366</v>
      </c>
      <c r="AQ32" s="86">
        <f t="shared" si="41"/>
        <v>0.27435833019302436</v>
      </c>
      <c r="AR32" s="86">
        <f t="shared" si="42"/>
        <v>0.26736590880542649</v>
      </c>
      <c r="AS32" s="86">
        <f t="shared" si="43"/>
        <v>0.2657538835154713</v>
      </c>
      <c r="AT32" s="86">
        <f t="shared" si="44"/>
        <v>0.26355566721098694</v>
      </c>
      <c r="AU32" s="86">
        <f t="shared" si="45"/>
        <v>0.26196457731440781</v>
      </c>
      <c r="AV32" s="86">
        <f t="shared" si="46"/>
        <v>0.26133651551312659</v>
      </c>
      <c r="AW32" s="86">
        <f t="shared" si="47"/>
        <v>0.25884520370137765</v>
      </c>
      <c r="AX32" s="86">
        <f t="shared" si="48"/>
        <v>0.24305991709584232</v>
      </c>
      <c r="AY32" s="86">
        <f t="shared" si="49"/>
        <v>0.24285056316208189</v>
      </c>
      <c r="AZ32" s="86">
        <f t="shared" si="50"/>
        <v>0.24209688900054441</v>
      </c>
      <c r="BA32" s="86">
        <f t="shared" si="51"/>
        <v>0.24067328225097359</v>
      </c>
      <c r="BB32" s="86">
        <f t="shared" si="52"/>
        <v>0.23661181593602154</v>
      </c>
      <c r="BC32" s="86">
        <f t="shared" si="53"/>
        <v>0.23081271197085804</v>
      </c>
      <c r="BD32" s="86">
        <f t="shared" si="54"/>
        <v>0.22258510237407372</v>
      </c>
      <c r="BE32" s="86">
        <f t="shared" si="55"/>
        <v>0.21460871749780189</v>
      </c>
      <c r="BF32" s="86">
        <f t="shared" si="56"/>
        <v>0.20368044215550821</v>
      </c>
      <c r="BG32" s="86">
        <f t="shared" si="57"/>
        <v>0.19183100950466869</v>
      </c>
      <c r="BH32" s="86">
        <f t="shared" si="58"/>
        <v>0.17489427626345108</v>
      </c>
      <c r="BI32" s="87">
        <v>0</v>
      </c>
      <c r="BJ32" s="61"/>
      <c r="BK32" s="86">
        <f t="shared" si="59"/>
        <v>0.31842733324959172</v>
      </c>
      <c r="BL32" s="86">
        <f t="shared" si="60"/>
        <v>0.2047690826110623</v>
      </c>
      <c r="BM32" s="86">
        <f t="shared" si="61"/>
        <v>0.19472009379056232</v>
      </c>
      <c r="BN32" s="86">
        <f t="shared" si="62"/>
        <v>0</v>
      </c>
      <c r="BO32" s="86">
        <f t="shared" si="63"/>
        <v>7.725160155759303E-3</v>
      </c>
      <c r="BP32" s="86">
        <f t="shared" si="64"/>
        <v>6.9924213875978691E-3</v>
      </c>
      <c r="BQ32" s="86">
        <f t="shared" si="65"/>
        <v>1.6120252899551879E-3</v>
      </c>
      <c r="BR32" s="86">
        <f t="shared" si="66"/>
        <v>2.1982163044843572E-3</v>
      </c>
      <c r="BS32" s="86">
        <f t="shared" si="67"/>
        <v>1.5910898965791342E-3</v>
      </c>
      <c r="BT32" s="86">
        <f t="shared" si="68"/>
        <v>6.2806180128122113E-4</v>
      </c>
      <c r="BU32" s="86">
        <f t="shared" si="69"/>
        <v>2.4913118117489419E-3</v>
      </c>
      <c r="BV32" s="86">
        <f t="shared" si="70"/>
        <v>1.5785286605535326E-2</v>
      </c>
      <c r="BW32" s="86">
        <f t="shared" si="71"/>
        <v>2.0935393376042555E-4</v>
      </c>
      <c r="BX32" s="86">
        <f t="shared" si="72"/>
        <v>7.5367416153748756E-4</v>
      </c>
      <c r="BY32" s="86">
        <f t="shared" si="73"/>
        <v>1.423606749570816E-3</v>
      </c>
      <c r="BZ32" s="86">
        <f t="shared" si="74"/>
        <v>4.0614663149520502E-3</v>
      </c>
      <c r="CA32" s="86">
        <f t="shared" si="75"/>
        <v>5.7991039651635046E-3</v>
      </c>
      <c r="CB32" s="86">
        <f t="shared" si="76"/>
        <v>8.2276095967843133E-3</v>
      </c>
      <c r="CC32" s="86">
        <f t="shared" si="77"/>
        <v>7.9763848762718359E-3</v>
      </c>
      <c r="CD32" s="86">
        <f t="shared" si="78"/>
        <v>1.0928275342293681E-2</v>
      </c>
      <c r="CE32" s="86">
        <f t="shared" si="79"/>
        <v>1.1849432650839514E-2</v>
      </c>
      <c r="CF32" s="86">
        <f t="shared" si="80"/>
        <v>1.6936733241217611E-2</v>
      </c>
      <c r="CG32" s="87">
        <f t="shared" si="81"/>
        <v>0.17489427626345108</v>
      </c>
      <c r="CH32" s="85">
        <f t="shared" si="82"/>
        <v>0.52319641586065402</v>
      </c>
      <c r="CI32" s="86">
        <f t="shared" si="83"/>
        <v>0.23374366704350366</v>
      </c>
      <c r="CJ32" s="86">
        <f t="shared" si="84"/>
        <v>6.8165640832391239E-2</v>
      </c>
      <c r="CK32" s="87">
        <f t="shared" si="85"/>
        <v>0.17489427626345108</v>
      </c>
      <c r="CL32" s="85">
        <f t="shared" si="86"/>
        <v>10.113835272916019</v>
      </c>
      <c r="CM32" s="86">
        <f t="shared" si="87"/>
        <v>37.895912976305432</v>
      </c>
      <c r="CN32" s="87">
        <f t="array" ref="CN32">10^(SUMPRODUCT(BW32:CF32,LOG($BW$6:$CF$6))/CJ32)</f>
        <v>0.17052081540983136</v>
      </c>
      <c r="CO32" s="88">
        <f t="shared" si="35"/>
        <v>1.4378878532423015E-2</v>
      </c>
      <c r="CP32" s="89">
        <f t="shared" si="36"/>
        <v>50.603502510960688</v>
      </c>
      <c r="CQ32" s="89">
        <f t="shared" si="28"/>
        <v>65.59760377343332</v>
      </c>
      <c r="CR32" s="89">
        <f t="shared" si="37"/>
        <v>85.184129402154454</v>
      </c>
      <c r="CS32" s="90">
        <f t="shared" si="28"/>
        <v>112.74731965722285</v>
      </c>
      <c r="CT32" s="91" t="s">
        <v>549</v>
      </c>
      <c r="CU32" s="77">
        <v>1</v>
      </c>
      <c r="CV32" s="77" t="s">
        <v>548</v>
      </c>
      <c r="CW32" s="78"/>
    </row>
    <row r="33" spans="1:101" x14ac:dyDescent="0.2">
      <c r="A33" s="2"/>
      <c r="B33" s="91">
        <v>80</v>
      </c>
      <c r="C33" s="99" t="s">
        <v>27</v>
      </c>
      <c r="D33" s="82">
        <v>196557</v>
      </c>
      <c r="E33" s="82">
        <v>357215</v>
      </c>
      <c r="F33" s="58">
        <v>0</v>
      </c>
      <c r="G33" s="58" t="s">
        <v>669</v>
      </c>
      <c r="H33" s="100" t="s">
        <v>43</v>
      </c>
      <c r="I33" s="76">
        <v>44116</v>
      </c>
      <c r="J33" s="126" t="s">
        <v>575</v>
      </c>
      <c r="K33" s="96">
        <v>4798</v>
      </c>
      <c r="L33" s="79">
        <v>2</v>
      </c>
      <c r="M33" s="79"/>
      <c r="N33" s="80">
        <v>0</v>
      </c>
      <c r="O33" s="81">
        <v>267.8</v>
      </c>
      <c r="P33" s="81">
        <v>884.1</v>
      </c>
      <c r="Q33" s="81">
        <v>462.9</v>
      </c>
      <c r="R33" s="81">
        <v>505.6</v>
      </c>
      <c r="S33" s="81">
        <v>504.2</v>
      </c>
      <c r="T33" s="81">
        <v>566.70000000000005</v>
      </c>
      <c r="U33" s="81">
        <v>509.8</v>
      </c>
      <c r="V33" s="81">
        <v>198.3</v>
      </c>
      <c r="W33" s="81">
        <v>243.6</v>
      </c>
      <c r="X33" s="81">
        <v>109.6</v>
      </c>
      <c r="Y33" s="81">
        <v>73.2</v>
      </c>
      <c r="Z33" s="81">
        <v>27.6</v>
      </c>
      <c r="AA33" s="81">
        <v>22.6</v>
      </c>
      <c r="AB33" s="81">
        <v>26.6</v>
      </c>
      <c r="AC33" s="81">
        <v>56.8</v>
      </c>
      <c r="AD33" s="81">
        <v>65.8</v>
      </c>
      <c r="AE33" s="81">
        <v>69.3</v>
      </c>
      <c r="AF33" s="81">
        <v>67.7</v>
      </c>
      <c r="AG33" s="81">
        <v>17.600000000000001</v>
      </c>
      <c r="AH33" s="81">
        <v>5.7</v>
      </c>
      <c r="AI33" s="81">
        <v>5.0999999999999996</v>
      </c>
      <c r="AJ33" s="82">
        <v>107.4</v>
      </c>
      <c r="AK33" s="83"/>
      <c r="AL33" s="86">
        <v>1</v>
      </c>
      <c r="AM33" s="86">
        <f t="shared" si="89"/>
        <v>1</v>
      </c>
      <c r="AN33" s="86">
        <f t="shared" si="88"/>
        <v>0.94418507711546484</v>
      </c>
      <c r="AO33" s="86">
        <f t="shared" si="39"/>
        <v>0.75992080033347242</v>
      </c>
      <c r="AP33" s="86">
        <f t="shared" si="40"/>
        <v>0.6634431012922053</v>
      </c>
      <c r="AQ33" s="86">
        <f t="shared" si="41"/>
        <v>0.55806586077532327</v>
      </c>
      <c r="AR33" s="86">
        <f t="shared" si="42"/>
        <v>0.45298040850354343</v>
      </c>
      <c r="AS33" s="86">
        <f t="shared" si="43"/>
        <v>0.33486869528970442</v>
      </c>
      <c r="AT33" s="86">
        <f t="shared" si="44"/>
        <v>0.22861609003751607</v>
      </c>
      <c r="AU33" s="86">
        <f t="shared" si="45"/>
        <v>0.18728636932055068</v>
      </c>
      <c r="AV33" s="86">
        <f t="shared" si="46"/>
        <v>0.1365152146727808</v>
      </c>
      <c r="AW33" s="86">
        <f t="shared" si="47"/>
        <v>0.11367236348478582</v>
      </c>
      <c r="AX33" s="86">
        <f t="shared" si="48"/>
        <v>9.841600666944611E-2</v>
      </c>
      <c r="AY33" s="86">
        <f t="shared" si="49"/>
        <v>9.266360983743277E-2</v>
      </c>
      <c r="AZ33" s="86">
        <f t="shared" si="50"/>
        <v>8.7953313880784173E-2</v>
      </c>
      <c r="BA33" s="86">
        <f t="shared" si="51"/>
        <v>8.240933722384379E-2</v>
      </c>
      <c r="BB33" s="86">
        <f t="shared" si="52"/>
        <v>7.0571071279700401E-2</v>
      </c>
      <c r="BC33" s="86">
        <f t="shared" si="53"/>
        <v>5.6857023759900496E-2</v>
      </c>
      <c r="BD33" s="86">
        <f t="shared" si="54"/>
        <v>4.2413505627345277E-2</v>
      </c>
      <c r="BE33" s="86">
        <f t="shared" si="55"/>
        <v>2.8303459774906767E-2</v>
      </c>
      <c r="BF33" s="86">
        <f t="shared" si="56"/>
        <v>2.4635264693622899E-2</v>
      </c>
      <c r="BG33" s="86">
        <f t="shared" si="57"/>
        <v>2.3447269695707103E-2</v>
      </c>
      <c r="BH33" s="86">
        <f t="shared" si="58"/>
        <v>2.2384326802835072E-2</v>
      </c>
      <c r="BI33" s="87">
        <v>0</v>
      </c>
      <c r="BJ33" s="61"/>
      <c r="BK33" s="86">
        <f t="shared" si="59"/>
        <v>0</v>
      </c>
      <c r="BL33" s="86">
        <f t="shared" si="60"/>
        <v>5.5814922884535156E-2</v>
      </c>
      <c r="BM33" s="86">
        <f t="shared" si="61"/>
        <v>0.18426427678199242</v>
      </c>
      <c r="BN33" s="86">
        <f t="shared" si="62"/>
        <v>9.6477699041267129E-2</v>
      </c>
      <c r="BO33" s="86">
        <f t="shared" si="63"/>
        <v>0.10537724051688202</v>
      </c>
      <c r="BP33" s="86">
        <f t="shared" si="64"/>
        <v>0.10508545227177984</v>
      </c>
      <c r="BQ33" s="86">
        <f t="shared" si="65"/>
        <v>0.11811171321383901</v>
      </c>
      <c r="BR33" s="86">
        <f t="shared" si="66"/>
        <v>0.10625260525218835</v>
      </c>
      <c r="BS33" s="86">
        <f t="shared" si="67"/>
        <v>4.132972071696539E-2</v>
      </c>
      <c r="BT33" s="86">
        <f t="shared" si="68"/>
        <v>5.0771154647769878E-2</v>
      </c>
      <c r="BU33" s="86">
        <f t="shared" si="69"/>
        <v>2.2842851187994978E-2</v>
      </c>
      <c r="BV33" s="86">
        <f t="shared" si="70"/>
        <v>1.5256356815339711E-2</v>
      </c>
      <c r="BW33" s="86">
        <f t="shared" si="71"/>
        <v>5.7523968320133401E-3</v>
      </c>
      <c r="BX33" s="86">
        <f t="shared" si="72"/>
        <v>4.7102959566485969E-3</v>
      </c>
      <c r="BY33" s="86">
        <f t="shared" si="73"/>
        <v>5.5439766569403831E-3</v>
      </c>
      <c r="BZ33" s="86">
        <f t="shared" si="74"/>
        <v>1.1838265944143389E-2</v>
      </c>
      <c r="CA33" s="86">
        <f t="shared" si="75"/>
        <v>1.3714047519799905E-2</v>
      </c>
      <c r="CB33" s="86">
        <f t="shared" si="76"/>
        <v>1.4443518132555219E-2</v>
      </c>
      <c r="CC33" s="86">
        <f t="shared" si="77"/>
        <v>1.411004585243851E-2</v>
      </c>
      <c r="CD33" s="86">
        <f t="shared" si="78"/>
        <v>3.6681950812838676E-3</v>
      </c>
      <c r="CE33" s="86">
        <f t="shared" si="79"/>
        <v>1.1879949979157964E-3</v>
      </c>
      <c r="CF33" s="86">
        <f t="shared" si="80"/>
        <v>1.0629428928720305E-3</v>
      </c>
      <c r="CG33" s="87">
        <f t="shared" si="81"/>
        <v>2.2384326802835072E-2</v>
      </c>
      <c r="CH33" s="85">
        <f t="shared" si="82"/>
        <v>5.5814922884535156E-2</v>
      </c>
      <c r="CI33" s="86">
        <f t="shared" si="83"/>
        <v>0.84576907044601879</v>
      </c>
      <c r="CJ33" s="86">
        <f t="shared" si="84"/>
        <v>7.6031679866611052E-2</v>
      </c>
      <c r="CK33" s="87">
        <f t="shared" si="85"/>
        <v>2.2384326802835072E-2</v>
      </c>
      <c r="CL33" s="85">
        <f t="shared" si="86"/>
        <v>12.863037064487683</v>
      </c>
      <c r="CM33" s="86">
        <f t="shared" si="87"/>
        <v>18.782430483026449</v>
      </c>
      <c r="CN33" s="87">
        <f t="array" ref="CN33">10^(SUMPRODUCT(BW33:CF33,LOG($BW$6:$CF$6))/CJ33)</f>
        <v>0.4147036743527876</v>
      </c>
      <c r="CO33" s="88">
        <f t="shared" si="35"/>
        <v>2.0711032917951129</v>
      </c>
      <c r="CP33" s="89">
        <f t="shared" si="36"/>
        <v>11.723641511024546</v>
      </c>
      <c r="CQ33" s="89">
        <f t="shared" si="28"/>
        <v>18.599605329173151</v>
      </c>
      <c r="CR33" s="89">
        <f t="shared" si="37"/>
        <v>30.159354221505946</v>
      </c>
      <c r="CS33" s="90">
        <f t="shared" si="28"/>
        <v>58.116604608122699</v>
      </c>
      <c r="CT33" s="91" t="s">
        <v>549</v>
      </c>
      <c r="CU33" s="77">
        <v>3</v>
      </c>
      <c r="CV33" s="77" t="s">
        <v>548</v>
      </c>
      <c r="CW33" s="78" t="s">
        <v>552</v>
      </c>
    </row>
    <row r="34" spans="1:101" x14ac:dyDescent="0.2">
      <c r="A34" s="2"/>
      <c r="B34" s="91">
        <v>80.5</v>
      </c>
      <c r="C34" s="99" t="s">
        <v>21</v>
      </c>
      <c r="D34" s="82">
        <v>196680</v>
      </c>
      <c r="E34" s="82">
        <v>357690</v>
      </c>
      <c r="F34" s="58"/>
      <c r="G34" s="58"/>
      <c r="H34" s="100"/>
      <c r="I34" s="76"/>
      <c r="J34" s="126"/>
      <c r="K34" s="96"/>
      <c r="L34" s="79">
        <v>0</v>
      </c>
      <c r="M34" s="79"/>
      <c r="N34" s="80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2"/>
      <c r="AK34" s="83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7"/>
      <c r="BJ34" s="61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7"/>
      <c r="CH34" s="85"/>
      <c r="CI34" s="86"/>
      <c r="CJ34" s="86"/>
      <c r="CK34" s="87"/>
      <c r="CL34" s="85"/>
      <c r="CM34" s="86"/>
      <c r="CN34" s="87"/>
      <c r="CO34" s="88"/>
      <c r="CP34" s="89"/>
      <c r="CQ34" s="89"/>
      <c r="CR34" s="89"/>
      <c r="CS34" s="90"/>
      <c r="CT34" s="91"/>
      <c r="CU34" s="77"/>
      <c r="CV34" s="77"/>
      <c r="CW34" s="78" t="s">
        <v>554</v>
      </c>
    </row>
    <row r="35" spans="1:101" x14ac:dyDescent="0.2">
      <c r="A35" s="2"/>
      <c r="B35" s="91">
        <v>80.5</v>
      </c>
      <c r="C35" s="99" t="s">
        <v>23</v>
      </c>
      <c r="D35" s="82">
        <v>196726</v>
      </c>
      <c r="E35" s="82">
        <v>357684</v>
      </c>
      <c r="F35" s="58"/>
      <c r="G35" s="58"/>
      <c r="H35" s="100"/>
      <c r="I35" s="76"/>
      <c r="J35" s="126"/>
      <c r="K35" s="96"/>
      <c r="L35" s="79">
        <v>0</v>
      </c>
      <c r="M35" s="79"/>
      <c r="N35" s="80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2"/>
      <c r="AK35" s="83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7"/>
      <c r="BJ35" s="61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7"/>
      <c r="CH35" s="85"/>
      <c r="CI35" s="86"/>
      <c r="CJ35" s="86"/>
      <c r="CK35" s="87"/>
      <c r="CL35" s="85"/>
      <c r="CM35" s="86"/>
      <c r="CN35" s="87"/>
      <c r="CO35" s="88"/>
      <c r="CP35" s="89"/>
      <c r="CQ35" s="89"/>
      <c r="CR35" s="89"/>
      <c r="CS35" s="90"/>
      <c r="CT35" s="91"/>
      <c r="CU35" s="77"/>
      <c r="CV35" s="77"/>
      <c r="CW35" s="78" t="s">
        <v>554</v>
      </c>
    </row>
    <row r="36" spans="1:101" x14ac:dyDescent="0.2">
      <c r="A36" s="2"/>
      <c r="B36" s="91">
        <v>81</v>
      </c>
      <c r="C36" s="99" t="s">
        <v>27</v>
      </c>
      <c r="D36" s="82">
        <v>196673</v>
      </c>
      <c r="E36" s="82">
        <v>358190</v>
      </c>
      <c r="F36" s="58"/>
      <c r="G36" s="58"/>
      <c r="H36" s="100"/>
      <c r="I36" s="76"/>
      <c r="J36" s="126"/>
      <c r="K36" s="96"/>
      <c r="L36" s="79">
        <v>0</v>
      </c>
      <c r="M36" s="79"/>
      <c r="N36" s="80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2"/>
      <c r="AK36" s="83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7"/>
      <c r="BJ36" s="61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7"/>
      <c r="CH36" s="85"/>
      <c r="CI36" s="86"/>
      <c r="CJ36" s="86"/>
      <c r="CK36" s="87"/>
      <c r="CL36" s="85"/>
      <c r="CM36" s="86"/>
      <c r="CN36" s="87"/>
      <c r="CO36" s="88"/>
      <c r="CP36" s="89"/>
      <c r="CQ36" s="89"/>
      <c r="CR36" s="89"/>
      <c r="CS36" s="90"/>
      <c r="CT36" s="91"/>
      <c r="CU36" s="77"/>
      <c r="CV36" s="77"/>
      <c r="CW36" s="78" t="s">
        <v>556</v>
      </c>
    </row>
    <row r="37" spans="1:101" x14ac:dyDescent="0.2">
      <c r="A37" s="2"/>
      <c r="B37" s="91">
        <v>81.5</v>
      </c>
      <c r="C37" s="99" t="s">
        <v>21</v>
      </c>
      <c r="D37" s="82">
        <v>196619</v>
      </c>
      <c r="E37" s="82">
        <v>358332</v>
      </c>
      <c r="F37" s="58"/>
      <c r="G37" s="58"/>
      <c r="H37" s="100"/>
      <c r="I37" s="76"/>
      <c r="J37" s="126"/>
      <c r="K37" s="96"/>
      <c r="L37" s="79">
        <v>0</v>
      </c>
      <c r="M37" s="79"/>
      <c r="N37" s="80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2"/>
      <c r="AK37" s="83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7"/>
      <c r="BJ37" s="61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7"/>
      <c r="CH37" s="85"/>
      <c r="CI37" s="86"/>
      <c r="CJ37" s="86"/>
      <c r="CK37" s="87"/>
      <c r="CL37" s="85"/>
      <c r="CM37" s="86"/>
      <c r="CN37" s="87"/>
      <c r="CO37" s="88"/>
      <c r="CP37" s="89"/>
      <c r="CQ37" s="89"/>
      <c r="CR37" s="89"/>
      <c r="CS37" s="90"/>
      <c r="CT37" s="91"/>
      <c r="CU37" s="77"/>
      <c r="CV37" s="77"/>
      <c r="CW37" s="78" t="s">
        <v>556</v>
      </c>
    </row>
    <row r="38" spans="1:101" x14ac:dyDescent="0.2">
      <c r="A38" s="2"/>
      <c r="B38" s="91">
        <v>81.5</v>
      </c>
      <c r="C38" s="99" t="s">
        <v>23</v>
      </c>
      <c r="D38" s="82">
        <v>196665</v>
      </c>
      <c r="E38" s="82">
        <v>358342</v>
      </c>
      <c r="F38" s="58"/>
      <c r="G38" s="58"/>
      <c r="H38" s="100"/>
      <c r="I38" s="76"/>
      <c r="J38" s="126"/>
      <c r="K38" s="96"/>
      <c r="L38" s="79">
        <v>0</v>
      </c>
      <c r="M38" s="79"/>
      <c r="N38" s="80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2"/>
      <c r="AK38" s="83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7"/>
      <c r="BJ38" s="61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7"/>
      <c r="CH38" s="85"/>
      <c r="CI38" s="86"/>
      <c r="CJ38" s="86"/>
      <c r="CK38" s="87"/>
      <c r="CL38" s="85"/>
      <c r="CM38" s="86"/>
      <c r="CN38" s="87"/>
      <c r="CO38" s="88"/>
      <c r="CP38" s="89"/>
      <c r="CQ38" s="89"/>
      <c r="CR38" s="89"/>
      <c r="CS38" s="90"/>
      <c r="CT38" s="91"/>
      <c r="CU38" s="77"/>
      <c r="CV38" s="77"/>
      <c r="CW38" s="78" t="s">
        <v>556</v>
      </c>
    </row>
    <row r="39" spans="1:101" x14ac:dyDescent="0.2">
      <c r="A39" s="2"/>
      <c r="B39" s="91">
        <v>82</v>
      </c>
      <c r="C39" s="99" t="s">
        <v>27</v>
      </c>
      <c r="D39" s="82">
        <v>196599</v>
      </c>
      <c r="E39" s="82">
        <v>358483</v>
      </c>
      <c r="F39" s="58"/>
      <c r="G39" s="58"/>
      <c r="H39" s="100"/>
      <c r="I39" s="76">
        <v>44116</v>
      </c>
      <c r="J39" s="126"/>
      <c r="K39" s="96"/>
      <c r="L39" s="79">
        <v>0</v>
      </c>
      <c r="M39" s="79"/>
      <c r="N39" s="80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2"/>
      <c r="AK39" s="83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7"/>
      <c r="BJ39" s="61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7"/>
      <c r="CH39" s="85"/>
      <c r="CI39" s="86"/>
      <c r="CJ39" s="86"/>
      <c r="CK39" s="87"/>
      <c r="CL39" s="85"/>
      <c r="CM39" s="86"/>
      <c r="CN39" s="87"/>
      <c r="CO39" s="88"/>
      <c r="CP39" s="89"/>
      <c r="CQ39" s="89"/>
      <c r="CR39" s="89"/>
      <c r="CS39" s="90"/>
      <c r="CT39" s="91" t="s">
        <v>549</v>
      </c>
      <c r="CU39" s="77">
        <v>1</v>
      </c>
      <c r="CV39" s="77" t="s">
        <v>548</v>
      </c>
      <c r="CW39" s="78" t="s">
        <v>557</v>
      </c>
    </row>
    <row r="40" spans="1:101" x14ac:dyDescent="0.2">
      <c r="A40" s="2"/>
      <c r="B40" s="91">
        <v>82.5</v>
      </c>
      <c r="C40" s="99" t="s">
        <v>21</v>
      </c>
      <c r="D40" s="82">
        <v>196532</v>
      </c>
      <c r="E40" s="82">
        <v>358621</v>
      </c>
      <c r="F40" s="58">
        <v>0</v>
      </c>
      <c r="G40" s="58" t="s">
        <v>669</v>
      </c>
      <c r="H40" s="100" t="s">
        <v>44</v>
      </c>
      <c r="I40" s="76">
        <v>44116</v>
      </c>
      <c r="J40" s="126" t="s">
        <v>575</v>
      </c>
      <c r="K40" s="96">
        <v>5399</v>
      </c>
      <c r="L40" s="79">
        <v>2</v>
      </c>
      <c r="M40" s="79"/>
      <c r="N40" s="80">
        <v>0</v>
      </c>
      <c r="O40" s="81">
        <v>911.4</v>
      </c>
      <c r="P40" s="81">
        <v>1673.6</v>
      </c>
      <c r="Q40" s="81">
        <v>901.9</v>
      </c>
      <c r="R40" s="81">
        <v>298.3</v>
      </c>
      <c r="S40" s="81">
        <v>174.8</v>
      </c>
      <c r="T40" s="81">
        <v>281.39999999999998</v>
      </c>
      <c r="U40" s="81">
        <v>193.3</v>
      </c>
      <c r="V40" s="81">
        <v>193</v>
      </c>
      <c r="W40" s="81">
        <v>121.5</v>
      </c>
      <c r="X40" s="81">
        <v>110.3</v>
      </c>
      <c r="Y40" s="81">
        <v>75.400000000000006</v>
      </c>
      <c r="Z40" s="81">
        <v>62.5</v>
      </c>
      <c r="AA40" s="81">
        <v>63.8</v>
      </c>
      <c r="AB40" s="81">
        <v>79.099999999999994</v>
      </c>
      <c r="AC40" s="81">
        <v>116.7</v>
      </c>
      <c r="AD40" s="81">
        <v>81.5</v>
      </c>
      <c r="AE40" s="81">
        <v>28.5</v>
      </c>
      <c r="AF40" s="81">
        <v>13.6</v>
      </c>
      <c r="AG40" s="81">
        <v>8.1</v>
      </c>
      <c r="AH40" s="81">
        <v>2.9</v>
      </c>
      <c r="AI40" s="81">
        <v>1.3</v>
      </c>
      <c r="AJ40" s="82">
        <v>6.1</v>
      </c>
      <c r="AK40" s="83"/>
      <c r="AL40" s="86">
        <v>1</v>
      </c>
      <c r="AM40" s="86">
        <f t="shared" si="89"/>
        <v>1</v>
      </c>
      <c r="AN40" s="86">
        <f t="shared" si="88"/>
        <v>0.83119096128912773</v>
      </c>
      <c r="AO40" s="86">
        <f t="shared" si="39"/>
        <v>0.521207631042786</v>
      </c>
      <c r="AP40" s="86">
        <f t="shared" si="40"/>
        <v>0.35415817744026706</v>
      </c>
      <c r="AQ40" s="86">
        <f t="shared" si="41"/>
        <v>0.29890720503797036</v>
      </c>
      <c r="AR40" s="86">
        <f t="shared" si="42"/>
        <v>0.26653083904426783</v>
      </c>
      <c r="AS40" s="86">
        <f t="shared" si="43"/>
        <v>0.21441007593998929</v>
      </c>
      <c r="AT40" s="86">
        <f t="shared" si="44"/>
        <v>0.17860714947212486</v>
      </c>
      <c r="AU40" s="86">
        <f t="shared" si="45"/>
        <v>0.14285978884978739</v>
      </c>
      <c r="AV40" s="86">
        <f t="shared" si="46"/>
        <v>0.12035562141137288</v>
      </c>
      <c r="AW40" s="86">
        <f t="shared" si="47"/>
        <v>9.9925912205964473E-2</v>
      </c>
      <c r="AX40" s="86">
        <f t="shared" si="48"/>
        <v>8.5960363030191181E-2</v>
      </c>
      <c r="AY40" s="86">
        <f t="shared" si="49"/>
        <v>7.4384145212076716E-2</v>
      </c>
      <c r="AZ40" s="86">
        <f t="shared" si="50"/>
        <v>6.2567142063345474E-2</v>
      </c>
      <c r="BA40" s="86">
        <f t="shared" si="51"/>
        <v>4.791628079273981E-2</v>
      </c>
      <c r="BB40" s="86">
        <f t="shared" si="52"/>
        <v>2.6301166882756487E-2</v>
      </c>
      <c r="BC40" s="86">
        <f t="shared" si="53"/>
        <v>1.1205778847935229E-2</v>
      </c>
      <c r="BD40" s="86">
        <f t="shared" si="54"/>
        <v>5.9270235228750341E-3</v>
      </c>
      <c r="BE40" s="86">
        <f t="shared" si="55"/>
        <v>3.4080385256533272E-3</v>
      </c>
      <c r="BF40" s="86">
        <f t="shared" si="56"/>
        <v>1.907760696425693E-3</v>
      </c>
      <c r="BG40" s="86">
        <f t="shared" si="57"/>
        <v>1.370624189665182E-3</v>
      </c>
      <c r="BH40" s="86">
        <f t="shared" si="58"/>
        <v>1.1298388590484012E-3</v>
      </c>
      <c r="BI40" s="87">
        <v>0</v>
      </c>
      <c r="BJ40" s="61"/>
      <c r="BK40" s="86">
        <f t="shared" si="59"/>
        <v>0</v>
      </c>
      <c r="BL40" s="86">
        <f t="shared" si="60"/>
        <v>0.16880903871087227</v>
      </c>
      <c r="BM40" s="86">
        <f t="shared" si="61"/>
        <v>0.30998333024634173</v>
      </c>
      <c r="BN40" s="86">
        <f t="shared" si="62"/>
        <v>0.16704945360251894</v>
      </c>
      <c r="BO40" s="86">
        <f t="shared" si="63"/>
        <v>5.5250972402296705E-2</v>
      </c>
      <c r="BP40" s="86">
        <f t="shared" si="64"/>
        <v>3.2376365993702527E-2</v>
      </c>
      <c r="BQ40" s="86">
        <f t="shared" si="65"/>
        <v>5.2120763104278545E-2</v>
      </c>
      <c r="BR40" s="86">
        <f t="shared" si="66"/>
        <v>3.5802926467864427E-2</v>
      </c>
      <c r="BS40" s="86">
        <f t="shared" si="67"/>
        <v>3.5747360622337465E-2</v>
      </c>
      <c r="BT40" s="86">
        <f t="shared" si="68"/>
        <v>2.2504167438414518E-2</v>
      </c>
      <c r="BU40" s="86">
        <f t="shared" si="69"/>
        <v>2.0429709205408403E-2</v>
      </c>
      <c r="BV40" s="86">
        <f t="shared" si="70"/>
        <v>1.3965549175773292E-2</v>
      </c>
      <c r="BW40" s="86">
        <f t="shared" si="71"/>
        <v>1.1576217818114465E-2</v>
      </c>
      <c r="BX40" s="86">
        <f t="shared" si="72"/>
        <v>1.1817003148731242E-2</v>
      </c>
      <c r="BY40" s="86">
        <f t="shared" si="73"/>
        <v>1.4650861270605664E-2</v>
      </c>
      <c r="BZ40" s="86">
        <f t="shared" si="74"/>
        <v>2.1615113909983323E-2</v>
      </c>
      <c r="CA40" s="86">
        <f t="shared" si="75"/>
        <v>1.5095388034821258E-2</v>
      </c>
      <c r="CB40" s="86">
        <f t="shared" si="76"/>
        <v>5.2787553250601945E-3</v>
      </c>
      <c r="CC40" s="86">
        <f t="shared" si="77"/>
        <v>2.5189849972217068E-3</v>
      </c>
      <c r="CD40" s="86">
        <f t="shared" si="78"/>
        <v>1.5002778292276342E-3</v>
      </c>
      <c r="CE40" s="86">
        <f t="shared" si="79"/>
        <v>5.3713650676051107E-4</v>
      </c>
      <c r="CF40" s="86">
        <f t="shared" si="80"/>
        <v>2.4078533061678078E-4</v>
      </c>
      <c r="CG40" s="87">
        <f t="shared" si="81"/>
        <v>1.1298388590484012E-3</v>
      </c>
      <c r="CH40" s="85">
        <f t="shared" ref="CH40:CH87" si="90">SUM(BK40:BL40)</f>
        <v>0.16880903871087227</v>
      </c>
      <c r="CI40" s="86">
        <f t="shared" ref="CI40:CI87" si="91">SUM(BM40:BV40)</f>
        <v>0.74523059825893645</v>
      </c>
      <c r="CJ40" s="86">
        <f t="shared" ref="CJ40:CJ87" si="92">SUM(BW40:CF40)</f>
        <v>8.4830524171142785E-2</v>
      </c>
      <c r="CK40" s="87">
        <f t="shared" ref="CK40:CK87" si="93">CG40</f>
        <v>1.1298388590484012E-3</v>
      </c>
      <c r="CL40" s="85">
        <f t="shared" si="86"/>
        <v>23.586324574589504</v>
      </c>
      <c r="CM40" s="86">
        <f t="shared" si="87"/>
        <v>27.506564959722461</v>
      </c>
      <c r="CN40" s="87">
        <f t="array" ref="CN40">10^(SUMPRODUCT(BW40:CF40,LOG($BW$6:$CF$6))/CJ40)</f>
        <v>0.67156619142273388</v>
      </c>
      <c r="CO40" s="88">
        <f t="shared" si="35"/>
        <v>2.8036240653140143</v>
      </c>
      <c r="CP40" s="89">
        <f t="shared" si="36"/>
        <v>30.702051522091026</v>
      </c>
      <c r="CQ40" s="89">
        <f t="shared" si="28"/>
        <v>43.007783237028399</v>
      </c>
      <c r="CR40" s="89">
        <f t="shared" si="37"/>
        <v>51.751867157835676</v>
      </c>
      <c r="CS40" s="90">
        <f t="shared" si="28"/>
        <v>72.85860622887887</v>
      </c>
      <c r="CT40" s="91" t="s">
        <v>549</v>
      </c>
      <c r="CU40" s="77">
        <v>1</v>
      </c>
      <c r="CV40" s="77" t="s">
        <v>548</v>
      </c>
      <c r="CW40" s="78"/>
    </row>
    <row r="41" spans="1:101" x14ac:dyDescent="0.2">
      <c r="A41" s="2"/>
      <c r="B41" s="91">
        <v>82.5</v>
      </c>
      <c r="C41" s="99" t="s">
        <v>23</v>
      </c>
      <c r="D41" s="82">
        <v>196577</v>
      </c>
      <c r="E41" s="82">
        <v>358634</v>
      </c>
      <c r="F41" s="58">
        <v>0</v>
      </c>
      <c r="G41" s="58" t="s">
        <v>669</v>
      </c>
      <c r="H41" s="100" t="s">
        <v>45</v>
      </c>
      <c r="I41" s="76">
        <v>44116</v>
      </c>
      <c r="J41" s="126" t="s">
        <v>575</v>
      </c>
      <c r="K41" s="96">
        <v>5186</v>
      </c>
      <c r="L41" s="79">
        <v>2</v>
      </c>
      <c r="M41" s="79"/>
      <c r="N41" s="80">
        <v>0</v>
      </c>
      <c r="O41" s="81">
        <v>1438.7</v>
      </c>
      <c r="P41" s="81">
        <v>31.5</v>
      </c>
      <c r="Q41" s="81">
        <v>254.8</v>
      </c>
      <c r="R41" s="81">
        <v>473.4</v>
      </c>
      <c r="S41" s="81">
        <v>541.9</v>
      </c>
      <c r="T41" s="81">
        <v>521.6</v>
      </c>
      <c r="U41" s="81">
        <v>405.9</v>
      </c>
      <c r="V41" s="81">
        <v>357.7</v>
      </c>
      <c r="W41" s="81">
        <v>250.6</v>
      </c>
      <c r="X41" s="81">
        <v>142.6</v>
      </c>
      <c r="Y41" s="81">
        <v>94.8</v>
      </c>
      <c r="Z41" s="81">
        <v>58.5</v>
      </c>
      <c r="AA41" s="81">
        <v>62.1</v>
      </c>
      <c r="AB41" s="81">
        <v>88.1</v>
      </c>
      <c r="AC41" s="81">
        <v>138.6</v>
      </c>
      <c r="AD41" s="81">
        <v>114.6</v>
      </c>
      <c r="AE41" s="81">
        <v>98.3</v>
      </c>
      <c r="AF41" s="81">
        <v>56</v>
      </c>
      <c r="AG41" s="81">
        <v>23.5</v>
      </c>
      <c r="AH41" s="81">
        <v>9.3000000000000007</v>
      </c>
      <c r="AI41" s="81">
        <v>4.5999999999999996</v>
      </c>
      <c r="AJ41" s="82">
        <v>18.899999999999999</v>
      </c>
      <c r="AK41" s="83"/>
      <c r="AL41" s="86">
        <v>1</v>
      </c>
      <c r="AM41" s="86">
        <f t="shared" si="89"/>
        <v>1</v>
      </c>
      <c r="AN41" s="86">
        <f t="shared" si="88"/>
        <v>0.72258002313922109</v>
      </c>
      <c r="AO41" s="86">
        <f t="shared" si="39"/>
        <v>0.71650597763208645</v>
      </c>
      <c r="AP41" s="86">
        <f t="shared" si="40"/>
        <v>0.66737369841881999</v>
      </c>
      <c r="AQ41" s="86">
        <f t="shared" si="41"/>
        <v>0.57608947165445445</v>
      </c>
      <c r="AR41" s="86">
        <f t="shared" si="42"/>
        <v>0.47159660624758987</v>
      </c>
      <c r="AS41" s="86">
        <f t="shared" si="43"/>
        <v>0.37101812572310089</v>
      </c>
      <c r="AT41" s="86">
        <f t="shared" si="44"/>
        <v>0.29274971075973805</v>
      </c>
      <c r="AU41" s="86">
        <f t="shared" si="45"/>
        <v>0.22377554955649859</v>
      </c>
      <c r="AV41" s="86">
        <f t="shared" si="46"/>
        <v>0.17545314307751675</v>
      </c>
      <c r="AW41" s="86">
        <f t="shared" si="47"/>
        <v>0.14795603548013922</v>
      </c>
      <c r="AX41" s="86">
        <f t="shared" si="48"/>
        <v>0.12967605090628656</v>
      </c>
      <c r="AY41" s="86">
        <f t="shared" si="49"/>
        <v>0.11839568067875089</v>
      </c>
      <c r="AZ41" s="86">
        <f t="shared" si="50"/>
        <v>0.10642113382182841</v>
      </c>
      <c r="BA41" s="86">
        <f t="shared" si="51"/>
        <v>8.94330890860012E-2</v>
      </c>
      <c r="BB41" s="86">
        <f t="shared" si="52"/>
        <v>6.2707288854609008E-2</v>
      </c>
      <c r="BC41" s="86">
        <f t="shared" si="53"/>
        <v>4.0609332819128881E-2</v>
      </c>
      <c r="BD41" s="86">
        <f t="shared" si="54"/>
        <v>2.1654454300039035E-2</v>
      </c>
      <c r="BE41" s="86">
        <f t="shared" si="55"/>
        <v>1.0856151176244208E-2</v>
      </c>
      <c r="BF41" s="86">
        <f t="shared" si="56"/>
        <v>6.3247204010803077E-3</v>
      </c>
      <c r="BG41" s="86">
        <f t="shared" si="57"/>
        <v>4.531430775164381E-3</v>
      </c>
      <c r="BH41" s="86">
        <f t="shared" si="58"/>
        <v>3.6444273042812343E-3</v>
      </c>
      <c r="BI41" s="87">
        <v>0</v>
      </c>
      <c r="BJ41" s="61"/>
      <c r="BK41" s="86">
        <f t="shared" si="59"/>
        <v>0</v>
      </c>
      <c r="BL41" s="86">
        <f t="shared" si="60"/>
        <v>0.27741997686077891</v>
      </c>
      <c r="BM41" s="86">
        <f t="shared" si="61"/>
        <v>6.07404550713464E-3</v>
      </c>
      <c r="BN41" s="86">
        <f t="shared" si="62"/>
        <v>4.9132279213266461E-2</v>
      </c>
      <c r="BO41" s="86">
        <f t="shared" si="63"/>
        <v>9.1284226764365539E-2</v>
      </c>
      <c r="BP41" s="86">
        <f t="shared" si="64"/>
        <v>0.10449286540686459</v>
      </c>
      <c r="BQ41" s="86">
        <f t="shared" si="65"/>
        <v>0.10057848052448898</v>
      </c>
      <c r="BR41" s="86">
        <f t="shared" si="66"/>
        <v>7.8268414963362842E-2</v>
      </c>
      <c r="BS41" s="86">
        <f t="shared" si="67"/>
        <v>6.8974161203239459E-2</v>
      </c>
      <c r="BT41" s="86">
        <f t="shared" si="68"/>
        <v>4.8322406478981839E-2</v>
      </c>
      <c r="BU41" s="86">
        <f t="shared" si="69"/>
        <v>2.7497107597377529E-2</v>
      </c>
      <c r="BV41" s="86">
        <f t="shared" si="70"/>
        <v>1.8279984573852659E-2</v>
      </c>
      <c r="BW41" s="86">
        <f t="shared" si="71"/>
        <v>1.1280370227535669E-2</v>
      </c>
      <c r="BX41" s="86">
        <f t="shared" si="72"/>
        <v>1.197454685692248E-2</v>
      </c>
      <c r="BY41" s="86">
        <f t="shared" si="73"/>
        <v>1.6988044735827212E-2</v>
      </c>
      <c r="BZ41" s="86">
        <f t="shared" si="74"/>
        <v>2.6725800231392191E-2</v>
      </c>
      <c r="CA41" s="86">
        <f t="shared" si="75"/>
        <v>2.2097956035480128E-2</v>
      </c>
      <c r="CB41" s="86">
        <f t="shared" si="76"/>
        <v>1.8954878519089845E-2</v>
      </c>
      <c r="CC41" s="86">
        <f t="shared" si="77"/>
        <v>1.0798303123794827E-2</v>
      </c>
      <c r="CD41" s="86">
        <f t="shared" si="78"/>
        <v>4.5314307751639004E-3</v>
      </c>
      <c r="CE41" s="86">
        <f t="shared" si="79"/>
        <v>1.7932896259159267E-3</v>
      </c>
      <c r="CF41" s="86">
        <f t="shared" si="80"/>
        <v>8.8700347088314663E-4</v>
      </c>
      <c r="CG41" s="87">
        <f t="shared" si="81"/>
        <v>3.6444273042812343E-3</v>
      </c>
      <c r="CH41" s="85">
        <f t="shared" si="90"/>
        <v>0.27741997686077891</v>
      </c>
      <c r="CI41" s="86">
        <f t="shared" si="91"/>
        <v>0.59290397223293456</v>
      </c>
      <c r="CJ41" s="86">
        <f t="shared" si="92"/>
        <v>0.12603162360200532</v>
      </c>
      <c r="CK41" s="87">
        <f t="shared" si="93"/>
        <v>3.6444273042812343E-3</v>
      </c>
      <c r="CL41" s="85">
        <f t="shared" si="86"/>
        <v>13.477105762056315</v>
      </c>
      <c r="CM41" s="86">
        <f t="shared" si="87"/>
        <v>12.576472543419005</v>
      </c>
      <c r="CN41" s="87">
        <f t="array" ref="CN41">10^(SUMPRODUCT(BW41:CF41,LOG($BW$6:$CF$6))/CJ41)</f>
        <v>0.51907817736995021</v>
      </c>
      <c r="CO41" s="88">
        <f t="shared" si="35"/>
        <v>0.87857470388026482</v>
      </c>
      <c r="CP41" s="89">
        <f t="shared" si="36"/>
        <v>10.232386567947378</v>
      </c>
      <c r="CQ41" s="89">
        <f t="shared" si="28"/>
        <v>17.532373150822107</v>
      </c>
      <c r="CR41" s="89">
        <f t="shared" si="37"/>
        <v>29.520962043253103</v>
      </c>
      <c r="CS41" s="90">
        <f t="shared" si="28"/>
        <v>79.141792343860743</v>
      </c>
      <c r="CT41" s="91" t="s">
        <v>549</v>
      </c>
      <c r="CU41" s="77">
        <v>1</v>
      </c>
      <c r="CV41" s="77" t="s">
        <v>548</v>
      </c>
      <c r="CW41" s="78"/>
    </row>
    <row r="42" spans="1:101" x14ac:dyDescent="0.2">
      <c r="A42" s="2"/>
      <c r="B42" s="91">
        <v>83</v>
      </c>
      <c r="C42" s="99" t="s">
        <v>27</v>
      </c>
      <c r="D42" s="82">
        <v>196510</v>
      </c>
      <c r="E42" s="82">
        <v>358773</v>
      </c>
      <c r="F42" s="58">
        <v>0</v>
      </c>
      <c r="G42" s="58" t="s">
        <v>669</v>
      </c>
      <c r="H42" s="100" t="s">
        <v>46</v>
      </c>
      <c r="I42" s="76">
        <v>44116</v>
      </c>
      <c r="J42" s="126" t="s">
        <v>575</v>
      </c>
      <c r="K42" s="96">
        <v>7065.5</v>
      </c>
      <c r="L42" s="79">
        <v>2</v>
      </c>
      <c r="M42" s="79"/>
      <c r="N42" s="80">
        <v>0</v>
      </c>
      <c r="O42" s="81">
        <v>1980.7</v>
      </c>
      <c r="P42" s="81">
        <v>553.4</v>
      </c>
      <c r="Q42" s="81">
        <v>394.3</v>
      </c>
      <c r="R42" s="81">
        <v>189.9</v>
      </c>
      <c r="S42" s="81">
        <v>851.4</v>
      </c>
      <c r="T42" s="81">
        <v>670.5</v>
      </c>
      <c r="U42" s="81">
        <v>578.1</v>
      </c>
      <c r="V42" s="81">
        <v>388.1</v>
      </c>
      <c r="W42" s="81">
        <v>265.8</v>
      </c>
      <c r="X42" s="81">
        <v>178.7</v>
      </c>
      <c r="Y42" s="81">
        <v>124</v>
      </c>
      <c r="Z42" s="81">
        <v>82.4</v>
      </c>
      <c r="AA42" s="81">
        <v>115.8</v>
      </c>
      <c r="AB42" s="81">
        <v>131.80000000000001</v>
      </c>
      <c r="AC42" s="81">
        <v>218.5</v>
      </c>
      <c r="AD42" s="81">
        <v>153.1</v>
      </c>
      <c r="AE42" s="81">
        <v>94</v>
      </c>
      <c r="AF42" s="81">
        <v>30.9</v>
      </c>
      <c r="AG42" s="81">
        <v>20.2</v>
      </c>
      <c r="AH42" s="81">
        <v>11.6</v>
      </c>
      <c r="AI42" s="81">
        <v>6.7</v>
      </c>
      <c r="AJ42" s="82">
        <v>25.6</v>
      </c>
      <c r="AK42" s="83"/>
      <c r="AL42" s="86">
        <v>1</v>
      </c>
      <c r="AM42" s="86">
        <f t="shared" si="89"/>
        <v>1</v>
      </c>
      <c r="AN42" s="86">
        <f t="shared" si="88"/>
        <v>0.71966598259146564</v>
      </c>
      <c r="AO42" s="86">
        <f t="shared" si="39"/>
        <v>0.64134173094614688</v>
      </c>
      <c r="AP42" s="86">
        <f t="shared" si="40"/>
        <v>0.58553534781685668</v>
      </c>
      <c r="AQ42" s="86">
        <f t="shared" si="41"/>
        <v>0.55865826905385341</v>
      </c>
      <c r="AR42" s="86">
        <f t="shared" si="42"/>
        <v>0.43815724294105179</v>
      </c>
      <c r="AS42" s="86">
        <f t="shared" si="43"/>
        <v>0.34325950038921543</v>
      </c>
      <c r="AT42" s="86">
        <f t="shared" si="44"/>
        <v>0.26143938857830329</v>
      </c>
      <c r="AU42" s="86">
        <f t="shared" si="45"/>
        <v>0.2065105088104171</v>
      </c>
      <c r="AV42" s="86">
        <f t="shared" si="46"/>
        <v>0.16889109051022605</v>
      </c>
      <c r="AW42" s="86">
        <f t="shared" si="47"/>
        <v>0.143599179109759</v>
      </c>
      <c r="AX42" s="86">
        <f t="shared" si="48"/>
        <v>0.12604911188167889</v>
      </c>
      <c r="AY42" s="86">
        <f t="shared" si="49"/>
        <v>0.11438680914301921</v>
      </c>
      <c r="AZ42" s="86">
        <f t="shared" si="50"/>
        <v>9.7997310876796029E-2</v>
      </c>
      <c r="BA42" s="86">
        <f t="shared" si="51"/>
        <v>7.9343287806949603E-2</v>
      </c>
      <c r="BB42" s="86">
        <f t="shared" si="52"/>
        <v>4.8418370957469745E-2</v>
      </c>
      <c r="BC42" s="86">
        <f t="shared" si="53"/>
        <v>2.6749699242799876E-2</v>
      </c>
      <c r="BD42" s="86">
        <f t="shared" si="54"/>
        <v>1.3445616021513345E-2</v>
      </c>
      <c r="BE42" s="86">
        <f t="shared" si="55"/>
        <v>9.0722524945159658E-3</v>
      </c>
      <c r="BF42" s="86">
        <f t="shared" si="56"/>
        <v>6.2132899299416266E-3</v>
      </c>
      <c r="BG42" s="86">
        <f t="shared" si="57"/>
        <v>4.5715094473147786E-3</v>
      </c>
      <c r="BH42" s="86">
        <f t="shared" si="58"/>
        <v>3.6232396857975471E-3</v>
      </c>
      <c r="BI42" s="87">
        <v>0</v>
      </c>
      <c r="BJ42" s="61"/>
      <c r="BK42" s="86">
        <f t="shared" si="59"/>
        <v>0</v>
      </c>
      <c r="BL42" s="86">
        <f t="shared" si="60"/>
        <v>0.28033401740853436</v>
      </c>
      <c r="BM42" s="86">
        <f t="shared" si="61"/>
        <v>7.8324251645318754E-2</v>
      </c>
      <c r="BN42" s="86">
        <f t="shared" si="62"/>
        <v>5.5806383129290205E-2</v>
      </c>
      <c r="BO42" s="86">
        <f t="shared" si="63"/>
        <v>2.687707876300327E-2</v>
      </c>
      <c r="BP42" s="86">
        <f t="shared" si="64"/>
        <v>0.12050102611280161</v>
      </c>
      <c r="BQ42" s="86">
        <f t="shared" si="65"/>
        <v>9.4897742551836362E-2</v>
      </c>
      <c r="BR42" s="86">
        <f t="shared" si="66"/>
        <v>8.1820111810912144E-2</v>
      </c>
      <c r="BS42" s="86">
        <f t="shared" si="67"/>
        <v>5.4928879767886185E-2</v>
      </c>
      <c r="BT42" s="86">
        <f t="shared" si="68"/>
        <v>3.7619418300191054E-2</v>
      </c>
      <c r="BU42" s="86">
        <f t="shared" si="69"/>
        <v>2.5291911400467049E-2</v>
      </c>
      <c r="BV42" s="86">
        <f t="shared" si="70"/>
        <v>1.7550067228080113E-2</v>
      </c>
      <c r="BW42" s="86">
        <f t="shared" si="71"/>
        <v>1.1662302738659674E-2</v>
      </c>
      <c r="BX42" s="86">
        <f t="shared" si="72"/>
        <v>1.6389498266223185E-2</v>
      </c>
      <c r="BY42" s="86">
        <f t="shared" si="73"/>
        <v>1.8654023069846426E-2</v>
      </c>
      <c r="BZ42" s="86">
        <f t="shared" si="74"/>
        <v>3.0924916849479858E-2</v>
      </c>
      <c r="CA42" s="86">
        <f t="shared" si="75"/>
        <v>2.1668671714669869E-2</v>
      </c>
      <c r="CB42" s="86">
        <f t="shared" si="76"/>
        <v>1.330408322128653E-2</v>
      </c>
      <c r="CC42" s="86">
        <f t="shared" si="77"/>
        <v>4.3733635269973797E-3</v>
      </c>
      <c r="CD42" s="86">
        <f t="shared" si="78"/>
        <v>2.8589625645743392E-3</v>
      </c>
      <c r="CE42" s="86">
        <f t="shared" si="79"/>
        <v>1.641780482626848E-3</v>
      </c>
      <c r="CF42" s="86">
        <f t="shared" si="80"/>
        <v>9.482697615172315E-4</v>
      </c>
      <c r="CG42" s="87">
        <f t="shared" si="81"/>
        <v>3.6232396857975471E-3</v>
      </c>
      <c r="CH42" s="85">
        <f t="shared" si="90"/>
        <v>0.28033401740853436</v>
      </c>
      <c r="CI42" s="86">
        <f t="shared" si="91"/>
        <v>0.59361687070978686</v>
      </c>
      <c r="CJ42" s="86">
        <f t="shared" si="92"/>
        <v>0.12242587219588133</v>
      </c>
      <c r="CK42" s="87">
        <f t="shared" si="93"/>
        <v>3.6232396857975471E-3</v>
      </c>
      <c r="CL42" s="85">
        <f t="shared" si="86"/>
        <v>15.280228662493979</v>
      </c>
      <c r="CM42" s="86">
        <f t="shared" si="87"/>
        <v>14.686342537314784</v>
      </c>
      <c r="CN42" s="87">
        <f t="array" ref="CN42">10^(SUMPRODUCT(BW42:CF42,LOG($BW$6:$CF$6))/CJ42)</f>
        <v>0.59467909132749963</v>
      </c>
      <c r="CO42" s="88">
        <f t="shared" si="35"/>
        <v>1.0419716118295228</v>
      </c>
      <c r="CP42" s="89">
        <f t="shared" si="36"/>
        <v>11.487368867899761</v>
      </c>
      <c r="CQ42" s="89">
        <f t="shared" si="28"/>
        <v>19.015811679889552</v>
      </c>
      <c r="CR42" s="89">
        <f t="shared" si="37"/>
        <v>46.705290562671543</v>
      </c>
      <c r="CS42" s="90">
        <f t="shared" si="28"/>
        <v>79.247632575536088</v>
      </c>
      <c r="CT42" s="91" t="s">
        <v>549</v>
      </c>
      <c r="CU42" s="77">
        <v>1</v>
      </c>
      <c r="CV42" s="77" t="s">
        <v>548</v>
      </c>
      <c r="CW42" s="78"/>
    </row>
    <row r="43" spans="1:101" x14ac:dyDescent="0.2">
      <c r="A43" s="2"/>
      <c r="B43" s="91">
        <v>83.5</v>
      </c>
      <c r="C43" s="99" t="s">
        <v>21</v>
      </c>
      <c r="D43" s="82">
        <v>196448</v>
      </c>
      <c r="E43" s="82">
        <v>358917</v>
      </c>
      <c r="F43" s="58">
        <v>0</v>
      </c>
      <c r="G43" s="58" t="s">
        <v>669</v>
      </c>
      <c r="H43" s="100" t="s">
        <v>47</v>
      </c>
      <c r="I43" s="76">
        <v>44116</v>
      </c>
      <c r="J43" s="126" t="s">
        <v>575</v>
      </c>
      <c r="K43" s="96">
        <v>5573.2</v>
      </c>
      <c r="L43" s="79">
        <v>2</v>
      </c>
      <c r="M43" s="79"/>
      <c r="N43" s="80">
        <v>0</v>
      </c>
      <c r="O43" s="81">
        <v>853.3</v>
      </c>
      <c r="P43" s="81">
        <v>402.2</v>
      </c>
      <c r="Q43" s="81">
        <v>286.10000000000002</v>
      </c>
      <c r="R43" s="81">
        <v>490</v>
      </c>
      <c r="S43" s="81">
        <v>469</v>
      </c>
      <c r="T43" s="81">
        <v>590.70000000000005</v>
      </c>
      <c r="U43" s="81">
        <v>442</v>
      </c>
      <c r="V43" s="81">
        <v>342.3</v>
      </c>
      <c r="W43" s="81">
        <v>199</v>
      </c>
      <c r="X43" s="81">
        <v>162.19999999999999</v>
      </c>
      <c r="Y43" s="81">
        <v>125.3</v>
      </c>
      <c r="Z43" s="81">
        <v>60.6</v>
      </c>
      <c r="AA43" s="81">
        <v>79.5</v>
      </c>
      <c r="AB43" s="81">
        <v>104.5</v>
      </c>
      <c r="AC43" s="81">
        <v>162.4</v>
      </c>
      <c r="AD43" s="81">
        <v>183.8</v>
      </c>
      <c r="AE43" s="81">
        <v>161.1</v>
      </c>
      <c r="AF43" s="81">
        <v>189.2</v>
      </c>
      <c r="AG43" s="81">
        <v>153.69999999999999</v>
      </c>
      <c r="AH43" s="81">
        <v>37.9</v>
      </c>
      <c r="AI43" s="81">
        <v>16.5</v>
      </c>
      <c r="AJ43" s="82">
        <v>61.9</v>
      </c>
      <c r="AK43" s="83"/>
      <c r="AL43" s="86">
        <v>1</v>
      </c>
      <c r="AM43" s="86">
        <f t="shared" si="89"/>
        <v>1</v>
      </c>
      <c r="AN43" s="86">
        <f t="shared" si="88"/>
        <v>0.84689227015000357</v>
      </c>
      <c r="AO43" s="86">
        <f t="shared" si="39"/>
        <v>0.77472547190124164</v>
      </c>
      <c r="AP43" s="86">
        <f t="shared" si="40"/>
        <v>0.72339051173473046</v>
      </c>
      <c r="AQ43" s="86">
        <f t="shared" si="41"/>
        <v>0.6354697480800976</v>
      </c>
      <c r="AR43" s="86">
        <f t="shared" si="42"/>
        <v>0.55131701715352044</v>
      </c>
      <c r="AS43" s="86">
        <f t="shared" si="43"/>
        <v>0.44532763941721093</v>
      </c>
      <c r="AT43" s="86">
        <f t="shared" si="44"/>
        <v>0.36601952199813392</v>
      </c>
      <c r="AU43" s="86">
        <f t="shared" si="45"/>
        <v>0.30460058853082611</v>
      </c>
      <c r="AV43" s="86">
        <f t="shared" si="46"/>
        <v>0.26889399267925074</v>
      </c>
      <c r="AW43" s="86">
        <f t="shared" si="47"/>
        <v>0.23979042560826819</v>
      </c>
      <c r="AX43" s="86">
        <f t="shared" si="48"/>
        <v>0.2173078303308692</v>
      </c>
      <c r="AY43" s="86">
        <f t="shared" si="49"/>
        <v>0.2064343644584799</v>
      </c>
      <c r="AZ43" s="86">
        <f t="shared" si="50"/>
        <v>0.19216966913084049</v>
      </c>
      <c r="BA43" s="86">
        <f t="shared" si="51"/>
        <v>0.17341922055551573</v>
      </c>
      <c r="BB43" s="86">
        <f t="shared" si="52"/>
        <v>0.1442797674585517</v>
      </c>
      <c r="BC43" s="86">
        <f t="shared" si="53"/>
        <v>0.11130050958156899</v>
      </c>
      <c r="BD43" s="86">
        <f t="shared" si="54"/>
        <v>8.2394315653484596E-2</v>
      </c>
      <c r="BE43" s="86">
        <f t="shared" si="55"/>
        <v>4.844613507500186E-2</v>
      </c>
      <c r="BF43" s="86">
        <f t="shared" si="56"/>
        <v>2.0867724108232323E-2</v>
      </c>
      <c r="BG43" s="86">
        <f t="shared" si="57"/>
        <v>1.406732218474133E-2</v>
      </c>
      <c r="BH43" s="86">
        <f t="shared" si="58"/>
        <v>1.1106725041268998E-2</v>
      </c>
      <c r="BI43" s="87">
        <v>0</v>
      </c>
      <c r="BJ43" s="61"/>
      <c r="BK43" s="86">
        <f t="shared" si="59"/>
        <v>0</v>
      </c>
      <c r="BL43" s="86">
        <f t="shared" si="60"/>
        <v>0.15310772984999643</v>
      </c>
      <c r="BM43" s="86">
        <f t="shared" si="61"/>
        <v>7.2166798248761932E-2</v>
      </c>
      <c r="BN43" s="86">
        <f t="shared" si="62"/>
        <v>5.1334960166511179E-2</v>
      </c>
      <c r="BO43" s="86">
        <f t="shared" si="63"/>
        <v>8.7920763654632861E-2</v>
      </c>
      <c r="BP43" s="86">
        <f t="shared" si="64"/>
        <v>8.4152730926577157E-2</v>
      </c>
      <c r="BQ43" s="86">
        <f t="shared" si="65"/>
        <v>0.10598937773630951</v>
      </c>
      <c r="BR43" s="86">
        <f t="shared" si="66"/>
        <v>7.9308117419077007E-2</v>
      </c>
      <c r="BS43" s="86">
        <f t="shared" si="67"/>
        <v>6.1418933467307812E-2</v>
      </c>
      <c r="BT43" s="86">
        <f t="shared" si="68"/>
        <v>3.5706595851575373E-2</v>
      </c>
      <c r="BU43" s="86">
        <f t="shared" si="69"/>
        <v>2.910356707098255E-2</v>
      </c>
      <c r="BV43" s="86">
        <f t="shared" si="70"/>
        <v>2.2482595277398987E-2</v>
      </c>
      <c r="BW43" s="86">
        <f t="shared" si="71"/>
        <v>1.0873465872389299E-2</v>
      </c>
      <c r="BX43" s="86">
        <f t="shared" si="72"/>
        <v>1.426469532763941E-2</v>
      </c>
      <c r="BY43" s="86">
        <f t="shared" si="73"/>
        <v>1.8750448575324763E-2</v>
      </c>
      <c r="BZ43" s="86">
        <f t="shared" si="74"/>
        <v>2.913945309696403E-2</v>
      </c>
      <c r="CA43" s="86">
        <f t="shared" si="75"/>
        <v>3.2979257876982707E-2</v>
      </c>
      <c r="CB43" s="86">
        <f t="shared" si="76"/>
        <v>2.8906193928084398E-2</v>
      </c>
      <c r="CC43" s="86">
        <f t="shared" si="77"/>
        <v>3.3948180578482735E-2</v>
      </c>
      <c r="CD43" s="86">
        <f t="shared" si="78"/>
        <v>2.7578410966769537E-2</v>
      </c>
      <c r="CE43" s="86">
        <f t="shared" si="79"/>
        <v>6.8004019234909931E-3</v>
      </c>
      <c r="CF43" s="86">
        <f t="shared" si="80"/>
        <v>2.9605971434723318E-3</v>
      </c>
      <c r="CG43" s="87">
        <f t="shared" si="81"/>
        <v>1.1106725041268998E-2</v>
      </c>
      <c r="CH43" s="85">
        <f t="shared" si="90"/>
        <v>0.15310772984999643</v>
      </c>
      <c r="CI43" s="86">
        <f t="shared" si="91"/>
        <v>0.62958443981913437</v>
      </c>
      <c r="CJ43" s="86">
        <f t="shared" si="92"/>
        <v>0.20620110528960017</v>
      </c>
      <c r="CK43" s="87">
        <f t="shared" si="93"/>
        <v>1.1106725041268998E-2</v>
      </c>
      <c r="CL43" s="85">
        <f t="shared" si="86"/>
        <v>8.1583888036543524</v>
      </c>
      <c r="CM43" s="86">
        <f t="shared" si="87"/>
        <v>14.623622440342391</v>
      </c>
      <c r="CN43" s="87">
        <f t="array" ref="CN43">10^(SUMPRODUCT(BW43:CF43,LOG($BW$6:$CF$6))/CJ43)</f>
        <v>0.37602276660777101</v>
      </c>
      <c r="CO43" s="88">
        <f t="shared" si="35"/>
        <v>0.30952316527817736</v>
      </c>
      <c r="CP43" s="89">
        <f t="shared" si="36"/>
        <v>7.2893342172047797</v>
      </c>
      <c r="CQ43" s="89">
        <f t="shared" si="28"/>
        <v>13.462350574740256</v>
      </c>
      <c r="CR43" s="89">
        <f t="shared" si="37"/>
        <v>23.698323224615727</v>
      </c>
      <c r="CS43" s="90">
        <f t="shared" si="28"/>
        <v>71.296898041129793</v>
      </c>
      <c r="CT43" s="91" t="s">
        <v>549</v>
      </c>
      <c r="CU43" s="77">
        <v>1</v>
      </c>
      <c r="CV43" s="77" t="s">
        <v>548</v>
      </c>
      <c r="CW43" s="78"/>
    </row>
    <row r="44" spans="1:101" x14ac:dyDescent="0.2">
      <c r="A44" s="2"/>
      <c r="B44" s="91">
        <v>83.5</v>
      </c>
      <c r="C44" s="99" t="s">
        <v>23</v>
      </c>
      <c r="D44" s="82">
        <v>196494</v>
      </c>
      <c r="E44" s="82">
        <v>358923</v>
      </c>
      <c r="F44" s="58">
        <v>0</v>
      </c>
      <c r="G44" s="58" t="s">
        <v>669</v>
      </c>
      <c r="H44" s="100" t="s">
        <v>48</v>
      </c>
      <c r="I44" s="76">
        <v>44116</v>
      </c>
      <c r="J44" s="126" t="s">
        <v>575</v>
      </c>
      <c r="K44" s="96">
        <v>4364.3999999999996</v>
      </c>
      <c r="L44" s="79">
        <v>1</v>
      </c>
      <c r="M44" s="79"/>
      <c r="N44" s="80">
        <v>0</v>
      </c>
      <c r="O44" s="81">
        <v>1892.8</v>
      </c>
      <c r="P44" s="81">
        <v>298.8</v>
      </c>
      <c r="Q44" s="81">
        <v>95.6</v>
      </c>
      <c r="R44" s="81">
        <v>600.79999999999995</v>
      </c>
      <c r="S44" s="81">
        <v>485.6</v>
      </c>
      <c r="T44" s="81">
        <v>264.7</v>
      </c>
      <c r="U44" s="81">
        <v>188.8</v>
      </c>
      <c r="V44" s="81">
        <v>120.1</v>
      </c>
      <c r="W44" s="81">
        <v>85.6</v>
      </c>
      <c r="X44" s="81">
        <v>71</v>
      </c>
      <c r="Y44" s="81">
        <v>47.8</v>
      </c>
      <c r="Z44" s="81">
        <v>34.6</v>
      </c>
      <c r="AA44" s="81">
        <v>39</v>
      </c>
      <c r="AB44" s="81">
        <v>35.5</v>
      </c>
      <c r="AC44" s="81">
        <v>45.2</v>
      </c>
      <c r="AD44" s="81">
        <v>19.5</v>
      </c>
      <c r="AE44" s="81">
        <v>17.8</v>
      </c>
      <c r="AF44" s="81">
        <v>8.6999999999999993</v>
      </c>
      <c r="AG44" s="81">
        <v>3.8</v>
      </c>
      <c r="AH44" s="81">
        <v>1.7</v>
      </c>
      <c r="AI44" s="81">
        <v>1.2</v>
      </c>
      <c r="AJ44" s="82">
        <v>5.8</v>
      </c>
      <c r="AK44" s="83"/>
      <c r="AL44" s="86">
        <v>1</v>
      </c>
      <c r="AM44" s="86">
        <f t="shared" si="89"/>
        <v>1</v>
      </c>
      <c r="AN44" s="86">
        <f t="shared" si="88"/>
        <v>0.56630922921822013</v>
      </c>
      <c r="AO44" s="86">
        <f t="shared" si="39"/>
        <v>0.49784621024654019</v>
      </c>
      <c r="AP44" s="86">
        <f t="shared" si="40"/>
        <v>0.47594171020071485</v>
      </c>
      <c r="AQ44" s="86">
        <f t="shared" si="41"/>
        <v>0.33828246723490052</v>
      </c>
      <c r="AR44" s="86">
        <f t="shared" si="42"/>
        <v>0.22701860507744473</v>
      </c>
      <c r="AS44" s="86">
        <f t="shared" si="43"/>
        <v>0.16636880212629451</v>
      </c>
      <c r="AT44" s="86">
        <f t="shared" si="44"/>
        <v>0.12310970580148468</v>
      </c>
      <c r="AU44" s="86">
        <f t="shared" si="45"/>
        <v>9.5591604802492847E-2</v>
      </c>
      <c r="AV44" s="86">
        <f t="shared" si="46"/>
        <v>7.5978370451837543E-2</v>
      </c>
      <c r="AW44" s="86">
        <f t="shared" si="47"/>
        <v>5.9710384016130456E-2</v>
      </c>
      <c r="AX44" s="86">
        <f t="shared" si="48"/>
        <v>4.8758133993217795E-2</v>
      </c>
      <c r="AY44" s="86">
        <f t="shared" si="49"/>
        <v>4.0830354687929553E-2</v>
      </c>
      <c r="AZ44" s="86">
        <f t="shared" si="50"/>
        <v>3.1894418476766509E-2</v>
      </c>
      <c r="BA44" s="86">
        <f t="shared" si="51"/>
        <v>2.3760425258912966E-2</v>
      </c>
      <c r="BB44" s="86">
        <f t="shared" si="52"/>
        <v>1.340390431674451E-2</v>
      </c>
      <c r="BC44" s="86">
        <f t="shared" si="53"/>
        <v>8.9359362111629866E-3</v>
      </c>
      <c r="BD44" s="86">
        <f t="shared" si="54"/>
        <v>4.8574832737603652E-3</v>
      </c>
      <c r="BE44" s="86">
        <f t="shared" si="55"/>
        <v>2.8640821189624549E-3</v>
      </c>
      <c r="BF44" s="86">
        <f t="shared" si="56"/>
        <v>1.9934011547978504E-3</v>
      </c>
      <c r="BG44" s="86">
        <f t="shared" si="57"/>
        <v>1.6038859866189484E-3</v>
      </c>
      <c r="BH44" s="86">
        <f t="shared" si="58"/>
        <v>1.3289341031985469E-3</v>
      </c>
      <c r="BI44" s="87">
        <v>0</v>
      </c>
      <c r="BJ44" s="61"/>
      <c r="BK44" s="86">
        <f t="shared" si="59"/>
        <v>0</v>
      </c>
      <c r="BL44" s="86">
        <f t="shared" si="60"/>
        <v>0.43369077078177987</v>
      </c>
      <c r="BM44" s="86">
        <f t="shared" si="61"/>
        <v>6.8463018971679945E-2</v>
      </c>
      <c r="BN44" s="86">
        <f t="shared" si="62"/>
        <v>2.1904500045825337E-2</v>
      </c>
      <c r="BO44" s="86">
        <f t="shared" si="63"/>
        <v>0.13765924296581433</v>
      </c>
      <c r="BP44" s="86">
        <f t="shared" si="64"/>
        <v>0.11126386215745579</v>
      </c>
      <c r="BQ44" s="86">
        <f t="shared" si="65"/>
        <v>6.0649802951150217E-2</v>
      </c>
      <c r="BR44" s="86">
        <f t="shared" si="66"/>
        <v>4.3259096324809829E-2</v>
      </c>
      <c r="BS44" s="86">
        <f t="shared" si="67"/>
        <v>2.7518100998991837E-2</v>
      </c>
      <c r="BT44" s="86">
        <f t="shared" si="68"/>
        <v>1.9613234350655304E-2</v>
      </c>
      <c r="BU44" s="86">
        <f t="shared" si="69"/>
        <v>1.6267986435707087E-2</v>
      </c>
      <c r="BV44" s="86">
        <f t="shared" si="70"/>
        <v>1.0952250022912662E-2</v>
      </c>
      <c r="BW44" s="86">
        <f t="shared" si="71"/>
        <v>7.927779305288242E-3</v>
      </c>
      <c r="BX44" s="86">
        <f t="shared" si="72"/>
        <v>8.9359362111630439E-3</v>
      </c>
      <c r="BY44" s="86">
        <f t="shared" si="73"/>
        <v>8.1339932178535433E-3</v>
      </c>
      <c r="BZ44" s="86">
        <f t="shared" si="74"/>
        <v>1.0356520942168455E-2</v>
      </c>
      <c r="CA44" s="86">
        <f t="shared" si="75"/>
        <v>4.4679681055815237E-3</v>
      </c>
      <c r="CB44" s="86">
        <f t="shared" si="76"/>
        <v>4.0784529374026214E-3</v>
      </c>
      <c r="CC44" s="86">
        <f t="shared" si="77"/>
        <v>1.9934011547979103E-3</v>
      </c>
      <c r="CD44" s="86">
        <f t="shared" si="78"/>
        <v>8.7068096416460447E-4</v>
      </c>
      <c r="CE44" s="86">
        <f t="shared" si="79"/>
        <v>3.8951516817890201E-4</v>
      </c>
      <c r="CF44" s="86">
        <f t="shared" si="80"/>
        <v>2.7495188342040156E-4</v>
      </c>
      <c r="CG44" s="87">
        <f t="shared" si="81"/>
        <v>1.3289341031985469E-3</v>
      </c>
      <c r="CH44" s="85">
        <f t="shared" si="90"/>
        <v>0.43369077078177987</v>
      </c>
      <c r="CI44" s="86">
        <f t="shared" si="91"/>
        <v>0.51755109522500231</v>
      </c>
      <c r="CJ44" s="86">
        <f t="shared" si="92"/>
        <v>4.7429199890019251E-2</v>
      </c>
      <c r="CK44" s="87">
        <f t="shared" si="93"/>
        <v>1.3289341031985469E-3</v>
      </c>
      <c r="CL44" s="85">
        <f t="shared" si="86"/>
        <v>28.464384625660607</v>
      </c>
      <c r="CM44" s="86">
        <f t="shared" si="87"/>
        <v>18.028613929545347</v>
      </c>
      <c r="CN44" s="87">
        <f t="array" ref="CN44">10^(SUMPRODUCT(BW44:CF44,LOG($BW$6:$CF$6))/CJ44)</f>
        <v>0.70916713369507567</v>
      </c>
      <c r="CO44" s="88">
        <f t="shared" si="35"/>
        <v>5.929298234057323</v>
      </c>
      <c r="CP44" s="89">
        <f t="shared" si="36"/>
        <v>23.059563262203596</v>
      </c>
      <c r="CQ44" s="89">
        <f t="shared" si="28"/>
        <v>45.478861112497214</v>
      </c>
      <c r="CR44" s="89">
        <f t="shared" si="37"/>
        <v>67.488923850467984</v>
      </c>
      <c r="CS44" s="90">
        <f t="shared" si="28"/>
        <v>82.894432898665727</v>
      </c>
      <c r="CT44" s="91" t="s">
        <v>548</v>
      </c>
      <c r="CU44" s="77">
        <v>5</v>
      </c>
      <c r="CV44" s="77" t="s">
        <v>548</v>
      </c>
      <c r="CW44" s="78"/>
    </row>
    <row r="45" spans="1:101" x14ac:dyDescent="0.2">
      <c r="A45" s="2"/>
      <c r="B45" s="91">
        <v>84</v>
      </c>
      <c r="C45" s="99" t="s">
        <v>27</v>
      </c>
      <c r="D45" s="82">
        <v>196458</v>
      </c>
      <c r="E45" s="82">
        <v>359070</v>
      </c>
      <c r="F45" s="58">
        <v>0</v>
      </c>
      <c r="G45" s="58" t="s">
        <v>669</v>
      </c>
      <c r="H45" s="100" t="s">
        <v>49</v>
      </c>
      <c r="I45" s="76">
        <v>44116</v>
      </c>
      <c r="J45" s="126" t="s">
        <v>575</v>
      </c>
      <c r="K45" s="96">
        <v>5352.9</v>
      </c>
      <c r="L45" s="79">
        <v>2</v>
      </c>
      <c r="M45" s="79"/>
      <c r="N45" s="80">
        <v>0</v>
      </c>
      <c r="O45" s="81">
        <v>355.9</v>
      </c>
      <c r="P45" s="81">
        <v>659.8</v>
      </c>
      <c r="Q45" s="81">
        <v>836.6</v>
      </c>
      <c r="R45" s="81">
        <v>425.2</v>
      </c>
      <c r="S45" s="81">
        <v>349.1</v>
      </c>
      <c r="T45" s="81">
        <v>553.70000000000005</v>
      </c>
      <c r="U45" s="81">
        <v>423.7</v>
      </c>
      <c r="V45" s="81">
        <v>387.6</v>
      </c>
      <c r="W45" s="81">
        <v>241.2</v>
      </c>
      <c r="X45" s="81">
        <v>181.6</v>
      </c>
      <c r="Y45" s="81">
        <v>144.4</v>
      </c>
      <c r="Z45" s="81">
        <v>106.3</v>
      </c>
      <c r="AA45" s="81">
        <v>128.4</v>
      </c>
      <c r="AB45" s="81">
        <v>139.69999999999999</v>
      </c>
      <c r="AC45" s="81">
        <v>154</v>
      </c>
      <c r="AD45" s="81">
        <v>147.1</v>
      </c>
      <c r="AE45" s="81">
        <v>77.8</v>
      </c>
      <c r="AF45" s="81">
        <v>19.399999999999999</v>
      </c>
      <c r="AG45" s="81">
        <v>5.2</v>
      </c>
      <c r="AH45" s="81">
        <v>1.8</v>
      </c>
      <c r="AI45" s="81">
        <v>1.3</v>
      </c>
      <c r="AJ45" s="82">
        <v>13.1</v>
      </c>
      <c r="AK45" s="83"/>
      <c r="AL45" s="86">
        <v>1</v>
      </c>
      <c r="AM45" s="86">
        <f t="shared" si="89"/>
        <v>1</v>
      </c>
      <c r="AN45" s="86">
        <f t="shared" si="88"/>
        <v>0.93351267537222815</v>
      </c>
      <c r="AO45" s="86">
        <f t="shared" si="39"/>
        <v>0.81025238655681975</v>
      </c>
      <c r="AP45" s="86">
        <f t="shared" si="40"/>
        <v>0.65396327224495143</v>
      </c>
      <c r="AQ45" s="86">
        <f t="shared" si="41"/>
        <v>0.57452969418446087</v>
      </c>
      <c r="AR45" s="86">
        <f t="shared" si="42"/>
        <v>0.5093127089988605</v>
      </c>
      <c r="AS45" s="86">
        <f t="shared" si="43"/>
        <v>0.40587345177380491</v>
      </c>
      <c r="AT45" s="86">
        <f t="shared" si="44"/>
        <v>0.32672009564908744</v>
      </c>
      <c r="AU45" s="86">
        <f t="shared" si="45"/>
        <v>0.25431074744531007</v>
      </c>
      <c r="AV45" s="86">
        <f t="shared" si="46"/>
        <v>0.20925106017299039</v>
      </c>
      <c r="AW45" s="86">
        <f t="shared" si="47"/>
        <v>0.17532552448205652</v>
      </c>
      <c r="AX45" s="86">
        <f t="shared" si="48"/>
        <v>0.14834949279829632</v>
      </c>
      <c r="AY45" s="86">
        <f t="shared" si="49"/>
        <v>0.12849109828317368</v>
      </c>
      <c r="AZ45" s="86">
        <f t="shared" si="50"/>
        <v>0.10450410058099355</v>
      </c>
      <c r="BA45" s="86">
        <f t="shared" si="51"/>
        <v>7.8406097629322491E-2</v>
      </c>
      <c r="BB45" s="86">
        <f t="shared" si="52"/>
        <v>4.9636645556614241E-2</v>
      </c>
      <c r="BC45" s="86">
        <f t="shared" si="53"/>
        <v>2.2156214388462402E-2</v>
      </c>
      <c r="BD45" s="86">
        <f t="shared" si="54"/>
        <v>7.6220366530292735E-3</v>
      </c>
      <c r="BE45" s="86">
        <f t="shared" si="55"/>
        <v>3.9978329503634292E-3</v>
      </c>
      <c r="BF45" s="86">
        <f t="shared" si="56"/>
        <v>3.0263969063499038E-3</v>
      </c>
      <c r="BG45" s="86">
        <f t="shared" si="57"/>
        <v>2.690130583422145E-3</v>
      </c>
      <c r="BH45" s="86">
        <f t="shared" si="58"/>
        <v>2.4472715724187639E-3</v>
      </c>
      <c r="BI45" s="87">
        <v>0</v>
      </c>
      <c r="BJ45" s="61"/>
      <c r="BK45" s="86">
        <f t="shared" si="59"/>
        <v>0</v>
      </c>
      <c r="BL45" s="86">
        <f t="shared" si="60"/>
        <v>6.6487324627771849E-2</v>
      </c>
      <c r="BM45" s="86">
        <f t="shared" si="61"/>
        <v>0.1232602888154084</v>
      </c>
      <c r="BN45" s="86">
        <f t="shared" si="62"/>
        <v>0.15628911431186832</v>
      </c>
      <c r="BO45" s="86">
        <f t="shared" si="63"/>
        <v>7.9433578060490562E-2</v>
      </c>
      <c r="BP45" s="86">
        <f t="shared" si="64"/>
        <v>6.5216985185600373E-2</v>
      </c>
      <c r="BQ45" s="86">
        <f t="shared" si="65"/>
        <v>0.10343925722505559</v>
      </c>
      <c r="BR45" s="86">
        <f t="shared" si="66"/>
        <v>7.9153356124717467E-2</v>
      </c>
      <c r="BS45" s="86">
        <f t="shared" si="67"/>
        <v>7.2409348203777368E-2</v>
      </c>
      <c r="BT45" s="86">
        <f t="shared" si="68"/>
        <v>4.5059687272319682E-2</v>
      </c>
      <c r="BU45" s="86">
        <f t="shared" si="69"/>
        <v>3.3925535690933872E-2</v>
      </c>
      <c r="BV45" s="86">
        <f t="shared" si="70"/>
        <v>2.6976031683760199E-2</v>
      </c>
      <c r="BW45" s="86">
        <f t="shared" si="71"/>
        <v>1.985839451512264E-2</v>
      </c>
      <c r="BX45" s="86">
        <f t="shared" si="72"/>
        <v>2.3986997702180129E-2</v>
      </c>
      <c r="BY45" s="86">
        <f t="shared" si="73"/>
        <v>2.6098002951671057E-2</v>
      </c>
      <c r="BZ45" s="86">
        <f t="shared" si="74"/>
        <v>2.876945207270825E-2</v>
      </c>
      <c r="CA45" s="86">
        <f t="shared" si="75"/>
        <v>2.7480431168151839E-2</v>
      </c>
      <c r="CB45" s="86">
        <f t="shared" si="76"/>
        <v>1.4534177735433128E-2</v>
      </c>
      <c r="CC45" s="86">
        <f t="shared" si="77"/>
        <v>3.6242037026658442E-3</v>
      </c>
      <c r="CD45" s="86">
        <f t="shared" si="78"/>
        <v>9.7143604401352546E-4</v>
      </c>
      <c r="CE45" s="86">
        <f t="shared" si="79"/>
        <v>3.3626632292775875E-4</v>
      </c>
      <c r="CF45" s="86">
        <f t="shared" si="80"/>
        <v>2.4285901100338115E-4</v>
      </c>
      <c r="CG45" s="87">
        <f t="shared" si="81"/>
        <v>2.4472715724187639E-3</v>
      </c>
      <c r="CH45" s="85">
        <f t="shared" si="90"/>
        <v>6.6487324627771849E-2</v>
      </c>
      <c r="CI45" s="86">
        <f t="shared" si="91"/>
        <v>0.78516318257393181</v>
      </c>
      <c r="CJ45" s="86">
        <f t="shared" si="92"/>
        <v>0.14590222122587757</v>
      </c>
      <c r="CK45" s="87">
        <f t="shared" si="93"/>
        <v>2.4472715724187639E-3</v>
      </c>
      <c r="CL45" s="85">
        <f t="shared" si="86"/>
        <v>11.571209037064415</v>
      </c>
      <c r="CM45" s="86">
        <f t="shared" si="87"/>
        <v>17.064131907516423</v>
      </c>
      <c r="CN45" s="87">
        <f t="array" ref="CN45">10^(SUMPRODUCT(BW45:CF45,LOG($BW$6:$CF$6))/CJ45)</f>
        <v>0.68449832977361635</v>
      </c>
      <c r="CO45" s="88">
        <f t="shared" si="35"/>
        <v>0.94260459966236676</v>
      </c>
      <c r="CP45" s="89">
        <f t="shared" si="36"/>
        <v>8.8321799324236245</v>
      </c>
      <c r="CQ45" s="89">
        <f t="shared" si="28"/>
        <v>15.494374560303084</v>
      </c>
      <c r="CR45" s="89">
        <f t="shared" si="37"/>
        <v>30.968708690274603</v>
      </c>
      <c r="CS45" s="90">
        <f t="shared" si="28"/>
        <v>57.492403790133174</v>
      </c>
      <c r="CT45" s="91" t="s">
        <v>549</v>
      </c>
      <c r="CU45" s="77">
        <v>1</v>
      </c>
      <c r="CV45" s="77" t="s">
        <v>548</v>
      </c>
      <c r="CW45" s="78"/>
    </row>
    <row r="46" spans="1:101" x14ac:dyDescent="0.2">
      <c r="A46" s="2"/>
      <c r="B46" s="91">
        <v>84.5</v>
      </c>
      <c r="C46" s="99" t="s">
        <v>21</v>
      </c>
      <c r="D46" s="82">
        <v>196567</v>
      </c>
      <c r="E46" s="82">
        <v>359501</v>
      </c>
      <c r="F46" s="58">
        <v>0</v>
      </c>
      <c r="G46" s="58" t="s">
        <v>669</v>
      </c>
      <c r="H46" s="100" t="s">
        <v>51</v>
      </c>
      <c r="I46" s="76">
        <v>44116</v>
      </c>
      <c r="J46" s="126" t="s">
        <v>575</v>
      </c>
      <c r="K46" s="96">
        <v>4399.8</v>
      </c>
      <c r="L46" s="79">
        <v>1</v>
      </c>
      <c r="M46" s="79"/>
      <c r="N46" s="80">
        <v>1452.8</v>
      </c>
      <c r="O46" s="81">
        <v>891.9</v>
      </c>
      <c r="P46" s="81">
        <v>466.5</v>
      </c>
      <c r="Q46" s="81">
        <v>318</v>
      </c>
      <c r="R46" s="81">
        <v>574.29999999999995</v>
      </c>
      <c r="S46" s="81">
        <v>233.8</v>
      </c>
      <c r="T46" s="81">
        <v>204.3</v>
      </c>
      <c r="U46" s="81">
        <v>113.2</v>
      </c>
      <c r="V46" s="81">
        <v>75.7</v>
      </c>
      <c r="W46" s="81">
        <v>30.3</v>
      </c>
      <c r="X46" s="81">
        <v>16.3</v>
      </c>
      <c r="Y46" s="81">
        <v>8.6</v>
      </c>
      <c r="Z46" s="81">
        <v>3.4</v>
      </c>
      <c r="AA46" s="81">
        <v>1.9</v>
      </c>
      <c r="AB46" s="81">
        <v>1.3</v>
      </c>
      <c r="AC46" s="81">
        <v>1.3</v>
      </c>
      <c r="AD46" s="81">
        <v>1.4</v>
      </c>
      <c r="AE46" s="81">
        <v>1.6</v>
      </c>
      <c r="AF46" s="81">
        <v>1.2</v>
      </c>
      <c r="AG46" s="81">
        <v>0.7</v>
      </c>
      <c r="AH46" s="81">
        <v>0.3</v>
      </c>
      <c r="AI46" s="81">
        <v>0.2</v>
      </c>
      <c r="AJ46" s="82">
        <v>0.8</v>
      </c>
      <c r="AK46" s="83"/>
      <c r="AL46" s="86">
        <v>1</v>
      </c>
      <c r="AM46" s="86">
        <f t="shared" si="89"/>
        <v>0.66980317287149416</v>
      </c>
      <c r="AN46" s="86">
        <f t="shared" si="88"/>
        <v>0.46708941315514341</v>
      </c>
      <c r="AO46" s="86">
        <f t="shared" si="39"/>
        <v>0.36106186644847493</v>
      </c>
      <c r="AP46" s="86">
        <f t="shared" si="40"/>
        <v>0.2887858539024501</v>
      </c>
      <c r="AQ46" s="86">
        <f t="shared" si="41"/>
        <v>0.15825719350879586</v>
      </c>
      <c r="AR46" s="86">
        <f t="shared" si="42"/>
        <v>0.10511841447338516</v>
      </c>
      <c r="AS46" s="86">
        <f t="shared" si="43"/>
        <v>5.868448565843902E-2</v>
      </c>
      <c r="AT46" s="86">
        <f t="shared" si="44"/>
        <v>3.2956043456520756E-2</v>
      </c>
      <c r="AU46" s="86">
        <f t="shared" si="45"/>
        <v>1.5750715941633717E-2</v>
      </c>
      <c r="AV46" s="86">
        <f t="shared" si="46"/>
        <v>8.8640392745124846E-3</v>
      </c>
      <c r="AW46" s="86">
        <f t="shared" si="47"/>
        <v>5.1593254238829107E-3</v>
      </c>
      <c r="AX46" s="86">
        <f t="shared" si="48"/>
        <v>3.2046911223237492E-3</v>
      </c>
      <c r="AY46" s="86">
        <f t="shared" si="49"/>
        <v>2.4319287240329177E-3</v>
      </c>
      <c r="AZ46" s="86">
        <f t="shared" si="50"/>
        <v>2.0000909132233354E-3</v>
      </c>
      <c r="BA46" s="86">
        <f t="shared" si="51"/>
        <v>1.7046229374062529E-3</v>
      </c>
      <c r="BB46" s="86">
        <f t="shared" si="52"/>
        <v>1.4091549615891704E-3</v>
      </c>
      <c r="BC46" s="86">
        <f t="shared" si="53"/>
        <v>1.0909586799400046E-3</v>
      </c>
      <c r="BD46" s="86">
        <f t="shared" si="54"/>
        <v>7.2730578662667214E-4</v>
      </c>
      <c r="BE46" s="86">
        <f t="shared" si="55"/>
        <v>4.5456611664167283E-4</v>
      </c>
      <c r="BF46" s="86">
        <f t="shared" si="56"/>
        <v>2.9546797581708989E-4</v>
      </c>
      <c r="BG46" s="86">
        <f t="shared" si="57"/>
        <v>2.2728305832084007E-4</v>
      </c>
      <c r="BH46" s="86">
        <f t="shared" si="58"/>
        <v>1.8182644665667351E-4</v>
      </c>
      <c r="BI46" s="87">
        <v>0</v>
      </c>
      <c r="BJ46" s="61"/>
      <c r="BK46" s="86">
        <f t="shared" si="59"/>
        <v>0.33019682712850584</v>
      </c>
      <c r="BL46" s="86">
        <f t="shared" si="60"/>
        <v>0.20271375971635075</v>
      </c>
      <c r="BM46" s="86">
        <f t="shared" si="61"/>
        <v>0.10602754670666847</v>
      </c>
      <c r="BN46" s="86">
        <f t="shared" si="62"/>
        <v>7.2276012546024837E-2</v>
      </c>
      <c r="BO46" s="86">
        <f t="shared" si="63"/>
        <v>0.13052866039365424</v>
      </c>
      <c r="BP46" s="86">
        <f t="shared" si="64"/>
        <v>5.3138779035410699E-2</v>
      </c>
      <c r="BQ46" s="86">
        <f t="shared" si="65"/>
        <v>4.6433928814946138E-2</v>
      </c>
      <c r="BR46" s="86">
        <f t="shared" si="66"/>
        <v>2.5728442201918264E-2</v>
      </c>
      <c r="BS46" s="86">
        <f t="shared" si="67"/>
        <v>1.7205327514887039E-2</v>
      </c>
      <c r="BT46" s="86">
        <f t="shared" si="68"/>
        <v>6.8866766671212328E-3</v>
      </c>
      <c r="BU46" s="86">
        <f t="shared" si="69"/>
        <v>3.7047138506295738E-3</v>
      </c>
      <c r="BV46" s="86">
        <f t="shared" si="70"/>
        <v>1.9546343015591616E-3</v>
      </c>
      <c r="BW46" s="86">
        <f t="shared" si="71"/>
        <v>7.7276239829083149E-4</v>
      </c>
      <c r="BX46" s="86">
        <f t="shared" si="72"/>
        <v>4.3183781080958225E-4</v>
      </c>
      <c r="BY46" s="86">
        <f t="shared" si="73"/>
        <v>2.9546797581708252E-4</v>
      </c>
      <c r="BZ46" s="86">
        <f t="shared" si="74"/>
        <v>2.9546797581708252E-4</v>
      </c>
      <c r="CA46" s="86">
        <f t="shared" si="75"/>
        <v>3.1819628164916577E-4</v>
      </c>
      <c r="CB46" s="86">
        <f t="shared" si="76"/>
        <v>3.6365289331333249E-4</v>
      </c>
      <c r="CC46" s="86">
        <f t="shared" si="77"/>
        <v>2.7273966998499932E-4</v>
      </c>
      <c r="CD46" s="86">
        <f t="shared" si="78"/>
        <v>1.5909814082458294E-4</v>
      </c>
      <c r="CE46" s="86">
        <f t="shared" si="79"/>
        <v>6.8184917496249815E-5</v>
      </c>
      <c r="CF46" s="86">
        <f t="shared" si="80"/>
        <v>4.5456611664166562E-5</v>
      </c>
      <c r="CG46" s="87">
        <f t="shared" si="81"/>
        <v>1.8182644665667351E-4</v>
      </c>
      <c r="CH46" s="85">
        <f t="shared" si="90"/>
        <v>0.53291058684485659</v>
      </c>
      <c r="CI46" s="86">
        <f t="shared" si="91"/>
        <v>0.46388472203281966</v>
      </c>
      <c r="CJ46" s="86">
        <f t="shared" si="92"/>
        <v>3.0228646756670753E-3</v>
      </c>
      <c r="CK46" s="87">
        <f t="shared" si="93"/>
        <v>1.8182644665667351E-4</v>
      </c>
      <c r="CL46" s="85">
        <f t="shared" si="86"/>
        <v>49.884856801877113</v>
      </c>
      <c r="CM46" s="86">
        <f t="shared" si="87"/>
        <v>25.146479765554904</v>
      </c>
      <c r="CN46" s="87">
        <f t="array" ref="CN46">10^(SUMPRODUCT(BW46:CF46,LOG($BW$6:$CF$6))/CJ46)</f>
        <v>0.62025157600083247</v>
      </c>
      <c r="CO46" s="88">
        <f t="shared" si="35"/>
        <v>15.383144914566099</v>
      </c>
      <c r="CP46" s="89">
        <f t="shared" si="36"/>
        <v>42.60933145122339</v>
      </c>
      <c r="CQ46" s="89">
        <f t="shared" si="28"/>
        <v>66.755782152529477</v>
      </c>
      <c r="CR46" s="89">
        <f t="shared" si="37"/>
        <v>86.91807249181592</v>
      </c>
      <c r="CS46" s="90">
        <f t="shared" si="28"/>
        <v>113.16267544216645</v>
      </c>
      <c r="CT46" s="91" t="s">
        <v>548</v>
      </c>
      <c r="CU46" s="77">
        <v>5</v>
      </c>
      <c r="CV46" s="77" t="s">
        <v>548</v>
      </c>
      <c r="CW46" s="78" t="s">
        <v>552</v>
      </c>
    </row>
    <row r="47" spans="1:101" x14ac:dyDescent="0.2">
      <c r="A47" s="2"/>
      <c r="B47" s="91">
        <v>84.5</v>
      </c>
      <c r="C47" s="99" t="s">
        <v>23</v>
      </c>
      <c r="D47" s="82">
        <v>196607</v>
      </c>
      <c r="E47" s="82">
        <v>359477</v>
      </c>
      <c r="F47" s="58">
        <v>0</v>
      </c>
      <c r="G47" s="58" t="s">
        <v>669</v>
      </c>
      <c r="H47" s="100" t="s">
        <v>50</v>
      </c>
      <c r="I47" s="76">
        <v>44116</v>
      </c>
      <c r="J47" s="126" t="s">
        <v>575</v>
      </c>
      <c r="K47" s="96">
        <v>2975.8</v>
      </c>
      <c r="L47" s="79">
        <v>2</v>
      </c>
      <c r="M47" s="79"/>
      <c r="N47" s="80">
        <v>0</v>
      </c>
      <c r="O47" s="81">
        <v>0</v>
      </c>
      <c r="P47" s="81">
        <v>762.7</v>
      </c>
      <c r="Q47" s="81">
        <v>462.8</v>
      </c>
      <c r="R47" s="81">
        <v>375.2</v>
      </c>
      <c r="S47" s="81">
        <v>257.39999999999998</v>
      </c>
      <c r="T47" s="81">
        <v>227.3</v>
      </c>
      <c r="U47" s="81">
        <v>180.2</v>
      </c>
      <c r="V47" s="81">
        <v>165.8</v>
      </c>
      <c r="W47" s="81">
        <v>102.8</v>
      </c>
      <c r="X47" s="81">
        <v>84.4</v>
      </c>
      <c r="Y47" s="81">
        <v>160.30000000000001</v>
      </c>
      <c r="Z47" s="81">
        <v>31.3</v>
      </c>
      <c r="AA47" s="81">
        <v>26.2</v>
      </c>
      <c r="AB47" s="81">
        <v>23.5</v>
      </c>
      <c r="AC47" s="81">
        <v>33.200000000000003</v>
      </c>
      <c r="AD47" s="81">
        <v>45</v>
      </c>
      <c r="AE47" s="81">
        <v>21.7</v>
      </c>
      <c r="AF47" s="81">
        <v>9</v>
      </c>
      <c r="AG47" s="81">
        <v>1.9</v>
      </c>
      <c r="AH47" s="81">
        <v>1.1000000000000001</v>
      </c>
      <c r="AI47" s="81">
        <v>0.9</v>
      </c>
      <c r="AJ47" s="82">
        <v>3.1</v>
      </c>
      <c r="AK47" s="83"/>
      <c r="AL47" s="86">
        <v>1</v>
      </c>
      <c r="AM47" s="86">
        <f t="shared" si="89"/>
        <v>1</v>
      </c>
      <c r="AN47" s="86">
        <f t="shared" si="88"/>
        <v>1</v>
      </c>
      <c r="AO47" s="86">
        <f t="shared" si="39"/>
        <v>0.74369917333154112</v>
      </c>
      <c r="AP47" s="86">
        <f t="shared" si="40"/>
        <v>0.58817796894952623</v>
      </c>
      <c r="AQ47" s="86">
        <f t="shared" si="41"/>
        <v>0.4620942267625513</v>
      </c>
      <c r="AR47" s="86">
        <f t="shared" si="42"/>
        <v>0.37559647825794751</v>
      </c>
      <c r="AS47" s="86">
        <f t="shared" si="43"/>
        <v>0.29921365683177636</v>
      </c>
      <c r="AT47" s="86">
        <f t="shared" si="44"/>
        <v>0.23865851199677401</v>
      </c>
      <c r="AU47" s="86">
        <f t="shared" si="45"/>
        <v>0.1829424020431481</v>
      </c>
      <c r="AV47" s="86">
        <f t="shared" si="46"/>
        <v>0.14839706969554411</v>
      </c>
      <c r="AW47" s="86">
        <f t="shared" si="47"/>
        <v>0.12003494858525444</v>
      </c>
      <c r="AX47" s="86">
        <f t="shared" si="48"/>
        <v>6.6167081121043136E-2</v>
      </c>
      <c r="AY47" s="86">
        <f t="shared" si="49"/>
        <v>5.5648901135829078E-2</v>
      </c>
      <c r="AZ47" s="86">
        <f t="shared" si="50"/>
        <v>4.6844546004435841E-2</v>
      </c>
      <c r="BA47" s="86">
        <f t="shared" si="51"/>
        <v>3.8947509913300683E-2</v>
      </c>
      <c r="BB47" s="86">
        <f t="shared" si="52"/>
        <v>2.7790846159016121E-2</v>
      </c>
      <c r="BC47" s="86">
        <f t="shared" si="53"/>
        <v>1.2668862154714758E-2</v>
      </c>
      <c r="BD47" s="86">
        <f t="shared" si="54"/>
        <v>5.376705423751656E-3</v>
      </c>
      <c r="BE47" s="86">
        <f t="shared" si="55"/>
        <v>2.3523086228913834E-3</v>
      </c>
      <c r="BF47" s="86">
        <f t="shared" si="56"/>
        <v>1.7138248538208815E-3</v>
      </c>
      <c r="BG47" s="86">
        <f t="shared" si="57"/>
        <v>1.3441763559379591E-3</v>
      </c>
      <c r="BH47" s="86">
        <f t="shared" si="58"/>
        <v>1.0417366758519318E-3</v>
      </c>
      <c r="BI47" s="87">
        <v>0</v>
      </c>
      <c r="BJ47" s="61"/>
      <c r="BK47" s="86">
        <f t="shared" si="59"/>
        <v>0</v>
      </c>
      <c r="BL47" s="86">
        <f t="shared" si="60"/>
        <v>0</v>
      </c>
      <c r="BM47" s="86">
        <f t="shared" si="61"/>
        <v>0.25630082666845888</v>
      </c>
      <c r="BN47" s="86">
        <f t="shared" si="62"/>
        <v>0.15552120438201489</v>
      </c>
      <c r="BO47" s="86">
        <f t="shared" si="63"/>
        <v>0.12608374218697493</v>
      </c>
      <c r="BP47" s="86">
        <f t="shared" si="64"/>
        <v>8.6497748504603789E-2</v>
      </c>
      <c r="BQ47" s="86">
        <f t="shared" si="65"/>
        <v>7.6382821426171144E-2</v>
      </c>
      <c r="BR47" s="86">
        <f t="shared" si="66"/>
        <v>6.055514483500235E-2</v>
      </c>
      <c r="BS47" s="86">
        <f t="shared" si="67"/>
        <v>5.5716109953625914E-2</v>
      </c>
      <c r="BT47" s="86">
        <f t="shared" si="68"/>
        <v>3.4545332347603985E-2</v>
      </c>
      <c r="BU47" s="86">
        <f t="shared" si="69"/>
        <v>2.836212111028967E-2</v>
      </c>
      <c r="BV47" s="86">
        <f t="shared" si="70"/>
        <v>5.3867867464211308E-2</v>
      </c>
      <c r="BW47" s="86">
        <f t="shared" si="71"/>
        <v>1.0518179985214059E-2</v>
      </c>
      <c r="BX47" s="86">
        <f t="shared" si="72"/>
        <v>8.8043551313932364E-3</v>
      </c>
      <c r="BY47" s="86">
        <f t="shared" si="73"/>
        <v>7.8970360911351581E-3</v>
      </c>
      <c r="BZ47" s="86">
        <f t="shared" si="74"/>
        <v>1.1156663754284563E-2</v>
      </c>
      <c r="CA47" s="86">
        <f t="shared" si="75"/>
        <v>1.5121984004301363E-2</v>
      </c>
      <c r="CB47" s="86">
        <f t="shared" si="76"/>
        <v>7.2921567309631018E-3</v>
      </c>
      <c r="CC47" s="86">
        <f t="shared" si="77"/>
        <v>3.0243968008602726E-3</v>
      </c>
      <c r="CD47" s="86">
        <f t="shared" si="78"/>
        <v>6.3848376907050196E-4</v>
      </c>
      <c r="CE47" s="86">
        <f t="shared" si="79"/>
        <v>3.6964849788292237E-4</v>
      </c>
      <c r="CF47" s="86">
        <f t="shared" si="80"/>
        <v>3.0243968008602726E-4</v>
      </c>
      <c r="CG47" s="87">
        <f t="shared" si="81"/>
        <v>1.0417366758519318E-3</v>
      </c>
      <c r="CH47" s="85">
        <f t="shared" si="90"/>
        <v>0</v>
      </c>
      <c r="CI47" s="86">
        <f t="shared" si="91"/>
        <v>0.93383291887895692</v>
      </c>
      <c r="CJ47" s="86">
        <f t="shared" si="92"/>
        <v>6.5125344445191205E-2</v>
      </c>
      <c r="CK47" s="87">
        <f t="shared" si="93"/>
        <v>1.0417366758519318E-3</v>
      </c>
      <c r="CL47" s="85">
        <f t="shared" si="86"/>
        <v>16.299684999018993</v>
      </c>
      <c r="CM47" s="86">
        <f t="shared" si="87"/>
        <v>20.607809934550676</v>
      </c>
      <c r="CN47" s="87">
        <f t="array" ref="CN47">10^(SUMPRODUCT(BW47:CF47,LOG($BW$6:$CF$6))/CJ47)</f>
        <v>0.63429643822647064</v>
      </c>
      <c r="CO47" s="88">
        <f t="shared" si="35"/>
        <v>2.4706372016386529</v>
      </c>
      <c r="CP47" s="89">
        <f t="shared" si="36"/>
        <v>14.19747555626043</v>
      </c>
      <c r="CQ47" s="89">
        <f t="shared" si="28"/>
        <v>24.817697602151991</v>
      </c>
      <c r="CR47" s="89">
        <f t="shared" si="37"/>
        <v>36.298311711762082</v>
      </c>
      <c r="CS47" s="90">
        <f t="shared" si="28"/>
        <v>55.249236807953366</v>
      </c>
      <c r="CT47" s="91" t="s">
        <v>549</v>
      </c>
      <c r="CU47" s="77">
        <v>2</v>
      </c>
      <c r="CV47" s="77" t="s">
        <v>548</v>
      </c>
      <c r="CW47" s="78"/>
    </row>
    <row r="48" spans="1:101" x14ac:dyDescent="0.2">
      <c r="A48" s="2"/>
      <c r="B48" s="91">
        <v>85</v>
      </c>
      <c r="C48" s="99" t="s">
        <v>27</v>
      </c>
      <c r="D48" s="82">
        <v>196901</v>
      </c>
      <c r="E48" s="82">
        <v>359799</v>
      </c>
      <c r="F48" s="58">
        <v>0</v>
      </c>
      <c r="G48" s="58" t="s">
        <v>669</v>
      </c>
      <c r="H48" s="100" t="s">
        <v>52</v>
      </c>
      <c r="I48" s="76">
        <v>44116</v>
      </c>
      <c r="J48" s="126" t="s">
        <v>575</v>
      </c>
      <c r="K48" s="96">
        <v>5420</v>
      </c>
      <c r="L48" s="79">
        <v>2</v>
      </c>
      <c r="M48" s="79"/>
      <c r="N48" s="80">
        <v>0</v>
      </c>
      <c r="O48" s="81">
        <v>0</v>
      </c>
      <c r="P48" s="81">
        <v>51.8</v>
      </c>
      <c r="Q48" s="81">
        <v>611.70000000000005</v>
      </c>
      <c r="R48" s="81">
        <v>1427.9</v>
      </c>
      <c r="S48" s="81">
        <v>1284.8</v>
      </c>
      <c r="T48" s="81">
        <v>921.5</v>
      </c>
      <c r="U48" s="81">
        <v>492</v>
      </c>
      <c r="V48" s="81">
        <v>333.9</v>
      </c>
      <c r="W48" s="81">
        <v>113.7</v>
      </c>
      <c r="X48" s="81">
        <v>11.3</v>
      </c>
      <c r="Y48" s="81">
        <v>86.2</v>
      </c>
      <c r="Z48" s="81">
        <v>17.600000000000001</v>
      </c>
      <c r="AA48" s="81">
        <v>11.6</v>
      </c>
      <c r="AB48" s="81">
        <v>7</v>
      </c>
      <c r="AC48" s="81">
        <v>8.3000000000000007</v>
      </c>
      <c r="AD48" s="81">
        <v>8.3000000000000007</v>
      </c>
      <c r="AE48" s="81">
        <v>12.2</v>
      </c>
      <c r="AF48" s="81">
        <v>9.6999999999999993</v>
      </c>
      <c r="AG48" s="81">
        <v>3.6</v>
      </c>
      <c r="AH48" s="81">
        <v>1.4</v>
      </c>
      <c r="AI48" s="81">
        <v>0.9</v>
      </c>
      <c r="AJ48" s="82">
        <v>4.5999999999999996</v>
      </c>
      <c r="AK48" s="83"/>
      <c r="AL48" s="86">
        <v>1</v>
      </c>
      <c r="AM48" s="86">
        <f t="shared" si="89"/>
        <v>1</v>
      </c>
      <c r="AN48" s="86">
        <f t="shared" si="88"/>
        <v>1</v>
      </c>
      <c r="AO48" s="86">
        <f t="shared" si="39"/>
        <v>0.99044280442804433</v>
      </c>
      <c r="AP48" s="86">
        <f t="shared" si="40"/>
        <v>0.87758302583025838</v>
      </c>
      <c r="AQ48" s="86">
        <f t="shared" si="41"/>
        <v>0.61413284132841328</v>
      </c>
      <c r="AR48" s="86">
        <f t="shared" si="42"/>
        <v>0.37708487084870845</v>
      </c>
      <c r="AS48" s="86">
        <f t="shared" si="43"/>
        <v>0.20706642066420661</v>
      </c>
      <c r="AT48" s="86">
        <f t="shared" si="44"/>
        <v>0.11629151291512911</v>
      </c>
      <c r="AU48" s="86">
        <f t="shared" si="45"/>
        <v>5.4686346863468599E-2</v>
      </c>
      <c r="AV48" s="86">
        <f t="shared" si="46"/>
        <v>3.3708487084870814E-2</v>
      </c>
      <c r="AW48" s="86">
        <f t="shared" si="47"/>
        <v>3.1623616236162326E-2</v>
      </c>
      <c r="AX48" s="86">
        <f t="shared" si="48"/>
        <v>1.5719557195571918E-2</v>
      </c>
      <c r="AY48" s="86">
        <f t="shared" si="49"/>
        <v>1.2472324723247195E-2</v>
      </c>
      <c r="AZ48" s="86">
        <f t="shared" si="50"/>
        <v>1.0332103321033173E-2</v>
      </c>
      <c r="BA48" s="86">
        <f t="shared" si="51"/>
        <v>9.0405904059040216E-3</v>
      </c>
      <c r="BB48" s="86">
        <f t="shared" si="52"/>
        <v>7.5092250922508853E-3</v>
      </c>
      <c r="BC48" s="86">
        <f t="shared" si="53"/>
        <v>5.9778597785977491E-3</v>
      </c>
      <c r="BD48" s="86">
        <f t="shared" si="54"/>
        <v>3.726937269372657E-3</v>
      </c>
      <c r="BE48" s="86">
        <f t="shared" si="55"/>
        <v>1.9372693726936903E-3</v>
      </c>
      <c r="BF48" s="86">
        <f t="shared" si="56"/>
        <v>1.2730627306272696E-3</v>
      </c>
      <c r="BG48" s="86">
        <f t="shared" si="57"/>
        <v>1.0147601476014393E-3</v>
      </c>
      <c r="BH48" s="86">
        <f t="shared" si="58"/>
        <v>8.4870848708483416E-4</v>
      </c>
      <c r="BI48" s="87">
        <v>0</v>
      </c>
      <c r="BJ48" s="61"/>
      <c r="BK48" s="86">
        <f t="shared" si="59"/>
        <v>0</v>
      </c>
      <c r="BL48" s="86">
        <f t="shared" si="60"/>
        <v>0</v>
      </c>
      <c r="BM48" s="86">
        <f t="shared" si="61"/>
        <v>9.5571955719556678E-3</v>
      </c>
      <c r="BN48" s="86">
        <f t="shared" si="62"/>
        <v>0.11285977859778595</v>
      </c>
      <c r="BO48" s="86">
        <f t="shared" si="63"/>
        <v>0.2634501845018451</v>
      </c>
      <c r="BP48" s="86">
        <f t="shared" si="64"/>
        <v>0.23704797047970483</v>
      </c>
      <c r="BQ48" s="86">
        <f t="shared" si="65"/>
        <v>0.17001845018450185</v>
      </c>
      <c r="BR48" s="86">
        <f t="shared" si="66"/>
        <v>9.0774907749077496E-2</v>
      </c>
      <c r="BS48" s="86">
        <f t="shared" si="67"/>
        <v>6.1605166051660512E-2</v>
      </c>
      <c r="BT48" s="86">
        <f t="shared" si="68"/>
        <v>2.0977859778597785E-2</v>
      </c>
      <c r="BU48" s="86">
        <f t="shared" si="69"/>
        <v>2.084870848708488E-3</v>
      </c>
      <c r="BV48" s="86">
        <f t="shared" si="70"/>
        <v>1.5904059040590408E-2</v>
      </c>
      <c r="BW48" s="86">
        <f t="shared" si="71"/>
        <v>3.2472324723247237E-3</v>
      </c>
      <c r="BX48" s="86">
        <f t="shared" si="72"/>
        <v>2.1402214022140219E-3</v>
      </c>
      <c r="BY48" s="86">
        <f t="shared" si="73"/>
        <v>1.2915129151291511E-3</v>
      </c>
      <c r="BZ48" s="86">
        <f t="shared" si="74"/>
        <v>1.5313653136531363E-3</v>
      </c>
      <c r="CA48" s="86">
        <f t="shared" si="75"/>
        <v>1.5313653136531363E-3</v>
      </c>
      <c r="CB48" s="86">
        <f t="shared" si="76"/>
        <v>2.250922509225092E-3</v>
      </c>
      <c r="CC48" s="86">
        <f t="shared" si="77"/>
        <v>1.7896678966789667E-3</v>
      </c>
      <c r="CD48" s="86">
        <f t="shared" si="78"/>
        <v>6.6420664206642073E-4</v>
      </c>
      <c r="CE48" s="86">
        <f t="shared" si="79"/>
        <v>2.5830258302583027E-4</v>
      </c>
      <c r="CF48" s="86">
        <f t="shared" si="80"/>
        <v>1.6605166051660513E-4</v>
      </c>
      <c r="CG48" s="87">
        <f t="shared" si="81"/>
        <v>8.4870848708483416E-4</v>
      </c>
      <c r="CH48" s="85">
        <f t="shared" si="90"/>
        <v>0</v>
      </c>
      <c r="CI48" s="86">
        <f t="shared" si="91"/>
        <v>0.98428044280442817</v>
      </c>
      <c r="CJ48" s="86">
        <f t="shared" si="92"/>
        <v>1.4870848708487086E-2</v>
      </c>
      <c r="CK48" s="87">
        <f t="shared" si="93"/>
        <v>8.4870848708483416E-4</v>
      </c>
      <c r="CL48" s="85">
        <f t="shared" si="86"/>
        <v>16.572624006881988</v>
      </c>
      <c r="CM48" s="86">
        <f t="shared" si="87"/>
        <v>17.543259466280549</v>
      </c>
      <c r="CN48" s="87">
        <f t="array" ref="CN48">10^(SUMPRODUCT(BW48:CF48,LOG($BW$6:$CF$6))/CJ48)</f>
        <v>0.58096211544969667</v>
      </c>
      <c r="CO48" s="88">
        <f t="shared" si="35"/>
        <v>7.2799114441168919</v>
      </c>
      <c r="CP48" s="89">
        <f t="shared" si="36"/>
        <v>15.116221655616185</v>
      </c>
      <c r="CQ48" s="89">
        <f t="shared" si="28"/>
        <v>19.049821811422962</v>
      </c>
      <c r="CR48" s="89">
        <f t="shared" si="37"/>
        <v>23.464204894178138</v>
      </c>
      <c r="CS48" s="90">
        <f t="shared" si="28"/>
        <v>33.812573849047048</v>
      </c>
      <c r="CT48" s="91" t="s">
        <v>549</v>
      </c>
      <c r="CU48" s="77">
        <v>2</v>
      </c>
      <c r="CV48" s="77" t="s">
        <v>548</v>
      </c>
      <c r="CW48" s="78" t="s">
        <v>552</v>
      </c>
    </row>
    <row r="49" spans="1:101" x14ac:dyDescent="0.2">
      <c r="A49" s="2"/>
      <c r="B49" s="91">
        <v>85.5</v>
      </c>
      <c r="C49" s="99" t="s">
        <v>21</v>
      </c>
      <c r="D49" s="82">
        <v>197270</v>
      </c>
      <c r="E49" s="82">
        <v>360117</v>
      </c>
      <c r="F49" s="58">
        <v>0</v>
      </c>
      <c r="G49" s="58" t="s">
        <v>669</v>
      </c>
      <c r="H49" s="100" t="s">
        <v>53</v>
      </c>
      <c r="I49" s="76">
        <v>44116</v>
      </c>
      <c r="J49" s="126" t="s">
        <v>575</v>
      </c>
      <c r="K49" s="96">
        <v>4298.8999999999996</v>
      </c>
      <c r="L49" s="79">
        <v>2</v>
      </c>
      <c r="M49" s="79"/>
      <c r="N49" s="80">
        <v>0</v>
      </c>
      <c r="O49" s="81">
        <v>1458.5</v>
      </c>
      <c r="P49" s="81">
        <v>1123.3</v>
      </c>
      <c r="Q49" s="81">
        <v>290.5</v>
      </c>
      <c r="R49" s="81">
        <v>254.1</v>
      </c>
      <c r="S49" s="81">
        <v>307.8</v>
      </c>
      <c r="T49" s="81">
        <v>348.9</v>
      </c>
      <c r="U49" s="81">
        <v>207.3</v>
      </c>
      <c r="V49" s="81">
        <v>113</v>
      </c>
      <c r="W49" s="81">
        <v>63.1</v>
      </c>
      <c r="X49" s="81">
        <v>38.9</v>
      </c>
      <c r="Y49" s="81">
        <v>21.5</v>
      </c>
      <c r="Z49" s="81">
        <v>13.4</v>
      </c>
      <c r="AA49" s="81">
        <v>12.1</v>
      </c>
      <c r="AB49" s="81">
        <v>12.8</v>
      </c>
      <c r="AC49" s="81">
        <v>15.1</v>
      </c>
      <c r="AD49" s="81">
        <v>10</v>
      </c>
      <c r="AE49" s="81">
        <v>3.4</v>
      </c>
      <c r="AF49" s="81">
        <v>1.6</v>
      </c>
      <c r="AG49" s="81">
        <v>1.2</v>
      </c>
      <c r="AH49" s="81">
        <v>0.5</v>
      </c>
      <c r="AI49" s="81">
        <v>0.2</v>
      </c>
      <c r="AJ49" s="82">
        <v>1.7</v>
      </c>
      <c r="AK49" s="83"/>
      <c r="AL49" s="86">
        <v>1</v>
      </c>
      <c r="AM49" s="86">
        <f t="shared" si="89"/>
        <v>1</v>
      </c>
      <c r="AN49" s="86">
        <f t="shared" si="88"/>
        <v>0.66072716276256727</v>
      </c>
      <c r="AO49" s="86">
        <f t="shared" si="39"/>
        <v>0.39942776058991847</v>
      </c>
      <c r="AP49" s="86">
        <f t="shared" si="40"/>
        <v>0.33185233431808148</v>
      </c>
      <c r="AQ49" s="86">
        <f t="shared" si="41"/>
        <v>0.27274419037428188</v>
      </c>
      <c r="AR49" s="86">
        <f t="shared" si="42"/>
        <v>0.2011444788201634</v>
      </c>
      <c r="AS49" s="86">
        <f t="shared" si="43"/>
        <v>0.11998418200004664</v>
      </c>
      <c r="AT49" s="86">
        <f t="shared" si="44"/>
        <v>7.1762543906580878E-2</v>
      </c>
      <c r="AU49" s="86">
        <f t="shared" si="45"/>
        <v>4.5476749866244982E-2</v>
      </c>
      <c r="AV49" s="86">
        <f t="shared" si="46"/>
        <v>3.0798576380004317E-2</v>
      </c>
      <c r="AW49" s="86">
        <f t="shared" si="47"/>
        <v>2.174974993603028E-2</v>
      </c>
      <c r="AX49" s="86">
        <f t="shared" si="48"/>
        <v>1.674847053897522E-2</v>
      </c>
      <c r="AY49" s="86">
        <f t="shared" si="49"/>
        <v>1.3631394077554856E-2</v>
      </c>
      <c r="AZ49" s="86">
        <f t="shared" si="50"/>
        <v>1.0816720556421543E-2</v>
      </c>
      <c r="BA49" s="86">
        <f t="shared" si="51"/>
        <v>7.8392146828259717E-3</v>
      </c>
      <c r="BB49" s="86">
        <f t="shared" si="52"/>
        <v>4.3266882225686965E-3</v>
      </c>
      <c r="BC49" s="86">
        <f t="shared" si="53"/>
        <v>2.000511758822157E-3</v>
      </c>
      <c r="BD49" s="86">
        <f t="shared" si="54"/>
        <v>1.2096117611483336E-3</v>
      </c>
      <c r="BE49" s="86">
        <f t="shared" si="55"/>
        <v>8.374235269488872E-4</v>
      </c>
      <c r="BF49" s="86">
        <f t="shared" si="56"/>
        <v>5.5828235129930248E-4</v>
      </c>
      <c r="BG49" s="86">
        <f t="shared" si="57"/>
        <v>4.419735281119755E-4</v>
      </c>
      <c r="BH49" s="86">
        <f t="shared" si="58"/>
        <v>3.9544999883704473E-4</v>
      </c>
      <c r="BI49" s="87">
        <v>0</v>
      </c>
      <c r="BJ49" s="61"/>
      <c r="BK49" s="86">
        <f t="shared" si="59"/>
        <v>0</v>
      </c>
      <c r="BL49" s="86">
        <f t="shared" si="60"/>
        <v>0.33927283723743273</v>
      </c>
      <c r="BM49" s="86">
        <f t="shared" si="61"/>
        <v>0.2612994021726488</v>
      </c>
      <c r="BN49" s="86">
        <f t="shared" si="62"/>
        <v>6.7575426271836991E-2</v>
      </c>
      <c r="BO49" s="86">
        <f t="shared" si="63"/>
        <v>5.9108143943799596E-2</v>
      </c>
      <c r="BP49" s="86">
        <f t="shared" si="64"/>
        <v>7.1599711554118484E-2</v>
      </c>
      <c r="BQ49" s="86">
        <f t="shared" si="65"/>
        <v>8.1160296820116759E-2</v>
      </c>
      <c r="BR49" s="86">
        <f t="shared" si="66"/>
        <v>4.822163809346576E-2</v>
      </c>
      <c r="BS49" s="86">
        <f t="shared" si="67"/>
        <v>2.6285794040335896E-2</v>
      </c>
      <c r="BT49" s="86">
        <f t="shared" si="68"/>
        <v>1.4678173486240665E-2</v>
      </c>
      <c r="BU49" s="86">
        <f t="shared" si="69"/>
        <v>9.0488264439740375E-3</v>
      </c>
      <c r="BV49" s="86">
        <f t="shared" si="70"/>
        <v>5.0012793970550598E-3</v>
      </c>
      <c r="BW49" s="86">
        <f t="shared" si="71"/>
        <v>3.1170764614203636E-3</v>
      </c>
      <c r="BX49" s="86">
        <f t="shared" si="72"/>
        <v>2.8146735211333138E-3</v>
      </c>
      <c r="BY49" s="86">
        <f t="shared" si="73"/>
        <v>2.977505873595571E-3</v>
      </c>
      <c r="BZ49" s="86">
        <f t="shared" si="74"/>
        <v>3.5125264602572752E-3</v>
      </c>
      <c r="CA49" s="86">
        <f t="shared" si="75"/>
        <v>2.3261764637465395E-3</v>
      </c>
      <c r="CB49" s="86">
        <f t="shared" si="76"/>
        <v>7.908999976738234E-4</v>
      </c>
      <c r="CC49" s="86">
        <f t="shared" si="77"/>
        <v>3.7218823419944637E-4</v>
      </c>
      <c r="CD49" s="86">
        <f t="shared" si="78"/>
        <v>2.7914117564958472E-4</v>
      </c>
      <c r="CE49" s="86">
        <f t="shared" si="79"/>
        <v>1.1630882318732698E-4</v>
      </c>
      <c r="CF49" s="86">
        <f t="shared" si="80"/>
        <v>4.6523529274930769E-5</v>
      </c>
      <c r="CG49" s="87">
        <f t="shared" si="81"/>
        <v>3.9544999883704473E-4</v>
      </c>
      <c r="CH49" s="85">
        <f t="shared" si="90"/>
        <v>0.33927283723743273</v>
      </c>
      <c r="CI49" s="86">
        <f t="shared" si="91"/>
        <v>0.64397869222359216</v>
      </c>
      <c r="CJ49" s="86">
        <f t="shared" si="92"/>
        <v>1.6353020540138173E-2</v>
      </c>
      <c r="CK49" s="87">
        <f t="shared" si="93"/>
        <v>3.9544999883704473E-4</v>
      </c>
      <c r="CL49" s="85">
        <f t="shared" si="86"/>
        <v>34.983413042231319</v>
      </c>
      <c r="CM49" s="86">
        <f t="shared" si="87"/>
        <v>25.88130984700307</v>
      </c>
      <c r="CN49" s="87">
        <f t="array" ref="CN49">10^(SUMPRODUCT(BW49:CF49,LOG($BW$6:$CF$6))/CJ49)</f>
        <v>0.74988720638777262</v>
      </c>
      <c r="CO49" s="88">
        <f t="shared" si="35"/>
        <v>9.7422467411742897</v>
      </c>
      <c r="CP49" s="89">
        <f t="shared" si="36"/>
        <v>34.666510514625031</v>
      </c>
      <c r="CQ49" s="89">
        <f t="shared" si="28"/>
        <v>51.221952832519811</v>
      </c>
      <c r="CR49" s="89">
        <f t="shared" si="37"/>
        <v>62.135748417454657</v>
      </c>
      <c r="CS49" s="90">
        <f t="shared" si="28"/>
        <v>81.01873576637864</v>
      </c>
      <c r="CT49" s="91" t="s">
        <v>549</v>
      </c>
      <c r="CU49" s="77">
        <v>1</v>
      </c>
      <c r="CV49" s="77" t="s">
        <v>548</v>
      </c>
      <c r="CW49" s="78"/>
    </row>
    <row r="50" spans="1:101" x14ac:dyDescent="0.2">
      <c r="A50" s="2"/>
      <c r="B50" s="91">
        <v>85.5</v>
      </c>
      <c r="C50" s="99" t="s">
        <v>23</v>
      </c>
      <c r="D50" s="82">
        <v>197297</v>
      </c>
      <c r="E50" s="82">
        <v>360079</v>
      </c>
      <c r="F50" s="58">
        <v>0</v>
      </c>
      <c r="G50" s="58" t="s">
        <v>669</v>
      </c>
      <c r="H50" s="100" t="s">
        <v>54</v>
      </c>
      <c r="I50" s="76">
        <v>44116</v>
      </c>
      <c r="J50" s="126" t="s">
        <v>575</v>
      </c>
      <c r="K50" s="96">
        <v>6926.3</v>
      </c>
      <c r="L50" s="79">
        <v>2</v>
      </c>
      <c r="M50" s="79"/>
      <c r="N50" s="80">
        <v>0</v>
      </c>
      <c r="O50" s="81">
        <v>0</v>
      </c>
      <c r="P50" s="81">
        <v>373.3</v>
      </c>
      <c r="Q50" s="81">
        <v>3182.8</v>
      </c>
      <c r="R50" s="81">
        <v>1447.9</v>
      </c>
      <c r="S50" s="81">
        <v>802.3</v>
      </c>
      <c r="T50" s="81">
        <v>625.20000000000005</v>
      </c>
      <c r="U50" s="81">
        <v>263.5</v>
      </c>
      <c r="V50" s="81">
        <v>95.3</v>
      </c>
      <c r="W50" s="81">
        <v>25.7</v>
      </c>
      <c r="X50" s="81">
        <v>13.2</v>
      </c>
      <c r="Y50" s="81">
        <v>9.9</v>
      </c>
      <c r="Z50" s="81">
        <v>9</v>
      </c>
      <c r="AA50" s="81">
        <v>10.4</v>
      </c>
      <c r="AB50" s="81">
        <v>8.9</v>
      </c>
      <c r="AC50" s="81">
        <v>6.6</v>
      </c>
      <c r="AD50" s="81">
        <v>8.6999999999999993</v>
      </c>
      <c r="AE50" s="81">
        <v>18.8</v>
      </c>
      <c r="AF50" s="81">
        <v>12.8</v>
      </c>
      <c r="AG50" s="81">
        <v>4.4000000000000004</v>
      </c>
      <c r="AH50" s="81">
        <v>1.3</v>
      </c>
      <c r="AI50" s="81">
        <v>0.8</v>
      </c>
      <c r="AJ50" s="82">
        <v>5.5</v>
      </c>
      <c r="AK50" s="83"/>
      <c r="AL50" s="86">
        <v>1</v>
      </c>
      <c r="AM50" s="86">
        <f t="shared" si="89"/>
        <v>1</v>
      </c>
      <c r="AN50" s="86">
        <f t="shared" si="88"/>
        <v>1</v>
      </c>
      <c r="AO50" s="86">
        <f t="shared" si="39"/>
        <v>0.94610398048019861</v>
      </c>
      <c r="AP50" s="86">
        <f t="shared" si="40"/>
        <v>0.48658013658085836</v>
      </c>
      <c r="AQ50" s="86">
        <f t="shared" si="41"/>
        <v>0.27753634696735618</v>
      </c>
      <c r="AR50" s="86">
        <f t="shared" si="42"/>
        <v>0.16170249628228622</v>
      </c>
      <c r="AS50" s="86">
        <f t="shared" si="43"/>
        <v>7.143785282185279E-2</v>
      </c>
      <c r="AT50" s="86">
        <f t="shared" si="44"/>
        <v>3.3394453026868449E-2</v>
      </c>
      <c r="AU50" s="86">
        <f t="shared" si="45"/>
        <v>1.9635303119991759E-2</v>
      </c>
      <c r="AV50" s="86">
        <f t="shared" si="46"/>
        <v>1.5924808339228581E-2</v>
      </c>
      <c r="AW50" s="86">
        <f t="shared" si="47"/>
        <v>1.4019028918758778E-2</v>
      </c>
      <c r="AX50" s="86">
        <f t="shared" si="48"/>
        <v>1.2589694353406426E-2</v>
      </c>
      <c r="AY50" s="86">
        <f t="shared" si="49"/>
        <v>1.1290299293995196E-2</v>
      </c>
      <c r="AZ50" s="86">
        <f t="shared" si="50"/>
        <v>9.788776114231108E-3</v>
      </c>
      <c r="BA50" s="86">
        <f t="shared" si="51"/>
        <v>8.5038187777022253E-3</v>
      </c>
      <c r="BB50" s="86">
        <f t="shared" si="52"/>
        <v>7.5509290674673239E-3</v>
      </c>
      <c r="BC50" s="86">
        <f t="shared" si="53"/>
        <v>6.2948471767031349E-3</v>
      </c>
      <c r="BD50" s="86">
        <f t="shared" si="54"/>
        <v>3.5805552748218992E-3</v>
      </c>
      <c r="BE50" s="86">
        <f t="shared" si="55"/>
        <v>1.7325267458814834E-3</v>
      </c>
      <c r="BF50" s="86">
        <f t="shared" si="56"/>
        <v>1.0972669390582155E-3</v>
      </c>
      <c r="BG50" s="86">
        <f t="shared" si="57"/>
        <v>9.0957654158770453E-4</v>
      </c>
      <c r="BH50" s="86">
        <f t="shared" si="58"/>
        <v>7.9407475852892855E-4</v>
      </c>
      <c r="BI50" s="87">
        <v>0</v>
      </c>
      <c r="BJ50" s="61"/>
      <c r="BK50" s="86">
        <f t="shared" si="59"/>
        <v>0</v>
      </c>
      <c r="BL50" s="86">
        <f t="shared" si="60"/>
        <v>0</v>
      </c>
      <c r="BM50" s="86">
        <f t="shared" si="61"/>
        <v>5.3896019519801386E-2</v>
      </c>
      <c r="BN50" s="86">
        <f t="shared" si="62"/>
        <v>0.45952384389934026</v>
      </c>
      <c r="BO50" s="86">
        <f t="shared" si="63"/>
        <v>0.20904378961350217</v>
      </c>
      <c r="BP50" s="86">
        <f t="shared" si="64"/>
        <v>0.11583385068506996</v>
      </c>
      <c r="BQ50" s="86">
        <f t="shared" si="65"/>
        <v>9.0264643460433433E-2</v>
      </c>
      <c r="BR50" s="86">
        <f t="shared" si="66"/>
        <v>3.8043399794984341E-2</v>
      </c>
      <c r="BS50" s="86">
        <f t="shared" si="67"/>
        <v>1.375914990687669E-2</v>
      </c>
      <c r="BT50" s="86">
        <f t="shared" si="68"/>
        <v>3.710494780763178E-3</v>
      </c>
      <c r="BU50" s="86">
        <f t="shared" si="69"/>
        <v>1.9057794204698029E-3</v>
      </c>
      <c r="BV50" s="86">
        <f t="shared" si="70"/>
        <v>1.4293345653523526E-3</v>
      </c>
      <c r="BW50" s="86">
        <f t="shared" si="71"/>
        <v>1.2993950594112295E-3</v>
      </c>
      <c r="BX50" s="86">
        <f t="shared" si="72"/>
        <v>1.5015231797640884E-3</v>
      </c>
      <c r="BY50" s="86">
        <f t="shared" si="73"/>
        <v>1.2849573365288827E-3</v>
      </c>
      <c r="BZ50" s="86">
        <f t="shared" si="74"/>
        <v>9.5288971023490144E-4</v>
      </c>
      <c r="CA50" s="86">
        <f t="shared" si="75"/>
        <v>1.256081890764189E-3</v>
      </c>
      <c r="CB50" s="86">
        <f t="shared" si="76"/>
        <v>2.7142919018812357E-3</v>
      </c>
      <c r="CC50" s="86">
        <f t="shared" si="77"/>
        <v>1.8480285289404158E-3</v>
      </c>
      <c r="CD50" s="86">
        <f t="shared" si="78"/>
        <v>6.3525980682326792E-4</v>
      </c>
      <c r="CE50" s="86">
        <f t="shared" si="79"/>
        <v>1.8769039747051095E-4</v>
      </c>
      <c r="CF50" s="86">
        <f t="shared" si="80"/>
        <v>1.1550178305877597E-4</v>
      </c>
      <c r="CG50" s="87">
        <f t="shared" si="81"/>
        <v>7.9407475852892855E-4</v>
      </c>
      <c r="CH50" s="85">
        <f t="shared" si="90"/>
        <v>0</v>
      </c>
      <c r="CI50" s="86">
        <f t="shared" si="91"/>
        <v>0.98741030564659349</v>
      </c>
      <c r="CJ50" s="86">
        <f t="shared" si="92"/>
        <v>1.1795619594877498E-2</v>
      </c>
      <c r="CK50" s="87">
        <f t="shared" si="93"/>
        <v>7.9407475852892855E-4</v>
      </c>
      <c r="CL50" s="85">
        <f t="shared" si="86"/>
        <v>25.799667686079498</v>
      </c>
      <c r="CM50" s="86">
        <f t="shared" si="87"/>
        <v>27.234489942140875</v>
      </c>
      <c r="CN50" s="87">
        <f t="array" ref="CN50">10^(SUMPRODUCT(BW50:CF50,LOG($BW$6:$CF$6))/CJ50)</f>
        <v>0.46804858588584525</v>
      </c>
      <c r="CO50" s="88">
        <f t="shared" si="35"/>
        <v>12.538140883115734</v>
      </c>
      <c r="CP50" s="89">
        <f t="shared" si="36"/>
        <v>25.210004383936994</v>
      </c>
      <c r="CQ50" s="89">
        <f t="shared" si="28"/>
        <v>31.829827626849198</v>
      </c>
      <c r="CR50" s="89">
        <f t="shared" si="37"/>
        <v>35.760051466107655</v>
      </c>
      <c r="CS50" s="90">
        <f t="shared" si="28"/>
        <v>43.418140122567863</v>
      </c>
      <c r="CT50" s="91" t="s">
        <v>549</v>
      </c>
      <c r="CU50" s="77">
        <v>1</v>
      </c>
      <c r="CV50" s="77" t="s">
        <v>548</v>
      </c>
      <c r="CW50" s="78"/>
    </row>
    <row r="51" spans="1:101" x14ac:dyDescent="0.2">
      <c r="A51" s="2"/>
      <c r="B51" s="91">
        <v>86</v>
      </c>
      <c r="C51" s="99" t="s">
        <v>27</v>
      </c>
      <c r="D51" s="82">
        <v>197674</v>
      </c>
      <c r="E51" s="82">
        <v>360386</v>
      </c>
      <c r="F51" s="58">
        <v>0</v>
      </c>
      <c r="G51" s="58" t="s">
        <v>669</v>
      </c>
      <c r="H51" s="100" t="s">
        <v>55</v>
      </c>
      <c r="I51" s="76">
        <v>44116</v>
      </c>
      <c r="J51" s="126" t="s">
        <v>575</v>
      </c>
      <c r="K51" s="96">
        <v>4829.5</v>
      </c>
      <c r="L51" s="79">
        <v>2</v>
      </c>
      <c r="M51" s="79"/>
      <c r="N51" s="80">
        <v>0</v>
      </c>
      <c r="O51" s="81">
        <v>0</v>
      </c>
      <c r="P51" s="81">
        <v>718.7</v>
      </c>
      <c r="Q51" s="81">
        <v>821.6</v>
      </c>
      <c r="R51" s="81">
        <v>249.1</v>
      </c>
      <c r="S51" s="81">
        <v>270.3</v>
      </c>
      <c r="T51" s="81">
        <v>260.7</v>
      </c>
      <c r="U51" s="81">
        <v>225.5</v>
      </c>
      <c r="V51" s="81">
        <v>209.6</v>
      </c>
      <c r="W51" s="81">
        <v>204.5</v>
      </c>
      <c r="X51" s="81">
        <v>196.5</v>
      </c>
      <c r="Y51" s="81">
        <v>171.6</v>
      </c>
      <c r="Z51" s="81">
        <v>143.5</v>
      </c>
      <c r="AA51" s="81">
        <v>119.6</v>
      </c>
      <c r="AB51" s="81">
        <v>147.4</v>
      </c>
      <c r="AC51" s="81">
        <v>228.1</v>
      </c>
      <c r="AD51" s="81">
        <v>223.1</v>
      </c>
      <c r="AE51" s="81">
        <v>150.9</v>
      </c>
      <c r="AF51" s="81">
        <v>55.4</v>
      </c>
      <c r="AG51" s="81">
        <v>21.1</v>
      </c>
      <c r="AH51" s="81">
        <v>8</v>
      </c>
      <c r="AI51" s="81">
        <v>6</v>
      </c>
      <c r="AJ51" s="82">
        <v>398.3</v>
      </c>
      <c r="AK51" s="83"/>
      <c r="AL51" s="86">
        <v>1</v>
      </c>
      <c r="AM51" s="86">
        <f t="shared" si="89"/>
        <v>1</v>
      </c>
      <c r="AN51" s="86">
        <f t="shared" si="88"/>
        <v>1</v>
      </c>
      <c r="AO51" s="86">
        <f t="shared" si="39"/>
        <v>0.85118542292162747</v>
      </c>
      <c r="AP51" s="86">
        <f t="shared" si="40"/>
        <v>0.68106429236981048</v>
      </c>
      <c r="AQ51" s="86">
        <f t="shared" si="41"/>
        <v>0.62948545398074329</v>
      </c>
      <c r="AR51" s="86">
        <f t="shared" si="42"/>
        <v>0.57351692721813852</v>
      </c>
      <c r="AS51" s="86">
        <f t="shared" si="43"/>
        <v>0.51953618386996581</v>
      </c>
      <c r="AT51" s="86">
        <f t="shared" si="44"/>
        <v>0.47284397970804426</v>
      </c>
      <c r="AU51" s="86">
        <f t="shared" si="45"/>
        <v>0.42944404182627594</v>
      </c>
      <c r="AV51" s="86">
        <f t="shared" si="46"/>
        <v>0.38710011388342469</v>
      </c>
      <c r="AW51" s="86">
        <f t="shared" si="47"/>
        <v>0.34641267211926691</v>
      </c>
      <c r="AX51" s="86">
        <f t="shared" si="48"/>
        <v>0.31088104358629248</v>
      </c>
      <c r="AY51" s="86">
        <f t="shared" si="49"/>
        <v>0.28116782275597879</v>
      </c>
      <c r="AZ51" s="86">
        <f t="shared" si="50"/>
        <v>0.25640335438451178</v>
      </c>
      <c r="BA51" s="86">
        <f t="shared" si="51"/>
        <v>0.22588259654208503</v>
      </c>
      <c r="BB51" s="86">
        <f t="shared" si="52"/>
        <v>0.17865203437208815</v>
      </c>
      <c r="BC51" s="86">
        <f t="shared" si="53"/>
        <v>0.13245677606377465</v>
      </c>
      <c r="BD51" s="86">
        <f t="shared" si="54"/>
        <v>0.10121130551816951</v>
      </c>
      <c r="BE51" s="86">
        <f t="shared" si="55"/>
        <v>8.9740138730717386E-2</v>
      </c>
      <c r="BF51" s="86">
        <f t="shared" si="56"/>
        <v>8.5371156434413425E-2</v>
      </c>
      <c r="BG51" s="86">
        <f t="shared" si="57"/>
        <v>8.3714670255719978E-2</v>
      </c>
      <c r="BH51" s="86">
        <f t="shared" si="58"/>
        <v>8.2472305621699896E-2</v>
      </c>
      <c r="BI51" s="87">
        <v>0</v>
      </c>
      <c r="BJ51" s="61"/>
      <c r="BK51" s="86">
        <f t="shared" si="59"/>
        <v>0</v>
      </c>
      <c r="BL51" s="86">
        <f t="shared" si="60"/>
        <v>0</v>
      </c>
      <c r="BM51" s="86">
        <f t="shared" si="61"/>
        <v>0.14881457707837253</v>
      </c>
      <c r="BN51" s="86">
        <f t="shared" si="62"/>
        <v>0.17012113055181699</v>
      </c>
      <c r="BO51" s="86">
        <f t="shared" si="63"/>
        <v>5.1578838389067183E-2</v>
      </c>
      <c r="BP51" s="86">
        <f t="shared" si="64"/>
        <v>5.5968526762604776E-2</v>
      </c>
      <c r="BQ51" s="86">
        <f t="shared" si="65"/>
        <v>5.3980743348172711E-2</v>
      </c>
      <c r="BR51" s="86">
        <f t="shared" si="66"/>
        <v>4.6692204161921547E-2</v>
      </c>
      <c r="BS51" s="86">
        <f t="shared" si="67"/>
        <v>4.3399937881768325E-2</v>
      </c>
      <c r="BT51" s="86">
        <f t="shared" si="68"/>
        <v>4.2343927942851245E-2</v>
      </c>
      <c r="BU51" s="86">
        <f t="shared" si="69"/>
        <v>4.0687441764157783E-2</v>
      </c>
      <c r="BV51" s="86">
        <f t="shared" si="70"/>
        <v>3.5531628532974424E-2</v>
      </c>
      <c r="BW51" s="86">
        <f t="shared" si="71"/>
        <v>2.9713220830313691E-2</v>
      </c>
      <c r="BX51" s="86">
        <f t="shared" si="72"/>
        <v>2.4764468371467008E-2</v>
      </c>
      <c r="BY51" s="86">
        <f t="shared" si="73"/>
        <v>3.0520757842426749E-2</v>
      </c>
      <c r="BZ51" s="86">
        <f t="shared" si="74"/>
        <v>4.7230562169996881E-2</v>
      </c>
      <c r="CA51" s="86">
        <f t="shared" si="75"/>
        <v>4.6195258308313503E-2</v>
      </c>
      <c r="CB51" s="86">
        <f t="shared" si="76"/>
        <v>3.1245470545605142E-2</v>
      </c>
      <c r="CC51" s="86">
        <f t="shared" si="77"/>
        <v>1.1471166787452122E-2</v>
      </c>
      <c r="CD51" s="86">
        <f t="shared" si="78"/>
        <v>4.368982296303961E-3</v>
      </c>
      <c r="CE51" s="86">
        <f t="shared" si="79"/>
        <v>1.6564861786934476E-3</v>
      </c>
      <c r="CF51" s="86">
        <f t="shared" si="80"/>
        <v>1.2423646340200822E-3</v>
      </c>
      <c r="CG51" s="87">
        <f t="shared" si="81"/>
        <v>8.2472305621699896E-2</v>
      </c>
      <c r="CH51" s="85">
        <f t="shared" si="90"/>
        <v>0</v>
      </c>
      <c r="CI51" s="86">
        <f t="shared" si="91"/>
        <v>0.68911895641370757</v>
      </c>
      <c r="CJ51" s="86">
        <f t="shared" si="92"/>
        <v>0.22840873796459257</v>
      </c>
      <c r="CK51" s="87">
        <f t="shared" si="93"/>
        <v>8.2472305621699896E-2</v>
      </c>
      <c r="CL51" s="85">
        <f t="shared" si="86"/>
        <v>4.5921095982658953</v>
      </c>
      <c r="CM51" s="86">
        <f t="shared" si="87"/>
        <v>18.632299077096178</v>
      </c>
      <c r="CN51" s="87">
        <f t="array" ref="CN51">10^(SUMPRODUCT(BW51:CF51,LOG($BW$6:$CF$6))/CJ51)</f>
        <v>0.58876816696880385</v>
      </c>
      <c r="CO51" s="88">
        <f t="shared" si="35"/>
        <v>0.24147653661824225</v>
      </c>
      <c r="CP51" s="89">
        <f t="shared" si="36"/>
        <v>2.8894515581725475</v>
      </c>
      <c r="CQ51" s="89">
        <f t="shared" si="28"/>
        <v>9.729209027984945</v>
      </c>
      <c r="CR51" s="89">
        <f t="shared" si="37"/>
        <v>25.652943356195468</v>
      </c>
      <c r="CS51" s="90">
        <f t="shared" si="28"/>
        <v>50.251131361119704</v>
      </c>
      <c r="CT51" s="91" t="s">
        <v>549</v>
      </c>
      <c r="CU51" s="77">
        <v>1</v>
      </c>
      <c r="CV51" s="77" t="s">
        <v>548</v>
      </c>
      <c r="CW51" s="78"/>
    </row>
    <row r="52" spans="1:101" x14ac:dyDescent="0.2">
      <c r="A52" s="2"/>
      <c r="B52" s="91">
        <v>86.5</v>
      </c>
      <c r="C52" s="99" t="s">
        <v>21</v>
      </c>
      <c r="D52" s="82">
        <v>197972</v>
      </c>
      <c r="E52" s="82">
        <v>360785</v>
      </c>
      <c r="F52" s="58">
        <v>0</v>
      </c>
      <c r="G52" s="58" t="s">
        <v>669</v>
      </c>
      <c r="H52" s="100" t="s">
        <v>56</v>
      </c>
      <c r="I52" s="76">
        <v>44116</v>
      </c>
      <c r="J52" s="126" t="s">
        <v>575</v>
      </c>
      <c r="K52" s="96">
        <v>5322.7</v>
      </c>
      <c r="L52" s="79">
        <v>2</v>
      </c>
      <c r="M52" s="79"/>
      <c r="N52" s="80">
        <v>0</v>
      </c>
      <c r="O52" s="81">
        <v>0</v>
      </c>
      <c r="P52" s="81">
        <v>211.6</v>
      </c>
      <c r="Q52" s="81">
        <v>1300.9000000000001</v>
      </c>
      <c r="R52" s="81">
        <v>1133.3</v>
      </c>
      <c r="S52" s="81">
        <v>584.4</v>
      </c>
      <c r="T52" s="81">
        <v>353.7</v>
      </c>
      <c r="U52" s="81">
        <v>327.3</v>
      </c>
      <c r="V52" s="81">
        <v>332.3</v>
      </c>
      <c r="W52" s="81">
        <v>213.7</v>
      </c>
      <c r="X52" s="81">
        <v>173.9</v>
      </c>
      <c r="Y52" s="81">
        <v>120.9</v>
      </c>
      <c r="Z52" s="81">
        <v>78.7</v>
      </c>
      <c r="AA52" s="81">
        <v>86</v>
      </c>
      <c r="AB52" s="81">
        <v>83.2</v>
      </c>
      <c r="AC52" s="81">
        <v>131.30000000000001</v>
      </c>
      <c r="AD52" s="81">
        <v>112.9</v>
      </c>
      <c r="AE52" s="81">
        <v>37.1</v>
      </c>
      <c r="AF52" s="81">
        <v>13.5</v>
      </c>
      <c r="AG52" s="81">
        <v>9.3000000000000007</v>
      </c>
      <c r="AH52" s="81">
        <v>3.9</v>
      </c>
      <c r="AI52" s="81">
        <v>2.4</v>
      </c>
      <c r="AJ52" s="82">
        <v>12.4</v>
      </c>
      <c r="AK52" s="83"/>
      <c r="AL52" s="86">
        <v>1</v>
      </c>
      <c r="AM52" s="86">
        <f t="shared" si="89"/>
        <v>1</v>
      </c>
      <c r="AN52" s="86">
        <f t="shared" si="88"/>
        <v>1</v>
      </c>
      <c r="AO52" s="86">
        <f t="shared" si="39"/>
        <v>0.96024573994401341</v>
      </c>
      <c r="AP52" s="86">
        <f t="shared" si="40"/>
        <v>0.71583970541266639</v>
      </c>
      <c r="AQ52" s="86">
        <f t="shared" si="41"/>
        <v>0.50292144964022001</v>
      </c>
      <c r="AR52" s="86">
        <f t="shared" si="42"/>
        <v>0.3931275480489223</v>
      </c>
      <c r="AS52" s="86">
        <f t="shared" si="43"/>
        <v>0.32667631089484633</v>
      </c>
      <c r="AT52" s="86">
        <f t="shared" si="44"/>
        <v>0.26518496251902202</v>
      </c>
      <c r="AU52" s="86">
        <f t="shared" si="45"/>
        <v>0.20275424126852881</v>
      </c>
      <c r="AV52" s="86">
        <f t="shared" si="46"/>
        <v>0.16260544460518125</v>
      </c>
      <c r="AW52" s="86">
        <f t="shared" si="47"/>
        <v>0.12993405602419791</v>
      </c>
      <c r="AX52" s="86">
        <f t="shared" si="48"/>
        <v>0.1072200199147046</v>
      </c>
      <c r="AY52" s="86">
        <f t="shared" si="49"/>
        <v>9.2434290867416571E-2</v>
      </c>
      <c r="AZ52" s="86">
        <f t="shared" si="50"/>
        <v>7.6277077423111989E-2</v>
      </c>
      <c r="BA52" s="86">
        <f t="shared" si="51"/>
        <v>6.064591278862197E-2</v>
      </c>
      <c r="BB52" s="86">
        <f t="shared" si="52"/>
        <v>3.5977981099817403E-2</v>
      </c>
      <c r="BC52" s="86">
        <f t="shared" si="53"/>
        <v>1.4766941589794285E-2</v>
      </c>
      <c r="BD52" s="86">
        <f t="shared" si="54"/>
        <v>7.796794859751259E-3</v>
      </c>
      <c r="BE52" s="86">
        <f t="shared" si="55"/>
        <v>5.2604880981453068E-3</v>
      </c>
      <c r="BF52" s="86">
        <f t="shared" si="56"/>
        <v>3.5132545512612059E-3</v>
      </c>
      <c r="BG52" s="86">
        <f t="shared" si="57"/>
        <v>2.7805437090194863E-3</v>
      </c>
      <c r="BH52" s="86">
        <f t="shared" si="58"/>
        <v>2.3296447291784282E-3</v>
      </c>
      <c r="BI52" s="87">
        <v>0</v>
      </c>
      <c r="BJ52" s="61"/>
      <c r="BK52" s="86">
        <f t="shared" si="59"/>
        <v>0</v>
      </c>
      <c r="BL52" s="86">
        <f t="shared" si="60"/>
        <v>0</v>
      </c>
      <c r="BM52" s="86">
        <f t="shared" si="61"/>
        <v>3.975426005598659E-2</v>
      </c>
      <c r="BN52" s="86">
        <f t="shared" si="62"/>
        <v>0.24440603453134702</v>
      </c>
      <c r="BO52" s="86">
        <f t="shared" si="63"/>
        <v>0.21291825577244639</v>
      </c>
      <c r="BP52" s="86">
        <f t="shared" si="64"/>
        <v>0.1097939015912977</v>
      </c>
      <c r="BQ52" s="86">
        <f t="shared" si="65"/>
        <v>6.6451237154075971E-2</v>
      </c>
      <c r="BR52" s="86">
        <f t="shared" si="66"/>
        <v>6.1491348375824317E-2</v>
      </c>
      <c r="BS52" s="86">
        <f t="shared" si="67"/>
        <v>6.2430721250493204E-2</v>
      </c>
      <c r="BT52" s="86">
        <f t="shared" si="68"/>
        <v>4.0148796663347558E-2</v>
      </c>
      <c r="BU52" s="86">
        <f t="shared" si="69"/>
        <v>3.267138858098334E-2</v>
      </c>
      <c r="BV52" s="86">
        <f t="shared" si="70"/>
        <v>2.271403610949331E-2</v>
      </c>
      <c r="BW52" s="86">
        <f t="shared" si="71"/>
        <v>1.4785729047288032E-2</v>
      </c>
      <c r="BX52" s="86">
        <f t="shared" si="72"/>
        <v>1.6157213444304583E-2</v>
      </c>
      <c r="BY52" s="86">
        <f t="shared" si="73"/>
        <v>1.5631164634490019E-2</v>
      </c>
      <c r="BZ52" s="86">
        <f t="shared" si="74"/>
        <v>2.4667931688804566E-2</v>
      </c>
      <c r="CA52" s="86">
        <f t="shared" si="75"/>
        <v>2.1211039510023118E-2</v>
      </c>
      <c r="CB52" s="86">
        <f t="shared" si="76"/>
        <v>6.970146730043026E-3</v>
      </c>
      <c r="CC52" s="86">
        <f t="shared" si="77"/>
        <v>2.5363067616059522E-3</v>
      </c>
      <c r="CD52" s="86">
        <f t="shared" si="78"/>
        <v>1.7472335468841009E-3</v>
      </c>
      <c r="CE52" s="86">
        <f t="shared" si="79"/>
        <v>7.3271084224171964E-4</v>
      </c>
      <c r="CF52" s="86">
        <f t="shared" si="80"/>
        <v>4.5089897984105804E-4</v>
      </c>
      <c r="CG52" s="87">
        <f t="shared" si="81"/>
        <v>2.3296447291784282E-3</v>
      </c>
      <c r="CH52" s="85">
        <f t="shared" si="90"/>
        <v>0</v>
      </c>
      <c r="CI52" s="86">
        <f t="shared" si="91"/>
        <v>0.89277998008529558</v>
      </c>
      <c r="CJ52" s="86">
        <f t="shared" si="92"/>
        <v>0.10489037518552616</v>
      </c>
      <c r="CK52" s="87">
        <f t="shared" si="93"/>
        <v>2.3296447291784282E-3</v>
      </c>
      <c r="CL52" s="85">
        <f t="shared" si="86"/>
        <v>12.991321863766023</v>
      </c>
      <c r="CM52" s="86">
        <f t="shared" si="87"/>
        <v>18.745436463974595</v>
      </c>
      <c r="CN52" s="87">
        <f t="array" ref="CN52">10^(SUMPRODUCT(BW52:CF52,LOG($BW$6:$CF$6))/CJ52)</f>
        <v>0.67034024746039067</v>
      </c>
      <c r="CO52" s="88">
        <f t="shared" si="35"/>
        <v>1.6803115540971141</v>
      </c>
      <c r="CP52" s="89">
        <f t="shared" si="36"/>
        <v>12.693663760942876</v>
      </c>
      <c r="CQ52" s="89">
        <f t="shared" si="28"/>
        <v>22.200347493441608</v>
      </c>
      <c r="CR52" s="89">
        <f t="shared" si="37"/>
        <v>28.348225325638861</v>
      </c>
      <c r="CS52" s="90">
        <f t="shared" si="28"/>
        <v>41.212541827259201</v>
      </c>
      <c r="CT52" s="91" t="s">
        <v>549</v>
      </c>
      <c r="CU52" s="77">
        <v>1</v>
      </c>
      <c r="CV52" s="77" t="s">
        <v>548</v>
      </c>
      <c r="CW52" s="78"/>
    </row>
    <row r="53" spans="1:101" x14ac:dyDescent="0.2">
      <c r="A53" s="2"/>
      <c r="B53" s="91">
        <v>86.5</v>
      </c>
      <c r="C53" s="99" t="s">
        <v>23</v>
      </c>
      <c r="D53" s="82">
        <v>198012</v>
      </c>
      <c r="E53" s="82">
        <v>360760</v>
      </c>
      <c r="F53" s="58">
        <v>0</v>
      </c>
      <c r="G53" s="58" t="s">
        <v>669</v>
      </c>
      <c r="H53" s="100" t="s">
        <v>57</v>
      </c>
      <c r="I53" s="76">
        <v>44116</v>
      </c>
      <c r="J53" s="126" t="s">
        <v>575</v>
      </c>
      <c r="K53" s="96">
        <v>2471.4</v>
      </c>
      <c r="L53" s="79">
        <v>1</v>
      </c>
      <c r="M53" s="79"/>
      <c r="N53" s="80">
        <v>0</v>
      </c>
      <c r="O53" s="81">
        <v>0</v>
      </c>
      <c r="P53" s="81">
        <v>207</v>
      </c>
      <c r="Q53" s="81">
        <v>65.400000000000006</v>
      </c>
      <c r="R53" s="81">
        <v>76</v>
      </c>
      <c r="S53" s="81">
        <v>646.5</v>
      </c>
      <c r="T53" s="81">
        <v>468</v>
      </c>
      <c r="U53" s="81">
        <v>263.5</v>
      </c>
      <c r="V53" s="81">
        <v>234.5</v>
      </c>
      <c r="W53" s="81">
        <v>155.4</v>
      </c>
      <c r="X53" s="81">
        <v>102.8</v>
      </c>
      <c r="Y53" s="81">
        <v>59.1</v>
      </c>
      <c r="Z53" s="81">
        <v>32.5</v>
      </c>
      <c r="AA53" s="81">
        <v>22.2</v>
      </c>
      <c r="AB53" s="81">
        <v>17.899999999999999</v>
      </c>
      <c r="AC53" s="81">
        <v>18.399999999999999</v>
      </c>
      <c r="AD53" s="81">
        <v>26.5</v>
      </c>
      <c r="AE53" s="81">
        <v>39.200000000000003</v>
      </c>
      <c r="AF53" s="81">
        <v>17.899999999999999</v>
      </c>
      <c r="AG53" s="81">
        <v>7.1</v>
      </c>
      <c r="AH53" s="81">
        <v>2.2999999999999998</v>
      </c>
      <c r="AI53" s="81">
        <v>1.5</v>
      </c>
      <c r="AJ53" s="82">
        <v>7.7</v>
      </c>
      <c r="AK53" s="83"/>
      <c r="AL53" s="86">
        <v>1</v>
      </c>
      <c r="AM53" s="86">
        <f t="shared" si="89"/>
        <v>1</v>
      </c>
      <c r="AN53" s="86">
        <f t="shared" si="88"/>
        <v>1</v>
      </c>
      <c r="AO53" s="86">
        <f t="shared" si="39"/>
        <v>0.91624180626365626</v>
      </c>
      <c r="AP53" s="86">
        <f t="shared" si="40"/>
        <v>0.88977907259043465</v>
      </c>
      <c r="AQ53" s="86">
        <f t="shared" si="41"/>
        <v>0.8590272719915838</v>
      </c>
      <c r="AR53" s="86">
        <f t="shared" si="42"/>
        <v>0.59743465242372751</v>
      </c>
      <c r="AS53" s="86">
        <f t="shared" si="43"/>
        <v>0.40806830136764594</v>
      </c>
      <c r="AT53" s="86">
        <f t="shared" si="44"/>
        <v>0.30144857165978806</v>
      </c>
      <c r="AU53" s="86">
        <f t="shared" si="45"/>
        <v>0.20656308165412324</v>
      </c>
      <c r="AV53" s="86">
        <f t="shared" si="46"/>
        <v>0.1436837420085782</v>
      </c>
      <c r="AW53" s="86">
        <f t="shared" si="47"/>
        <v>0.10208788540907994</v>
      </c>
      <c r="AX53" s="86">
        <f t="shared" si="48"/>
        <v>7.8174314153920926E-2</v>
      </c>
      <c r="AY53" s="86">
        <f t="shared" si="49"/>
        <v>6.5023873108359706E-2</v>
      </c>
      <c r="AZ53" s="86">
        <f t="shared" si="50"/>
        <v>5.604111030185327E-2</v>
      </c>
      <c r="BA53" s="86">
        <f t="shared" si="51"/>
        <v>4.8798252002913399E-2</v>
      </c>
      <c r="BB53" s="86">
        <f t="shared" si="52"/>
        <v>4.135307922634951E-2</v>
      </c>
      <c r="BC53" s="86">
        <f t="shared" si="53"/>
        <v>3.0630411912276514E-2</v>
      </c>
      <c r="BD53" s="86">
        <f t="shared" si="54"/>
        <v>1.4768956866553443E-2</v>
      </c>
      <c r="BE53" s="86">
        <f t="shared" si="55"/>
        <v>7.5260985676135718E-3</v>
      </c>
      <c r="BF53" s="86">
        <f t="shared" si="56"/>
        <v>4.6532329853525055E-3</v>
      </c>
      <c r="BG53" s="86">
        <f t="shared" si="57"/>
        <v>3.7225863882820193E-3</v>
      </c>
      <c r="BH53" s="86">
        <f t="shared" si="58"/>
        <v>3.115642955409963E-3</v>
      </c>
      <c r="BI53" s="87">
        <v>0</v>
      </c>
      <c r="BJ53" s="61"/>
      <c r="BK53" s="86">
        <f t="shared" si="59"/>
        <v>0</v>
      </c>
      <c r="BL53" s="86">
        <f t="shared" si="60"/>
        <v>0</v>
      </c>
      <c r="BM53" s="86">
        <f t="shared" si="61"/>
        <v>8.3758193736343745E-2</v>
      </c>
      <c r="BN53" s="86">
        <f t="shared" si="62"/>
        <v>2.6462733673221606E-2</v>
      </c>
      <c r="BO53" s="86">
        <f t="shared" si="63"/>
        <v>3.0751800598850854E-2</v>
      </c>
      <c r="BP53" s="86">
        <f t="shared" si="64"/>
        <v>0.26159261956785629</v>
      </c>
      <c r="BQ53" s="86">
        <f t="shared" si="65"/>
        <v>0.18936635105608157</v>
      </c>
      <c r="BR53" s="86">
        <f t="shared" si="66"/>
        <v>0.10661972970785788</v>
      </c>
      <c r="BS53" s="86">
        <f t="shared" si="67"/>
        <v>9.4885490005664819E-2</v>
      </c>
      <c r="BT53" s="86">
        <f t="shared" si="68"/>
        <v>6.287933964554504E-2</v>
      </c>
      <c r="BU53" s="86">
        <f t="shared" si="69"/>
        <v>4.1595856599498257E-2</v>
      </c>
      <c r="BV53" s="86">
        <f t="shared" si="70"/>
        <v>2.3913571255159013E-2</v>
      </c>
      <c r="BW53" s="86">
        <f t="shared" si="71"/>
        <v>1.315044104556122E-2</v>
      </c>
      <c r="BX53" s="86">
        <f t="shared" si="72"/>
        <v>8.9827628065064363E-3</v>
      </c>
      <c r="BY53" s="86">
        <f t="shared" si="73"/>
        <v>7.2428582989398707E-3</v>
      </c>
      <c r="BZ53" s="86">
        <f t="shared" si="74"/>
        <v>7.4451727765638895E-3</v>
      </c>
      <c r="CA53" s="86">
        <f t="shared" si="75"/>
        <v>1.0722667314072995E-2</v>
      </c>
      <c r="CB53" s="86">
        <f t="shared" si="76"/>
        <v>1.5861455045723071E-2</v>
      </c>
      <c r="CC53" s="86">
        <f t="shared" si="77"/>
        <v>7.2428582989398716E-3</v>
      </c>
      <c r="CD53" s="86">
        <f t="shared" si="78"/>
        <v>2.8728655822610662E-3</v>
      </c>
      <c r="CE53" s="86">
        <f t="shared" si="79"/>
        <v>9.3064659707048619E-4</v>
      </c>
      <c r="CF53" s="86">
        <f t="shared" si="80"/>
        <v>6.0694343287205632E-4</v>
      </c>
      <c r="CG53" s="87">
        <f t="shared" si="81"/>
        <v>3.115642955409963E-3</v>
      </c>
      <c r="CH53" s="85">
        <f t="shared" si="90"/>
        <v>0</v>
      </c>
      <c r="CI53" s="86">
        <f t="shared" si="91"/>
        <v>0.92182568584607905</v>
      </c>
      <c r="CJ53" s="86">
        <f t="shared" si="92"/>
        <v>7.5058671198510965E-2</v>
      </c>
      <c r="CK53" s="87">
        <f t="shared" si="93"/>
        <v>3.115642955409963E-3</v>
      </c>
      <c r="CL53" s="85">
        <f t="shared" si="86"/>
        <v>10.169250523103758</v>
      </c>
      <c r="CM53" s="86">
        <f t="shared" si="87"/>
        <v>13.206809182598143</v>
      </c>
      <c r="CN53" s="87">
        <f t="array" ref="CN53">10^(SUMPRODUCT(BW53:CF53,LOG($BW$6:$CF$6))/CJ53)</f>
        <v>0.54448706065437258</v>
      </c>
      <c r="CO53" s="88">
        <f t="shared" si="35"/>
        <v>2.718940128578514</v>
      </c>
      <c r="CP53" s="89">
        <f t="shared" si="36"/>
        <v>9.3246451431761415</v>
      </c>
      <c r="CQ53" s="89">
        <f t="shared" si="28"/>
        <v>13.317364615129735</v>
      </c>
      <c r="CR53" s="89">
        <f t="shared" si="37"/>
        <v>17.119200079634972</v>
      </c>
      <c r="CS53" s="90">
        <f t="shared" si="28"/>
        <v>36.152610269346674</v>
      </c>
      <c r="CT53" s="91" t="s">
        <v>548</v>
      </c>
      <c r="CU53" s="77">
        <v>4</v>
      </c>
      <c r="CV53" s="77" t="s">
        <v>548</v>
      </c>
      <c r="CW53" s="78" t="s">
        <v>552</v>
      </c>
    </row>
    <row r="54" spans="1:101" x14ac:dyDescent="0.2">
      <c r="A54" s="2"/>
      <c r="B54" s="91">
        <v>87</v>
      </c>
      <c r="C54" s="99" t="s">
        <v>27</v>
      </c>
      <c r="D54" s="82">
        <v>198200</v>
      </c>
      <c r="E54" s="82">
        <v>361224</v>
      </c>
      <c r="F54" s="58">
        <v>0</v>
      </c>
      <c r="G54" s="58" t="s">
        <v>669</v>
      </c>
      <c r="H54" s="100" t="s">
        <v>58</v>
      </c>
      <c r="I54" s="76">
        <v>44116</v>
      </c>
      <c r="J54" s="126" t="s">
        <v>575</v>
      </c>
      <c r="K54" s="128">
        <v>5163.3999999999996</v>
      </c>
      <c r="L54" s="79">
        <v>1</v>
      </c>
      <c r="M54" s="79"/>
      <c r="N54" s="80">
        <v>0</v>
      </c>
      <c r="O54" s="81">
        <v>1730.3</v>
      </c>
      <c r="P54" s="81">
        <v>259</v>
      </c>
      <c r="Q54" s="81">
        <v>1197.2</v>
      </c>
      <c r="R54" s="81">
        <v>372.8</v>
      </c>
      <c r="S54" s="81">
        <v>264.39999999999998</v>
      </c>
      <c r="T54" s="81">
        <v>384</v>
      </c>
      <c r="U54" s="81">
        <v>233.2</v>
      </c>
      <c r="V54" s="81">
        <v>226.1</v>
      </c>
      <c r="W54" s="81">
        <v>167</v>
      </c>
      <c r="X54" s="81">
        <v>119.8</v>
      </c>
      <c r="Y54" s="81">
        <v>62.4</v>
      </c>
      <c r="Z54" s="81">
        <v>34.1</v>
      </c>
      <c r="AA54" s="81">
        <v>20.2</v>
      </c>
      <c r="AB54" s="81">
        <v>11.6</v>
      </c>
      <c r="AC54" s="81">
        <v>13.5</v>
      </c>
      <c r="AD54" s="81">
        <v>17.3</v>
      </c>
      <c r="AE54" s="81">
        <v>28.3</v>
      </c>
      <c r="AF54" s="81">
        <v>11</v>
      </c>
      <c r="AG54" s="81">
        <v>4.0999999999999996</v>
      </c>
      <c r="AH54" s="81">
        <v>1.5</v>
      </c>
      <c r="AI54" s="81">
        <v>0.9</v>
      </c>
      <c r="AJ54" s="82">
        <v>4.7</v>
      </c>
      <c r="AK54" s="83"/>
      <c r="AL54" s="86">
        <v>1</v>
      </c>
      <c r="AM54" s="86">
        <f t="shared" si="89"/>
        <v>1</v>
      </c>
      <c r="AN54" s="86">
        <f t="shared" si="88"/>
        <v>0.66489135066041771</v>
      </c>
      <c r="AO54" s="86">
        <f t="shared" si="39"/>
        <v>0.61473060386567013</v>
      </c>
      <c r="AP54" s="86">
        <f t="shared" si="40"/>
        <v>0.38286787775496794</v>
      </c>
      <c r="AQ54" s="86">
        <f t="shared" si="41"/>
        <v>0.31066738970445862</v>
      </c>
      <c r="AR54" s="86">
        <f t="shared" si="42"/>
        <v>0.25946082038966606</v>
      </c>
      <c r="AS54" s="86">
        <f t="shared" si="43"/>
        <v>0.18509121896424874</v>
      </c>
      <c r="AT54" s="86">
        <f t="shared" si="44"/>
        <v>0.13992717976527133</v>
      </c>
      <c r="AU54" s="86">
        <f t="shared" si="45"/>
        <v>9.613820350931597E-2</v>
      </c>
      <c r="AV54" s="86">
        <f t="shared" si="46"/>
        <v>6.3795173722741239E-2</v>
      </c>
      <c r="AW54" s="86">
        <f t="shared" si="47"/>
        <v>4.0593407444707394E-2</v>
      </c>
      <c r="AX54" s="86">
        <f t="shared" si="48"/>
        <v>2.8508347213077077E-2</v>
      </c>
      <c r="AY54" s="86">
        <f t="shared" si="49"/>
        <v>2.1904171669830379E-2</v>
      </c>
      <c r="AZ54" s="86">
        <f t="shared" si="50"/>
        <v>1.7992020761514155E-2</v>
      </c>
      <c r="BA54" s="86">
        <f t="shared" si="51"/>
        <v>1.5745439051788004E-2</v>
      </c>
      <c r="BB54" s="86">
        <f t="shared" si="52"/>
        <v>1.3130882751675677E-2</v>
      </c>
      <c r="BC54" s="86">
        <f t="shared" si="53"/>
        <v>9.7803772707909884E-3</v>
      </c>
      <c r="BD54" s="86">
        <f t="shared" si="54"/>
        <v>4.2994925824073665E-3</v>
      </c>
      <c r="BE54" s="86">
        <f t="shared" si="55"/>
        <v>2.1691133749084323E-3</v>
      </c>
      <c r="BF54" s="86">
        <f t="shared" si="56"/>
        <v>1.3750629430224659E-3</v>
      </c>
      <c r="BG54" s="86">
        <f t="shared" si="57"/>
        <v>1.0845566874544295E-3</v>
      </c>
      <c r="BH54" s="86">
        <f t="shared" si="58"/>
        <v>9.102529341136076E-4</v>
      </c>
      <c r="BI54" s="87">
        <v>0</v>
      </c>
      <c r="BJ54" s="61"/>
      <c r="BK54" s="86">
        <f t="shared" si="59"/>
        <v>0</v>
      </c>
      <c r="BL54" s="86">
        <f t="shared" si="60"/>
        <v>0.33510864933958229</v>
      </c>
      <c r="BM54" s="86">
        <f t="shared" si="61"/>
        <v>5.0160746794747579E-2</v>
      </c>
      <c r="BN54" s="86">
        <f t="shared" si="62"/>
        <v>0.23186272611070219</v>
      </c>
      <c r="BO54" s="86">
        <f t="shared" si="63"/>
        <v>7.2200488050509326E-2</v>
      </c>
      <c r="BP54" s="86">
        <f t="shared" si="64"/>
        <v>5.120656931479256E-2</v>
      </c>
      <c r="BQ54" s="86">
        <f t="shared" si="65"/>
        <v>7.436960142541732E-2</v>
      </c>
      <c r="BR54" s="86">
        <f t="shared" si="66"/>
        <v>4.5164039198977407E-2</v>
      </c>
      <c r="BS54" s="86">
        <f t="shared" si="67"/>
        <v>4.3788976255955361E-2</v>
      </c>
      <c r="BT54" s="86">
        <f t="shared" si="68"/>
        <v>3.2343029786574731E-2</v>
      </c>
      <c r="BU54" s="86">
        <f t="shared" si="69"/>
        <v>2.3201766278033845E-2</v>
      </c>
      <c r="BV54" s="86">
        <f t="shared" si="70"/>
        <v>1.2085060231630317E-2</v>
      </c>
      <c r="BW54" s="86">
        <f t="shared" si="71"/>
        <v>6.6041755432466979E-3</v>
      </c>
      <c r="BX54" s="86">
        <f t="shared" si="72"/>
        <v>3.912150908316224E-3</v>
      </c>
      <c r="BY54" s="86">
        <f t="shared" si="73"/>
        <v>2.2465817097261503E-3</v>
      </c>
      <c r="BZ54" s="86">
        <f t="shared" si="74"/>
        <v>2.6145563001123279E-3</v>
      </c>
      <c r="CA54" s="86">
        <f t="shared" si="75"/>
        <v>3.3505054808846881E-3</v>
      </c>
      <c r="CB54" s="86">
        <f t="shared" si="76"/>
        <v>5.4808846883836219E-3</v>
      </c>
      <c r="CC54" s="86">
        <f t="shared" si="77"/>
        <v>2.1303792074989342E-3</v>
      </c>
      <c r="CD54" s="86">
        <f t="shared" si="78"/>
        <v>7.9405043188596636E-4</v>
      </c>
      <c r="CE54" s="86">
        <f t="shared" si="79"/>
        <v>2.9050625556803641E-4</v>
      </c>
      <c r="CF54" s="86">
        <f t="shared" si="80"/>
        <v>1.7430375334082191E-4</v>
      </c>
      <c r="CG54" s="87">
        <f t="shared" si="81"/>
        <v>9.102529341136076E-4</v>
      </c>
      <c r="CH54" s="85">
        <f t="shared" si="90"/>
        <v>0.33510864933958229</v>
      </c>
      <c r="CI54" s="86">
        <f t="shared" si="91"/>
        <v>0.63638300344734067</v>
      </c>
      <c r="CJ54" s="86">
        <f t="shared" si="92"/>
        <v>2.7598094278963464E-2</v>
      </c>
      <c r="CK54" s="87">
        <f t="shared" si="93"/>
        <v>9.102529341136076E-4</v>
      </c>
      <c r="CL54" s="85">
        <f t="shared" si="86"/>
        <v>27.809836757243044</v>
      </c>
      <c r="CM54" s="86">
        <f t="shared" si="87"/>
        <v>19.626611047798672</v>
      </c>
      <c r="CN54" s="87">
        <f t="array" ref="CN54">10^(SUMPRODUCT(BW54:CF54,LOG($BW$6:$CF$6))/CJ54)</f>
        <v>0.62150184598759572</v>
      </c>
      <c r="CO54" s="88">
        <f t="shared" si="35"/>
        <v>5.7789507856171189</v>
      </c>
      <c r="CP54" s="89">
        <f t="shared" si="36"/>
        <v>26.971676625458681</v>
      </c>
      <c r="CQ54" s="89">
        <f t="shared" si="28"/>
        <v>37.719309373890447</v>
      </c>
      <c r="CR54" s="89">
        <f t="shared" si="37"/>
        <v>57.011063363372777</v>
      </c>
      <c r="CS54" s="90">
        <f t="shared" si="28"/>
        <v>80.912963938821449</v>
      </c>
      <c r="CT54" s="91" t="s">
        <v>548</v>
      </c>
      <c r="CU54" s="77">
        <v>4</v>
      </c>
      <c r="CV54" s="77" t="s">
        <v>548</v>
      </c>
      <c r="CW54" s="78" t="s">
        <v>552</v>
      </c>
    </row>
    <row r="55" spans="1:101" x14ac:dyDescent="0.2">
      <c r="A55" s="2"/>
      <c r="B55" s="91">
        <v>87.5</v>
      </c>
      <c r="C55" s="99" t="s">
        <v>21</v>
      </c>
      <c r="D55" s="82">
        <v>198256</v>
      </c>
      <c r="E55" s="82">
        <v>361700</v>
      </c>
      <c r="F55" s="58">
        <v>0</v>
      </c>
      <c r="G55" s="58" t="s">
        <v>669</v>
      </c>
      <c r="H55" s="100" t="s">
        <v>60</v>
      </c>
      <c r="I55" s="76">
        <v>44112</v>
      </c>
      <c r="J55" s="126" t="s">
        <v>576</v>
      </c>
      <c r="K55" s="96">
        <v>3275.8</v>
      </c>
      <c r="L55" s="79">
        <v>2</v>
      </c>
      <c r="M55" s="79"/>
      <c r="N55" s="80">
        <v>0</v>
      </c>
      <c r="O55" s="81">
        <v>0</v>
      </c>
      <c r="P55" s="81">
        <v>0</v>
      </c>
      <c r="Q55" s="81">
        <v>0</v>
      </c>
      <c r="R55" s="81">
        <v>0</v>
      </c>
      <c r="S55" s="81">
        <v>144.19999999999999</v>
      </c>
      <c r="T55" s="81">
        <v>337.8</v>
      </c>
      <c r="U55" s="81">
        <v>349.1</v>
      </c>
      <c r="V55" s="81">
        <v>341.7</v>
      </c>
      <c r="W55" s="81">
        <v>293.39999999999998</v>
      </c>
      <c r="X55" s="81">
        <v>258.39999999999998</v>
      </c>
      <c r="Y55" s="81">
        <v>185.3</v>
      </c>
      <c r="Z55" s="81">
        <v>86</v>
      </c>
      <c r="AA55" s="81">
        <v>100.2</v>
      </c>
      <c r="AB55" s="81">
        <v>106.6</v>
      </c>
      <c r="AC55" s="81">
        <v>215.5</v>
      </c>
      <c r="AD55" s="81">
        <v>341.4</v>
      </c>
      <c r="AE55" s="81">
        <v>395.7</v>
      </c>
      <c r="AF55" s="81">
        <v>86</v>
      </c>
      <c r="AG55" s="81">
        <v>15.1</v>
      </c>
      <c r="AH55" s="81">
        <v>3</v>
      </c>
      <c r="AI55" s="81">
        <v>0.9</v>
      </c>
      <c r="AJ55" s="82">
        <v>15.5</v>
      </c>
      <c r="AK55" s="83"/>
      <c r="AL55" s="86">
        <v>1</v>
      </c>
      <c r="AM55" s="86">
        <f t="shared" si="89"/>
        <v>1</v>
      </c>
      <c r="AN55" s="86">
        <f t="shared" si="88"/>
        <v>1</v>
      </c>
      <c r="AO55" s="86">
        <f t="shared" si="39"/>
        <v>1</v>
      </c>
      <c r="AP55" s="86">
        <f t="shared" si="40"/>
        <v>1</v>
      </c>
      <c r="AQ55" s="86">
        <f t="shared" si="41"/>
        <v>1</v>
      </c>
      <c r="AR55" s="86">
        <f t="shared" si="42"/>
        <v>0.95598021857256243</v>
      </c>
      <c r="AS55" s="86">
        <f t="shared" si="43"/>
        <v>0.8528603699859576</v>
      </c>
      <c r="AT55" s="86">
        <f t="shared" si="44"/>
        <v>0.7462909823554551</v>
      </c>
      <c r="AU55" s="86">
        <f t="shared" si="45"/>
        <v>0.64198058489529264</v>
      </c>
      <c r="AV55" s="86">
        <f t="shared" si="46"/>
        <v>0.55241467733072824</v>
      </c>
      <c r="AW55" s="86">
        <f t="shared" si="47"/>
        <v>0.47353318273398853</v>
      </c>
      <c r="AX55" s="86">
        <f t="shared" si="48"/>
        <v>0.41696684779290544</v>
      </c>
      <c r="AY55" s="86">
        <f t="shared" si="49"/>
        <v>0.39071371878625055</v>
      </c>
      <c r="AZ55" s="86">
        <f t="shared" si="50"/>
        <v>0.36012577080407826</v>
      </c>
      <c r="BA55" s="86">
        <f t="shared" si="51"/>
        <v>0.32758410159350376</v>
      </c>
      <c r="BB55" s="86">
        <f t="shared" si="52"/>
        <v>0.26179864460589769</v>
      </c>
      <c r="BC55" s="86">
        <f t="shared" si="53"/>
        <v>0.15757982782831664</v>
      </c>
      <c r="BD55" s="86">
        <f t="shared" si="54"/>
        <v>3.6784907503510489E-2</v>
      </c>
      <c r="BE55" s="86">
        <f t="shared" si="55"/>
        <v>1.0531778496855625E-2</v>
      </c>
      <c r="BF55" s="86">
        <f t="shared" si="56"/>
        <v>5.9222174735941314E-3</v>
      </c>
      <c r="BG55" s="86">
        <f t="shared" si="57"/>
        <v>5.0064106477805898E-3</v>
      </c>
      <c r="BH55" s="86">
        <f t="shared" si="58"/>
        <v>4.731668600036527E-3</v>
      </c>
      <c r="BI55" s="87">
        <v>0</v>
      </c>
      <c r="BJ55" s="61"/>
      <c r="BK55" s="86">
        <f t="shared" si="59"/>
        <v>0</v>
      </c>
      <c r="BL55" s="86">
        <f t="shared" si="60"/>
        <v>0</v>
      </c>
      <c r="BM55" s="86">
        <f t="shared" si="61"/>
        <v>0</v>
      </c>
      <c r="BN55" s="86">
        <f t="shared" si="62"/>
        <v>0</v>
      </c>
      <c r="BO55" s="86">
        <f t="shared" si="63"/>
        <v>0</v>
      </c>
      <c r="BP55" s="86">
        <f t="shared" si="64"/>
        <v>4.4019781427437565E-2</v>
      </c>
      <c r="BQ55" s="86">
        <f t="shared" si="65"/>
        <v>0.10311984858660483</v>
      </c>
      <c r="BR55" s="86">
        <f t="shared" si="66"/>
        <v>0.1065693876305025</v>
      </c>
      <c r="BS55" s="86">
        <f t="shared" si="67"/>
        <v>0.10431039746016246</v>
      </c>
      <c r="BT55" s="86">
        <f t="shared" si="68"/>
        <v>8.9565907564564395E-2</v>
      </c>
      <c r="BU55" s="86">
        <f t="shared" si="69"/>
        <v>7.888149459673971E-2</v>
      </c>
      <c r="BV55" s="86">
        <f t="shared" si="70"/>
        <v>5.6566334941083096E-2</v>
      </c>
      <c r="BW55" s="86">
        <f t="shared" si="71"/>
        <v>2.6253129006654885E-2</v>
      </c>
      <c r="BX55" s="86">
        <f t="shared" si="72"/>
        <v>3.0587947982172292E-2</v>
      </c>
      <c r="BY55" s="86">
        <f t="shared" si="73"/>
        <v>3.2541669210574498E-2</v>
      </c>
      <c r="BZ55" s="86">
        <f t="shared" si="74"/>
        <v>6.5785456987606072E-2</v>
      </c>
      <c r="CA55" s="86">
        <f t="shared" si="75"/>
        <v>0.10421881677758105</v>
      </c>
      <c r="CB55" s="86">
        <f t="shared" si="76"/>
        <v>0.12079492032480615</v>
      </c>
      <c r="CC55" s="86">
        <f t="shared" si="77"/>
        <v>2.6253129006654864E-2</v>
      </c>
      <c r="CD55" s="86">
        <f t="shared" si="78"/>
        <v>4.6095610232614933E-3</v>
      </c>
      <c r="CE55" s="86">
        <f t="shared" si="79"/>
        <v>9.1580682581354159E-4</v>
      </c>
      <c r="CF55" s="86">
        <f t="shared" si="80"/>
        <v>2.7474204774406274E-4</v>
      </c>
      <c r="CG55" s="87">
        <f t="shared" si="81"/>
        <v>4.731668600036527E-3</v>
      </c>
      <c r="CH55" s="85">
        <f t="shared" si="90"/>
        <v>0</v>
      </c>
      <c r="CI55" s="86">
        <f t="shared" si="91"/>
        <v>0.58303315220709451</v>
      </c>
      <c r="CJ55" s="86">
        <f t="shared" si="92"/>
        <v>0.41223517919286895</v>
      </c>
      <c r="CK55" s="87">
        <f t="shared" si="93"/>
        <v>4.731668600036527E-3</v>
      </c>
      <c r="CL55" s="85">
        <f t="shared" si="86"/>
        <v>2.1973553551562777</v>
      </c>
      <c r="CM55" s="86">
        <f t="shared" si="87"/>
        <v>6.8049709792421114</v>
      </c>
      <c r="CN55" s="87">
        <f t="array" ref="CN55">10^(SUMPRODUCT(BW55:CF55,LOG($BW$6:$CF$6))/CJ55)</f>
        <v>0.47192993592068017</v>
      </c>
      <c r="CO55" s="88">
        <f t="shared" si="35"/>
        <v>0.30035607540253245</v>
      </c>
      <c r="CP55" s="89">
        <f t="shared" si="36"/>
        <v>0.89891177175587145</v>
      </c>
      <c r="CQ55" s="89">
        <f t="shared" si="28"/>
        <v>3.1559616361234943</v>
      </c>
      <c r="CR55" s="89">
        <f t="shared" si="37"/>
        <v>5.7556839292417692</v>
      </c>
      <c r="CS55" s="90">
        <f t="shared" si="28"/>
        <v>13.183448805470277</v>
      </c>
      <c r="CT55" s="91" t="s">
        <v>549</v>
      </c>
      <c r="CU55" s="77">
        <v>1</v>
      </c>
      <c r="CV55" s="77" t="s">
        <v>548</v>
      </c>
      <c r="CW55" s="78"/>
    </row>
    <row r="56" spans="1:101" x14ac:dyDescent="0.2">
      <c r="A56" s="2"/>
      <c r="B56" s="91">
        <v>87.5</v>
      </c>
      <c r="C56" s="99" t="s">
        <v>23</v>
      </c>
      <c r="D56" s="82">
        <v>198302</v>
      </c>
      <c r="E56" s="82">
        <v>361693</v>
      </c>
      <c r="F56" s="58">
        <v>0</v>
      </c>
      <c r="G56" s="58" t="s">
        <v>669</v>
      </c>
      <c r="H56" s="100" t="s">
        <v>59</v>
      </c>
      <c r="I56" s="76">
        <v>44112</v>
      </c>
      <c r="J56" s="126" t="s">
        <v>576</v>
      </c>
      <c r="K56" s="96">
        <v>1910.5</v>
      </c>
      <c r="L56" s="79">
        <v>2</v>
      </c>
      <c r="M56" s="79"/>
      <c r="N56" s="80">
        <v>0</v>
      </c>
      <c r="O56" s="81">
        <v>0</v>
      </c>
      <c r="P56" s="81">
        <v>105.5</v>
      </c>
      <c r="Q56" s="81">
        <v>443.8</v>
      </c>
      <c r="R56" s="81">
        <v>346</v>
      </c>
      <c r="S56" s="81">
        <v>250.5</v>
      </c>
      <c r="T56" s="81">
        <v>242.6</v>
      </c>
      <c r="U56" s="81">
        <v>226.5</v>
      </c>
      <c r="V56" s="81">
        <v>57</v>
      </c>
      <c r="W56" s="81">
        <v>40.9</v>
      </c>
      <c r="X56" s="81">
        <v>8.3000000000000007</v>
      </c>
      <c r="Y56" s="81">
        <v>32.4</v>
      </c>
      <c r="Z56" s="81">
        <v>6.3</v>
      </c>
      <c r="AA56" s="81">
        <v>7.1</v>
      </c>
      <c r="AB56" s="81">
        <v>6.8</v>
      </c>
      <c r="AC56" s="81">
        <v>9.4</v>
      </c>
      <c r="AD56" s="81">
        <v>15.3</v>
      </c>
      <c r="AE56" s="81">
        <v>35</v>
      </c>
      <c r="AF56" s="81">
        <v>28.8</v>
      </c>
      <c r="AG56" s="81">
        <v>16.100000000000001</v>
      </c>
      <c r="AH56" s="81">
        <v>6.6</v>
      </c>
      <c r="AI56" s="81">
        <v>3.6</v>
      </c>
      <c r="AJ56" s="82">
        <v>22</v>
      </c>
      <c r="AK56" s="83"/>
      <c r="AL56" s="86">
        <v>1</v>
      </c>
      <c r="AM56" s="86">
        <f t="shared" si="89"/>
        <v>1</v>
      </c>
      <c r="AN56" s="86">
        <f t="shared" si="88"/>
        <v>1</v>
      </c>
      <c r="AO56" s="86">
        <f t="shared" si="39"/>
        <v>0.94477885370321901</v>
      </c>
      <c r="AP56" s="86">
        <f t="shared" si="40"/>
        <v>0.71248364302538592</v>
      </c>
      <c r="AQ56" s="86">
        <f t="shared" si="41"/>
        <v>0.53137922009945027</v>
      </c>
      <c r="AR56" s="86">
        <f t="shared" si="42"/>
        <v>0.4002617115938234</v>
      </c>
      <c r="AS56" s="86">
        <f t="shared" si="43"/>
        <v>0.27327924627060957</v>
      </c>
      <c r="AT56" s="86">
        <f t="shared" si="44"/>
        <v>0.15472389426851585</v>
      </c>
      <c r="AU56" s="86">
        <f t="shared" si="45"/>
        <v>0.12488877257262471</v>
      </c>
      <c r="AV56" s="86">
        <f t="shared" si="46"/>
        <v>0.10348076419785371</v>
      </c>
      <c r="AW56" s="86">
        <f t="shared" si="47"/>
        <v>9.9136351740381837E-2</v>
      </c>
      <c r="AX56" s="86">
        <f t="shared" si="48"/>
        <v>8.2177440460612136E-2</v>
      </c>
      <c r="AY56" s="86">
        <f t="shared" si="49"/>
        <v>7.8879874378434689E-2</v>
      </c>
      <c r="AZ56" s="86">
        <f t="shared" si="50"/>
        <v>7.5163569746139483E-2</v>
      </c>
      <c r="BA56" s="86">
        <f t="shared" si="51"/>
        <v>7.1604292070138437E-2</v>
      </c>
      <c r="BB56" s="86">
        <f t="shared" si="52"/>
        <v>6.6684114106254633E-2</v>
      </c>
      <c r="BC56" s="86">
        <f t="shared" si="53"/>
        <v>5.8675739335252275E-2</v>
      </c>
      <c r="BD56" s="86">
        <f t="shared" si="54"/>
        <v>4.0355927767599824E-2</v>
      </c>
      <c r="BE56" s="86">
        <f t="shared" si="55"/>
        <v>2.5281339963360093E-2</v>
      </c>
      <c r="BF56" s="86">
        <f t="shared" si="56"/>
        <v>1.6854226642239963E-2</v>
      </c>
      <c r="BG56" s="86">
        <f t="shared" si="57"/>
        <v>1.3399633603768358E-2</v>
      </c>
      <c r="BH56" s="86">
        <f t="shared" si="58"/>
        <v>1.1515310128238391E-2</v>
      </c>
      <c r="BI56" s="87">
        <v>0</v>
      </c>
      <c r="BJ56" s="61"/>
      <c r="BK56" s="86">
        <f t="shared" si="59"/>
        <v>0</v>
      </c>
      <c r="BL56" s="86">
        <f t="shared" si="60"/>
        <v>0</v>
      </c>
      <c r="BM56" s="86">
        <f t="shared" si="61"/>
        <v>5.5221146296780987E-2</v>
      </c>
      <c r="BN56" s="86">
        <f t="shared" si="62"/>
        <v>0.2322952106778331</v>
      </c>
      <c r="BO56" s="86">
        <f t="shared" si="63"/>
        <v>0.18110442292593565</v>
      </c>
      <c r="BP56" s="86">
        <f t="shared" si="64"/>
        <v>0.13111750850562687</v>
      </c>
      <c r="BQ56" s="86">
        <f t="shared" si="65"/>
        <v>0.12698246532321383</v>
      </c>
      <c r="BR56" s="86">
        <f t="shared" si="66"/>
        <v>0.11855535200209372</v>
      </c>
      <c r="BS56" s="86">
        <f t="shared" si="67"/>
        <v>2.9835121695891142E-2</v>
      </c>
      <c r="BT56" s="86">
        <f t="shared" si="68"/>
        <v>2.1408008374770998E-2</v>
      </c>
      <c r="BU56" s="86">
        <f t="shared" si="69"/>
        <v>4.3444124574718718E-3</v>
      </c>
      <c r="BV56" s="86">
        <f t="shared" si="70"/>
        <v>1.6958911279769701E-2</v>
      </c>
      <c r="BW56" s="86">
        <f t="shared" si="71"/>
        <v>3.2975660821774472E-3</v>
      </c>
      <c r="BX56" s="86">
        <f t="shared" si="72"/>
        <v>3.7163046322952059E-3</v>
      </c>
      <c r="BY56" s="86">
        <f t="shared" si="73"/>
        <v>3.5592776760010464E-3</v>
      </c>
      <c r="BZ56" s="86">
        <f t="shared" si="74"/>
        <v>4.9201779638838039E-3</v>
      </c>
      <c r="CA56" s="86">
        <f t="shared" si="75"/>
        <v>8.0083747710023578E-3</v>
      </c>
      <c r="CB56" s="86">
        <f t="shared" si="76"/>
        <v>1.8319811567652451E-2</v>
      </c>
      <c r="CC56" s="86">
        <f t="shared" si="77"/>
        <v>1.5074587804239731E-2</v>
      </c>
      <c r="CD56" s="86">
        <f t="shared" si="78"/>
        <v>8.4271133211201305E-3</v>
      </c>
      <c r="CE56" s="86">
        <f t="shared" si="79"/>
        <v>3.454593038471605E-3</v>
      </c>
      <c r="CF56" s="86">
        <f t="shared" si="80"/>
        <v>1.8843234755299663E-3</v>
      </c>
      <c r="CG56" s="87">
        <f t="shared" si="81"/>
        <v>1.1515310128238391E-2</v>
      </c>
      <c r="CH56" s="85">
        <f t="shared" si="90"/>
        <v>0</v>
      </c>
      <c r="CI56" s="86">
        <f t="shared" si="91"/>
        <v>0.91782255953938785</v>
      </c>
      <c r="CJ56" s="86">
        <f t="shared" si="92"/>
        <v>7.0662130332373743E-2</v>
      </c>
      <c r="CK56" s="87">
        <f t="shared" si="93"/>
        <v>1.1515310128238391E-2</v>
      </c>
      <c r="CL56" s="85">
        <f t="shared" si="86"/>
        <v>13.653533247732009</v>
      </c>
      <c r="CM56" s="86">
        <f t="shared" si="87"/>
        <v>19.958074813712884</v>
      </c>
      <c r="CN56" s="87">
        <f t="array" ref="CN56">10^(SUMPRODUCT(BW56:CF56,LOG($BW$6:$CF$6))/CJ56)</f>
        <v>0.3136683800398774</v>
      </c>
      <c r="CO56" s="88">
        <f t="shared" si="35"/>
        <v>3.0057426547011796</v>
      </c>
      <c r="CP56" s="89">
        <f t="shared" si="36"/>
        <v>13.893359833451848</v>
      </c>
      <c r="CQ56" s="89">
        <f t="shared" si="28"/>
        <v>20.666953317945115</v>
      </c>
      <c r="CR56" s="89">
        <f t="shared" si="37"/>
        <v>28.004436572517058</v>
      </c>
      <c r="CS56" s="90">
        <f t="shared" si="28"/>
        <v>42.009984932313763</v>
      </c>
      <c r="CT56" s="91" t="s">
        <v>549</v>
      </c>
      <c r="CU56" s="77">
        <v>1</v>
      </c>
      <c r="CV56" s="77" t="s">
        <v>548</v>
      </c>
      <c r="CW56" s="78"/>
    </row>
    <row r="57" spans="1:101" x14ac:dyDescent="0.2">
      <c r="A57" s="2"/>
      <c r="B57" s="91">
        <v>88</v>
      </c>
      <c r="C57" s="99" t="s">
        <v>27</v>
      </c>
      <c r="D57" s="82">
        <v>198361</v>
      </c>
      <c r="E57" s="82">
        <v>362161</v>
      </c>
      <c r="F57" s="58">
        <v>0</v>
      </c>
      <c r="G57" s="58" t="s">
        <v>669</v>
      </c>
      <c r="H57" s="100" t="s">
        <v>61</v>
      </c>
      <c r="I57" s="76">
        <v>44112</v>
      </c>
      <c r="J57" s="126" t="s">
        <v>576</v>
      </c>
      <c r="K57" s="96">
        <v>3265.8</v>
      </c>
      <c r="L57" s="79">
        <v>2</v>
      </c>
      <c r="M57" s="79"/>
      <c r="N57" s="80">
        <v>0</v>
      </c>
      <c r="O57" s="81">
        <v>0</v>
      </c>
      <c r="P57" s="81">
        <v>0</v>
      </c>
      <c r="Q57" s="81">
        <v>0</v>
      </c>
      <c r="R57" s="81">
        <v>0</v>
      </c>
      <c r="S57" s="81">
        <v>102.9</v>
      </c>
      <c r="T57" s="81">
        <v>245.4</v>
      </c>
      <c r="U57" s="81">
        <v>290.7</v>
      </c>
      <c r="V57" s="81">
        <v>219</v>
      </c>
      <c r="W57" s="81">
        <v>90.7</v>
      </c>
      <c r="X57" s="81">
        <v>69.8</v>
      </c>
      <c r="Y57" s="81">
        <v>74.099999999999994</v>
      </c>
      <c r="Z57" s="81">
        <v>66.5</v>
      </c>
      <c r="AA57" s="81">
        <v>47.1</v>
      </c>
      <c r="AB57" s="81">
        <v>49.8</v>
      </c>
      <c r="AC57" s="81">
        <v>102.8</v>
      </c>
      <c r="AD57" s="81">
        <v>262.10000000000002</v>
      </c>
      <c r="AE57" s="81">
        <v>839.2</v>
      </c>
      <c r="AF57" s="81">
        <v>414.2</v>
      </c>
      <c r="AG57" s="81">
        <v>176.3</v>
      </c>
      <c r="AH57" s="81">
        <v>57.6</v>
      </c>
      <c r="AI57" s="81">
        <v>23.7</v>
      </c>
      <c r="AJ57" s="82">
        <v>133.9</v>
      </c>
      <c r="AK57" s="83"/>
      <c r="AL57" s="86">
        <v>1</v>
      </c>
      <c r="AM57" s="86">
        <f t="shared" si="89"/>
        <v>1</v>
      </c>
      <c r="AN57" s="86">
        <f t="shared" si="88"/>
        <v>1</v>
      </c>
      <c r="AO57" s="86">
        <f t="shared" si="39"/>
        <v>1</v>
      </c>
      <c r="AP57" s="86">
        <f t="shared" si="40"/>
        <v>1</v>
      </c>
      <c r="AQ57" s="86">
        <f t="shared" si="41"/>
        <v>1</v>
      </c>
      <c r="AR57" s="86">
        <f t="shared" si="42"/>
        <v>0.96849164063935334</v>
      </c>
      <c r="AS57" s="86">
        <f t="shared" si="43"/>
        <v>0.89334925592504133</v>
      </c>
      <c r="AT57" s="86">
        <f t="shared" si="44"/>
        <v>0.80433584420356419</v>
      </c>
      <c r="AU57" s="86">
        <f t="shared" si="45"/>
        <v>0.73727723681793123</v>
      </c>
      <c r="AV57" s="86">
        <f t="shared" si="46"/>
        <v>0.70950456243493165</v>
      </c>
      <c r="AW57" s="86">
        <f t="shared" si="47"/>
        <v>0.68813154510380303</v>
      </c>
      <c r="AX57" s="86">
        <f t="shared" si="48"/>
        <v>0.66544185191989713</v>
      </c>
      <c r="AY57" s="86">
        <f t="shared" si="49"/>
        <v>0.64507930675485337</v>
      </c>
      <c r="AZ57" s="86">
        <f t="shared" si="50"/>
        <v>0.63065711311164185</v>
      </c>
      <c r="BA57" s="86">
        <f t="shared" si="51"/>
        <v>0.61540816951436095</v>
      </c>
      <c r="BB57" s="86">
        <f t="shared" si="52"/>
        <v>0.58393043052238347</v>
      </c>
      <c r="BC57" s="86">
        <f t="shared" si="53"/>
        <v>0.50367444424030861</v>
      </c>
      <c r="BD57" s="86">
        <f t="shared" si="54"/>
        <v>0.24670831036805674</v>
      </c>
      <c r="BE57" s="86">
        <f t="shared" si="55"/>
        <v>0.1198787433400697</v>
      </c>
      <c r="BF57" s="86">
        <f t="shared" si="56"/>
        <v>6.5895033376201728E-2</v>
      </c>
      <c r="BG57" s="86">
        <f t="shared" si="57"/>
        <v>4.8257701022720187E-2</v>
      </c>
      <c r="BH57" s="86">
        <f t="shared" si="58"/>
        <v>4.1000673648110594E-2</v>
      </c>
      <c r="BI57" s="87">
        <v>0</v>
      </c>
      <c r="BJ57" s="61"/>
      <c r="BK57" s="86">
        <f t="shared" si="59"/>
        <v>0</v>
      </c>
      <c r="BL57" s="86">
        <f t="shared" si="60"/>
        <v>0</v>
      </c>
      <c r="BM57" s="86">
        <f t="shared" si="61"/>
        <v>0</v>
      </c>
      <c r="BN57" s="86">
        <f t="shared" si="62"/>
        <v>0</v>
      </c>
      <c r="BO57" s="86">
        <f t="shared" si="63"/>
        <v>0</v>
      </c>
      <c r="BP57" s="86">
        <f t="shared" si="64"/>
        <v>3.1508359360646665E-2</v>
      </c>
      <c r="BQ57" s="86">
        <f t="shared" si="65"/>
        <v>7.5142384714312005E-2</v>
      </c>
      <c r="BR57" s="86">
        <f t="shared" si="66"/>
        <v>8.9013411721477143E-2</v>
      </c>
      <c r="BS57" s="86">
        <f t="shared" si="67"/>
        <v>6.7058607385632962E-2</v>
      </c>
      <c r="BT57" s="86">
        <f t="shared" si="68"/>
        <v>2.7772674382999574E-2</v>
      </c>
      <c r="BU57" s="86">
        <f t="shared" si="69"/>
        <v>2.1373017331128619E-2</v>
      </c>
      <c r="BV57" s="86">
        <f t="shared" si="70"/>
        <v>2.2689693183905901E-2</v>
      </c>
      <c r="BW57" s="86">
        <f t="shared" si="71"/>
        <v>2.0362545165043766E-2</v>
      </c>
      <c r="BX57" s="86">
        <f t="shared" si="72"/>
        <v>1.4422193643211512E-2</v>
      </c>
      <c r="BY57" s="86">
        <f t="shared" si="73"/>
        <v>1.5248943597280906E-2</v>
      </c>
      <c r="BZ57" s="86">
        <f t="shared" si="74"/>
        <v>3.1477738991977477E-2</v>
      </c>
      <c r="CA57" s="86">
        <f t="shared" si="75"/>
        <v>8.0255986282074865E-2</v>
      </c>
      <c r="CB57" s="86">
        <f t="shared" si="76"/>
        <v>0.25696613387225187</v>
      </c>
      <c r="CC57" s="86">
        <f t="shared" si="77"/>
        <v>0.12682956702798703</v>
      </c>
      <c r="CD57" s="86">
        <f t="shared" si="78"/>
        <v>5.3983709963867976E-2</v>
      </c>
      <c r="CE57" s="86">
        <f t="shared" si="79"/>
        <v>1.7637332353481541E-2</v>
      </c>
      <c r="CF57" s="86">
        <f t="shared" si="80"/>
        <v>7.2570273746095926E-3</v>
      </c>
      <c r="CG57" s="87">
        <f t="shared" si="81"/>
        <v>4.1000673648110594E-2</v>
      </c>
      <c r="CH57" s="85">
        <f t="shared" si="90"/>
        <v>0</v>
      </c>
      <c r="CI57" s="86">
        <f t="shared" si="91"/>
        <v>0.33455814808010287</v>
      </c>
      <c r="CJ57" s="86">
        <f t="shared" si="92"/>
        <v>0.62444117827178647</v>
      </c>
      <c r="CK57" s="87">
        <f t="shared" si="93"/>
        <v>4.1000673648110594E-2</v>
      </c>
      <c r="CL57" s="85">
        <f t="shared" si="86"/>
        <v>0.79903870799395538</v>
      </c>
      <c r="CM57" s="86">
        <f t="shared" si="87"/>
        <v>8.1935830871715449</v>
      </c>
      <c r="CN57" s="87">
        <f t="array" ref="CN57">10^(SUMPRODUCT(BW57:CF57,LOG($BW$6:$CF$6))/CJ57)</f>
        <v>0.30379430362020904</v>
      </c>
      <c r="CO57" s="88">
        <f t="shared" si="35"/>
        <v>0.15738297140537211</v>
      </c>
      <c r="CP57" s="89">
        <f t="shared" si="36"/>
        <v>0.28784240151811996</v>
      </c>
      <c r="CQ57" s="89">
        <f t="shared" si="28"/>
        <v>0.35322442867794862</v>
      </c>
      <c r="CR57" s="89">
        <f t="shared" si="37"/>
        <v>1.5260217898078057</v>
      </c>
      <c r="CS57" s="90">
        <f t="shared" si="28"/>
        <v>11.559210476950765</v>
      </c>
      <c r="CT57" s="91" t="s">
        <v>549</v>
      </c>
      <c r="CU57" s="77">
        <v>1</v>
      </c>
      <c r="CV57" s="77" t="s">
        <v>548</v>
      </c>
      <c r="CW57" s="78"/>
    </row>
    <row r="58" spans="1:101" x14ac:dyDescent="0.2">
      <c r="A58" s="2"/>
      <c r="B58" s="91">
        <v>88.5</v>
      </c>
      <c r="C58" s="99" t="s">
        <v>21</v>
      </c>
      <c r="D58" s="82">
        <v>198384</v>
      </c>
      <c r="E58" s="82">
        <v>362651</v>
      </c>
      <c r="F58" s="58">
        <v>0</v>
      </c>
      <c r="G58" s="58" t="s">
        <v>669</v>
      </c>
      <c r="H58" s="100" t="s">
        <v>63</v>
      </c>
      <c r="I58" s="76">
        <v>44112</v>
      </c>
      <c r="J58" s="126" t="s">
        <v>576</v>
      </c>
      <c r="K58" s="96">
        <v>3044.2</v>
      </c>
      <c r="L58" s="79">
        <v>2</v>
      </c>
      <c r="M58" s="79"/>
      <c r="N58" s="80">
        <v>0</v>
      </c>
      <c r="O58" s="81">
        <v>0</v>
      </c>
      <c r="P58" s="81">
        <v>0</v>
      </c>
      <c r="Q58" s="81">
        <v>43.5</v>
      </c>
      <c r="R58" s="81">
        <v>85.9</v>
      </c>
      <c r="S58" s="81">
        <v>184.2</v>
      </c>
      <c r="T58" s="81">
        <v>402.8</v>
      </c>
      <c r="U58" s="81">
        <v>280</v>
      </c>
      <c r="V58" s="81">
        <v>168.5</v>
      </c>
      <c r="W58" s="81">
        <v>157.1</v>
      </c>
      <c r="X58" s="81">
        <v>111.4</v>
      </c>
      <c r="Y58" s="81">
        <v>75.599999999999994</v>
      </c>
      <c r="Z58" s="81">
        <v>55.2</v>
      </c>
      <c r="AA58" s="81">
        <v>52</v>
      </c>
      <c r="AB58" s="81">
        <v>61.1</v>
      </c>
      <c r="AC58" s="81">
        <v>146.4</v>
      </c>
      <c r="AD58" s="81">
        <v>554.6</v>
      </c>
      <c r="AE58" s="81">
        <v>565.6</v>
      </c>
      <c r="AF58" s="81">
        <v>71.7</v>
      </c>
      <c r="AG58" s="81">
        <v>9.8000000000000007</v>
      </c>
      <c r="AH58" s="81">
        <v>3.5</v>
      </c>
      <c r="AI58" s="81">
        <v>1.9</v>
      </c>
      <c r="AJ58" s="82">
        <v>13.4</v>
      </c>
      <c r="AK58" s="83"/>
      <c r="AL58" s="86">
        <v>1</v>
      </c>
      <c r="AM58" s="86">
        <f t="shared" si="89"/>
        <v>1</v>
      </c>
      <c r="AN58" s="86">
        <f t="shared" si="88"/>
        <v>1</v>
      </c>
      <c r="AO58" s="86">
        <f t="shared" si="39"/>
        <v>1</v>
      </c>
      <c r="AP58" s="86">
        <f t="shared" si="40"/>
        <v>0.98571053150252941</v>
      </c>
      <c r="AQ58" s="86">
        <f t="shared" si="41"/>
        <v>0.95749293738913344</v>
      </c>
      <c r="AR58" s="86">
        <f t="shared" si="42"/>
        <v>0.89698442940674072</v>
      </c>
      <c r="AS58" s="86">
        <f t="shared" si="43"/>
        <v>0.76466723605544973</v>
      </c>
      <c r="AT58" s="86">
        <f t="shared" si="44"/>
        <v>0.67268904802575391</v>
      </c>
      <c r="AU58" s="86">
        <f t="shared" si="45"/>
        <v>0.61733788844359772</v>
      </c>
      <c r="AV58" s="86">
        <f t="shared" si="46"/>
        <v>0.56573155508836481</v>
      </c>
      <c r="AW58" s="86">
        <f t="shared" si="47"/>
        <v>0.52913737599369304</v>
      </c>
      <c r="AX58" s="86">
        <f t="shared" si="48"/>
        <v>0.50430326522567515</v>
      </c>
      <c r="AY58" s="86">
        <f t="shared" si="49"/>
        <v>0.486170422442678</v>
      </c>
      <c r="AZ58" s="86">
        <f t="shared" si="50"/>
        <v>0.46908875895144875</v>
      </c>
      <c r="BA58" s="86">
        <f t="shared" si="51"/>
        <v>0.44901780434925442</v>
      </c>
      <c r="BB58" s="86">
        <f t="shared" si="52"/>
        <v>0.4009263517508706</v>
      </c>
      <c r="BC58" s="86">
        <f t="shared" si="53"/>
        <v>0.2187438407463374</v>
      </c>
      <c r="BD58" s="86">
        <f t="shared" si="54"/>
        <v>3.2947900926351859E-2</v>
      </c>
      <c r="BE58" s="86">
        <f t="shared" si="55"/>
        <v>9.3949149201761825E-3</v>
      </c>
      <c r="BF58" s="86">
        <f t="shared" si="56"/>
        <v>6.1756783391368284E-3</v>
      </c>
      <c r="BG58" s="86">
        <f t="shared" si="57"/>
        <v>5.0259509887656305E-3</v>
      </c>
      <c r="BH58" s="86">
        <f t="shared" si="58"/>
        <v>4.4018132842784091E-3</v>
      </c>
      <c r="BI58" s="87">
        <v>0</v>
      </c>
      <c r="BJ58" s="61"/>
      <c r="BK58" s="86">
        <f t="shared" si="59"/>
        <v>0</v>
      </c>
      <c r="BL58" s="86">
        <f t="shared" si="60"/>
        <v>0</v>
      </c>
      <c r="BM58" s="86">
        <f t="shared" si="61"/>
        <v>0</v>
      </c>
      <c r="BN58" s="86">
        <f t="shared" si="62"/>
        <v>1.4289468497470592E-2</v>
      </c>
      <c r="BO58" s="86">
        <f t="shared" si="63"/>
        <v>2.8217594113395972E-2</v>
      </c>
      <c r="BP58" s="86">
        <f t="shared" si="64"/>
        <v>6.0508507982392712E-2</v>
      </c>
      <c r="BQ58" s="86">
        <f t="shared" si="65"/>
        <v>0.132317193351291</v>
      </c>
      <c r="BR58" s="86">
        <f t="shared" si="66"/>
        <v>9.1978188029695818E-2</v>
      </c>
      <c r="BS58" s="86">
        <f t="shared" si="67"/>
        <v>5.5351159582156195E-2</v>
      </c>
      <c r="BT58" s="86">
        <f t="shared" si="68"/>
        <v>5.1606333355232903E-2</v>
      </c>
      <c r="BU58" s="86">
        <f t="shared" si="69"/>
        <v>3.6594179094671775E-2</v>
      </c>
      <c r="BV58" s="86">
        <f t="shared" si="70"/>
        <v>2.4834110768017892E-2</v>
      </c>
      <c r="BW58" s="86">
        <f t="shared" si="71"/>
        <v>1.8132842782997149E-2</v>
      </c>
      <c r="BX58" s="86">
        <f t="shared" si="72"/>
        <v>1.7081663491229249E-2</v>
      </c>
      <c r="BY58" s="86">
        <f t="shared" si="73"/>
        <v>2.0070954602194324E-2</v>
      </c>
      <c r="BZ58" s="86">
        <f t="shared" si="74"/>
        <v>4.8091452598383821E-2</v>
      </c>
      <c r="CA58" s="86">
        <f t="shared" si="75"/>
        <v>0.1821825110045332</v>
      </c>
      <c r="CB58" s="86">
        <f t="shared" si="76"/>
        <v>0.18579593981998554</v>
      </c>
      <c r="CC58" s="86">
        <f t="shared" si="77"/>
        <v>2.3552986006175676E-2</v>
      </c>
      <c r="CD58" s="86">
        <f t="shared" si="78"/>
        <v>3.2192365810393541E-3</v>
      </c>
      <c r="CE58" s="86">
        <f t="shared" si="79"/>
        <v>1.1497273503711979E-3</v>
      </c>
      <c r="CF58" s="86">
        <f t="shared" si="80"/>
        <v>6.2413770448722147E-4</v>
      </c>
      <c r="CG58" s="87">
        <f t="shared" si="81"/>
        <v>4.4018132842784091E-3</v>
      </c>
      <c r="CH58" s="85">
        <f t="shared" si="90"/>
        <v>0</v>
      </c>
      <c r="CI58" s="86">
        <f t="shared" si="91"/>
        <v>0.49569673477432485</v>
      </c>
      <c r="CJ58" s="86">
        <f t="shared" si="92"/>
        <v>0.49990145194139674</v>
      </c>
      <c r="CK58" s="87">
        <f t="shared" si="93"/>
        <v>4.4018132842784091E-3</v>
      </c>
      <c r="CL58" s="85">
        <f t="shared" si="86"/>
        <v>1.9313069591743779</v>
      </c>
      <c r="CM58" s="86">
        <f t="shared" si="87"/>
        <v>9.6433362572925407</v>
      </c>
      <c r="CN58" s="87">
        <f t="array" ref="CN58">10^(SUMPRODUCT(BW58:CF58,LOG($BW$6:$CF$6))/CJ58)</f>
        <v>0.41023740281299736</v>
      </c>
      <c r="CO58" s="88">
        <f t="shared" si="35"/>
        <v>0.28372624810193947</v>
      </c>
      <c r="CP58" s="89">
        <f t="shared" si="36"/>
        <v>0.45435105060238179</v>
      </c>
      <c r="CQ58" s="89">
        <f t="shared" si="28"/>
        <v>1.8376755710306492</v>
      </c>
      <c r="CR58" s="89">
        <f t="shared" si="37"/>
        <v>6.911844721188948</v>
      </c>
      <c r="CS58" s="90">
        <f t="shared" si="28"/>
        <v>16.270563160024313</v>
      </c>
      <c r="CT58" s="91" t="s">
        <v>549</v>
      </c>
      <c r="CU58" s="77">
        <v>1</v>
      </c>
      <c r="CV58" s="77" t="s">
        <v>548</v>
      </c>
      <c r="CW58" s="78"/>
    </row>
    <row r="59" spans="1:101" x14ac:dyDescent="0.2">
      <c r="A59" s="2"/>
      <c r="B59" s="91">
        <v>88.5</v>
      </c>
      <c r="C59" s="99" t="s">
        <v>23</v>
      </c>
      <c r="D59" s="82">
        <v>198430</v>
      </c>
      <c r="E59" s="82">
        <v>362656</v>
      </c>
      <c r="F59" s="58">
        <v>0</v>
      </c>
      <c r="G59" s="58" t="s">
        <v>669</v>
      </c>
      <c r="H59" s="100" t="s">
        <v>62</v>
      </c>
      <c r="I59" s="76">
        <v>44112</v>
      </c>
      <c r="J59" s="126" t="s">
        <v>576</v>
      </c>
      <c r="K59" s="96">
        <v>2797</v>
      </c>
      <c r="L59" s="79">
        <v>2</v>
      </c>
      <c r="M59" s="79"/>
      <c r="N59" s="80">
        <v>0</v>
      </c>
      <c r="O59" s="81">
        <v>0</v>
      </c>
      <c r="P59" s="81">
        <v>0</v>
      </c>
      <c r="Q59" s="81">
        <v>0</v>
      </c>
      <c r="R59" s="81">
        <v>0</v>
      </c>
      <c r="S59" s="81">
        <v>189.2</v>
      </c>
      <c r="T59" s="81">
        <v>191.7</v>
      </c>
      <c r="U59" s="81">
        <v>178.7</v>
      </c>
      <c r="V59" s="81">
        <v>81.5</v>
      </c>
      <c r="W59" s="81">
        <v>82.8</v>
      </c>
      <c r="X59" s="81">
        <v>68.3</v>
      </c>
      <c r="Y59" s="81">
        <v>118.9</v>
      </c>
      <c r="Z59" s="81">
        <v>19.3</v>
      </c>
      <c r="AA59" s="81">
        <v>35.5</v>
      </c>
      <c r="AB59" s="81">
        <v>46</v>
      </c>
      <c r="AC59" s="81">
        <v>80.7</v>
      </c>
      <c r="AD59" s="81">
        <v>153.69999999999999</v>
      </c>
      <c r="AE59" s="81">
        <v>446.3</v>
      </c>
      <c r="AF59" s="81">
        <v>579.6</v>
      </c>
      <c r="AG59" s="81">
        <v>256.2</v>
      </c>
      <c r="AH59" s="81">
        <v>75.400000000000006</v>
      </c>
      <c r="AI59" s="81">
        <v>30.9</v>
      </c>
      <c r="AJ59" s="82">
        <v>162.30000000000001</v>
      </c>
      <c r="AK59" s="83"/>
      <c r="AL59" s="86">
        <v>1</v>
      </c>
      <c r="AM59" s="86">
        <f t="shared" si="89"/>
        <v>1</v>
      </c>
      <c r="AN59" s="86">
        <f t="shared" si="88"/>
        <v>1</v>
      </c>
      <c r="AO59" s="86">
        <f t="shared" si="39"/>
        <v>1</v>
      </c>
      <c r="AP59" s="86">
        <f t="shared" si="40"/>
        <v>1</v>
      </c>
      <c r="AQ59" s="86">
        <f t="shared" si="41"/>
        <v>1</v>
      </c>
      <c r="AR59" s="86">
        <f t="shared" si="42"/>
        <v>0.93235609581694678</v>
      </c>
      <c r="AS59" s="86">
        <f t="shared" si="43"/>
        <v>0.86381837683232043</v>
      </c>
      <c r="AT59" s="86">
        <f t="shared" si="44"/>
        <v>0.79992849481587425</v>
      </c>
      <c r="AU59" s="86">
        <f t="shared" si="45"/>
        <v>0.7707901322845907</v>
      </c>
      <c r="AV59" s="86">
        <f t="shared" si="46"/>
        <v>0.74118698605648914</v>
      </c>
      <c r="AW59" s="86">
        <f t="shared" si="47"/>
        <v>0.71676796567751166</v>
      </c>
      <c r="AX59" s="86">
        <f t="shared" si="48"/>
        <v>0.67425813371469434</v>
      </c>
      <c r="AY59" s="86">
        <f t="shared" si="49"/>
        <v>0.66735788344654989</v>
      </c>
      <c r="AZ59" s="86">
        <f t="shared" si="50"/>
        <v>0.65466571326421164</v>
      </c>
      <c r="BA59" s="86">
        <f t="shared" si="51"/>
        <v>0.63821952091526635</v>
      </c>
      <c r="BB59" s="86">
        <f t="shared" si="52"/>
        <v>0.60936717912048621</v>
      </c>
      <c r="BC59" s="86">
        <f t="shared" si="53"/>
        <v>0.55441544511977114</v>
      </c>
      <c r="BD59" s="86">
        <f t="shared" si="54"/>
        <v>0.39485162674293883</v>
      </c>
      <c r="BE59" s="86">
        <f t="shared" si="55"/>
        <v>0.18762960314622806</v>
      </c>
      <c r="BF59" s="86">
        <f t="shared" si="56"/>
        <v>9.6031462281015334E-2</v>
      </c>
      <c r="BG59" s="86">
        <f t="shared" si="57"/>
        <v>6.9074007865570219E-2</v>
      </c>
      <c r="BH59" s="86">
        <f t="shared" si="58"/>
        <v>5.802645691812653E-2</v>
      </c>
      <c r="BI59" s="87">
        <v>0</v>
      </c>
      <c r="BJ59" s="61"/>
      <c r="BK59" s="86">
        <f t="shared" si="59"/>
        <v>0</v>
      </c>
      <c r="BL59" s="86">
        <f t="shared" si="60"/>
        <v>0</v>
      </c>
      <c r="BM59" s="86">
        <f t="shared" si="61"/>
        <v>0</v>
      </c>
      <c r="BN59" s="86">
        <f t="shared" si="62"/>
        <v>0</v>
      </c>
      <c r="BO59" s="86">
        <f t="shared" si="63"/>
        <v>0</v>
      </c>
      <c r="BP59" s="86">
        <f t="shared" si="64"/>
        <v>6.7643904183053216E-2</v>
      </c>
      <c r="BQ59" s="86">
        <f t="shared" si="65"/>
        <v>6.853771898462635E-2</v>
      </c>
      <c r="BR59" s="86">
        <f t="shared" si="66"/>
        <v>6.3889882016446187E-2</v>
      </c>
      <c r="BS59" s="86">
        <f t="shared" si="67"/>
        <v>2.9138362531283546E-2</v>
      </c>
      <c r="BT59" s="86">
        <f t="shared" si="68"/>
        <v>2.9603146228101562E-2</v>
      </c>
      <c r="BU59" s="86">
        <f t="shared" si="69"/>
        <v>2.4419020378977474E-2</v>
      </c>
      <c r="BV59" s="86">
        <f t="shared" si="70"/>
        <v>4.2509831962817324E-2</v>
      </c>
      <c r="BW59" s="86">
        <f t="shared" si="71"/>
        <v>6.9002502681444478E-3</v>
      </c>
      <c r="BX59" s="86">
        <f t="shared" si="72"/>
        <v>1.2692170182338258E-2</v>
      </c>
      <c r="BY59" s="86">
        <f t="shared" si="73"/>
        <v>1.6446192348945288E-2</v>
      </c>
      <c r="BZ59" s="86">
        <f t="shared" si="74"/>
        <v>2.8852341794780134E-2</v>
      </c>
      <c r="CA59" s="86">
        <f t="shared" si="75"/>
        <v>5.4951734000715069E-2</v>
      </c>
      <c r="CB59" s="86">
        <f t="shared" si="76"/>
        <v>0.15956381837683231</v>
      </c>
      <c r="CC59" s="86">
        <f t="shared" si="77"/>
        <v>0.20722202359671077</v>
      </c>
      <c r="CD59" s="86">
        <f t="shared" si="78"/>
        <v>9.1598140865212729E-2</v>
      </c>
      <c r="CE59" s="86">
        <f t="shared" si="79"/>
        <v>2.6957454415445115E-2</v>
      </c>
      <c r="CF59" s="86">
        <f t="shared" si="80"/>
        <v>1.1047550947443689E-2</v>
      </c>
      <c r="CG59" s="87">
        <f t="shared" si="81"/>
        <v>5.802645691812653E-2</v>
      </c>
      <c r="CH59" s="85">
        <f t="shared" si="90"/>
        <v>0</v>
      </c>
      <c r="CI59" s="86">
        <f t="shared" si="91"/>
        <v>0.32574186628530566</v>
      </c>
      <c r="CJ59" s="86">
        <f t="shared" si="92"/>
        <v>0.61623167679656787</v>
      </c>
      <c r="CK59" s="87">
        <f t="shared" si="93"/>
        <v>5.802645691812653E-2</v>
      </c>
      <c r="CL59" s="85">
        <f t="shared" si="86"/>
        <v>0.6639271913940169</v>
      </c>
      <c r="CM59" s="86">
        <f t="shared" si="87"/>
        <v>8.2621771680477405</v>
      </c>
      <c r="CN59" s="87">
        <f t="array" ref="CN59">10^(SUMPRODUCT(BW59:CF59,LOG($BW$6:$CF$6))/CJ59)</f>
        <v>0.25713747586170033</v>
      </c>
      <c r="CO59" s="88">
        <f t="shared" si="35"/>
        <v>0.12699047610414446</v>
      </c>
      <c r="CP59" s="89">
        <f t="shared" si="36"/>
        <v>0.23284167536383613</v>
      </c>
      <c r="CQ59" s="89">
        <f t="shared" si="28"/>
        <v>0.31498801912942692</v>
      </c>
      <c r="CR59" s="89">
        <f t="shared" si="37"/>
        <v>0.90740807607049923</v>
      </c>
      <c r="CS59" s="90">
        <f t="shared" si="28"/>
        <v>13.520477693245679</v>
      </c>
      <c r="CT59" s="91" t="s">
        <v>549</v>
      </c>
      <c r="CU59" s="77">
        <v>1</v>
      </c>
      <c r="CV59" s="77" t="s">
        <v>548</v>
      </c>
      <c r="CW59" s="78"/>
    </row>
    <row r="60" spans="1:101" x14ac:dyDescent="0.2">
      <c r="A60" s="2"/>
      <c r="B60" s="91">
        <v>89</v>
      </c>
      <c r="C60" s="99" t="s">
        <v>27</v>
      </c>
      <c r="D60" s="82">
        <v>198249</v>
      </c>
      <c r="E60" s="82">
        <v>363125</v>
      </c>
      <c r="F60" s="58">
        <v>0</v>
      </c>
      <c r="G60" s="58" t="s">
        <v>669</v>
      </c>
      <c r="H60" s="100" t="s">
        <v>64</v>
      </c>
      <c r="I60" s="76">
        <v>44112</v>
      </c>
      <c r="J60" s="126" t="s">
        <v>576</v>
      </c>
      <c r="K60" s="96">
        <v>3180</v>
      </c>
      <c r="L60" s="79">
        <v>2</v>
      </c>
      <c r="M60" s="79"/>
      <c r="N60" s="80">
        <v>0</v>
      </c>
      <c r="O60" s="81">
        <v>0</v>
      </c>
      <c r="P60" s="81">
        <v>0</v>
      </c>
      <c r="Q60" s="81">
        <v>0</v>
      </c>
      <c r="R60" s="81">
        <v>47.3</v>
      </c>
      <c r="S60" s="81">
        <v>475.8</v>
      </c>
      <c r="T60" s="81">
        <v>375.7</v>
      </c>
      <c r="U60" s="81">
        <v>321.10000000000002</v>
      </c>
      <c r="V60" s="81">
        <v>103</v>
      </c>
      <c r="W60" s="81">
        <v>80.3</v>
      </c>
      <c r="X60" s="81">
        <v>57.8</v>
      </c>
      <c r="Y60" s="81">
        <v>52.5</v>
      </c>
      <c r="Z60" s="81">
        <v>9.4</v>
      </c>
      <c r="AA60" s="81">
        <v>16.2</v>
      </c>
      <c r="AB60" s="81">
        <v>24.8</v>
      </c>
      <c r="AC60" s="81">
        <v>93.9</v>
      </c>
      <c r="AD60" s="81">
        <v>307.2</v>
      </c>
      <c r="AE60" s="81">
        <v>385.6</v>
      </c>
      <c r="AF60" s="81">
        <v>373.8</v>
      </c>
      <c r="AG60" s="81">
        <v>195.4</v>
      </c>
      <c r="AH60" s="81">
        <v>66.400000000000006</v>
      </c>
      <c r="AI60" s="81">
        <v>27.2</v>
      </c>
      <c r="AJ60" s="82">
        <v>166.6</v>
      </c>
      <c r="AK60" s="83"/>
      <c r="AL60" s="86">
        <v>1</v>
      </c>
      <c r="AM60" s="86">
        <f t="shared" si="89"/>
        <v>1</v>
      </c>
      <c r="AN60" s="86">
        <f t="shared" si="88"/>
        <v>1</v>
      </c>
      <c r="AO60" s="86">
        <f t="shared" si="39"/>
        <v>1</v>
      </c>
      <c r="AP60" s="86">
        <f t="shared" si="40"/>
        <v>1</v>
      </c>
      <c r="AQ60" s="86">
        <f t="shared" si="41"/>
        <v>0.98512578616352198</v>
      </c>
      <c r="AR60" s="86">
        <f t="shared" si="42"/>
        <v>0.83550314465408804</v>
      </c>
      <c r="AS60" s="86">
        <f t="shared" si="43"/>
        <v>0.71735849056603773</v>
      </c>
      <c r="AT60" s="86">
        <f t="shared" si="44"/>
        <v>0.61638364779874211</v>
      </c>
      <c r="AU60" s="86">
        <f t="shared" si="45"/>
        <v>0.58399371069182382</v>
      </c>
      <c r="AV60" s="86">
        <f t="shared" si="46"/>
        <v>0.55874213836477982</v>
      </c>
      <c r="AW60" s="86">
        <f t="shared" si="47"/>
        <v>0.54056603773584899</v>
      </c>
      <c r="AX60" s="86">
        <f t="shared" si="48"/>
        <v>0.52405660377358487</v>
      </c>
      <c r="AY60" s="86">
        <f t="shared" si="49"/>
        <v>0.52110062893081754</v>
      </c>
      <c r="AZ60" s="86">
        <f t="shared" si="50"/>
        <v>0.51600628930817605</v>
      </c>
      <c r="BA60" s="86">
        <f t="shared" si="51"/>
        <v>0.50820754716981131</v>
      </c>
      <c r="BB60" s="86">
        <f t="shared" si="52"/>
        <v>0.47867924528301886</v>
      </c>
      <c r="BC60" s="86">
        <f t="shared" si="53"/>
        <v>0.38207547169811323</v>
      </c>
      <c r="BD60" s="86">
        <f t="shared" si="54"/>
        <v>0.26081761006289311</v>
      </c>
      <c r="BE60" s="86">
        <f t="shared" si="55"/>
        <v>0.14327044025157237</v>
      </c>
      <c r="BF60" s="86">
        <f t="shared" si="56"/>
        <v>8.1823899371069236E-2</v>
      </c>
      <c r="BG60" s="86">
        <f t="shared" si="57"/>
        <v>6.0943396226415147E-2</v>
      </c>
      <c r="BH60" s="86">
        <f t="shared" si="58"/>
        <v>5.2389937106918291E-2</v>
      </c>
      <c r="BI60" s="87">
        <v>0</v>
      </c>
      <c r="BJ60" s="61"/>
      <c r="BK60" s="86">
        <f t="shared" si="59"/>
        <v>0</v>
      </c>
      <c r="BL60" s="86">
        <f t="shared" si="60"/>
        <v>0</v>
      </c>
      <c r="BM60" s="86">
        <f t="shared" si="61"/>
        <v>0</v>
      </c>
      <c r="BN60" s="86">
        <f t="shared" si="62"/>
        <v>0</v>
      </c>
      <c r="BO60" s="86">
        <f t="shared" si="63"/>
        <v>1.4874213836478023E-2</v>
      </c>
      <c r="BP60" s="86">
        <f t="shared" si="64"/>
        <v>0.14962264150943394</v>
      </c>
      <c r="BQ60" s="86">
        <f t="shared" si="65"/>
        <v>0.1181446540880503</v>
      </c>
      <c r="BR60" s="86">
        <f t="shared" si="66"/>
        <v>0.10097484276729563</v>
      </c>
      <c r="BS60" s="86">
        <f t="shared" si="67"/>
        <v>3.2389937106918287E-2</v>
      </c>
      <c r="BT60" s="86">
        <f t="shared" si="68"/>
        <v>2.5251572327044003E-2</v>
      </c>
      <c r="BU60" s="86">
        <f t="shared" si="69"/>
        <v>1.8176100628930825E-2</v>
      </c>
      <c r="BV60" s="86">
        <f t="shared" si="70"/>
        <v>1.650943396226412E-2</v>
      </c>
      <c r="BW60" s="86">
        <f t="shared" si="71"/>
        <v>2.9559748427673282E-3</v>
      </c>
      <c r="BX60" s="86">
        <f t="shared" si="72"/>
        <v>5.0943396226414972E-3</v>
      </c>
      <c r="BY60" s="86">
        <f t="shared" si="73"/>
        <v>7.7987421383647337E-3</v>
      </c>
      <c r="BZ60" s="86">
        <f t="shared" si="74"/>
        <v>2.9528301886792452E-2</v>
      </c>
      <c r="CA60" s="86">
        <f t="shared" si="75"/>
        <v>9.6603773584905628E-2</v>
      </c>
      <c r="CB60" s="86">
        <f t="shared" si="76"/>
        <v>0.12125786163522012</v>
      </c>
      <c r="CC60" s="86">
        <f t="shared" si="77"/>
        <v>0.11754716981132074</v>
      </c>
      <c r="CD60" s="86">
        <f t="shared" si="78"/>
        <v>6.1446540880503137E-2</v>
      </c>
      <c r="CE60" s="86">
        <f t="shared" si="79"/>
        <v>2.0880503144654089E-2</v>
      </c>
      <c r="CF60" s="86">
        <f t="shared" si="80"/>
        <v>8.5534591194968562E-3</v>
      </c>
      <c r="CG60" s="87">
        <f t="shared" si="81"/>
        <v>5.2389937106918291E-2</v>
      </c>
      <c r="CH60" s="85">
        <f t="shared" si="90"/>
        <v>0</v>
      </c>
      <c r="CI60" s="86">
        <f t="shared" si="91"/>
        <v>0.47594339622641513</v>
      </c>
      <c r="CJ60" s="86">
        <f t="shared" si="92"/>
        <v>0.47166666666666651</v>
      </c>
      <c r="CK60" s="87">
        <f t="shared" si="93"/>
        <v>5.2389937106918291E-2</v>
      </c>
      <c r="CL60" s="85">
        <f t="shared" si="86"/>
        <v>1.3656804442246284</v>
      </c>
      <c r="CM60" s="86">
        <f t="shared" si="87"/>
        <v>11.423877086497866</v>
      </c>
      <c r="CN60" s="87">
        <f t="array" ref="CN60">10^(SUMPRODUCT(BW60:CF60,LOG($BW$6:$CF$6))/CJ60)</f>
        <v>0.27297825898923928</v>
      </c>
      <c r="CO60" s="88">
        <f t="shared" si="35"/>
        <v>0.13923684991600782</v>
      </c>
      <c r="CP60" s="89">
        <f t="shared" si="36"/>
        <v>0.32355238874214748</v>
      </c>
      <c r="CQ60" s="89">
        <f t="shared" si="28"/>
        <v>0.64406396393964882</v>
      </c>
      <c r="CR60" s="89">
        <f t="shared" si="37"/>
        <v>8.9482612296599129</v>
      </c>
      <c r="CS60" s="90">
        <f t="shared" si="28"/>
        <v>18.497389477538295</v>
      </c>
      <c r="CT60" s="91" t="s">
        <v>549</v>
      </c>
      <c r="CU60" s="77">
        <v>1</v>
      </c>
      <c r="CV60" s="77" t="s">
        <v>548</v>
      </c>
      <c r="CW60" s="78"/>
    </row>
    <row r="61" spans="1:101" x14ac:dyDescent="0.2">
      <c r="A61" s="2"/>
      <c r="B61" s="91">
        <v>89.5</v>
      </c>
      <c r="C61" s="99" t="s">
        <v>21</v>
      </c>
      <c r="D61" s="82">
        <v>198159</v>
      </c>
      <c r="E61" s="82">
        <v>363309</v>
      </c>
      <c r="F61" s="58">
        <v>0</v>
      </c>
      <c r="G61" s="58" t="s">
        <v>669</v>
      </c>
      <c r="H61" s="100" t="s">
        <v>65</v>
      </c>
      <c r="I61" s="76">
        <v>44112</v>
      </c>
      <c r="J61" s="126" t="s">
        <v>576</v>
      </c>
      <c r="K61" s="96">
        <v>7880</v>
      </c>
      <c r="L61" s="79">
        <v>2</v>
      </c>
      <c r="M61" s="79"/>
      <c r="N61" s="80">
        <v>0</v>
      </c>
      <c r="O61" s="81">
        <v>1060</v>
      </c>
      <c r="P61" s="81">
        <v>810</v>
      </c>
      <c r="Q61" s="81">
        <v>355</v>
      </c>
      <c r="R61" s="81">
        <v>565</v>
      </c>
      <c r="S61" s="81">
        <v>645</v>
      </c>
      <c r="T61" s="81">
        <v>580</v>
      </c>
      <c r="U61" s="81">
        <v>655</v>
      </c>
      <c r="V61" s="81">
        <v>540</v>
      </c>
      <c r="W61" s="81">
        <v>360</v>
      </c>
      <c r="X61" s="81">
        <v>295</v>
      </c>
      <c r="Y61" s="81">
        <v>155</v>
      </c>
      <c r="Z61" s="81">
        <v>74</v>
      </c>
      <c r="AA61" s="81">
        <v>72.599999999999994</v>
      </c>
      <c r="AB61" s="81">
        <v>101.5</v>
      </c>
      <c r="AC61" s="81">
        <v>246.3</v>
      </c>
      <c r="AD61" s="81">
        <v>498.2</v>
      </c>
      <c r="AE61" s="81">
        <v>535.29999999999995</v>
      </c>
      <c r="AF61" s="81">
        <v>178.5</v>
      </c>
      <c r="AG61" s="81">
        <v>57.8</v>
      </c>
      <c r="AH61" s="81">
        <v>33.9</v>
      </c>
      <c r="AI61" s="81">
        <v>12.5</v>
      </c>
      <c r="AJ61" s="82">
        <v>49.4</v>
      </c>
      <c r="AK61" s="83"/>
      <c r="AL61" s="86">
        <v>1</v>
      </c>
      <c r="AM61" s="86">
        <f t="shared" si="89"/>
        <v>1</v>
      </c>
      <c r="AN61" s="86">
        <f t="shared" si="88"/>
        <v>0.86548223350253806</v>
      </c>
      <c r="AO61" s="86">
        <f t="shared" si="39"/>
        <v>0.76269035532994922</v>
      </c>
      <c r="AP61" s="86">
        <f t="shared" si="40"/>
        <v>0.71763959390862941</v>
      </c>
      <c r="AQ61" s="86">
        <f t="shared" si="41"/>
        <v>0.64593908629441621</v>
      </c>
      <c r="AR61" s="86">
        <f t="shared" si="42"/>
        <v>0.56408629441624358</v>
      </c>
      <c r="AS61" s="86">
        <f t="shared" si="43"/>
        <v>0.490482233502538</v>
      </c>
      <c r="AT61" s="86">
        <f t="shared" si="44"/>
        <v>0.40736040609137047</v>
      </c>
      <c r="AU61" s="86">
        <f t="shared" si="45"/>
        <v>0.3388324873096446</v>
      </c>
      <c r="AV61" s="86">
        <f t="shared" si="46"/>
        <v>0.29314720812182737</v>
      </c>
      <c r="AW61" s="86">
        <f t="shared" si="47"/>
        <v>0.25571065989847713</v>
      </c>
      <c r="AX61" s="86">
        <f t="shared" si="48"/>
        <v>0.23604060913705582</v>
      </c>
      <c r="AY61" s="86">
        <f t="shared" si="49"/>
        <v>0.22664974619289338</v>
      </c>
      <c r="AZ61" s="86">
        <f t="shared" si="50"/>
        <v>0.21743654822335023</v>
      </c>
      <c r="BA61" s="86">
        <f t="shared" si="51"/>
        <v>0.20455583756345175</v>
      </c>
      <c r="BB61" s="86">
        <f t="shared" si="52"/>
        <v>0.17329949238578676</v>
      </c>
      <c r="BC61" s="86">
        <f t="shared" si="53"/>
        <v>0.11007614213197965</v>
      </c>
      <c r="BD61" s="86">
        <f t="shared" si="54"/>
        <v>4.2144670050761376E-2</v>
      </c>
      <c r="BE61" s="86">
        <f t="shared" si="55"/>
        <v>1.9492385786801986E-2</v>
      </c>
      <c r="BF61" s="86">
        <f t="shared" si="56"/>
        <v>1.2157360406091326E-2</v>
      </c>
      <c r="BG61" s="86">
        <f t="shared" si="57"/>
        <v>7.8553299492385344E-3</v>
      </c>
      <c r="BH61" s="86">
        <f t="shared" si="58"/>
        <v>6.2690355329948801E-3</v>
      </c>
      <c r="BI61" s="87">
        <v>0</v>
      </c>
      <c r="BJ61" s="61"/>
      <c r="BK61" s="86">
        <f t="shared" si="59"/>
        <v>0</v>
      </c>
      <c r="BL61" s="86">
        <f t="shared" si="60"/>
        <v>0.13451776649746194</v>
      </c>
      <c r="BM61" s="86">
        <f t="shared" si="61"/>
        <v>0.10279187817258884</v>
      </c>
      <c r="BN61" s="86">
        <f t="shared" si="62"/>
        <v>4.5050761421319807E-2</v>
      </c>
      <c r="BO61" s="86">
        <f t="shared" si="63"/>
        <v>7.1700507614213205E-2</v>
      </c>
      <c r="BP61" s="86">
        <f t="shared" si="64"/>
        <v>8.1852791878172626E-2</v>
      </c>
      <c r="BQ61" s="86">
        <f t="shared" si="65"/>
        <v>7.3604060913705582E-2</v>
      </c>
      <c r="BR61" s="86">
        <f t="shared" si="66"/>
        <v>8.3121827411167526E-2</v>
      </c>
      <c r="BS61" s="86">
        <f t="shared" si="67"/>
        <v>6.8527918781725872E-2</v>
      </c>
      <c r="BT61" s="86">
        <f t="shared" si="68"/>
        <v>4.5685279187817229E-2</v>
      </c>
      <c r="BU61" s="86">
        <f t="shared" si="69"/>
        <v>3.7436548223350241E-2</v>
      </c>
      <c r="BV61" s="86">
        <f t="shared" si="70"/>
        <v>1.9670050761421309E-2</v>
      </c>
      <c r="BW61" s="86">
        <f t="shared" si="71"/>
        <v>9.3908629441624425E-3</v>
      </c>
      <c r="BX61" s="86">
        <f t="shared" si="72"/>
        <v>9.2131979695431465E-3</v>
      </c>
      <c r="BY61" s="86">
        <f t="shared" si="73"/>
        <v>1.2880710659898487E-2</v>
      </c>
      <c r="BZ61" s="86">
        <f t="shared" si="74"/>
        <v>3.1256345177664985E-2</v>
      </c>
      <c r="CA61" s="86">
        <f t="shared" si="75"/>
        <v>6.3223350253807112E-2</v>
      </c>
      <c r="CB61" s="86">
        <f t="shared" si="76"/>
        <v>6.7931472081218275E-2</v>
      </c>
      <c r="CC61" s="86">
        <f t="shared" si="77"/>
        <v>2.2652284263959391E-2</v>
      </c>
      <c r="CD61" s="86">
        <f t="shared" si="78"/>
        <v>7.3350253807106594E-3</v>
      </c>
      <c r="CE61" s="86">
        <f t="shared" si="79"/>
        <v>4.3020304568527918E-3</v>
      </c>
      <c r="CF61" s="86">
        <f t="shared" si="80"/>
        <v>1.5862944162436544E-3</v>
      </c>
      <c r="CG61" s="87">
        <f t="shared" si="81"/>
        <v>6.2690355329948801E-3</v>
      </c>
      <c r="CH61" s="85">
        <f t="shared" si="90"/>
        <v>0.13451776649746194</v>
      </c>
      <c r="CI61" s="86">
        <f t="shared" si="91"/>
        <v>0.62944162436548234</v>
      </c>
      <c r="CJ61" s="86">
        <f t="shared" si="92"/>
        <v>0.22977157360406097</v>
      </c>
      <c r="CK61" s="87">
        <f t="shared" si="93"/>
        <v>6.2690355329948801E-3</v>
      </c>
      <c r="CL61" s="85">
        <f t="shared" si="86"/>
        <v>7.6186746476785672</v>
      </c>
      <c r="CM61" s="86">
        <f t="shared" si="87"/>
        <v>14.637145161338033</v>
      </c>
      <c r="CN61" s="87">
        <f t="array" ref="CN61">10^(SUMPRODUCT(BW61:CF61,LOG($BW$6:$CF$6))/CJ61)</f>
        <v>0.39795939964509025</v>
      </c>
      <c r="CO61" s="88">
        <f t="shared" si="35"/>
        <v>0.3370076205057323</v>
      </c>
      <c r="CP61" s="89">
        <f t="shared" si="36"/>
        <v>5.9351446695151466</v>
      </c>
      <c r="CQ61" s="89">
        <f t="shared" si="28"/>
        <v>11.72866139749846</v>
      </c>
      <c r="CR61" s="89">
        <f t="shared" si="37"/>
        <v>22.836727045625477</v>
      </c>
      <c r="CS61" s="90">
        <f t="shared" si="28"/>
        <v>69.038123254177137</v>
      </c>
      <c r="CT61" s="91" t="s">
        <v>549</v>
      </c>
      <c r="CU61" s="77">
        <v>1</v>
      </c>
      <c r="CV61" s="77" t="s">
        <v>548</v>
      </c>
      <c r="CW61" s="78"/>
    </row>
    <row r="62" spans="1:101" x14ac:dyDescent="0.2">
      <c r="A62" s="2"/>
      <c r="B62" s="91">
        <v>89.5</v>
      </c>
      <c r="C62" s="99" t="s">
        <v>23</v>
      </c>
      <c r="D62" s="82">
        <v>198204</v>
      </c>
      <c r="E62" s="82">
        <v>363320</v>
      </c>
      <c r="F62" s="58">
        <v>0</v>
      </c>
      <c r="G62" s="58" t="s">
        <v>669</v>
      </c>
      <c r="H62" s="100" t="s">
        <v>66</v>
      </c>
      <c r="I62" s="76">
        <v>44112</v>
      </c>
      <c r="J62" s="126" t="s">
        <v>576</v>
      </c>
      <c r="K62" s="96">
        <v>1805.7</v>
      </c>
      <c r="L62" s="79">
        <v>2</v>
      </c>
      <c r="M62" s="79"/>
      <c r="N62" s="80">
        <v>0</v>
      </c>
      <c r="O62" s="81">
        <v>0</v>
      </c>
      <c r="P62" s="81">
        <v>0</v>
      </c>
      <c r="Q62" s="81">
        <v>279.7</v>
      </c>
      <c r="R62" s="81">
        <v>272.7</v>
      </c>
      <c r="S62" s="81">
        <v>343.9</v>
      </c>
      <c r="T62" s="81">
        <v>267.10000000000002</v>
      </c>
      <c r="U62" s="81">
        <v>160.69999999999999</v>
      </c>
      <c r="V62" s="81">
        <v>85.4</v>
      </c>
      <c r="W62" s="81">
        <v>52.2</v>
      </c>
      <c r="X62" s="81">
        <v>41.8</v>
      </c>
      <c r="Y62" s="81">
        <v>31.5</v>
      </c>
      <c r="Z62" s="81">
        <v>20.2</v>
      </c>
      <c r="AA62" s="81">
        <v>29</v>
      </c>
      <c r="AB62" s="81">
        <v>35.1</v>
      </c>
      <c r="AC62" s="81">
        <v>35.6</v>
      </c>
      <c r="AD62" s="81">
        <v>30.2</v>
      </c>
      <c r="AE62" s="81">
        <v>26.8</v>
      </c>
      <c r="AF62" s="81">
        <v>33.4</v>
      </c>
      <c r="AG62" s="81">
        <v>24.7</v>
      </c>
      <c r="AH62" s="81">
        <v>7.8</v>
      </c>
      <c r="AI62" s="81">
        <v>3.5</v>
      </c>
      <c r="AJ62" s="82">
        <v>24.4</v>
      </c>
      <c r="AK62" s="83"/>
      <c r="AL62" s="86">
        <v>1</v>
      </c>
      <c r="AM62" s="86">
        <f t="shared" si="89"/>
        <v>1</v>
      </c>
      <c r="AN62" s="86">
        <f t="shared" si="88"/>
        <v>1</v>
      </c>
      <c r="AO62" s="86">
        <f t="shared" si="39"/>
        <v>1</v>
      </c>
      <c r="AP62" s="86">
        <f t="shared" si="40"/>
        <v>0.84510162263941968</v>
      </c>
      <c r="AQ62" s="86">
        <f t="shared" si="41"/>
        <v>0.69407985822672658</v>
      </c>
      <c r="AR62" s="86">
        <f t="shared" si="42"/>
        <v>0.50362740211552315</v>
      </c>
      <c r="AS62" s="86">
        <f t="shared" si="43"/>
        <v>0.35570692806113979</v>
      </c>
      <c r="AT62" s="86">
        <f t="shared" si="44"/>
        <v>0.26671097081464262</v>
      </c>
      <c r="AU62" s="86">
        <f t="shared" si="45"/>
        <v>0.21941629285041822</v>
      </c>
      <c r="AV62" s="86">
        <f t="shared" si="46"/>
        <v>0.19050783629617332</v>
      </c>
      <c r="AW62" s="86">
        <f t="shared" si="47"/>
        <v>0.16735891897878949</v>
      </c>
      <c r="AX62" s="86">
        <f t="shared" si="48"/>
        <v>0.14991416071329688</v>
      </c>
      <c r="AY62" s="86">
        <f t="shared" si="49"/>
        <v>0.1387273633493937</v>
      </c>
      <c r="AZ62" s="86">
        <f t="shared" si="50"/>
        <v>0.12266710970814654</v>
      </c>
      <c r="BA62" s="86">
        <f t="shared" si="51"/>
        <v>0.10322866478374049</v>
      </c>
      <c r="BB62" s="86">
        <f t="shared" si="52"/>
        <v>8.3513318934485353E-2</v>
      </c>
      <c r="BC62" s="86">
        <f t="shared" si="53"/>
        <v>6.6788503073600375E-2</v>
      </c>
      <c r="BD62" s="86">
        <f t="shared" si="54"/>
        <v>5.1946613501689207E-2</v>
      </c>
      <c r="BE62" s="86">
        <f t="shared" si="55"/>
        <v>3.3449631721770068E-2</v>
      </c>
      <c r="BF62" s="86">
        <f t="shared" si="56"/>
        <v>1.9770726034225073E-2</v>
      </c>
      <c r="BG62" s="86">
        <f t="shared" si="57"/>
        <v>1.5451071606579285E-2</v>
      </c>
      <c r="BH62" s="86">
        <f t="shared" si="58"/>
        <v>1.3512765132635662E-2</v>
      </c>
      <c r="BI62" s="87">
        <v>0</v>
      </c>
      <c r="BJ62" s="61"/>
      <c r="BK62" s="86">
        <f t="shared" si="59"/>
        <v>0</v>
      </c>
      <c r="BL62" s="86">
        <f t="shared" si="60"/>
        <v>0</v>
      </c>
      <c r="BM62" s="86">
        <f t="shared" si="61"/>
        <v>0</v>
      </c>
      <c r="BN62" s="86">
        <f t="shared" si="62"/>
        <v>0.15489837736058032</v>
      </c>
      <c r="BO62" s="86">
        <f t="shared" si="63"/>
        <v>0.1510217644126931</v>
      </c>
      <c r="BP62" s="86">
        <f t="shared" si="64"/>
        <v>0.19045245611120343</v>
      </c>
      <c r="BQ62" s="86">
        <f t="shared" si="65"/>
        <v>0.14792047405438336</v>
      </c>
      <c r="BR62" s="86">
        <f t="shared" si="66"/>
        <v>8.899595724649717E-2</v>
      </c>
      <c r="BS62" s="86">
        <f t="shared" si="67"/>
        <v>4.7294677964224402E-2</v>
      </c>
      <c r="BT62" s="86">
        <f t="shared" si="68"/>
        <v>2.8908456554244899E-2</v>
      </c>
      <c r="BU62" s="86">
        <f t="shared" si="69"/>
        <v>2.3148917317383833E-2</v>
      </c>
      <c r="BV62" s="86">
        <f t="shared" si="70"/>
        <v>1.7444758265492605E-2</v>
      </c>
      <c r="BW62" s="86">
        <f t="shared" si="71"/>
        <v>1.1186797363903184E-2</v>
      </c>
      <c r="BX62" s="86">
        <f t="shared" si="72"/>
        <v>1.6060253641247163E-2</v>
      </c>
      <c r="BY62" s="86">
        <f t="shared" si="73"/>
        <v>1.9438444924406051E-2</v>
      </c>
      <c r="BZ62" s="86">
        <f t="shared" si="74"/>
        <v>1.9715345849255134E-2</v>
      </c>
      <c r="CA62" s="86">
        <f t="shared" si="75"/>
        <v>1.6724815860884978E-2</v>
      </c>
      <c r="CB62" s="86">
        <f t="shared" si="76"/>
        <v>1.4841889571911168E-2</v>
      </c>
      <c r="CC62" s="86">
        <f t="shared" si="77"/>
        <v>1.8496981779919139E-2</v>
      </c>
      <c r="CD62" s="86">
        <f t="shared" si="78"/>
        <v>1.3678905687544995E-2</v>
      </c>
      <c r="CE62" s="86">
        <f t="shared" si="79"/>
        <v>4.3196544276457877E-3</v>
      </c>
      <c r="CF62" s="86">
        <f t="shared" si="80"/>
        <v>1.9383064739436229E-3</v>
      </c>
      <c r="CG62" s="87">
        <f t="shared" si="81"/>
        <v>1.3512765132635662E-2</v>
      </c>
      <c r="CH62" s="85">
        <f t="shared" si="90"/>
        <v>0</v>
      </c>
      <c r="CI62" s="86">
        <f t="shared" si="91"/>
        <v>0.850085839286703</v>
      </c>
      <c r="CJ62" s="86">
        <f t="shared" si="92"/>
        <v>0.13640139558066122</v>
      </c>
      <c r="CK62" s="87">
        <f t="shared" si="93"/>
        <v>1.3512765132635662E-2</v>
      </c>
      <c r="CL62" s="85">
        <f t="shared" si="86"/>
        <v>9.1293701743437143</v>
      </c>
      <c r="CM62" s="86">
        <f t="shared" si="87"/>
        <v>16.420791959976018</v>
      </c>
      <c r="CN62" s="87">
        <f t="array" ref="CN62">10^(SUMPRODUCT(BW62:CF62,LOG($BW$6:$CF$6))/CJ62)</f>
        <v>0.45689816167890634</v>
      </c>
      <c r="CO62" s="88">
        <f t="shared" si="35"/>
        <v>0.67037682680758215</v>
      </c>
      <c r="CP62" s="89">
        <f t="shared" si="36"/>
        <v>10.960931410032101</v>
      </c>
      <c r="CQ62" s="89">
        <f t="shared" si="28"/>
        <v>15.860664404733031</v>
      </c>
      <c r="CR62" s="89">
        <f t="shared" si="37"/>
        <v>20.721775431066764</v>
      </c>
      <c r="CS62" s="90">
        <f t="shared" si="28"/>
        <v>35.744580200026967</v>
      </c>
      <c r="CT62" s="91" t="s">
        <v>549</v>
      </c>
      <c r="CU62" s="77">
        <v>2</v>
      </c>
      <c r="CV62" s="77" t="s">
        <v>548</v>
      </c>
      <c r="CW62" s="78"/>
    </row>
    <row r="63" spans="1:101" x14ac:dyDescent="0.2">
      <c r="A63" s="2"/>
      <c r="B63" s="91">
        <v>90</v>
      </c>
      <c r="C63" s="99" t="s">
        <v>27</v>
      </c>
      <c r="D63" s="82">
        <v>198142</v>
      </c>
      <c r="E63" s="82">
        <v>363512</v>
      </c>
      <c r="F63" s="58">
        <v>0</v>
      </c>
      <c r="G63" s="58" t="s">
        <v>669</v>
      </c>
      <c r="H63" s="100" t="s">
        <v>67</v>
      </c>
      <c r="I63" s="76">
        <v>44112</v>
      </c>
      <c r="J63" s="126" t="s">
        <v>576</v>
      </c>
      <c r="K63" s="96">
        <v>3188.5</v>
      </c>
      <c r="L63" s="79">
        <v>2</v>
      </c>
      <c r="M63" s="79"/>
      <c r="N63" s="80">
        <v>0</v>
      </c>
      <c r="O63" s="81">
        <v>0</v>
      </c>
      <c r="P63" s="81">
        <v>0</v>
      </c>
      <c r="Q63" s="81">
        <v>92.1</v>
      </c>
      <c r="R63" s="81">
        <v>128.6</v>
      </c>
      <c r="S63" s="81">
        <v>145.19999999999999</v>
      </c>
      <c r="T63" s="81">
        <v>227.8</v>
      </c>
      <c r="U63" s="81">
        <v>189.5</v>
      </c>
      <c r="V63" s="81">
        <v>173.8</v>
      </c>
      <c r="W63" s="81">
        <v>153.80000000000001</v>
      </c>
      <c r="X63" s="81">
        <v>143</v>
      </c>
      <c r="Y63" s="81">
        <v>114.6</v>
      </c>
      <c r="Z63" s="81">
        <v>96.1</v>
      </c>
      <c r="AA63" s="81">
        <v>91.3</v>
      </c>
      <c r="AB63" s="81">
        <v>113.1</v>
      </c>
      <c r="AC63" s="81">
        <v>252.4</v>
      </c>
      <c r="AD63" s="81">
        <v>377</v>
      </c>
      <c r="AE63" s="81">
        <v>620.6</v>
      </c>
      <c r="AF63" s="81">
        <v>204.7</v>
      </c>
      <c r="AG63" s="81">
        <v>40.799999999999997</v>
      </c>
      <c r="AH63" s="81">
        <v>3.9</v>
      </c>
      <c r="AI63" s="81">
        <v>0.6</v>
      </c>
      <c r="AJ63" s="82">
        <v>19.600000000000001</v>
      </c>
      <c r="AK63" s="83"/>
      <c r="AL63" s="86">
        <v>1</v>
      </c>
      <c r="AM63" s="86">
        <f t="shared" si="89"/>
        <v>1</v>
      </c>
      <c r="AN63" s="86">
        <f t="shared" si="88"/>
        <v>1</v>
      </c>
      <c r="AO63" s="86">
        <f t="shared" si="39"/>
        <v>1</v>
      </c>
      <c r="AP63" s="86">
        <f t="shared" si="40"/>
        <v>0.97111494433119017</v>
      </c>
      <c r="AQ63" s="86">
        <f t="shared" si="41"/>
        <v>0.93078249960796611</v>
      </c>
      <c r="AR63" s="86">
        <f t="shared" si="42"/>
        <v>0.88524384506821385</v>
      </c>
      <c r="AS63" s="86">
        <f t="shared" si="43"/>
        <v>0.81379959228477339</v>
      </c>
      <c r="AT63" s="86">
        <f t="shared" si="44"/>
        <v>0.75436725733103338</v>
      </c>
      <c r="AU63" s="86">
        <f t="shared" si="45"/>
        <v>0.69985886780617845</v>
      </c>
      <c r="AV63" s="86">
        <f t="shared" si="46"/>
        <v>0.6516230202289478</v>
      </c>
      <c r="AW63" s="86">
        <f t="shared" si="47"/>
        <v>0.60677434530343421</v>
      </c>
      <c r="AX63" s="86">
        <f t="shared" si="48"/>
        <v>0.57083267994354714</v>
      </c>
      <c r="AY63" s="86">
        <f t="shared" si="49"/>
        <v>0.54069311588521252</v>
      </c>
      <c r="AZ63" s="86">
        <f t="shared" si="50"/>
        <v>0.51205896189430766</v>
      </c>
      <c r="BA63" s="86">
        <f t="shared" si="51"/>
        <v>0.47658773718049241</v>
      </c>
      <c r="BB63" s="86">
        <f t="shared" si="52"/>
        <v>0.39742825780147406</v>
      </c>
      <c r="BC63" s="86">
        <f t="shared" si="53"/>
        <v>0.27919084208875644</v>
      </c>
      <c r="BD63" s="86">
        <f t="shared" si="54"/>
        <v>8.4553865453975169E-2</v>
      </c>
      <c r="BE63" s="86">
        <f t="shared" si="55"/>
        <v>2.0354398620040709E-2</v>
      </c>
      <c r="BF63" s="86">
        <f t="shared" si="56"/>
        <v>7.5584130468871868E-3</v>
      </c>
      <c r="BG63" s="86">
        <f t="shared" si="57"/>
        <v>6.3352673671004528E-3</v>
      </c>
      <c r="BH63" s="86">
        <f t="shared" si="58"/>
        <v>6.1470911086717248E-3</v>
      </c>
      <c r="BI63" s="87">
        <v>0</v>
      </c>
      <c r="BJ63" s="61"/>
      <c r="BK63" s="86">
        <f t="shared" si="59"/>
        <v>0</v>
      </c>
      <c r="BL63" s="86">
        <f t="shared" si="60"/>
        <v>0</v>
      </c>
      <c r="BM63" s="86">
        <f t="shared" si="61"/>
        <v>0</v>
      </c>
      <c r="BN63" s="86">
        <f t="shared" si="62"/>
        <v>2.8885055668809834E-2</v>
      </c>
      <c r="BO63" s="86">
        <f t="shared" si="63"/>
        <v>4.0332444723224059E-2</v>
      </c>
      <c r="BP63" s="86">
        <f t="shared" si="64"/>
        <v>4.5538654539752255E-2</v>
      </c>
      <c r="BQ63" s="86">
        <f t="shared" si="65"/>
        <v>7.1444252783440465E-2</v>
      </c>
      <c r="BR63" s="86">
        <f t="shared" si="66"/>
        <v>5.9432334953740007E-2</v>
      </c>
      <c r="BS63" s="86">
        <f t="shared" si="67"/>
        <v>5.4508389524854928E-2</v>
      </c>
      <c r="BT63" s="86">
        <f t="shared" si="68"/>
        <v>4.8235847577230651E-2</v>
      </c>
      <c r="BU63" s="86">
        <f t="shared" si="69"/>
        <v>4.4848674925513587E-2</v>
      </c>
      <c r="BV63" s="86">
        <f t="shared" si="70"/>
        <v>3.5941665359887076E-2</v>
      </c>
      <c r="BW63" s="86">
        <f t="shared" si="71"/>
        <v>3.0139564058334622E-2</v>
      </c>
      <c r="BX63" s="86">
        <f t="shared" si="72"/>
        <v>2.8634153990904854E-2</v>
      </c>
      <c r="BY63" s="86">
        <f t="shared" si="73"/>
        <v>3.5471224713815253E-2</v>
      </c>
      <c r="BZ63" s="86">
        <f t="shared" si="74"/>
        <v>7.9159479379018349E-2</v>
      </c>
      <c r="CA63" s="86">
        <f t="shared" si="75"/>
        <v>0.11823741571271762</v>
      </c>
      <c r="CB63" s="86">
        <f t="shared" si="76"/>
        <v>0.19463697663478127</v>
      </c>
      <c r="CC63" s="86">
        <f t="shared" si="77"/>
        <v>6.419946683393446E-2</v>
      </c>
      <c r="CD63" s="86">
        <f t="shared" si="78"/>
        <v>1.2795985573153522E-2</v>
      </c>
      <c r="CE63" s="86">
        <f t="shared" si="79"/>
        <v>1.223145679786734E-3</v>
      </c>
      <c r="CF63" s="86">
        <f t="shared" si="80"/>
        <v>1.8817625842872804E-4</v>
      </c>
      <c r="CG63" s="87">
        <f t="shared" si="81"/>
        <v>6.1470911086717248E-3</v>
      </c>
      <c r="CH63" s="85">
        <f t="shared" si="90"/>
        <v>0</v>
      </c>
      <c r="CI63" s="86">
        <f t="shared" si="91"/>
        <v>0.42916732005645286</v>
      </c>
      <c r="CJ63" s="86">
        <f t="shared" si="92"/>
        <v>0.56468558883487552</v>
      </c>
      <c r="CK63" s="87">
        <f t="shared" si="93"/>
        <v>6.1470911086717248E-3</v>
      </c>
      <c r="CL63" s="85">
        <f t="shared" si="86"/>
        <v>1.544018867324715</v>
      </c>
      <c r="CM63" s="86">
        <f t="shared" si="87"/>
        <v>9.2270781158992339</v>
      </c>
      <c r="CN63" s="87">
        <f t="array" ref="CN63">10^(SUMPRODUCT(BW63:CF63,LOG($BW$6:$CF$6))/CJ63)</f>
        <v>0.41864916906140892</v>
      </c>
      <c r="CO63" s="88">
        <f t="shared" si="35"/>
        <v>0.25705461862038709</v>
      </c>
      <c r="CP63" s="89">
        <f t="shared" si="36"/>
        <v>0.43581850264384697</v>
      </c>
      <c r="CQ63" s="89">
        <f t="shared" si="28"/>
        <v>0.89008831378183639</v>
      </c>
      <c r="CR63" s="89">
        <f t="shared" si="37"/>
        <v>3.9487012165899413</v>
      </c>
      <c r="CS63" s="90">
        <f t="shared" si="28"/>
        <v>17.843116023158444</v>
      </c>
      <c r="CT63" s="91" t="s">
        <v>549</v>
      </c>
      <c r="CU63" s="77">
        <v>1</v>
      </c>
      <c r="CV63" s="77" t="s">
        <v>548</v>
      </c>
      <c r="CW63" s="78"/>
    </row>
    <row r="64" spans="1:101" x14ac:dyDescent="0.2">
      <c r="A64" s="2"/>
      <c r="B64" s="91">
        <v>90.5</v>
      </c>
      <c r="C64" s="99" t="s">
        <v>21</v>
      </c>
      <c r="D64" s="82">
        <v>198227</v>
      </c>
      <c r="E64" s="82">
        <v>364022</v>
      </c>
      <c r="F64" s="58">
        <v>0</v>
      </c>
      <c r="G64" s="58" t="s">
        <v>669</v>
      </c>
      <c r="H64" s="100" t="s">
        <v>69</v>
      </c>
      <c r="I64" s="76">
        <v>44112</v>
      </c>
      <c r="J64" s="126" t="s">
        <v>576</v>
      </c>
      <c r="K64" s="96">
        <v>3861.3</v>
      </c>
      <c r="L64" s="79">
        <v>2</v>
      </c>
      <c r="M64" s="79"/>
      <c r="N64" s="80">
        <v>0</v>
      </c>
      <c r="O64" s="81">
        <v>0</v>
      </c>
      <c r="P64" s="81">
        <v>0</v>
      </c>
      <c r="Q64" s="81">
        <v>52.8</v>
      </c>
      <c r="R64" s="81">
        <v>83.9</v>
      </c>
      <c r="S64" s="81">
        <v>242.5</v>
      </c>
      <c r="T64" s="81">
        <v>325.60000000000002</v>
      </c>
      <c r="U64" s="81">
        <v>420.1</v>
      </c>
      <c r="V64" s="81">
        <v>379.1</v>
      </c>
      <c r="W64" s="81">
        <v>322.7</v>
      </c>
      <c r="X64" s="81">
        <v>266.3</v>
      </c>
      <c r="Y64" s="81">
        <v>189.5</v>
      </c>
      <c r="Z64" s="81">
        <v>87.3</v>
      </c>
      <c r="AA64" s="81">
        <v>98.7</v>
      </c>
      <c r="AB64" s="81">
        <v>101.9</v>
      </c>
      <c r="AC64" s="81">
        <v>199.8</v>
      </c>
      <c r="AD64" s="81">
        <v>225.1</v>
      </c>
      <c r="AE64" s="81">
        <v>426.5</v>
      </c>
      <c r="AF64" s="81">
        <v>287.10000000000002</v>
      </c>
      <c r="AG64" s="81">
        <v>78.3</v>
      </c>
      <c r="AH64" s="81">
        <v>14.2</v>
      </c>
      <c r="AI64" s="81">
        <v>4.8</v>
      </c>
      <c r="AJ64" s="82">
        <v>55.1</v>
      </c>
      <c r="AK64" s="83"/>
      <c r="AL64" s="86">
        <v>1</v>
      </c>
      <c r="AM64" s="86">
        <f t="shared" si="89"/>
        <v>1</v>
      </c>
      <c r="AN64" s="86">
        <f t="shared" si="88"/>
        <v>1</v>
      </c>
      <c r="AO64" s="86">
        <f t="shared" si="39"/>
        <v>1</v>
      </c>
      <c r="AP64" s="86">
        <f t="shared" si="40"/>
        <v>0.98632584880739649</v>
      </c>
      <c r="AQ64" s="86">
        <f t="shared" si="41"/>
        <v>0.96459741537824051</v>
      </c>
      <c r="AR64" s="86">
        <f t="shared" si="42"/>
        <v>0.90179473234402918</v>
      </c>
      <c r="AS64" s="86">
        <f t="shared" si="43"/>
        <v>0.81747079998964078</v>
      </c>
      <c r="AT64" s="86">
        <f t="shared" si="44"/>
        <v>0.70867324476212668</v>
      </c>
      <c r="AU64" s="86">
        <f t="shared" si="45"/>
        <v>0.61049387511977826</v>
      </c>
      <c r="AV64" s="86">
        <f t="shared" si="46"/>
        <v>0.52692098516043817</v>
      </c>
      <c r="AW64" s="86">
        <f t="shared" si="47"/>
        <v>0.45795457488410635</v>
      </c>
      <c r="AX64" s="86">
        <f t="shared" si="48"/>
        <v>0.40887783906974329</v>
      </c>
      <c r="AY64" s="86">
        <f t="shared" si="49"/>
        <v>0.38626887317742725</v>
      </c>
      <c r="AZ64" s="86">
        <f t="shared" si="50"/>
        <v>0.36070753373216269</v>
      </c>
      <c r="BA64" s="86">
        <f t="shared" si="51"/>
        <v>0.33431745785098277</v>
      </c>
      <c r="BB64" s="86">
        <f t="shared" si="52"/>
        <v>0.28257322663351714</v>
      </c>
      <c r="BC64" s="86">
        <f t="shared" si="53"/>
        <v>0.22427679796959565</v>
      </c>
      <c r="BD64" s="86">
        <f t="shared" si="54"/>
        <v>0.11382176987025087</v>
      </c>
      <c r="BE64" s="86">
        <f t="shared" si="55"/>
        <v>3.9468572760469195E-2</v>
      </c>
      <c r="BF64" s="86">
        <f t="shared" si="56"/>
        <v>1.9190428094165102E-2</v>
      </c>
      <c r="BG64" s="86">
        <f t="shared" si="57"/>
        <v>1.5512910159790668E-2</v>
      </c>
      <c r="BH64" s="86">
        <f t="shared" si="58"/>
        <v>1.426980550591762E-2</v>
      </c>
      <c r="BI64" s="87">
        <v>0</v>
      </c>
      <c r="BJ64" s="61"/>
      <c r="BK64" s="86">
        <f t="shared" si="59"/>
        <v>0</v>
      </c>
      <c r="BL64" s="86">
        <f t="shared" si="60"/>
        <v>0</v>
      </c>
      <c r="BM64" s="86">
        <f t="shared" si="61"/>
        <v>0</v>
      </c>
      <c r="BN64" s="86">
        <f t="shared" si="62"/>
        <v>1.3674151192603512E-2</v>
      </c>
      <c r="BO64" s="86">
        <f t="shared" si="63"/>
        <v>2.172843342915598E-2</v>
      </c>
      <c r="BP64" s="86">
        <f t="shared" si="64"/>
        <v>6.2802683034211326E-2</v>
      </c>
      <c r="BQ64" s="86">
        <f t="shared" si="65"/>
        <v>8.4323932354388398E-2</v>
      </c>
      <c r="BR64" s="86">
        <f t="shared" si="66"/>
        <v>0.10879755522751411</v>
      </c>
      <c r="BS64" s="86">
        <f t="shared" si="67"/>
        <v>9.8179369642348413E-2</v>
      </c>
      <c r="BT64" s="86">
        <f t="shared" si="68"/>
        <v>8.3572889959340091E-2</v>
      </c>
      <c r="BU64" s="86">
        <f t="shared" si="69"/>
        <v>6.8966410276331824E-2</v>
      </c>
      <c r="BV64" s="86">
        <f t="shared" si="70"/>
        <v>4.9076735814363059E-2</v>
      </c>
      <c r="BW64" s="86">
        <f t="shared" si="71"/>
        <v>2.2608965892316035E-2</v>
      </c>
      <c r="BX64" s="86">
        <f t="shared" si="72"/>
        <v>2.5561339445264564E-2</v>
      </c>
      <c r="BY64" s="86">
        <f t="shared" si="73"/>
        <v>2.639007588117992E-2</v>
      </c>
      <c r="BZ64" s="86">
        <f t="shared" si="74"/>
        <v>5.174423121746563E-2</v>
      </c>
      <c r="CA64" s="86">
        <f t="shared" si="75"/>
        <v>5.8296428663921485E-2</v>
      </c>
      <c r="CB64" s="86">
        <f t="shared" si="76"/>
        <v>0.11045502809934478</v>
      </c>
      <c r="CC64" s="86">
        <f t="shared" si="77"/>
        <v>7.435319710978168E-2</v>
      </c>
      <c r="CD64" s="86">
        <f t="shared" si="78"/>
        <v>2.0278144666304093E-2</v>
      </c>
      <c r="CE64" s="86">
        <f t="shared" si="79"/>
        <v>3.6775179343744337E-3</v>
      </c>
      <c r="CF64" s="86">
        <f t="shared" si="80"/>
        <v>1.2431046538730478E-3</v>
      </c>
      <c r="CG64" s="87">
        <f t="shared" si="81"/>
        <v>1.426980550591762E-2</v>
      </c>
      <c r="CH64" s="85">
        <f t="shared" si="90"/>
        <v>0</v>
      </c>
      <c r="CI64" s="86">
        <f t="shared" si="91"/>
        <v>0.59112216093025682</v>
      </c>
      <c r="CJ64" s="86">
        <f t="shared" si="92"/>
        <v>0.39460803356382562</v>
      </c>
      <c r="CK64" s="87">
        <f t="shared" si="93"/>
        <v>1.426980550591762E-2</v>
      </c>
      <c r="CL64" s="85">
        <f t="shared" si="86"/>
        <v>2.1862769672801803</v>
      </c>
      <c r="CM64" s="86">
        <f t="shared" si="87"/>
        <v>7.7575514461500719</v>
      </c>
      <c r="CN64" s="87">
        <f t="array" ref="CN64">10^(SUMPRODUCT(BW64:CF64,LOG($BW$6:$CF$6))/CJ64)</f>
        <v>0.39679892711332371</v>
      </c>
      <c r="CO64" s="88">
        <f t="shared" si="35"/>
        <v>0.23519011201262921</v>
      </c>
      <c r="CP64" s="89">
        <f t="shared" si="36"/>
        <v>0.87026080718010168</v>
      </c>
      <c r="CQ64" s="89">
        <f t="shared" si="28"/>
        <v>3.4801192878781468</v>
      </c>
      <c r="CR64" s="89">
        <f t="shared" si="37"/>
        <v>6.4642567568969271</v>
      </c>
      <c r="CS64" s="90">
        <f t="shared" si="28"/>
        <v>15.878997591281905</v>
      </c>
      <c r="CT64" s="91" t="s">
        <v>549</v>
      </c>
      <c r="CU64" s="77">
        <v>1</v>
      </c>
      <c r="CV64" s="77" t="s">
        <v>548</v>
      </c>
      <c r="CW64" s="78"/>
    </row>
    <row r="65" spans="1:101" x14ac:dyDescent="0.2">
      <c r="A65" s="2"/>
      <c r="B65" s="91">
        <v>90.5</v>
      </c>
      <c r="C65" s="99" t="s">
        <v>23</v>
      </c>
      <c r="D65" s="82">
        <v>198267</v>
      </c>
      <c r="E65" s="82">
        <v>364000</v>
      </c>
      <c r="F65" s="58">
        <v>0</v>
      </c>
      <c r="G65" s="58" t="s">
        <v>669</v>
      </c>
      <c r="H65" s="100" t="s">
        <v>68</v>
      </c>
      <c r="I65" s="76">
        <v>44112</v>
      </c>
      <c r="J65" s="126" t="s">
        <v>576</v>
      </c>
      <c r="K65" s="96">
        <v>3954.6</v>
      </c>
      <c r="L65" s="79">
        <v>2</v>
      </c>
      <c r="M65" s="79"/>
      <c r="N65" s="80">
        <v>0</v>
      </c>
      <c r="O65" s="81">
        <v>0</v>
      </c>
      <c r="P65" s="81">
        <v>0</v>
      </c>
      <c r="Q65" s="81">
        <v>0</v>
      </c>
      <c r="R65" s="81">
        <v>12.9</v>
      </c>
      <c r="S65" s="81">
        <v>77.3</v>
      </c>
      <c r="T65" s="81">
        <v>154.5</v>
      </c>
      <c r="U65" s="81">
        <v>250.2</v>
      </c>
      <c r="V65" s="81">
        <v>204.9</v>
      </c>
      <c r="W65" s="81">
        <v>194.7</v>
      </c>
      <c r="X65" s="81">
        <v>237.1</v>
      </c>
      <c r="Y65" s="81">
        <v>172.8</v>
      </c>
      <c r="Z65" s="81">
        <v>91.8</v>
      </c>
      <c r="AA65" s="81">
        <v>85.9</v>
      </c>
      <c r="AB65" s="81">
        <v>95.7</v>
      </c>
      <c r="AC65" s="81">
        <v>186</v>
      </c>
      <c r="AD65" s="81">
        <v>536.9</v>
      </c>
      <c r="AE65" s="81">
        <v>949.4</v>
      </c>
      <c r="AF65" s="81">
        <v>425.7</v>
      </c>
      <c r="AG65" s="81">
        <v>174.9</v>
      </c>
      <c r="AH65" s="81">
        <v>37</v>
      </c>
      <c r="AI65" s="81">
        <v>12.7</v>
      </c>
      <c r="AJ65" s="82">
        <v>54.2</v>
      </c>
      <c r="AK65" s="83"/>
      <c r="AL65" s="86">
        <v>1</v>
      </c>
      <c r="AM65" s="86">
        <f t="shared" si="89"/>
        <v>1</v>
      </c>
      <c r="AN65" s="86">
        <f t="shared" si="88"/>
        <v>1</v>
      </c>
      <c r="AO65" s="86">
        <f t="shared" si="39"/>
        <v>1</v>
      </c>
      <c r="AP65" s="86">
        <f t="shared" si="40"/>
        <v>1</v>
      </c>
      <c r="AQ65" s="86">
        <f t="shared" si="41"/>
        <v>0.99673797602791681</v>
      </c>
      <c r="AR65" s="86">
        <f t="shared" si="42"/>
        <v>0.97719111920295343</v>
      </c>
      <c r="AS65" s="86">
        <f t="shared" si="43"/>
        <v>0.93812269256056224</v>
      </c>
      <c r="AT65" s="86">
        <f t="shared" si="44"/>
        <v>0.87485459970667057</v>
      </c>
      <c r="AU65" s="86">
        <f t="shared" si="45"/>
        <v>0.8230415212663732</v>
      </c>
      <c r="AV65" s="86">
        <f t="shared" si="46"/>
        <v>0.77380771759469968</v>
      </c>
      <c r="AW65" s="86">
        <f t="shared" si="47"/>
        <v>0.71385222272796223</v>
      </c>
      <c r="AX65" s="86">
        <f t="shared" si="48"/>
        <v>0.67015627370656938</v>
      </c>
      <c r="AY65" s="86">
        <f t="shared" si="49"/>
        <v>0.6469428007889545</v>
      </c>
      <c r="AZ65" s="86">
        <f t="shared" si="50"/>
        <v>0.62522126131593569</v>
      </c>
      <c r="BA65" s="86">
        <f t="shared" si="51"/>
        <v>0.6010215951044352</v>
      </c>
      <c r="BB65" s="86">
        <f t="shared" si="52"/>
        <v>0.55398776108835268</v>
      </c>
      <c r="BC65" s="86">
        <f t="shared" si="53"/>
        <v>0.41822181763010152</v>
      </c>
      <c r="BD65" s="86">
        <f t="shared" si="54"/>
        <v>0.17814696808779634</v>
      </c>
      <c r="BE65" s="86">
        <f t="shared" si="55"/>
        <v>7.0500177009052589E-2</v>
      </c>
      <c r="BF65" s="86">
        <f t="shared" si="56"/>
        <v>2.627320082941368E-2</v>
      </c>
      <c r="BG65" s="86">
        <f t="shared" si="57"/>
        <v>1.6917008041268229E-2</v>
      </c>
      <c r="BH65" s="86">
        <f t="shared" si="58"/>
        <v>1.3705558084256142E-2</v>
      </c>
      <c r="BI65" s="87">
        <v>0</v>
      </c>
      <c r="BJ65" s="61"/>
      <c r="BK65" s="86">
        <f t="shared" si="59"/>
        <v>0</v>
      </c>
      <c r="BL65" s="86">
        <f t="shared" si="60"/>
        <v>0</v>
      </c>
      <c r="BM65" s="86">
        <f t="shared" si="61"/>
        <v>0</v>
      </c>
      <c r="BN65" s="86">
        <f t="shared" si="62"/>
        <v>0</v>
      </c>
      <c r="BO65" s="86">
        <f t="shared" si="63"/>
        <v>3.2620239720831945E-3</v>
      </c>
      <c r="BP65" s="86">
        <f t="shared" si="64"/>
        <v>1.9546856824963377E-2</v>
      </c>
      <c r="BQ65" s="86">
        <f t="shared" si="65"/>
        <v>3.9068426642391185E-2</v>
      </c>
      <c r="BR65" s="86">
        <f t="shared" si="66"/>
        <v>6.3268092853891678E-2</v>
      </c>
      <c r="BS65" s="86">
        <f t="shared" si="67"/>
        <v>5.1813078440297367E-2</v>
      </c>
      <c r="BT65" s="86">
        <f t="shared" si="68"/>
        <v>4.9233803671673515E-2</v>
      </c>
      <c r="BU65" s="86">
        <f t="shared" si="69"/>
        <v>5.9955494866737458E-2</v>
      </c>
      <c r="BV65" s="86">
        <f t="shared" si="70"/>
        <v>4.3695949021392844E-2</v>
      </c>
      <c r="BW65" s="86">
        <f t="shared" si="71"/>
        <v>2.3213472917614886E-2</v>
      </c>
      <c r="BX65" s="86">
        <f t="shared" si="72"/>
        <v>2.1721539473018803E-2</v>
      </c>
      <c r="BY65" s="86">
        <f t="shared" si="73"/>
        <v>2.4199666211500492E-2</v>
      </c>
      <c r="BZ65" s="86">
        <f t="shared" si="74"/>
        <v>4.7033834016082521E-2</v>
      </c>
      <c r="CA65" s="86">
        <f t="shared" si="75"/>
        <v>0.13576594345825116</v>
      </c>
      <c r="CB65" s="86">
        <f t="shared" si="76"/>
        <v>0.24007484954230518</v>
      </c>
      <c r="CC65" s="86">
        <f t="shared" si="77"/>
        <v>0.10764679107874375</v>
      </c>
      <c r="CD65" s="86">
        <f t="shared" si="78"/>
        <v>4.4226976179638909E-2</v>
      </c>
      <c r="CE65" s="86">
        <f t="shared" si="79"/>
        <v>9.356192788145451E-3</v>
      </c>
      <c r="CF65" s="86">
        <f t="shared" si="80"/>
        <v>3.2114499570120875E-3</v>
      </c>
      <c r="CG65" s="87">
        <f t="shared" si="81"/>
        <v>1.3705558084256142E-2</v>
      </c>
      <c r="CH65" s="85">
        <f t="shared" si="90"/>
        <v>0</v>
      </c>
      <c r="CI65" s="86">
        <f t="shared" si="91"/>
        <v>0.32984372629343062</v>
      </c>
      <c r="CJ65" s="86">
        <f t="shared" si="92"/>
        <v>0.65645071562231327</v>
      </c>
      <c r="CK65" s="87">
        <f t="shared" si="93"/>
        <v>1.3705558084256142E-2</v>
      </c>
      <c r="CL65" s="85">
        <f t="shared" si="86"/>
        <v>0.84723576123184696</v>
      </c>
      <c r="CM65" s="86">
        <f t="shared" si="87"/>
        <v>6.1071940423117832</v>
      </c>
      <c r="CN65" s="87">
        <f t="array" ref="CN65">10^(SUMPRODUCT(BW65:CF65,LOG($BW$6:$CF$6))/CJ65)</f>
        <v>0.34369746222112946</v>
      </c>
      <c r="CO65" s="88">
        <f t="shared" si="35"/>
        <v>0.19695612925716177</v>
      </c>
      <c r="CP65" s="89">
        <f t="shared" si="36"/>
        <v>0.32133108045193981</v>
      </c>
      <c r="CQ65" s="89">
        <f t="shared" si="28"/>
        <v>0.43633737197633116</v>
      </c>
      <c r="CR65" s="89">
        <f t="shared" si="37"/>
        <v>1.4673324517317172</v>
      </c>
      <c r="CS65" s="90">
        <f t="shared" si="28"/>
        <v>9.1446568321203987</v>
      </c>
      <c r="CT65" s="91" t="s">
        <v>549</v>
      </c>
      <c r="CU65" s="77">
        <v>1</v>
      </c>
      <c r="CV65" s="77" t="s">
        <v>548</v>
      </c>
      <c r="CW65" s="78"/>
    </row>
    <row r="66" spans="1:101" x14ac:dyDescent="0.2">
      <c r="A66" s="2"/>
      <c r="B66" s="91">
        <v>91</v>
      </c>
      <c r="C66" s="99" t="s">
        <v>27</v>
      </c>
      <c r="D66" s="82">
        <v>198642</v>
      </c>
      <c r="E66" s="82">
        <v>364330</v>
      </c>
      <c r="F66" s="58">
        <v>0</v>
      </c>
      <c r="G66" s="58" t="s">
        <v>669</v>
      </c>
      <c r="H66" s="100" t="s">
        <v>70</v>
      </c>
      <c r="I66" s="76">
        <v>44112</v>
      </c>
      <c r="J66" s="126" t="s">
        <v>576</v>
      </c>
      <c r="K66" s="96">
        <v>5339.6</v>
      </c>
      <c r="L66" s="79">
        <v>2</v>
      </c>
      <c r="M66" s="79"/>
      <c r="N66" s="80">
        <v>0</v>
      </c>
      <c r="O66" s="81">
        <v>441.9</v>
      </c>
      <c r="P66" s="81">
        <v>195.9</v>
      </c>
      <c r="Q66" s="81">
        <v>149.19999999999999</v>
      </c>
      <c r="R66" s="81">
        <v>1089.0999999999999</v>
      </c>
      <c r="S66" s="81">
        <v>942.5</v>
      </c>
      <c r="T66" s="81">
        <v>539.9</v>
      </c>
      <c r="U66" s="81">
        <v>327</v>
      </c>
      <c r="V66" s="81">
        <v>309.39999999999998</v>
      </c>
      <c r="W66" s="81">
        <v>311.60000000000002</v>
      </c>
      <c r="X66" s="81">
        <v>221.3</v>
      </c>
      <c r="Y66" s="81">
        <v>113.5</v>
      </c>
      <c r="Z66" s="81">
        <v>60.9</v>
      </c>
      <c r="AA66" s="81">
        <v>55</v>
      </c>
      <c r="AB66" s="81">
        <v>59.4</v>
      </c>
      <c r="AC66" s="81">
        <v>90</v>
      </c>
      <c r="AD66" s="81">
        <v>115</v>
      </c>
      <c r="AE66" s="81">
        <v>159.30000000000001</v>
      </c>
      <c r="AF66" s="81">
        <v>102.9</v>
      </c>
      <c r="AG66" s="81">
        <v>31.1</v>
      </c>
      <c r="AH66" s="81">
        <v>6.5</v>
      </c>
      <c r="AI66" s="81">
        <v>2.5</v>
      </c>
      <c r="AJ66" s="82">
        <v>15.7</v>
      </c>
      <c r="AK66" s="83"/>
      <c r="AL66" s="86">
        <v>1</v>
      </c>
      <c r="AM66" s="86">
        <f t="shared" si="89"/>
        <v>1</v>
      </c>
      <c r="AN66" s="86">
        <f t="shared" si="88"/>
        <v>0.91724099183459429</v>
      </c>
      <c r="AO66" s="86">
        <f t="shared" si="39"/>
        <v>0.88055285040077902</v>
      </c>
      <c r="AP66" s="86">
        <f t="shared" si="40"/>
        <v>0.85261068244812344</v>
      </c>
      <c r="AQ66" s="86">
        <f t="shared" si="41"/>
        <v>0.64864409319050109</v>
      </c>
      <c r="AR66" s="86">
        <f t="shared" si="42"/>
        <v>0.47213274402576966</v>
      </c>
      <c r="AS66" s="86">
        <f t="shared" si="43"/>
        <v>0.3710203011461532</v>
      </c>
      <c r="AT66" s="86">
        <f t="shared" si="44"/>
        <v>0.30977975878342939</v>
      </c>
      <c r="AU66" s="86">
        <f t="shared" si="45"/>
        <v>0.251835343471421</v>
      </c>
      <c r="AV66" s="86">
        <f t="shared" si="46"/>
        <v>0.19347891227807318</v>
      </c>
      <c r="AW66" s="86">
        <f t="shared" si="47"/>
        <v>0.15203386021424817</v>
      </c>
      <c r="AX66" s="86">
        <f t="shared" si="48"/>
        <v>0.13077758633605505</v>
      </c>
      <c r="AY66" s="86">
        <f t="shared" si="49"/>
        <v>0.11937223762079548</v>
      </c>
      <c r="AZ66" s="86">
        <f t="shared" si="50"/>
        <v>0.10907184058730982</v>
      </c>
      <c r="BA66" s="86">
        <f t="shared" si="51"/>
        <v>9.79474117911453E-2</v>
      </c>
      <c r="BB66" s="86">
        <f t="shared" si="52"/>
        <v>8.1092216645441501E-2</v>
      </c>
      <c r="BC66" s="86">
        <f t="shared" si="53"/>
        <v>5.9555022848153311E-2</v>
      </c>
      <c r="BD66" s="86">
        <f t="shared" si="54"/>
        <v>2.9721327440257583E-2</v>
      </c>
      <c r="BE66" s="86">
        <f t="shared" si="55"/>
        <v>1.0450220990336236E-2</v>
      </c>
      <c r="BF66" s="86">
        <f t="shared" si="56"/>
        <v>4.6258146677652561E-3</v>
      </c>
      <c r="BG66" s="86">
        <f t="shared" si="57"/>
        <v>3.4084950183533151E-3</v>
      </c>
      <c r="BH66" s="86">
        <f t="shared" si="58"/>
        <v>2.9402951531948759E-3</v>
      </c>
      <c r="BI66" s="87">
        <v>0</v>
      </c>
      <c r="BJ66" s="61"/>
      <c r="BK66" s="86">
        <f t="shared" si="59"/>
        <v>0</v>
      </c>
      <c r="BL66" s="86">
        <f t="shared" si="60"/>
        <v>8.2759008165405712E-2</v>
      </c>
      <c r="BM66" s="86">
        <f t="shared" si="61"/>
        <v>3.6688141433815269E-2</v>
      </c>
      <c r="BN66" s="86">
        <f t="shared" si="62"/>
        <v>2.7942167952655583E-2</v>
      </c>
      <c r="BO66" s="86">
        <f t="shared" si="63"/>
        <v>0.20396658925762234</v>
      </c>
      <c r="BP66" s="86">
        <f t="shared" si="64"/>
        <v>0.17651134916473143</v>
      </c>
      <c r="BQ66" s="86">
        <f t="shared" si="65"/>
        <v>0.10111244287961646</v>
      </c>
      <c r="BR66" s="86">
        <f t="shared" si="66"/>
        <v>6.1240542362723804E-2</v>
      </c>
      <c r="BS66" s="86">
        <f t="shared" si="67"/>
        <v>5.794441531200839E-2</v>
      </c>
      <c r="BT66" s="86">
        <f t="shared" si="68"/>
        <v>5.8356431193347824E-2</v>
      </c>
      <c r="BU66" s="86">
        <f t="shared" si="69"/>
        <v>4.1445052063825011E-2</v>
      </c>
      <c r="BV66" s="86">
        <f t="shared" si="70"/>
        <v>2.1256273878193122E-2</v>
      </c>
      <c r="BW66" s="86">
        <f t="shared" si="71"/>
        <v>1.140534871525957E-2</v>
      </c>
      <c r="BX66" s="86">
        <f t="shared" si="72"/>
        <v>1.0300397033485661E-2</v>
      </c>
      <c r="BY66" s="86">
        <f t="shared" si="73"/>
        <v>1.1124428796164515E-2</v>
      </c>
      <c r="BZ66" s="86">
        <f t="shared" si="74"/>
        <v>1.68551951457038E-2</v>
      </c>
      <c r="CA66" s="86">
        <f t="shared" si="75"/>
        <v>2.153719379728819E-2</v>
      </c>
      <c r="CB66" s="86">
        <f t="shared" si="76"/>
        <v>2.9833695407895728E-2</v>
      </c>
      <c r="CC66" s="86">
        <f t="shared" si="77"/>
        <v>1.9271106449921346E-2</v>
      </c>
      <c r="CD66" s="86">
        <f t="shared" si="78"/>
        <v>5.8244063225709802E-3</v>
      </c>
      <c r="CE66" s="86">
        <f t="shared" si="79"/>
        <v>1.217319649411941E-3</v>
      </c>
      <c r="CF66" s="86">
        <f t="shared" si="80"/>
        <v>4.6819986515843912E-4</v>
      </c>
      <c r="CG66" s="87">
        <f t="shared" si="81"/>
        <v>2.9402951531948759E-3</v>
      </c>
      <c r="CH66" s="85">
        <f t="shared" si="90"/>
        <v>8.2759008165405712E-2</v>
      </c>
      <c r="CI66" s="86">
        <f t="shared" si="91"/>
        <v>0.7864634054985391</v>
      </c>
      <c r="CJ66" s="86">
        <f t="shared" si="92"/>
        <v>0.12783729118286016</v>
      </c>
      <c r="CK66" s="87">
        <f t="shared" si="93"/>
        <v>2.9402951531948759E-3</v>
      </c>
      <c r="CL66" s="85">
        <f t="shared" si="86"/>
        <v>10.446019270591167</v>
      </c>
      <c r="CM66" s="86">
        <f t="shared" si="87"/>
        <v>14.524100947473761</v>
      </c>
      <c r="CN66" s="87">
        <f t="array" ref="CN66">10^(SUMPRODUCT(BW66:CF66,LOG($BW$6:$CF$6))/CJ66)</f>
        <v>0.4480116691784336</v>
      </c>
      <c r="CO66" s="88">
        <f t="shared" si="35"/>
        <v>0.75631538727299275</v>
      </c>
      <c r="CP66" s="89">
        <f t="shared" si="36"/>
        <v>9.978397564382</v>
      </c>
      <c r="CQ66" s="89">
        <f t="shared" si="28"/>
        <v>16.872925243358274</v>
      </c>
      <c r="CR66" s="89">
        <f t="shared" si="37"/>
        <v>22.450824361010312</v>
      </c>
      <c r="CS66" s="90">
        <f t="shared" si="28"/>
        <v>53.78610183593797</v>
      </c>
      <c r="CT66" s="91" t="s">
        <v>549</v>
      </c>
      <c r="CU66" s="77">
        <v>2</v>
      </c>
      <c r="CV66" s="77" t="s">
        <v>548</v>
      </c>
      <c r="CW66" s="78"/>
    </row>
    <row r="67" spans="1:101" x14ac:dyDescent="0.2">
      <c r="A67" s="2"/>
      <c r="B67" s="91">
        <v>91.5</v>
      </c>
      <c r="C67" s="99" t="s">
        <v>21</v>
      </c>
      <c r="D67" s="82">
        <v>199126</v>
      </c>
      <c r="E67" s="82">
        <v>364235</v>
      </c>
      <c r="F67" s="58">
        <v>0</v>
      </c>
      <c r="G67" s="58" t="s">
        <v>669</v>
      </c>
      <c r="H67" s="100" t="s">
        <v>72</v>
      </c>
      <c r="I67" s="76">
        <v>44112</v>
      </c>
      <c r="J67" s="126" t="s">
        <v>576</v>
      </c>
      <c r="K67" s="96">
        <v>3014.1</v>
      </c>
      <c r="L67" s="79">
        <v>2</v>
      </c>
      <c r="M67" s="79"/>
      <c r="N67" s="80">
        <v>0</v>
      </c>
      <c r="O67" s="81">
        <v>0</v>
      </c>
      <c r="P67" s="81">
        <v>921.1</v>
      </c>
      <c r="Q67" s="81">
        <v>882</v>
      </c>
      <c r="R67" s="81">
        <v>379.3</v>
      </c>
      <c r="S67" s="81">
        <v>204.9</v>
      </c>
      <c r="T67" s="81">
        <v>211.5</v>
      </c>
      <c r="U67" s="81">
        <v>92.6</v>
      </c>
      <c r="V67" s="81">
        <v>39.1</v>
      </c>
      <c r="W67" s="81">
        <v>29.4</v>
      </c>
      <c r="X67" s="81">
        <v>25.8</v>
      </c>
      <c r="Y67" s="81">
        <v>23.2</v>
      </c>
      <c r="Z67" s="81">
        <v>10.7</v>
      </c>
      <c r="AA67" s="81">
        <v>10.8</v>
      </c>
      <c r="AB67" s="81">
        <v>10.1</v>
      </c>
      <c r="AC67" s="81">
        <v>7.9</v>
      </c>
      <c r="AD67" s="81">
        <v>5.9</v>
      </c>
      <c r="AE67" s="81">
        <v>13.4</v>
      </c>
      <c r="AF67" s="81">
        <v>35.1</v>
      </c>
      <c r="AG67" s="81">
        <v>37.5</v>
      </c>
      <c r="AH67" s="81">
        <v>13.4</v>
      </c>
      <c r="AI67" s="81">
        <v>6.3</v>
      </c>
      <c r="AJ67" s="82">
        <v>54.1</v>
      </c>
      <c r="AK67" s="83"/>
      <c r="AL67" s="86">
        <v>1</v>
      </c>
      <c r="AM67" s="86">
        <f t="shared" si="89"/>
        <v>1</v>
      </c>
      <c r="AN67" s="86">
        <f t="shared" si="88"/>
        <v>1</v>
      </c>
      <c r="AO67" s="86">
        <f t="shared" si="39"/>
        <v>0.69440297269500018</v>
      </c>
      <c r="AP67" s="86">
        <f t="shared" si="40"/>
        <v>0.4017783086161707</v>
      </c>
      <c r="AQ67" s="86">
        <f t="shared" si="41"/>
        <v>0.27593643210245189</v>
      </c>
      <c r="AR67" s="86">
        <f t="shared" si="42"/>
        <v>0.20795594041339049</v>
      </c>
      <c r="AS67" s="86">
        <f t="shared" si="43"/>
        <v>0.13778574035367119</v>
      </c>
      <c r="AT67" s="86">
        <f t="shared" si="44"/>
        <v>0.10706346836534965</v>
      </c>
      <c r="AU67" s="86">
        <f t="shared" si="45"/>
        <v>9.4091105139179315E-2</v>
      </c>
      <c r="AV67" s="86">
        <f t="shared" si="46"/>
        <v>8.4336949669885003E-2</v>
      </c>
      <c r="AW67" s="86">
        <f t="shared" si="47"/>
        <v>7.5777180584585907E-2</v>
      </c>
      <c r="AX67" s="86">
        <f t="shared" si="48"/>
        <v>6.8080023887727811E-2</v>
      </c>
      <c r="AY67" s="86">
        <f t="shared" si="49"/>
        <v>6.4530042135297561E-2</v>
      </c>
      <c r="AZ67" s="86">
        <f t="shared" si="50"/>
        <v>6.0946882983311891E-2</v>
      </c>
      <c r="BA67" s="86">
        <f t="shared" si="51"/>
        <v>5.7595965628214181E-2</v>
      </c>
      <c r="BB67" s="86">
        <f t="shared" si="52"/>
        <v>5.4974951063335775E-2</v>
      </c>
      <c r="BC67" s="86">
        <f t="shared" si="53"/>
        <v>5.3017484489565829E-2</v>
      </c>
      <c r="BD67" s="86">
        <f t="shared" si="54"/>
        <v>4.8571712949139166E-2</v>
      </c>
      <c r="BE67" s="86">
        <f t="shared" si="55"/>
        <v>3.6926445705185745E-2</v>
      </c>
      <c r="BF67" s="86">
        <f t="shared" si="56"/>
        <v>2.4484920871902179E-2</v>
      </c>
      <c r="BG67" s="86">
        <f t="shared" si="57"/>
        <v>2.003914933147552E-2</v>
      </c>
      <c r="BH67" s="86">
        <f t="shared" si="58"/>
        <v>1.7948973159483881E-2</v>
      </c>
      <c r="BI67" s="87">
        <v>0</v>
      </c>
      <c r="BJ67" s="61"/>
      <c r="BK67" s="86">
        <f t="shared" si="59"/>
        <v>0</v>
      </c>
      <c r="BL67" s="86">
        <f t="shared" si="60"/>
        <v>0</v>
      </c>
      <c r="BM67" s="86">
        <f t="shared" si="61"/>
        <v>0.30559702730499982</v>
      </c>
      <c r="BN67" s="86">
        <f t="shared" si="62"/>
        <v>0.29262466407882948</v>
      </c>
      <c r="BO67" s="86">
        <f t="shared" si="63"/>
        <v>0.12584187651371881</v>
      </c>
      <c r="BP67" s="86">
        <f t="shared" si="64"/>
        <v>6.7980491689061395E-2</v>
      </c>
      <c r="BQ67" s="86">
        <f t="shared" si="65"/>
        <v>7.0170200059719301E-2</v>
      </c>
      <c r="BR67" s="86">
        <f t="shared" si="66"/>
        <v>3.0722271988321545E-2</v>
      </c>
      <c r="BS67" s="86">
        <f t="shared" si="67"/>
        <v>1.2972363226170333E-2</v>
      </c>
      <c r="BT67" s="86">
        <f t="shared" si="68"/>
        <v>9.7541554692943122E-3</v>
      </c>
      <c r="BU67" s="86">
        <f t="shared" si="69"/>
        <v>8.559769085299096E-3</v>
      </c>
      <c r="BV67" s="86">
        <f t="shared" si="70"/>
        <v>7.6971566968580957E-3</v>
      </c>
      <c r="BW67" s="86">
        <f t="shared" si="71"/>
        <v>3.5499817524302507E-3</v>
      </c>
      <c r="BX67" s="86">
        <f t="shared" si="72"/>
        <v>3.5831591519856695E-3</v>
      </c>
      <c r="BY67" s="86">
        <f t="shared" si="73"/>
        <v>3.35091735509771E-3</v>
      </c>
      <c r="BZ67" s="86">
        <f t="shared" si="74"/>
        <v>2.6210145648784058E-3</v>
      </c>
      <c r="CA67" s="86">
        <f t="shared" si="75"/>
        <v>1.9574665737699462E-3</v>
      </c>
      <c r="CB67" s="86">
        <f t="shared" si="76"/>
        <v>4.4457715404266629E-3</v>
      </c>
      <c r="CC67" s="86">
        <f t="shared" si="77"/>
        <v>1.1645267243953421E-2</v>
      </c>
      <c r="CD67" s="86">
        <f t="shared" si="78"/>
        <v>1.2441524833283566E-2</v>
      </c>
      <c r="CE67" s="86">
        <f t="shared" si="79"/>
        <v>4.4457715404266594E-3</v>
      </c>
      <c r="CF67" s="86">
        <f t="shared" si="80"/>
        <v>2.0901761719916388E-3</v>
      </c>
      <c r="CG67" s="87">
        <f t="shared" si="81"/>
        <v>1.7948973159483881E-2</v>
      </c>
      <c r="CH67" s="85">
        <f t="shared" si="90"/>
        <v>0</v>
      </c>
      <c r="CI67" s="86">
        <f t="shared" si="91"/>
        <v>0.93191997611227229</v>
      </c>
      <c r="CJ67" s="86">
        <f t="shared" si="92"/>
        <v>5.0131050728243934E-2</v>
      </c>
      <c r="CK67" s="87">
        <f t="shared" si="93"/>
        <v>1.7948973159483881E-2</v>
      </c>
      <c r="CL67" s="85">
        <f t="shared" si="86"/>
        <v>21.173745940646953</v>
      </c>
      <c r="CM67" s="86">
        <f t="shared" si="87"/>
        <v>30.892455768182035</v>
      </c>
      <c r="CN67" s="87">
        <f t="array" ref="CN67">10^(SUMPRODUCT(BW67:CF67,LOG($BW$6:$CF$6))/CJ67)</f>
        <v>0.28111046634714004</v>
      </c>
      <c r="CO67" s="88">
        <f t="shared" si="35"/>
        <v>6.5878798773723748</v>
      </c>
      <c r="CP67" s="89">
        <f t="shared" si="36"/>
        <v>27.377225742075456</v>
      </c>
      <c r="CQ67" s="89">
        <f t="shared" si="28"/>
        <v>35.506230928775857</v>
      </c>
      <c r="CR67" s="89">
        <f t="shared" si="37"/>
        <v>42.629244330012561</v>
      </c>
      <c r="CS67" s="90">
        <f t="shared" si="28"/>
        <v>56.431724060031073</v>
      </c>
      <c r="CT67" s="91" t="s">
        <v>549</v>
      </c>
      <c r="CU67" s="77">
        <v>1</v>
      </c>
      <c r="CV67" s="77" t="s">
        <v>548</v>
      </c>
      <c r="CW67" s="78"/>
    </row>
    <row r="68" spans="1:101" x14ac:dyDescent="0.2">
      <c r="A68" s="2"/>
      <c r="B68" s="91">
        <v>91.5</v>
      </c>
      <c r="C68" s="99" t="s">
        <v>23</v>
      </c>
      <c r="D68" s="82">
        <v>199127</v>
      </c>
      <c r="E68" s="82">
        <v>364282</v>
      </c>
      <c r="F68" s="58">
        <v>0</v>
      </c>
      <c r="G68" s="58" t="s">
        <v>669</v>
      </c>
      <c r="H68" s="100" t="s">
        <v>71</v>
      </c>
      <c r="I68" s="76">
        <v>44112</v>
      </c>
      <c r="J68" s="126" t="s">
        <v>576</v>
      </c>
      <c r="K68" s="96">
        <v>4411.1000000000004</v>
      </c>
      <c r="L68" s="79">
        <v>2</v>
      </c>
      <c r="M68" s="79"/>
      <c r="N68" s="80">
        <v>0</v>
      </c>
      <c r="O68" s="81">
        <v>0</v>
      </c>
      <c r="P68" s="81">
        <v>0</v>
      </c>
      <c r="Q68" s="81">
        <v>0</v>
      </c>
      <c r="R68" s="81">
        <v>0</v>
      </c>
      <c r="S68" s="81">
        <v>13.9</v>
      </c>
      <c r="T68" s="81">
        <v>90.1</v>
      </c>
      <c r="U68" s="81">
        <v>270.8</v>
      </c>
      <c r="V68" s="81">
        <v>112.4</v>
      </c>
      <c r="W68" s="81">
        <v>54.4</v>
      </c>
      <c r="X68" s="81">
        <v>55.3</v>
      </c>
      <c r="Y68" s="81">
        <v>71.099999999999994</v>
      </c>
      <c r="Z68" s="81">
        <v>55.3</v>
      </c>
      <c r="AA68" s="81">
        <v>100.4</v>
      </c>
      <c r="AB68" s="81">
        <v>177.3</v>
      </c>
      <c r="AC68" s="81">
        <v>494.2</v>
      </c>
      <c r="AD68" s="81">
        <v>1147.9000000000001</v>
      </c>
      <c r="AE68" s="81">
        <v>1370.6</v>
      </c>
      <c r="AF68" s="81">
        <v>307.39999999999998</v>
      </c>
      <c r="AG68" s="81">
        <v>36.5</v>
      </c>
      <c r="AH68" s="81">
        <v>6.9</v>
      </c>
      <c r="AI68" s="81">
        <v>3.4</v>
      </c>
      <c r="AJ68" s="82">
        <v>43.2</v>
      </c>
      <c r="AK68" s="83"/>
      <c r="AL68" s="86">
        <v>1</v>
      </c>
      <c r="AM68" s="86">
        <f t="shared" si="89"/>
        <v>1</v>
      </c>
      <c r="AN68" s="86">
        <f t="shared" si="88"/>
        <v>1</v>
      </c>
      <c r="AO68" s="86">
        <f t="shared" si="39"/>
        <v>1</v>
      </c>
      <c r="AP68" s="86">
        <f t="shared" si="40"/>
        <v>1</v>
      </c>
      <c r="AQ68" s="86">
        <f t="shared" si="41"/>
        <v>1</v>
      </c>
      <c r="AR68" s="86">
        <f t="shared" si="42"/>
        <v>0.99684885856135663</v>
      </c>
      <c r="AS68" s="86">
        <f t="shared" si="43"/>
        <v>0.97642311441590535</v>
      </c>
      <c r="AT68" s="86">
        <f t="shared" si="44"/>
        <v>0.91503253156808961</v>
      </c>
      <c r="AU68" s="86">
        <f t="shared" si="45"/>
        <v>0.88955135907143346</v>
      </c>
      <c r="AV68" s="86">
        <f t="shared" si="46"/>
        <v>0.87721883430436853</v>
      </c>
      <c r="AW68" s="86">
        <f t="shared" si="47"/>
        <v>0.86468227879667203</v>
      </c>
      <c r="AX68" s="86">
        <f t="shared" si="48"/>
        <v>0.8485638502867765</v>
      </c>
      <c r="AY68" s="86">
        <f t="shared" si="49"/>
        <v>0.83602729477908</v>
      </c>
      <c r="AZ68" s="86">
        <f t="shared" si="50"/>
        <v>0.81326653215751166</v>
      </c>
      <c r="BA68" s="86">
        <f t="shared" si="51"/>
        <v>0.77307247625308873</v>
      </c>
      <c r="BB68" s="86">
        <f t="shared" si="52"/>
        <v>0.66103692956405424</v>
      </c>
      <c r="BC68" s="86">
        <f t="shared" si="53"/>
        <v>0.40080705492960927</v>
      </c>
      <c r="BD68" s="86">
        <f t="shared" si="54"/>
        <v>9.0090907029992395E-2</v>
      </c>
      <c r="BE68" s="86">
        <f t="shared" si="55"/>
        <v>2.0403074063158722E-2</v>
      </c>
      <c r="BF68" s="86">
        <f t="shared" si="56"/>
        <v>1.2128494026433187E-2</v>
      </c>
      <c r="BG68" s="86">
        <f t="shared" si="57"/>
        <v>1.0564258348257676E-2</v>
      </c>
      <c r="BH68" s="86">
        <f t="shared" si="58"/>
        <v>9.7934755503161202E-3</v>
      </c>
      <c r="BI68" s="87">
        <v>0</v>
      </c>
      <c r="BJ68" s="61"/>
      <c r="BK68" s="86">
        <f t="shared" si="59"/>
        <v>0</v>
      </c>
      <c r="BL68" s="86">
        <f t="shared" si="60"/>
        <v>0</v>
      </c>
      <c r="BM68" s="86">
        <f t="shared" si="61"/>
        <v>0</v>
      </c>
      <c r="BN68" s="86">
        <f t="shared" si="62"/>
        <v>0</v>
      </c>
      <c r="BO68" s="86">
        <f t="shared" si="63"/>
        <v>0</v>
      </c>
      <c r="BP68" s="86">
        <f t="shared" si="64"/>
        <v>3.1511414386433678E-3</v>
      </c>
      <c r="BQ68" s="86">
        <f t="shared" si="65"/>
        <v>2.0425744145451286E-2</v>
      </c>
      <c r="BR68" s="86">
        <f t="shared" si="66"/>
        <v>6.1390582847815733E-2</v>
      </c>
      <c r="BS68" s="86">
        <f t="shared" si="67"/>
        <v>2.5481172496656157E-2</v>
      </c>
      <c r="BT68" s="86">
        <f t="shared" si="68"/>
        <v>1.2332524767064923E-2</v>
      </c>
      <c r="BU68" s="86">
        <f t="shared" si="69"/>
        <v>1.2536555507696501E-2</v>
      </c>
      <c r="BV68" s="86">
        <f t="shared" si="70"/>
        <v>1.6118428509895533E-2</v>
      </c>
      <c r="BW68" s="86">
        <f t="shared" si="71"/>
        <v>1.2536555507696501E-2</v>
      </c>
      <c r="BX68" s="86">
        <f t="shared" si="72"/>
        <v>2.2760762621568342E-2</v>
      </c>
      <c r="BY68" s="86">
        <f t="shared" si="73"/>
        <v>4.0194055904422932E-2</v>
      </c>
      <c r="BZ68" s="86">
        <f t="shared" si="74"/>
        <v>0.11203554668903448</v>
      </c>
      <c r="CA68" s="86">
        <f t="shared" si="75"/>
        <v>0.26022987463444497</v>
      </c>
      <c r="CB68" s="86">
        <f t="shared" si="76"/>
        <v>0.31071614789961688</v>
      </c>
      <c r="CC68" s="86">
        <f t="shared" si="77"/>
        <v>6.9687832966833674E-2</v>
      </c>
      <c r="CD68" s="86">
        <f t="shared" si="78"/>
        <v>8.2745800367255342E-3</v>
      </c>
      <c r="CE68" s="86">
        <f t="shared" si="79"/>
        <v>1.5642356781755112E-3</v>
      </c>
      <c r="CF68" s="86">
        <f t="shared" si="80"/>
        <v>7.7078279794155595E-4</v>
      </c>
      <c r="CG68" s="87">
        <f t="shared" si="81"/>
        <v>9.7934755503161202E-3</v>
      </c>
      <c r="CH68" s="85">
        <f t="shared" si="90"/>
        <v>0</v>
      </c>
      <c r="CI68" s="86">
        <f t="shared" si="91"/>
        <v>0.1514361497132235</v>
      </c>
      <c r="CJ68" s="86">
        <f t="shared" si="92"/>
        <v>0.83877037473646032</v>
      </c>
      <c r="CK68" s="87">
        <f t="shared" si="93"/>
        <v>9.7934755503161202E-3</v>
      </c>
      <c r="CL68" s="85">
        <f t="shared" si="86"/>
        <v>0.58733411889479092</v>
      </c>
      <c r="CM68" s="86">
        <f t="shared" si="87"/>
        <v>7.1025749773219786</v>
      </c>
      <c r="CN68" s="87">
        <f t="array" ref="CN68">10^(SUMPRODUCT(BW68:CF68,LOG($BW$6:$CF$6))/CJ68)</f>
        <v>0.39219930024212563</v>
      </c>
      <c r="CO68" s="88">
        <f t="shared" si="35"/>
        <v>0.25281140251640855</v>
      </c>
      <c r="CP68" s="89">
        <f t="shared" si="36"/>
        <v>0.3352175714506952</v>
      </c>
      <c r="CQ68" s="89">
        <f t="shared" si="28"/>
        <v>0.40450589078488974</v>
      </c>
      <c r="CR68" s="89">
        <f t="shared" si="37"/>
        <v>0.49278960601838595</v>
      </c>
      <c r="CS68" s="90">
        <f t="shared" si="28"/>
        <v>6.4819563090324976</v>
      </c>
      <c r="CT68" s="91" t="s">
        <v>549</v>
      </c>
      <c r="CU68" s="77">
        <v>1</v>
      </c>
      <c r="CV68" s="77" t="s">
        <v>548</v>
      </c>
      <c r="CW68" s="78"/>
    </row>
    <row r="69" spans="1:101" x14ac:dyDescent="0.2">
      <c r="A69" s="2"/>
      <c r="B69" s="91">
        <v>92</v>
      </c>
      <c r="C69" s="99" t="s">
        <v>27</v>
      </c>
      <c r="D69" s="82">
        <v>199591</v>
      </c>
      <c r="E69" s="82">
        <v>364362</v>
      </c>
      <c r="F69" s="58">
        <v>0</v>
      </c>
      <c r="G69" s="58" t="s">
        <v>669</v>
      </c>
      <c r="H69" s="100" t="s">
        <v>73</v>
      </c>
      <c r="I69" s="76">
        <v>44112</v>
      </c>
      <c r="J69" s="126" t="s">
        <v>576</v>
      </c>
      <c r="K69" s="96">
        <v>2620.1</v>
      </c>
      <c r="L69" s="79">
        <v>2</v>
      </c>
      <c r="M69" s="79"/>
      <c r="N69" s="80">
        <v>0</v>
      </c>
      <c r="O69" s="81">
        <v>0</v>
      </c>
      <c r="P69" s="81">
        <v>67.3</v>
      </c>
      <c r="Q69" s="81">
        <v>280.60000000000002</v>
      </c>
      <c r="R69" s="81">
        <v>358.4</v>
      </c>
      <c r="S69" s="81">
        <v>357.8</v>
      </c>
      <c r="T69" s="81">
        <v>148.1</v>
      </c>
      <c r="U69" s="81">
        <v>97.7</v>
      </c>
      <c r="V69" s="81">
        <v>56.2</v>
      </c>
      <c r="W69" s="81">
        <v>23.8</v>
      </c>
      <c r="X69" s="81">
        <v>18.8</v>
      </c>
      <c r="Y69" s="81">
        <v>13.6</v>
      </c>
      <c r="Z69" s="81">
        <v>15.1</v>
      </c>
      <c r="AA69" s="81">
        <v>8.6999999999999993</v>
      </c>
      <c r="AB69" s="81">
        <v>10.1</v>
      </c>
      <c r="AC69" s="81">
        <v>22.5</v>
      </c>
      <c r="AD69" s="81">
        <v>84.1</v>
      </c>
      <c r="AE69" s="81">
        <v>359.4</v>
      </c>
      <c r="AF69" s="81">
        <v>430.2</v>
      </c>
      <c r="AG69" s="81">
        <v>104.7</v>
      </c>
      <c r="AH69" s="81">
        <v>29.7</v>
      </c>
      <c r="AI69" s="81">
        <v>19.7</v>
      </c>
      <c r="AJ69" s="82">
        <v>113.6</v>
      </c>
      <c r="AK69" s="83"/>
      <c r="AL69" s="86">
        <v>1</v>
      </c>
      <c r="AM69" s="86">
        <f t="shared" si="89"/>
        <v>1</v>
      </c>
      <c r="AN69" s="86">
        <f t="shared" si="88"/>
        <v>1</v>
      </c>
      <c r="AO69" s="86">
        <f t="shared" si="39"/>
        <v>0.97431395748253879</v>
      </c>
      <c r="AP69" s="86">
        <f t="shared" si="40"/>
        <v>0.86721880844242571</v>
      </c>
      <c r="AQ69" s="86">
        <f t="shared" si="41"/>
        <v>0.73043013625434128</v>
      </c>
      <c r="AR69" s="86">
        <f t="shared" si="42"/>
        <v>0.5938704629594288</v>
      </c>
      <c r="AS69" s="86">
        <f t="shared" si="43"/>
        <v>0.5373459028281361</v>
      </c>
      <c r="AT69" s="86">
        <f t="shared" si="44"/>
        <v>0.5000572497232928</v>
      </c>
      <c r="AU69" s="86">
        <f t="shared" si="45"/>
        <v>0.47860768672951393</v>
      </c>
      <c r="AV69" s="86">
        <f t="shared" si="46"/>
        <v>0.46952406396702395</v>
      </c>
      <c r="AW69" s="86">
        <f t="shared" si="47"/>
        <v>0.46234876531430075</v>
      </c>
      <c r="AX69" s="86">
        <f t="shared" si="48"/>
        <v>0.45715812373573506</v>
      </c>
      <c r="AY69" s="86">
        <f t="shared" si="49"/>
        <v>0.4513949849242393</v>
      </c>
      <c r="AZ69" s="86">
        <f t="shared" si="50"/>
        <v>0.44807450097324508</v>
      </c>
      <c r="BA69" s="86">
        <f t="shared" si="51"/>
        <v>0.44421968627151615</v>
      </c>
      <c r="BB69" s="86">
        <f t="shared" si="52"/>
        <v>0.43563222777756555</v>
      </c>
      <c r="BC69" s="86">
        <f t="shared" si="53"/>
        <v>0.40353421625128794</v>
      </c>
      <c r="BD69" s="86">
        <f t="shared" si="54"/>
        <v>0.26636387924125005</v>
      </c>
      <c r="BE69" s="86">
        <f t="shared" si="55"/>
        <v>0.10217167283691425</v>
      </c>
      <c r="BF69" s="86">
        <f t="shared" si="56"/>
        <v>6.2211365978397375E-2</v>
      </c>
      <c r="BG69" s="86">
        <f t="shared" si="57"/>
        <v>5.087592076638256E-2</v>
      </c>
      <c r="BH69" s="86">
        <f t="shared" si="58"/>
        <v>4.335712377390135E-2</v>
      </c>
      <c r="BI69" s="87">
        <v>0</v>
      </c>
      <c r="BJ69" s="61"/>
      <c r="BK69" s="86">
        <f t="shared" si="59"/>
        <v>0</v>
      </c>
      <c r="BL69" s="86">
        <f t="shared" si="60"/>
        <v>0</v>
      </c>
      <c r="BM69" s="86">
        <f t="shared" si="61"/>
        <v>2.5686042517461205E-2</v>
      </c>
      <c r="BN69" s="86">
        <f t="shared" si="62"/>
        <v>0.10709514904011308</v>
      </c>
      <c r="BO69" s="86">
        <f t="shared" si="63"/>
        <v>0.13678867218808444</v>
      </c>
      <c r="BP69" s="86">
        <f t="shared" si="64"/>
        <v>0.13655967329491248</v>
      </c>
      <c r="BQ69" s="86">
        <f t="shared" si="65"/>
        <v>5.65245601312927E-2</v>
      </c>
      <c r="BR69" s="86">
        <f t="shared" si="66"/>
        <v>3.7288653104843306E-2</v>
      </c>
      <c r="BS69" s="86">
        <f t="shared" si="67"/>
        <v>2.144956299377887E-2</v>
      </c>
      <c r="BT69" s="86">
        <f t="shared" si="68"/>
        <v>9.0836227624899735E-3</v>
      </c>
      <c r="BU69" s="86">
        <f t="shared" si="69"/>
        <v>7.1752986527232054E-3</v>
      </c>
      <c r="BV69" s="86">
        <f t="shared" si="70"/>
        <v>5.1906415785656912E-3</v>
      </c>
      <c r="BW69" s="86">
        <f t="shared" si="71"/>
        <v>5.7631388114957605E-3</v>
      </c>
      <c r="BX69" s="86">
        <f t="shared" si="72"/>
        <v>3.320483950994213E-3</v>
      </c>
      <c r="BY69" s="86">
        <f t="shared" si="73"/>
        <v>3.8548147017289369E-3</v>
      </c>
      <c r="BZ69" s="86">
        <f t="shared" si="74"/>
        <v>8.5874584939505949E-3</v>
      </c>
      <c r="CA69" s="86">
        <f t="shared" si="75"/>
        <v>3.2098011526277614E-2</v>
      </c>
      <c r="CB69" s="86">
        <f t="shared" si="76"/>
        <v>0.13717033701003789</v>
      </c>
      <c r="CC69" s="86">
        <f t="shared" si="77"/>
        <v>0.16419220640433579</v>
      </c>
      <c r="CD69" s="86">
        <f t="shared" si="78"/>
        <v>3.9960306858516877E-2</v>
      </c>
      <c r="CE69" s="86">
        <f t="shared" si="79"/>
        <v>1.1335445212014815E-2</v>
      </c>
      <c r="CF69" s="86">
        <f t="shared" si="80"/>
        <v>7.5187969924812095E-3</v>
      </c>
      <c r="CG69" s="87">
        <f t="shared" si="81"/>
        <v>4.335712377390135E-2</v>
      </c>
      <c r="CH69" s="85">
        <f t="shared" si="90"/>
        <v>0</v>
      </c>
      <c r="CI69" s="86">
        <f t="shared" si="91"/>
        <v>0.54284187626426483</v>
      </c>
      <c r="CJ69" s="86">
        <f t="shared" si="92"/>
        <v>0.41380099996183367</v>
      </c>
      <c r="CK69" s="87">
        <f t="shared" si="93"/>
        <v>4.335712377390135E-2</v>
      </c>
      <c r="CL69" s="85">
        <f t="shared" si="86"/>
        <v>2.3964684161696739</v>
      </c>
      <c r="CM69" s="86">
        <f t="shared" si="87"/>
        <v>20.490604335757951</v>
      </c>
      <c r="CN69" s="87">
        <f t="array" ref="CN69">10^(SUMPRODUCT(BW69:CF69,LOG($BW$6:$CF$6))/CJ69)</f>
        <v>0.25178172564364709</v>
      </c>
      <c r="CO69" s="88">
        <f t="shared" si="35"/>
        <v>0.17646808658708149</v>
      </c>
      <c r="CP69" s="89">
        <f t="shared" si="36"/>
        <v>0.30959500811330337</v>
      </c>
      <c r="CQ69" s="89">
        <f t="shared" si="28"/>
        <v>7.9923877888070978</v>
      </c>
      <c r="CR69" s="89">
        <f t="shared" si="37"/>
        <v>18.37309677928577</v>
      </c>
      <c r="CS69" s="90">
        <f t="shared" si="28"/>
        <v>35.133800212085376</v>
      </c>
      <c r="CT69" s="91" t="s">
        <v>549</v>
      </c>
      <c r="CU69" s="77">
        <v>1</v>
      </c>
      <c r="CV69" s="77" t="s">
        <v>548</v>
      </c>
      <c r="CW69" s="78"/>
    </row>
    <row r="70" spans="1:101" x14ac:dyDescent="0.2">
      <c r="A70" s="2"/>
      <c r="B70" s="91">
        <v>92.5</v>
      </c>
      <c r="C70" s="99" t="s">
        <v>21</v>
      </c>
      <c r="D70" s="82">
        <v>199834</v>
      </c>
      <c r="E70" s="82">
        <v>364778</v>
      </c>
      <c r="F70" s="58">
        <v>0</v>
      </c>
      <c r="G70" s="58" t="s">
        <v>669</v>
      </c>
      <c r="H70" s="100" t="s">
        <v>75</v>
      </c>
      <c r="I70" s="76">
        <v>44112</v>
      </c>
      <c r="J70" s="126" t="s">
        <v>576</v>
      </c>
      <c r="K70" s="96">
        <v>4350.3</v>
      </c>
      <c r="L70" s="79">
        <v>2</v>
      </c>
      <c r="M70" s="79"/>
      <c r="N70" s="80">
        <v>0</v>
      </c>
      <c r="O70" s="81">
        <v>0</v>
      </c>
      <c r="P70" s="81">
        <v>0</v>
      </c>
      <c r="Q70" s="81">
        <v>0</v>
      </c>
      <c r="R70" s="81">
        <v>192.4</v>
      </c>
      <c r="S70" s="81">
        <v>640.6</v>
      </c>
      <c r="T70" s="81">
        <v>699</v>
      </c>
      <c r="U70" s="81">
        <v>501.5</v>
      </c>
      <c r="V70" s="81">
        <v>464</v>
      </c>
      <c r="W70" s="81">
        <v>396.1</v>
      </c>
      <c r="X70" s="81">
        <v>309.39999999999998</v>
      </c>
      <c r="Y70" s="81">
        <v>220.7</v>
      </c>
      <c r="Z70" s="81">
        <v>76.099999999999994</v>
      </c>
      <c r="AA70" s="81">
        <v>77.5</v>
      </c>
      <c r="AB70" s="81">
        <v>79.5</v>
      </c>
      <c r="AC70" s="81">
        <v>99.7</v>
      </c>
      <c r="AD70" s="81">
        <v>123.5</v>
      </c>
      <c r="AE70" s="81">
        <v>248.3</v>
      </c>
      <c r="AF70" s="81">
        <v>143.6</v>
      </c>
      <c r="AG70" s="81">
        <v>39</v>
      </c>
      <c r="AH70" s="81">
        <v>11.2</v>
      </c>
      <c r="AI70" s="81">
        <v>5.6</v>
      </c>
      <c r="AJ70" s="82">
        <v>22.6</v>
      </c>
      <c r="AK70" s="83"/>
      <c r="AL70" s="86">
        <v>1</v>
      </c>
      <c r="AM70" s="86">
        <f t="shared" si="89"/>
        <v>1</v>
      </c>
      <c r="AN70" s="86">
        <f t="shared" si="88"/>
        <v>1</v>
      </c>
      <c r="AO70" s="86">
        <f t="shared" si="39"/>
        <v>1</v>
      </c>
      <c r="AP70" s="86">
        <f t="shared" si="40"/>
        <v>1</v>
      </c>
      <c r="AQ70" s="86">
        <f t="shared" si="41"/>
        <v>0.95577316506907573</v>
      </c>
      <c r="AR70" s="86">
        <f t="shared" si="42"/>
        <v>0.80851895271590468</v>
      </c>
      <c r="AS70" s="86">
        <f t="shared" si="43"/>
        <v>0.64784037882444889</v>
      </c>
      <c r="AT70" s="86">
        <f t="shared" si="44"/>
        <v>0.53256097280647308</v>
      </c>
      <c r="AU70" s="86">
        <f t="shared" si="45"/>
        <v>0.42590166195434792</v>
      </c>
      <c r="AV70" s="86">
        <f t="shared" si="46"/>
        <v>0.334850470082523</v>
      </c>
      <c r="AW70" s="86">
        <f t="shared" si="47"/>
        <v>0.26372893823414473</v>
      </c>
      <c r="AX70" s="86">
        <f t="shared" si="48"/>
        <v>0.21299680481805849</v>
      </c>
      <c r="AY70" s="86">
        <f t="shared" si="49"/>
        <v>0.19550375836149228</v>
      </c>
      <c r="AZ70" s="86">
        <f t="shared" si="50"/>
        <v>0.17768889501873431</v>
      </c>
      <c r="BA70" s="86">
        <f t="shared" si="51"/>
        <v>0.15941429326713097</v>
      </c>
      <c r="BB70" s="86">
        <f t="shared" si="52"/>
        <v>0.13649633358618943</v>
      </c>
      <c r="BC70" s="86">
        <f t="shared" si="53"/>
        <v>0.10810748683998803</v>
      </c>
      <c r="BD70" s="86">
        <f t="shared" si="54"/>
        <v>5.1030963381835714E-2</v>
      </c>
      <c r="BE70" s="86">
        <f t="shared" si="55"/>
        <v>1.8021745626738368E-2</v>
      </c>
      <c r="BF70" s="86">
        <f t="shared" si="56"/>
        <v>9.0568466542537123E-3</v>
      </c>
      <c r="BG70" s="86">
        <f t="shared" si="57"/>
        <v>6.4823115647196575E-3</v>
      </c>
      <c r="BH70" s="86">
        <f t="shared" si="58"/>
        <v>5.1950440199526301E-3</v>
      </c>
      <c r="BI70" s="87">
        <v>0</v>
      </c>
      <c r="BJ70" s="61"/>
      <c r="BK70" s="86">
        <f t="shared" si="59"/>
        <v>0</v>
      </c>
      <c r="BL70" s="86">
        <f t="shared" si="60"/>
        <v>0</v>
      </c>
      <c r="BM70" s="86">
        <f t="shared" si="61"/>
        <v>0</v>
      </c>
      <c r="BN70" s="86">
        <f t="shared" si="62"/>
        <v>0</v>
      </c>
      <c r="BO70" s="86">
        <f t="shared" si="63"/>
        <v>4.4226834930924275E-2</v>
      </c>
      <c r="BP70" s="86">
        <f t="shared" si="64"/>
        <v>0.14725421235317104</v>
      </c>
      <c r="BQ70" s="86">
        <f t="shared" si="65"/>
        <v>0.16067857389145579</v>
      </c>
      <c r="BR70" s="86">
        <f t="shared" si="66"/>
        <v>0.11527940601797582</v>
      </c>
      <c r="BS70" s="86">
        <f t="shared" si="67"/>
        <v>0.10665931085212516</v>
      </c>
      <c r="BT70" s="86">
        <f t="shared" si="68"/>
        <v>9.1051191871824921E-2</v>
      </c>
      <c r="BU70" s="86">
        <f t="shared" si="69"/>
        <v>7.1121531848378272E-2</v>
      </c>
      <c r="BV70" s="86">
        <f t="shared" si="70"/>
        <v>5.0732133416086234E-2</v>
      </c>
      <c r="BW70" s="86">
        <f t="shared" si="71"/>
        <v>1.7493046456566214E-2</v>
      </c>
      <c r="BX70" s="86">
        <f t="shared" si="72"/>
        <v>1.7814863342757975E-2</v>
      </c>
      <c r="BY70" s="86">
        <f t="shared" si="73"/>
        <v>1.8274601751603337E-2</v>
      </c>
      <c r="BZ70" s="86">
        <f t="shared" si="74"/>
        <v>2.2917959680941541E-2</v>
      </c>
      <c r="CA70" s="86">
        <f t="shared" si="75"/>
        <v>2.8388846746201402E-2</v>
      </c>
      <c r="CB70" s="86">
        <f t="shared" si="76"/>
        <v>5.7076523458152312E-2</v>
      </c>
      <c r="CC70" s="86">
        <f t="shared" si="77"/>
        <v>3.3009217755097346E-2</v>
      </c>
      <c r="CD70" s="86">
        <f t="shared" si="78"/>
        <v>8.964898972484656E-3</v>
      </c>
      <c r="CE70" s="86">
        <f t="shared" si="79"/>
        <v>2.5745350895340548E-3</v>
      </c>
      <c r="CF70" s="86">
        <f t="shared" si="80"/>
        <v>1.2872675447670274E-3</v>
      </c>
      <c r="CG70" s="87">
        <f t="shared" si="81"/>
        <v>5.1950440199526301E-3</v>
      </c>
      <c r="CH70" s="85">
        <f t="shared" si="90"/>
        <v>0</v>
      </c>
      <c r="CI70" s="86">
        <f t="shared" si="91"/>
        <v>0.7870031951819414</v>
      </c>
      <c r="CJ70" s="86">
        <f t="shared" si="92"/>
        <v>0.20780176079810586</v>
      </c>
      <c r="CK70" s="87">
        <f t="shared" si="93"/>
        <v>5.1950440199526301E-3</v>
      </c>
      <c r="CL70" s="85">
        <f t="shared" si="86"/>
        <v>4.6213969890197895</v>
      </c>
      <c r="CM70" s="86">
        <f t="shared" si="87"/>
        <v>8.9856533249039607</v>
      </c>
      <c r="CN70" s="87">
        <f t="array" ref="CN70">10^(SUMPRODUCT(BW70:CF70,LOG($BW$6:$CF$6))/CJ70)</f>
        <v>0.43297350247754235</v>
      </c>
      <c r="CO70" s="88">
        <f t="shared" si="35"/>
        <v>0.33775082324520533</v>
      </c>
      <c r="CP70" s="89">
        <f t="shared" si="36"/>
        <v>4.2303224122262639</v>
      </c>
      <c r="CQ70" s="89">
        <f t="shared" si="28"/>
        <v>7.1746627230367128</v>
      </c>
      <c r="CR70" s="89">
        <f t="shared" si="37"/>
        <v>11.253820984641305</v>
      </c>
      <c r="CS70" s="90">
        <f t="shared" si="28"/>
        <v>19.719749668833902</v>
      </c>
      <c r="CT70" s="91" t="s">
        <v>549</v>
      </c>
      <c r="CU70" s="77">
        <v>2</v>
      </c>
      <c r="CV70" s="77" t="s">
        <v>548</v>
      </c>
      <c r="CW70" s="78"/>
    </row>
    <row r="71" spans="1:101" x14ac:dyDescent="0.2">
      <c r="A71" s="2"/>
      <c r="B71" s="91">
        <v>92.5</v>
      </c>
      <c r="C71" s="99" t="s">
        <v>23</v>
      </c>
      <c r="D71" s="82">
        <v>199789</v>
      </c>
      <c r="E71" s="82">
        <v>364792</v>
      </c>
      <c r="F71" s="58">
        <v>0</v>
      </c>
      <c r="G71" s="58" t="s">
        <v>669</v>
      </c>
      <c r="H71" s="100" t="s">
        <v>74</v>
      </c>
      <c r="I71" s="76">
        <v>44112</v>
      </c>
      <c r="J71" s="126" t="s">
        <v>576</v>
      </c>
      <c r="K71" s="96">
        <v>5164.1000000000004</v>
      </c>
      <c r="L71" s="79">
        <v>2</v>
      </c>
      <c r="M71" s="79"/>
      <c r="N71" s="80">
        <v>0</v>
      </c>
      <c r="O71" s="81">
        <v>1720.8</v>
      </c>
      <c r="P71" s="81">
        <v>1199.4000000000001</v>
      </c>
      <c r="Q71" s="81">
        <v>192.8</v>
      </c>
      <c r="R71" s="81">
        <v>574.29999999999995</v>
      </c>
      <c r="S71" s="81">
        <v>703.9</v>
      </c>
      <c r="T71" s="81">
        <v>288.8</v>
      </c>
      <c r="U71" s="81">
        <v>197.5</v>
      </c>
      <c r="V71" s="81">
        <v>101.8</v>
      </c>
      <c r="W71" s="81">
        <v>45</v>
      </c>
      <c r="X71" s="81">
        <v>30.1</v>
      </c>
      <c r="Y71" s="81">
        <v>22.6</v>
      </c>
      <c r="Z71" s="81">
        <v>5.0999999999999996</v>
      </c>
      <c r="AA71" s="81">
        <v>5.8</v>
      </c>
      <c r="AB71" s="81">
        <v>5.0999999999999996</v>
      </c>
      <c r="AC71" s="81">
        <v>5.8</v>
      </c>
      <c r="AD71" s="81">
        <v>7</v>
      </c>
      <c r="AE71" s="81">
        <v>9.4</v>
      </c>
      <c r="AF71" s="81">
        <v>12.9</v>
      </c>
      <c r="AG71" s="81">
        <v>9.1999999999999993</v>
      </c>
      <c r="AH71" s="81">
        <v>3.2</v>
      </c>
      <c r="AI71" s="81">
        <v>1.8</v>
      </c>
      <c r="AJ71" s="82">
        <v>21.8</v>
      </c>
      <c r="AK71" s="83"/>
      <c r="AL71" s="86">
        <v>1</v>
      </c>
      <c r="AM71" s="86">
        <f t="shared" si="89"/>
        <v>1</v>
      </c>
      <c r="AN71" s="86">
        <f t="shared" si="88"/>
        <v>0.6667763985980133</v>
      </c>
      <c r="AO71" s="86">
        <f t="shared" si="39"/>
        <v>0.43451908367382519</v>
      </c>
      <c r="AP71" s="86">
        <f t="shared" si="40"/>
        <v>0.39718440773803776</v>
      </c>
      <c r="AQ71" s="86">
        <f t="shared" si="41"/>
        <v>0.28597432272806511</v>
      </c>
      <c r="AR71" s="86">
        <f t="shared" si="42"/>
        <v>0.14966789953718967</v>
      </c>
      <c r="AS71" s="86">
        <f t="shared" si="43"/>
        <v>9.3743343467400181E-2</v>
      </c>
      <c r="AT71" s="86">
        <f t="shared" si="44"/>
        <v>5.5498537983385554E-2</v>
      </c>
      <c r="AU71" s="86">
        <f t="shared" si="45"/>
        <v>3.5785519257954215E-2</v>
      </c>
      <c r="AV71" s="86">
        <f t="shared" si="46"/>
        <v>2.7071512945140756E-2</v>
      </c>
      <c r="AW71" s="86">
        <f t="shared" si="47"/>
        <v>2.1242810944792197E-2</v>
      </c>
      <c r="AX71" s="86">
        <f t="shared" si="48"/>
        <v>1.6866443329912547E-2</v>
      </c>
      <c r="AY71" s="86">
        <f t="shared" si="49"/>
        <v>1.5878855947793688E-2</v>
      </c>
      <c r="AZ71" s="86">
        <f t="shared" si="50"/>
        <v>1.4755717356364398E-2</v>
      </c>
      <c r="BA71" s="86">
        <f t="shared" si="51"/>
        <v>1.3768129974245539E-2</v>
      </c>
      <c r="BB71" s="86">
        <f t="shared" si="52"/>
        <v>1.2644991382816249E-2</v>
      </c>
      <c r="BC71" s="86">
        <f t="shared" si="53"/>
        <v>1.1289479289711933E-2</v>
      </c>
      <c r="BD71" s="86">
        <f t="shared" si="54"/>
        <v>9.4692201932575666E-3</v>
      </c>
      <c r="BE71" s="86">
        <f t="shared" si="55"/>
        <v>6.9712050502510415E-3</v>
      </c>
      <c r="BF71" s="86">
        <f t="shared" si="56"/>
        <v>5.189674870742512E-3</v>
      </c>
      <c r="BG71" s="86">
        <f t="shared" si="57"/>
        <v>4.5700121996091105E-3</v>
      </c>
      <c r="BH71" s="86">
        <f t="shared" si="58"/>
        <v>4.2214519470965724E-3</v>
      </c>
      <c r="BI71" s="87">
        <v>0</v>
      </c>
      <c r="BJ71" s="61"/>
      <c r="BK71" s="86">
        <f t="shared" si="59"/>
        <v>0</v>
      </c>
      <c r="BL71" s="86">
        <f t="shared" si="60"/>
        <v>0.3332236014019867</v>
      </c>
      <c r="BM71" s="86">
        <f t="shared" si="61"/>
        <v>0.23225731492418811</v>
      </c>
      <c r="BN71" s="86">
        <f t="shared" si="62"/>
        <v>3.7334675935787431E-2</v>
      </c>
      <c r="BO71" s="86">
        <f t="shared" si="63"/>
        <v>0.11121008500997265</v>
      </c>
      <c r="BP71" s="86">
        <f t="shared" si="64"/>
        <v>0.13630642319087544</v>
      </c>
      <c r="BQ71" s="86">
        <f t="shared" si="65"/>
        <v>5.5924556069789494E-2</v>
      </c>
      <c r="BR71" s="86">
        <f t="shared" si="66"/>
        <v>3.8244805484014627E-2</v>
      </c>
      <c r="BS71" s="86">
        <f t="shared" si="67"/>
        <v>1.9713018725431339E-2</v>
      </c>
      <c r="BT71" s="86">
        <f t="shared" si="68"/>
        <v>8.714006312813459E-3</v>
      </c>
      <c r="BU71" s="86">
        <f t="shared" si="69"/>
        <v>5.8287020003485596E-3</v>
      </c>
      <c r="BV71" s="86">
        <f t="shared" si="70"/>
        <v>4.3763676148796497E-3</v>
      </c>
      <c r="BW71" s="86">
        <f t="shared" si="71"/>
        <v>9.8758738211885896E-4</v>
      </c>
      <c r="BX71" s="86">
        <f t="shared" si="72"/>
        <v>1.1231385914292902E-3</v>
      </c>
      <c r="BY71" s="86">
        <f t="shared" si="73"/>
        <v>9.8758738211885896E-4</v>
      </c>
      <c r="BZ71" s="86">
        <f t="shared" si="74"/>
        <v>1.1231385914292902E-3</v>
      </c>
      <c r="CA71" s="86">
        <f t="shared" si="75"/>
        <v>1.3555120931043156E-3</v>
      </c>
      <c r="CB71" s="86">
        <f t="shared" si="76"/>
        <v>1.8202590964543665E-3</v>
      </c>
      <c r="CC71" s="86">
        <f t="shared" si="77"/>
        <v>2.4980151430065252E-3</v>
      </c>
      <c r="CD71" s="86">
        <f t="shared" si="78"/>
        <v>1.7815301795085295E-3</v>
      </c>
      <c r="CE71" s="86">
        <f t="shared" si="79"/>
        <v>6.1966267113340145E-4</v>
      </c>
      <c r="CF71" s="86">
        <f t="shared" si="80"/>
        <v>3.4856025251253815E-4</v>
      </c>
      <c r="CG71" s="87">
        <f t="shared" si="81"/>
        <v>4.2214519470965724E-3</v>
      </c>
      <c r="CH71" s="85">
        <f t="shared" si="90"/>
        <v>0.3332236014019867</v>
      </c>
      <c r="CI71" s="86">
        <f t="shared" si="91"/>
        <v>0.64990995526810091</v>
      </c>
      <c r="CJ71" s="86">
        <f t="shared" si="92"/>
        <v>1.2644991382815976E-2</v>
      </c>
      <c r="CK71" s="87">
        <f t="shared" si="93"/>
        <v>4.2214519470965724E-3</v>
      </c>
      <c r="CL71" s="85">
        <f t="shared" si="86"/>
        <v>33.960509193330346</v>
      </c>
      <c r="CM71" s="86">
        <f t="shared" si="87"/>
        <v>25.985574446129498</v>
      </c>
      <c r="CN71" s="87">
        <f t="array" ref="CN71">10^(SUMPRODUCT(BW71:CF71,LOG($BW$6:$CF$6))/CJ71)</f>
        <v>0.35842628081689126</v>
      </c>
      <c r="CO71" s="88">
        <f t="shared" si="35"/>
        <v>11.655957295679949</v>
      </c>
      <c r="CP71" s="89">
        <f t="shared" si="36"/>
        <v>27.257770113605893</v>
      </c>
      <c r="CQ71" s="89">
        <f t="shared" si="28"/>
        <v>49.47784498721137</v>
      </c>
      <c r="CR71" s="89">
        <f t="shared" si="37"/>
        <v>61.48730193253563</v>
      </c>
      <c r="CS71" s="90">
        <f t="shared" si="28"/>
        <v>80.864260348195245</v>
      </c>
      <c r="CT71" s="91" t="s">
        <v>549</v>
      </c>
      <c r="CU71" s="77">
        <v>2</v>
      </c>
      <c r="CV71" s="77" t="s">
        <v>548</v>
      </c>
      <c r="CW71" s="78"/>
    </row>
    <row r="72" spans="1:101" x14ac:dyDescent="0.2">
      <c r="A72" s="2"/>
      <c r="B72" s="91">
        <v>93</v>
      </c>
      <c r="C72" s="99" t="s">
        <v>27</v>
      </c>
      <c r="D72" s="82">
        <v>199972</v>
      </c>
      <c r="E72" s="82">
        <v>365242</v>
      </c>
      <c r="F72" s="58"/>
      <c r="G72" s="58"/>
      <c r="H72" s="100"/>
      <c r="I72" s="76"/>
      <c r="J72" s="126"/>
      <c r="K72" s="96"/>
      <c r="L72" s="79">
        <v>0</v>
      </c>
      <c r="M72" s="79"/>
      <c r="N72" s="80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2"/>
      <c r="AK72" s="83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7"/>
      <c r="BJ72" s="61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  <c r="CC72" s="86"/>
      <c r="CD72" s="86"/>
      <c r="CE72" s="86"/>
      <c r="CF72" s="86"/>
      <c r="CG72" s="87"/>
      <c r="CH72" s="85"/>
      <c r="CI72" s="86"/>
      <c r="CJ72" s="86"/>
      <c r="CK72" s="87"/>
      <c r="CL72" s="85"/>
      <c r="CM72" s="86"/>
      <c r="CN72" s="87"/>
      <c r="CO72" s="88"/>
      <c r="CP72" s="89"/>
      <c r="CQ72" s="89"/>
      <c r="CR72" s="89"/>
      <c r="CS72" s="90"/>
      <c r="CT72" s="91"/>
      <c r="CU72" s="77">
        <v>5</v>
      </c>
      <c r="CV72" s="77"/>
      <c r="CW72" s="78" t="s">
        <v>555</v>
      </c>
    </row>
    <row r="73" spans="1:101" x14ac:dyDescent="0.2">
      <c r="A73" s="2"/>
      <c r="B73" s="91">
        <v>93.5</v>
      </c>
      <c r="C73" s="99" t="s">
        <v>21</v>
      </c>
      <c r="D73" s="82">
        <v>200275</v>
      </c>
      <c r="E73" s="82">
        <v>365634</v>
      </c>
      <c r="F73" s="58">
        <v>0</v>
      </c>
      <c r="G73" s="58" t="s">
        <v>669</v>
      </c>
      <c r="H73" s="100" t="s">
        <v>76</v>
      </c>
      <c r="I73" s="76">
        <v>44112</v>
      </c>
      <c r="J73" s="126" t="s">
        <v>576</v>
      </c>
      <c r="K73" s="96">
        <v>3055.1</v>
      </c>
      <c r="L73" s="79">
        <v>2</v>
      </c>
      <c r="M73" s="79"/>
      <c r="N73" s="80">
        <v>0</v>
      </c>
      <c r="O73" s="81">
        <v>0</v>
      </c>
      <c r="P73" s="81">
        <v>0</v>
      </c>
      <c r="Q73" s="81">
        <v>73.7</v>
      </c>
      <c r="R73" s="81">
        <v>226.4</v>
      </c>
      <c r="S73" s="81">
        <v>391.1</v>
      </c>
      <c r="T73" s="81">
        <v>340.5</v>
      </c>
      <c r="U73" s="81">
        <v>330.2</v>
      </c>
      <c r="V73" s="81">
        <v>364.6</v>
      </c>
      <c r="W73" s="81">
        <v>246.5</v>
      </c>
      <c r="X73" s="81">
        <v>194.5</v>
      </c>
      <c r="Y73" s="81">
        <v>112.5</v>
      </c>
      <c r="Z73" s="81">
        <v>76.8</v>
      </c>
      <c r="AA73" s="81">
        <v>77.900000000000006</v>
      </c>
      <c r="AB73" s="81">
        <v>99.6</v>
      </c>
      <c r="AC73" s="81">
        <v>147.19999999999999</v>
      </c>
      <c r="AD73" s="81">
        <v>149.9</v>
      </c>
      <c r="AE73" s="81">
        <v>136.4</v>
      </c>
      <c r="AF73" s="81">
        <v>56.4</v>
      </c>
      <c r="AG73" s="81">
        <v>15.3</v>
      </c>
      <c r="AH73" s="81">
        <v>3.8</v>
      </c>
      <c r="AI73" s="81">
        <v>1.6</v>
      </c>
      <c r="AJ73" s="82">
        <v>10.199999999999999</v>
      </c>
      <c r="AK73" s="83"/>
      <c r="AL73" s="86">
        <v>1</v>
      </c>
      <c r="AM73" s="86">
        <f t="shared" si="89"/>
        <v>1</v>
      </c>
      <c r="AN73" s="86">
        <f t="shared" si="88"/>
        <v>1</v>
      </c>
      <c r="AO73" s="86">
        <f t="shared" si="39"/>
        <v>1</v>
      </c>
      <c r="AP73" s="86">
        <f t="shared" si="40"/>
        <v>0.97587640339105108</v>
      </c>
      <c r="AQ73" s="86">
        <f t="shared" si="41"/>
        <v>0.90177080946613863</v>
      </c>
      <c r="AR73" s="86">
        <f t="shared" si="42"/>
        <v>0.77375535989001998</v>
      </c>
      <c r="AS73" s="86">
        <f t="shared" si="43"/>
        <v>0.66230237962750815</v>
      </c>
      <c r="AT73" s="86">
        <f t="shared" si="44"/>
        <v>0.55422081110274624</v>
      </c>
      <c r="AU73" s="86">
        <f t="shared" si="45"/>
        <v>0.43487938201695525</v>
      </c>
      <c r="AV73" s="86">
        <f t="shared" si="46"/>
        <v>0.35419462538051127</v>
      </c>
      <c r="AW73" s="86">
        <f t="shared" si="47"/>
        <v>0.29053058819678568</v>
      </c>
      <c r="AX73" s="86">
        <f t="shared" si="48"/>
        <v>0.25370691630388531</v>
      </c>
      <c r="AY73" s="86">
        <f t="shared" si="49"/>
        <v>0.22856862295833197</v>
      </c>
      <c r="AZ73" s="86">
        <f t="shared" si="50"/>
        <v>0.20307027593204804</v>
      </c>
      <c r="BA73" s="86">
        <f t="shared" si="51"/>
        <v>0.17046905174953356</v>
      </c>
      <c r="BB73" s="86">
        <f t="shared" si="52"/>
        <v>0.122287322837223</v>
      </c>
      <c r="BC73" s="86">
        <f t="shared" si="53"/>
        <v>7.3221825799482831E-2</v>
      </c>
      <c r="BD73" s="86">
        <f t="shared" si="54"/>
        <v>2.8575169388890709E-2</v>
      </c>
      <c r="BE73" s="86">
        <f t="shared" si="55"/>
        <v>1.0114235213249979E-2</v>
      </c>
      <c r="BF73" s="86">
        <f t="shared" si="56"/>
        <v>5.1062158358155261E-3</v>
      </c>
      <c r="BG73" s="86">
        <f t="shared" si="57"/>
        <v>3.8623940296553354E-3</v>
      </c>
      <c r="BH73" s="86">
        <f t="shared" si="58"/>
        <v>3.3386795849563076E-3</v>
      </c>
      <c r="BI73" s="87">
        <v>0</v>
      </c>
      <c r="BJ73" s="61"/>
      <c r="BK73" s="86">
        <f t="shared" si="59"/>
        <v>0</v>
      </c>
      <c r="BL73" s="86">
        <f t="shared" si="60"/>
        <v>0</v>
      </c>
      <c r="BM73" s="86">
        <f t="shared" si="61"/>
        <v>0</v>
      </c>
      <c r="BN73" s="86">
        <f t="shared" si="62"/>
        <v>2.4123596608948916E-2</v>
      </c>
      <c r="BO73" s="86">
        <f t="shared" si="63"/>
        <v>7.410559392491245E-2</v>
      </c>
      <c r="BP73" s="86">
        <f t="shared" si="64"/>
        <v>0.12801544957611866</v>
      </c>
      <c r="BQ73" s="86">
        <f t="shared" si="65"/>
        <v>0.11145298026251182</v>
      </c>
      <c r="BR73" s="86">
        <f t="shared" si="66"/>
        <v>0.10808156852476192</v>
      </c>
      <c r="BS73" s="86">
        <f t="shared" si="67"/>
        <v>0.11934142908579098</v>
      </c>
      <c r="BT73" s="86">
        <f t="shared" si="68"/>
        <v>8.0684756636443977E-2</v>
      </c>
      <c r="BU73" s="86">
        <f t="shared" si="69"/>
        <v>6.3664037183725597E-2</v>
      </c>
      <c r="BV73" s="86">
        <f t="shared" si="70"/>
        <v>3.6823671892900367E-2</v>
      </c>
      <c r="BW73" s="86">
        <f t="shared" si="71"/>
        <v>2.5138293345553342E-2</v>
      </c>
      <c r="BX73" s="86">
        <f t="shared" si="72"/>
        <v>2.5498347026283924E-2</v>
      </c>
      <c r="BY73" s="86">
        <f t="shared" si="73"/>
        <v>3.2601224182514488E-2</v>
      </c>
      <c r="BZ73" s="86">
        <f t="shared" si="74"/>
        <v>4.8181728912310554E-2</v>
      </c>
      <c r="CA73" s="86">
        <f t="shared" si="75"/>
        <v>4.9065497037740172E-2</v>
      </c>
      <c r="CB73" s="86">
        <f t="shared" si="76"/>
        <v>4.4646656410592123E-2</v>
      </c>
      <c r="CC73" s="86">
        <f t="shared" si="77"/>
        <v>1.8460934175640729E-2</v>
      </c>
      <c r="CD73" s="86">
        <f t="shared" si="78"/>
        <v>5.0080193774344533E-3</v>
      </c>
      <c r="CE73" s="86">
        <f t="shared" si="79"/>
        <v>1.2438218061601907E-3</v>
      </c>
      <c r="CF73" s="86">
        <f t="shared" si="80"/>
        <v>5.2371444469902781E-4</v>
      </c>
      <c r="CG73" s="87">
        <f t="shared" si="81"/>
        <v>3.3386795849563076E-3</v>
      </c>
      <c r="CH73" s="85">
        <f t="shared" si="90"/>
        <v>0</v>
      </c>
      <c r="CI73" s="86">
        <f t="shared" si="91"/>
        <v>0.74629308369611469</v>
      </c>
      <c r="CJ73" s="86">
        <f t="shared" si="92"/>
        <v>0.25036823671892899</v>
      </c>
      <c r="CK73" s="87">
        <f t="shared" si="93"/>
        <v>3.3386795849563076E-3</v>
      </c>
      <c r="CL73" s="85">
        <f t="shared" si="86"/>
        <v>4.6320132947360806</v>
      </c>
      <c r="CM73" s="86">
        <f t="shared" si="87"/>
        <v>9.7568115000909295</v>
      </c>
      <c r="CN73" s="87">
        <f t="array" ref="CN73">10^(SUMPRODUCT(BW73:CF73,LOG($BW$6:$CF$6))/CJ73)</f>
        <v>0.54481905000646158</v>
      </c>
      <c r="CO73" s="88">
        <f t="shared" si="35"/>
        <v>0.42796294576835403</v>
      </c>
      <c r="CP73" s="89">
        <f t="shared" si="36"/>
        <v>3.9070951070802522</v>
      </c>
      <c r="CQ73" s="89">
        <f t="shared" si="28"/>
        <v>6.8031936767051233</v>
      </c>
      <c r="CR73" s="89">
        <f t="shared" si="37"/>
        <v>10.779162165379555</v>
      </c>
      <c r="CS73" s="90">
        <f t="shared" si="28"/>
        <v>22.295984893975074</v>
      </c>
      <c r="CT73" s="91" t="s">
        <v>549</v>
      </c>
      <c r="CU73" s="77">
        <v>1</v>
      </c>
      <c r="CV73" s="77" t="s">
        <v>548</v>
      </c>
      <c r="CW73" s="78"/>
    </row>
    <row r="74" spans="1:101" x14ac:dyDescent="0.2">
      <c r="A74" s="2"/>
      <c r="B74" s="91">
        <v>93.5</v>
      </c>
      <c r="C74" s="99" t="s">
        <v>23</v>
      </c>
      <c r="D74" s="82">
        <v>200311</v>
      </c>
      <c r="E74" s="82">
        <v>365605</v>
      </c>
      <c r="F74" s="58">
        <v>0</v>
      </c>
      <c r="G74" s="58" t="s">
        <v>669</v>
      </c>
      <c r="H74" s="100" t="s">
        <v>77</v>
      </c>
      <c r="I74" s="76">
        <v>44112</v>
      </c>
      <c r="J74" s="126" t="s">
        <v>576</v>
      </c>
      <c r="K74" s="96">
        <v>2278.8000000000002</v>
      </c>
      <c r="L74" s="79">
        <v>2</v>
      </c>
      <c r="M74" s="79"/>
      <c r="N74" s="80">
        <v>0</v>
      </c>
      <c r="O74" s="81">
        <v>0</v>
      </c>
      <c r="P74" s="81">
        <v>0</v>
      </c>
      <c r="Q74" s="81">
        <v>0</v>
      </c>
      <c r="R74" s="81">
        <v>122.4</v>
      </c>
      <c r="S74" s="81">
        <v>243.4</v>
      </c>
      <c r="T74" s="81">
        <v>297</v>
      </c>
      <c r="U74" s="81">
        <v>300.7</v>
      </c>
      <c r="V74" s="81">
        <v>246.4</v>
      </c>
      <c r="W74" s="81">
        <v>182.8</v>
      </c>
      <c r="X74" s="81">
        <v>149.9</v>
      </c>
      <c r="Y74" s="81">
        <v>82</v>
      </c>
      <c r="Z74" s="81">
        <v>57.4</v>
      </c>
      <c r="AA74" s="81">
        <v>58.2</v>
      </c>
      <c r="AB74" s="81">
        <v>79.400000000000006</v>
      </c>
      <c r="AC74" s="81">
        <v>168.6</v>
      </c>
      <c r="AD74" s="81">
        <v>171.5</v>
      </c>
      <c r="AE74" s="81">
        <v>72.3</v>
      </c>
      <c r="AF74" s="81">
        <v>22.5</v>
      </c>
      <c r="AG74" s="81">
        <v>7.6</v>
      </c>
      <c r="AH74" s="81">
        <v>3.1</v>
      </c>
      <c r="AI74" s="81">
        <v>1.7</v>
      </c>
      <c r="AJ74" s="82">
        <v>11.9</v>
      </c>
      <c r="AK74" s="83"/>
      <c r="AL74" s="86">
        <v>1</v>
      </c>
      <c r="AM74" s="86">
        <f t="shared" si="89"/>
        <v>1</v>
      </c>
      <c r="AN74" s="86">
        <f t="shared" si="88"/>
        <v>1</v>
      </c>
      <c r="AO74" s="86">
        <f t="shared" si="39"/>
        <v>1</v>
      </c>
      <c r="AP74" s="86">
        <f t="shared" si="40"/>
        <v>1</v>
      </c>
      <c r="AQ74" s="86">
        <f t="shared" si="41"/>
        <v>0.94628751974723535</v>
      </c>
      <c r="AR74" s="86">
        <f t="shared" si="42"/>
        <v>0.83947691767596977</v>
      </c>
      <c r="AS74" s="86">
        <f t="shared" si="43"/>
        <v>0.70914516412146744</v>
      </c>
      <c r="AT74" s="86">
        <f t="shared" si="44"/>
        <v>0.57718974899069686</v>
      </c>
      <c r="AU74" s="86">
        <f t="shared" si="45"/>
        <v>0.46906266456029488</v>
      </c>
      <c r="AV74" s="86">
        <f t="shared" si="46"/>
        <v>0.3888450061435843</v>
      </c>
      <c r="AW74" s="86">
        <f t="shared" si="47"/>
        <v>0.32306477093206948</v>
      </c>
      <c r="AX74" s="86">
        <f t="shared" si="48"/>
        <v>0.28708091978234157</v>
      </c>
      <c r="AY74" s="86">
        <f t="shared" si="49"/>
        <v>0.26189222397753203</v>
      </c>
      <c r="AZ74" s="86">
        <f t="shared" si="50"/>
        <v>0.23635246621028611</v>
      </c>
      <c r="BA74" s="86">
        <f t="shared" si="51"/>
        <v>0.2015095664384764</v>
      </c>
      <c r="BB74" s="86">
        <f t="shared" si="52"/>
        <v>0.12752325785501142</v>
      </c>
      <c r="BC74" s="86">
        <f t="shared" si="53"/>
        <v>5.2264349657714607E-2</v>
      </c>
      <c r="BD74" s="86">
        <f t="shared" si="54"/>
        <v>2.0537124802527673E-2</v>
      </c>
      <c r="BE74" s="86">
        <f t="shared" si="55"/>
        <v>1.0663507109004768E-2</v>
      </c>
      <c r="BF74" s="86">
        <f t="shared" si="56"/>
        <v>7.3284184658592537E-3</v>
      </c>
      <c r="BG74" s="86">
        <f t="shared" si="57"/>
        <v>5.9680533614183198E-3</v>
      </c>
      <c r="BH74" s="86">
        <f t="shared" si="58"/>
        <v>5.2220466912410333E-3</v>
      </c>
      <c r="BI74" s="87">
        <v>0</v>
      </c>
      <c r="BJ74" s="61"/>
      <c r="BK74" s="86">
        <f t="shared" si="59"/>
        <v>0</v>
      </c>
      <c r="BL74" s="86">
        <f t="shared" si="60"/>
        <v>0</v>
      </c>
      <c r="BM74" s="86">
        <f t="shared" si="61"/>
        <v>0</v>
      </c>
      <c r="BN74" s="86">
        <f t="shared" si="62"/>
        <v>0</v>
      </c>
      <c r="BO74" s="86">
        <f t="shared" si="63"/>
        <v>5.3712480252764649E-2</v>
      </c>
      <c r="BP74" s="86">
        <f t="shared" si="64"/>
        <v>0.10681060207126558</v>
      </c>
      <c r="BQ74" s="86">
        <f t="shared" si="65"/>
        <v>0.13033175355450233</v>
      </c>
      <c r="BR74" s="86">
        <f t="shared" si="66"/>
        <v>0.13195541513077058</v>
      </c>
      <c r="BS74" s="86">
        <f t="shared" si="67"/>
        <v>0.10812708443040198</v>
      </c>
      <c r="BT74" s="86">
        <f t="shared" si="68"/>
        <v>8.021765841671058E-2</v>
      </c>
      <c r="BU74" s="86">
        <f t="shared" si="69"/>
        <v>6.5780235211514826E-2</v>
      </c>
      <c r="BV74" s="86">
        <f t="shared" si="70"/>
        <v>3.5983851149727908E-2</v>
      </c>
      <c r="BW74" s="86">
        <f t="shared" si="71"/>
        <v>2.5188695804809536E-2</v>
      </c>
      <c r="BX74" s="86">
        <f t="shared" si="72"/>
        <v>2.553975776724593E-2</v>
      </c>
      <c r="BY74" s="86">
        <f t="shared" si="73"/>
        <v>3.484289977180971E-2</v>
      </c>
      <c r="BZ74" s="86">
        <f t="shared" si="74"/>
        <v>7.3986308583464971E-2</v>
      </c>
      <c r="CA74" s="86">
        <f t="shared" si="75"/>
        <v>7.5258908197296817E-2</v>
      </c>
      <c r="CB74" s="86">
        <f t="shared" si="76"/>
        <v>3.1727224855186933E-2</v>
      </c>
      <c r="CC74" s="86">
        <f t="shared" si="77"/>
        <v>9.8736176935229052E-3</v>
      </c>
      <c r="CD74" s="86">
        <f t="shared" si="78"/>
        <v>3.3350886431455142E-3</v>
      </c>
      <c r="CE74" s="86">
        <f t="shared" si="79"/>
        <v>1.3603651044409339E-3</v>
      </c>
      <c r="CF74" s="86">
        <f t="shared" si="80"/>
        <v>7.4600667017728651E-4</v>
      </c>
      <c r="CG74" s="87">
        <f t="shared" si="81"/>
        <v>5.2220466912410333E-3</v>
      </c>
      <c r="CH74" s="85">
        <f t="shared" si="90"/>
        <v>0</v>
      </c>
      <c r="CI74" s="86">
        <f t="shared" si="91"/>
        <v>0.71291908021765837</v>
      </c>
      <c r="CJ74" s="86">
        <f t="shared" si="92"/>
        <v>0.28185887309110053</v>
      </c>
      <c r="CK74" s="87">
        <f t="shared" si="93"/>
        <v>5.2220466912410333E-3</v>
      </c>
      <c r="CL74" s="85">
        <f t="shared" si="86"/>
        <v>3.995366675647535</v>
      </c>
      <c r="CM74" s="86">
        <f t="shared" si="87"/>
        <v>8.9904497731474979</v>
      </c>
      <c r="CN74" s="87">
        <f t="array" ref="CN74">10^(SUMPRODUCT(BW74:CF74,LOG($BW$6:$CF$6))/CJ74)</f>
        <v>0.57270030798633387</v>
      </c>
      <c r="CO74" s="88">
        <f t="shared" si="35"/>
        <v>0.44113656544608898</v>
      </c>
      <c r="CP74" s="89">
        <f t="shared" si="36"/>
        <v>3.2403072970528353</v>
      </c>
      <c r="CQ74" s="89">
        <f t="shared" si="28"/>
        <v>6.2016691838728173</v>
      </c>
      <c r="CR74" s="89">
        <f t="shared" si="37"/>
        <v>9.6320869635910942</v>
      </c>
      <c r="CS74" s="90">
        <f t="shared" si="28"/>
        <v>19.360736182852783</v>
      </c>
      <c r="CT74" s="91" t="s">
        <v>549</v>
      </c>
      <c r="CU74" s="77">
        <v>1</v>
      </c>
      <c r="CV74" s="77" t="s">
        <v>548</v>
      </c>
      <c r="CW74" s="78"/>
    </row>
    <row r="75" spans="1:101" x14ac:dyDescent="0.2">
      <c r="A75" s="2"/>
      <c r="B75" s="91">
        <v>94</v>
      </c>
      <c r="C75" s="99" t="s">
        <v>27</v>
      </c>
      <c r="D75" s="82">
        <v>200605</v>
      </c>
      <c r="E75" s="82">
        <v>366003</v>
      </c>
      <c r="F75" s="58">
        <v>0</v>
      </c>
      <c r="G75" s="58" t="s">
        <v>669</v>
      </c>
      <c r="H75" s="100" t="s">
        <v>78</v>
      </c>
      <c r="I75" s="76">
        <v>44112</v>
      </c>
      <c r="J75" s="126" t="s">
        <v>576</v>
      </c>
      <c r="K75" s="96">
        <v>4473</v>
      </c>
      <c r="L75" s="79">
        <v>2</v>
      </c>
      <c r="M75" s="79"/>
      <c r="N75" s="80">
        <v>0</v>
      </c>
      <c r="O75" s="81">
        <v>0</v>
      </c>
      <c r="P75" s="81">
        <v>161.6</v>
      </c>
      <c r="Q75" s="81">
        <v>648.5</v>
      </c>
      <c r="R75" s="81">
        <v>597.20000000000005</v>
      </c>
      <c r="S75" s="81">
        <v>516.5</v>
      </c>
      <c r="T75" s="81">
        <v>483.1</v>
      </c>
      <c r="U75" s="81">
        <v>332.8</v>
      </c>
      <c r="V75" s="81">
        <v>252.5</v>
      </c>
      <c r="W75" s="81">
        <v>172.9</v>
      </c>
      <c r="X75" s="81">
        <v>131.9</v>
      </c>
      <c r="Y75" s="81">
        <v>97</v>
      </c>
      <c r="Z75" s="81">
        <v>62.3</v>
      </c>
      <c r="AA75" s="81">
        <v>91.2</v>
      </c>
      <c r="AB75" s="81">
        <v>127.9</v>
      </c>
      <c r="AC75" s="81">
        <v>263.10000000000002</v>
      </c>
      <c r="AD75" s="81">
        <v>282.2</v>
      </c>
      <c r="AE75" s="81">
        <v>181.4</v>
      </c>
      <c r="AF75" s="81">
        <v>44.4</v>
      </c>
      <c r="AG75" s="81">
        <v>5.8</v>
      </c>
      <c r="AH75" s="81">
        <v>3.5</v>
      </c>
      <c r="AI75" s="81">
        <v>3.1</v>
      </c>
      <c r="AJ75" s="82">
        <v>14.1</v>
      </c>
      <c r="AK75" s="83"/>
      <c r="AL75" s="86">
        <v>1</v>
      </c>
      <c r="AM75" s="86">
        <f t="shared" si="89"/>
        <v>1</v>
      </c>
      <c r="AN75" s="86">
        <f t="shared" si="88"/>
        <v>1</v>
      </c>
      <c r="AO75" s="86">
        <f t="shared" si="39"/>
        <v>0.96387212161860047</v>
      </c>
      <c r="AP75" s="86">
        <f t="shared" si="40"/>
        <v>0.81889112452492729</v>
      </c>
      <c r="AQ75" s="86">
        <f t="shared" si="41"/>
        <v>0.68537894030851776</v>
      </c>
      <c r="AR75" s="86">
        <f t="shared" si="42"/>
        <v>0.56990833892242343</v>
      </c>
      <c r="AS75" s="86">
        <f t="shared" si="43"/>
        <v>0.46190476190476193</v>
      </c>
      <c r="AT75" s="86">
        <f t="shared" si="44"/>
        <v>0.3875027945450481</v>
      </c>
      <c r="AU75" s="86">
        <f t="shared" si="45"/>
        <v>0.33105298457411136</v>
      </c>
      <c r="AV75" s="86">
        <f t="shared" si="46"/>
        <v>0.29239883746926004</v>
      </c>
      <c r="AW75" s="86">
        <f t="shared" si="47"/>
        <v>0.26291079812206575</v>
      </c>
      <c r="AX75" s="86">
        <f t="shared" si="48"/>
        <v>0.24122512854907224</v>
      </c>
      <c r="AY75" s="86">
        <f t="shared" si="49"/>
        <v>0.22729711602951044</v>
      </c>
      <c r="AZ75" s="86">
        <f t="shared" si="50"/>
        <v>0.20690811535881964</v>
      </c>
      <c r="BA75" s="86">
        <f t="shared" si="51"/>
        <v>0.17831433042700656</v>
      </c>
      <c r="BB75" s="86">
        <f t="shared" si="52"/>
        <v>0.11949474625530973</v>
      </c>
      <c r="BC75" s="86">
        <f t="shared" si="53"/>
        <v>5.6405097250167777E-2</v>
      </c>
      <c r="BD75" s="86">
        <f t="shared" si="54"/>
        <v>1.5850659512631454E-2</v>
      </c>
      <c r="BE75" s="86">
        <f t="shared" si="55"/>
        <v>5.9244355019004036E-3</v>
      </c>
      <c r="BF75" s="86">
        <f t="shared" si="56"/>
        <v>4.6277665995976989E-3</v>
      </c>
      <c r="BG75" s="86">
        <f t="shared" si="57"/>
        <v>3.84529398613917E-3</v>
      </c>
      <c r="BH75" s="86">
        <f t="shared" si="58"/>
        <v>3.1522468142187589E-3</v>
      </c>
      <c r="BI75" s="87">
        <v>0</v>
      </c>
      <c r="BJ75" s="61"/>
      <c r="BK75" s="86">
        <f t="shared" si="59"/>
        <v>0</v>
      </c>
      <c r="BL75" s="86">
        <f t="shared" si="60"/>
        <v>0</v>
      </c>
      <c r="BM75" s="86">
        <f t="shared" si="61"/>
        <v>3.6127878381399525E-2</v>
      </c>
      <c r="BN75" s="86">
        <f t="shared" si="62"/>
        <v>0.14498099709367318</v>
      </c>
      <c r="BO75" s="86">
        <f t="shared" si="63"/>
        <v>0.13351218421640954</v>
      </c>
      <c r="BP75" s="86">
        <f t="shared" si="64"/>
        <v>0.11547060138609433</v>
      </c>
      <c r="BQ75" s="86">
        <f t="shared" si="65"/>
        <v>0.1080035770176615</v>
      </c>
      <c r="BR75" s="86">
        <f t="shared" si="66"/>
        <v>7.4401967359713828E-2</v>
      </c>
      <c r="BS75" s="86">
        <f t="shared" si="67"/>
        <v>5.6449809970936737E-2</v>
      </c>
      <c r="BT75" s="86">
        <f t="shared" si="68"/>
        <v>3.8654147104851322E-2</v>
      </c>
      <c r="BU75" s="86">
        <f t="shared" si="69"/>
        <v>2.9488039347194295E-2</v>
      </c>
      <c r="BV75" s="86">
        <f t="shared" si="70"/>
        <v>2.1685669572993505E-2</v>
      </c>
      <c r="BW75" s="86">
        <f t="shared" si="71"/>
        <v>1.39280125195618E-2</v>
      </c>
      <c r="BX75" s="86">
        <f t="shared" si="72"/>
        <v>2.0389000670690799E-2</v>
      </c>
      <c r="BY75" s="86">
        <f t="shared" si="73"/>
        <v>2.8593784931813082E-2</v>
      </c>
      <c r="BZ75" s="86">
        <f t="shared" si="74"/>
        <v>5.8819584171696832E-2</v>
      </c>
      <c r="CA75" s="86">
        <f t="shared" si="75"/>
        <v>6.3089649005141954E-2</v>
      </c>
      <c r="CB75" s="86">
        <f t="shared" si="76"/>
        <v>4.0554437737536322E-2</v>
      </c>
      <c r="CC75" s="86">
        <f t="shared" si="77"/>
        <v>9.9262240107310506E-3</v>
      </c>
      <c r="CD75" s="86">
        <f t="shared" si="78"/>
        <v>1.2966689023027047E-3</v>
      </c>
      <c r="CE75" s="86">
        <f t="shared" si="79"/>
        <v>7.8247261345852897E-4</v>
      </c>
      <c r="CF75" s="86">
        <f t="shared" si="80"/>
        <v>6.9304717192041109E-4</v>
      </c>
      <c r="CG75" s="87">
        <f t="shared" si="81"/>
        <v>3.1522468142187589E-3</v>
      </c>
      <c r="CH75" s="85">
        <f t="shared" si="90"/>
        <v>0</v>
      </c>
      <c r="CI75" s="86">
        <f t="shared" si="91"/>
        <v>0.7587748714509277</v>
      </c>
      <c r="CJ75" s="86">
        <f t="shared" si="92"/>
        <v>0.23807288173485347</v>
      </c>
      <c r="CK75" s="87">
        <f t="shared" si="93"/>
        <v>3.1522468142187589E-3</v>
      </c>
      <c r="CL75" s="85">
        <f t="shared" si="86"/>
        <v>7.0445512749864259</v>
      </c>
      <c r="CM75" s="86">
        <f t="shared" si="87"/>
        <v>16.264339578613669</v>
      </c>
      <c r="CN75" s="87">
        <f t="array" ref="CN75">10^(SUMPRODUCT(BW75:CF75,LOG($BW$6:$CF$6))/CJ75)</f>
        <v>0.53301393813131293</v>
      </c>
      <c r="CO75" s="88">
        <f t="shared" si="35"/>
        <v>0.44978889489158724</v>
      </c>
      <c r="CP75" s="89">
        <f t="shared" si="36"/>
        <v>6.3121872400373507</v>
      </c>
      <c r="CQ75" s="89">
        <f t="shared" si="28"/>
        <v>12.70150993866921</v>
      </c>
      <c r="CR75" s="89">
        <f t="shared" si="37"/>
        <v>20.205796398427168</v>
      </c>
      <c r="CS75" s="90">
        <f t="shared" si="28"/>
        <v>38.456491619906288</v>
      </c>
      <c r="CT75" s="91" t="s">
        <v>549</v>
      </c>
      <c r="CU75" s="77">
        <v>1</v>
      </c>
      <c r="CV75" s="77" t="s">
        <v>548</v>
      </c>
      <c r="CW75" s="78"/>
    </row>
    <row r="76" spans="1:101" x14ac:dyDescent="0.2">
      <c r="A76" s="2"/>
      <c r="B76" s="91">
        <v>94.5</v>
      </c>
      <c r="C76" s="99" t="s">
        <v>21</v>
      </c>
      <c r="D76" s="82">
        <v>200897</v>
      </c>
      <c r="E76" s="82">
        <v>366406</v>
      </c>
      <c r="F76" s="58">
        <v>0</v>
      </c>
      <c r="G76" s="58" t="s">
        <v>669</v>
      </c>
      <c r="H76" s="100" t="s">
        <v>79</v>
      </c>
      <c r="I76" s="76">
        <v>44112</v>
      </c>
      <c r="J76" s="126" t="s">
        <v>576</v>
      </c>
      <c r="K76" s="96">
        <v>5044</v>
      </c>
      <c r="L76" s="79">
        <v>2</v>
      </c>
      <c r="M76" s="79"/>
      <c r="N76" s="80">
        <v>0</v>
      </c>
      <c r="O76" s="81">
        <v>0</v>
      </c>
      <c r="P76" s="81">
        <v>220.5</v>
      </c>
      <c r="Q76" s="81">
        <v>369.8</v>
      </c>
      <c r="R76" s="81">
        <v>663.6</v>
      </c>
      <c r="S76" s="81">
        <v>1089.4000000000001</v>
      </c>
      <c r="T76" s="81">
        <v>774.8</v>
      </c>
      <c r="U76" s="81">
        <v>388.4</v>
      </c>
      <c r="V76" s="81">
        <v>376.3</v>
      </c>
      <c r="W76" s="81">
        <v>291</v>
      </c>
      <c r="X76" s="81">
        <v>206.5</v>
      </c>
      <c r="Y76" s="81">
        <v>104.4</v>
      </c>
      <c r="Z76" s="81">
        <v>48.7</v>
      </c>
      <c r="AA76" s="81">
        <v>37.799999999999997</v>
      </c>
      <c r="AB76" s="81">
        <v>36.4</v>
      </c>
      <c r="AC76" s="81">
        <v>86.5</v>
      </c>
      <c r="AD76" s="81">
        <v>149.69999999999999</v>
      </c>
      <c r="AE76" s="81">
        <v>123</v>
      </c>
      <c r="AF76" s="81">
        <v>50</v>
      </c>
      <c r="AG76" s="81">
        <v>11</v>
      </c>
      <c r="AH76" s="81">
        <v>4.4000000000000004</v>
      </c>
      <c r="AI76" s="81">
        <v>2.7</v>
      </c>
      <c r="AJ76" s="82">
        <v>9.1</v>
      </c>
      <c r="AK76" s="83"/>
      <c r="AL76" s="86">
        <v>1</v>
      </c>
      <c r="AM76" s="86">
        <f t="shared" si="89"/>
        <v>1</v>
      </c>
      <c r="AN76" s="86">
        <f t="shared" si="88"/>
        <v>1</v>
      </c>
      <c r="AO76" s="86">
        <f t="shared" si="39"/>
        <v>0.95628469468675659</v>
      </c>
      <c r="AP76" s="86">
        <f t="shared" si="40"/>
        <v>0.88296986518636011</v>
      </c>
      <c r="AQ76" s="86">
        <f t="shared" si="41"/>
        <v>0.75140761300555126</v>
      </c>
      <c r="AR76" s="86">
        <f t="shared" si="42"/>
        <v>0.53542823156225228</v>
      </c>
      <c r="AS76" s="86">
        <f t="shared" si="43"/>
        <v>0.38181998413957186</v>
      </c>
      <c r="AT76" s="86">
        <f t="shared" si="44"/>
        <v>0.30481760507533712</v>
      </c>
      <c r="AU76" s="86">
        <f t="shared" si="45"/>
        <v>0.23021411578112616</v>
      </c>
      <c r="AV76" s="86">
        <f t="shared" si="46"/>
        <v>0.17252180808881845</v>
      </c>
      <c r="AW76" s="86">
        <f t="shared" si="47"/>
        <v>0.13158207771609839</v>
      </c>
      <c r="AX76" s="86">
        <f t="shared" si="48"/>
        <v>0.11088421887390965</v>
      </c>
      <c r="AY76" s="86">
        <f t="shared" si="49"/>
        <v>0.10122918318794613</v>
      </c>
      <c r="AZ76" s="86">
        <f t="shared" si="50"/>
        <v>9.3735130848532966E-2</v>
      </c>
      <c r="BA76" s="86">
        <f t="shared" si="51"/>
        <v>8.6518636003172139E-2</v>
      </c>
      <c r="BB76" s="86">
        <f t="shared" si="52"/>
        <v>6.9369547977795459E-2</v>
      </c>
      <c r="BC76" s="86">
        <f t="shared" si="53"/>
        <v>3.9690721649484596E-2</v>
      </c>
      <c r="BD76" s="86">
        <f t="shared" si="54"/>
        <v>1.5305313243457633E-2</v>
      </c>
      <c r="BE76" s="86">
        <f t="shared" si="55"/>
        <v>5.3925455987312264E-3</v>
      </c>
      <c r="BF76" s="86">
        <f t="shared" si="56"/>
        <v>3.2117367168914166E-3</v>
      </c>
      <c r="BG76" s="86">
        <f t="shared" si="57"/>
        <v>2.3394131641554928E-3</v>
      </c>
      <c r="BH76" s="86">
        <f t="shared" si="58"/>
        <v>1.8041237113402668E-3</v>
      </c>
      <c r="BI76" s="87">
        <v>0</v>
      </c>
      <c r="BJ76" s="61"/>
      <c r="BK76" s="86">
        <f t="shared" si="59"/>
        <v>0</v>
      </c>
      <c r="BL76" s="86">
        <f t="shared" si="60"/>
        <v>0</v>
      </c>
      <c r="BM76" s="86">
        <f t="shared" si="61"/>
        <v>4.3715305313243413E-2</v>
      </c>
      <c r="BN76" s="86">
        <f t="shared" si="62"/>
        <v>7.3314829500396472E-2</v>
      </c>
      <c r="BO76" s="86">
        <f t="shared" si="63"/>
        <v>0.13156225218080886</v>
      </c>
      <c r="BP76" s="86">
        <f t="shared" si="64"/>
        <v>0.21597938144329898</v>
      </c>
      <c r="BQ76" s="86">
        <f t="shared" si="65"/>
        <v>0.15360824742268042</v>
      </c>
      <c r="BR76" s="86">
        <f t="shared" si="66"/>
        <v>7.7002379064234738E-2</v>
      </c>
      <c r="BS76" s="86">
        <f t="shared" si="67"/>
        <v>7.4603489294210956E-2</v>
      </c>
      <c r="BT76" s="86">
        <f t="shared" si="68"/>
        <v>5.7692307692307709E-2</v>
      </c>
      <c r="BU76" s="86">
        <f t="shared" si="69"/>
        <v>4.0939730372720057E-2</v>
      </c>
      <c r="BV76" s="86">
        <f t="shared" si="70"/>
        <v>2.0697858842188749E-2</v>
      </c>
      <c r="BW76" s="86">
        <f t="shared" si="71"/>
        <v>9.6550356859635145E-3</v>
      </c>
      <c r="BX76" s="86">
        <f t="shared" si="72"/>
        <v>7.4940523394131653E-3</v>
      </c>
      <c r="BY76" s="86">
        <f t="shared" si="73"/>
        <v>7.2164948453608269E-3</v>
      </c>
      <c r="BZ76" s="86">
        <f t="shared" si="74"/>
        <v>1.714908802537668E-2</v>
      </c>
      <c r="CA76" s="86">
        <f t="shared" si="75"/>
        <v>2.9678826328310863E-2</v>
      </c>
      <c r="CB76" s="86">
        <f t="shared" si="76"/>
        <v>2.4385408406026963E-2</v>
      </c>
      <c r="CC76" s="86">
        <f t="shared" si="77"/>
        <v>9.9127676447264071E-3</v>
      </c>
      <c r="CD76" s="86">
        <f t="shared" si="78"/>
        <v>2.1808088818398097E-3</v>
      </c>
      <c r="CE76" s="86">
        <f t="shared" si="79"/>
        <v>8.7232355273592381E-4</v>
      </c>
      <c r="CF76" s="86">
        <f t="shared" si="80"/>
        <v>5.3528945281522606E-4</v>
      </c>
      <c r="CG76" s="87">
        <f t="shared" si="81"/>
        <v>1.8041237113402668E-3</v>
      </c>
      <c r="CH76" s="85">
        <f t="shared" si="90"/>
        <v>0</v>
      </c>
      <c r="CI76" s="86">
        <f t="shared" si="91"/>
        <v>0.88911578112609035</v>
      </c>
      <c r="CJ76" s="86">
        <f t="shared" si="92"/>
        <v>0.10908009516256938</v>
      </c>
      <c r="CK76" s="87">
        <f t="shared" si="93"/>
        <v>1.8041237113402668E-3</v>
      </c>
      <c r="CL76" s="85">
        <f t="shared" si="86"/>
        <v>9.8428573033070688</v>
      </c>
      <c r="CM76" s="86">
        <f t="shared" si="87"/>
        <v>14.485914484925088</v>
      </c>
      <c r="CN76" s="87">
        <f t="array" ref="CN76">10^(SUMPRODUCT(BW76:CF76,LOG($BW$6:$CF$6))/CJ76)</f>
        <v>0.47190035407906078</v>
      </c>
      <c r="CO76" s="88">
        <f t="shared" si="35"/>
        <v>1.3248293632733323</v>
      </c>
      <c r="CP76" s="89">
        <f t="shared" si="36"/>
        <v>9.7461475536796272</v>
      </c>
      <c r="CQ76" s="89">
        <f t="shared" si="28"/>
        <v>14.73646676625339</v>
      </c>
      <c r="CR76" s="89">
        <f t="shared" si="37"/>
        <v>19.12658012474909</v>
      </c>
      <c r="CS76" s="90">
        <f t="shared" si="28"/>
        <v>34.220974872547671</v>
      </c>
      <c r="CT76" s="91" t="s">
        <v>549</v>
      </c>
      <c r="CU76" s="77">
        <v>1</v>
      </c>
      <c r="CV76" s="77" t="s">
        <v>548</v>
      </c>
      <c r="CW76" s="78"/>
    </row>
    <row r="77" spans="1:101" x14ac:dyDescent="0.2">
      <c r="A77" s="2"/>
      <c r="B77" s="91">
        <v>94.5</v>
      </c>
      <c r="C77" s="99" t="s">
        <v>23</v>
      </c>
      <c r="D77" s="82">
        <v>200931</v>
      </c>
      <c r="E77" s="82">
        <v>366373</v>
      </c>
      <c r="F77" s="58">
        <v>0</v>
      </c>
      <c r="G77" s="58" t="s">
        <v>669</v>
      </c>
      <c r="H77" s="100" t="s">
        <v>80</v>
      </c>
      <c r="I77" s="76">
        <v>44112</v>
      </c>
      <c r="J77" s="126" t="s">
        <v>576</v>
      </c>
      <c r="K77" s="96">
        <v>4338.8</v>
      </c>
      <c r="L77" s="79">
        <v>1</v>
      </c>
      <c r="M77" s="79"/>
      <c r="N77" s="80">
        <v>0</v>
      </c>
      <c r="O77" s="81">
        <v>2152.4</v>
      </c>
      <c r="P77" s="81">
        <v>327.39999999999998</v>
      </c>
      <c r="Q77" s="81">
        <v>321.8</v>
      </c>
      <c r="R77" s="81">
        <v>361.7</v>
      </c>
      <c r="S77" s="81">
        <v>470.3</v>
      </c>
      <c r="T77" s="81">
        <v>214.7</v>
      </c>
      <c r="U77" s="81">
        <v>137.30000000000001</v>
      </c>
      <c r="V77" s="81">
        <v>72.599999999999994</v>
      </c>
      <c r="W77" s="81">
        <v>44.9</v>
      </c>
      <c r="X77" s="81">
        <v>30.2</v>
      </c>
      <c r="Y77" s="81">
        <v>15.8</v>
      </c>
      <c r="Z77" s="81">
        <v>9.6</v>
      </c>
      <c r="AA77" s="81">
        <v>9.1</v>
      </c>
      <c r="AB77" s="81">
        <v>11.8</v>
      </c>
      <c r="AC77" s="81">
        <v>22.6</v>
      </c>
      <c r="AD77" s="81">
        <v>39.1</v>
      </c>
      <c r="AE77" s="81">
        <v>38.6</v>
      </c>
      <c r="AF77" s="81">
        <v>23</v>
      </c>
      <c r="AG77" s="81">
        <v>11.8</v>
      </c>
      <c r="AH77" s="81">
        <v>4.9000000000000004</v>
      </c>
      <c r="AI77" s="81">
        <v>2.1</v>
      </c>
      <c r="AJ77" s="82">
        <v>17.100000000000001</v>
      </c>
      <c r="AK77" s="83"/>
      <c r="AL77" s="86">
        <v>1</v>
      </c>
      <c r="AM77" s="86">
        <f t="shared" si="89"/>
        <v>1</v>
      </c>
      <c r="AN77" s="86">
        <f t="shared" si="88"/>
        <v>0.50391813404628039</v>
      </c>
      <c r="AO77" s="86">
        <f t="shared" si="39"/>
        <v>0.42845948188439237</v>
      </c>
      <c r="AP77" s="86">
        <f t="shared" si="40"/>
        <v>0.35429150917304364</v>
      </c>
      <c r="AQ77" s="86">
        <f t="shared" si="41"/>
        <v>0.27092744537660229</v>
      </c>
      <c r="AR77" s="86">
        <f t="shared" si="42"/>
        <v>0.16253341937863058</v>
      </c>
      <c r="AS77" s="86">
        <f t="shared" si="43"/>
        <v>0.11304969115884635</v>
      </c>
      <c r="AT77" s="86">
        <f t="shared" si="44"/>
        <v>8.1404996773301985E-2</v>
      </c>
      <c r="AU77" s="86">
        <f t="shared" si="45"/>
        <v>6.4672259610952965E-2</v>
      </c>
      <c r="AV77" s="86">
        <f t="shared" si="46"/>
        <v>5.4323776159307356E-2</v>
      </c>
      <c r="AW77" s="86">
        <f t="shared" si="47"/>
        <v>4.7363326265327459E-2</v>
      </c>
      <c r="AX77" s="86">
        <f t="shared" si="48"/>
        <v>4.3721766387020092E-2</v>
      </c>
      <c r="AY77" s="86">
        <f t="shared" si="49"/>
        <v>4.1509173043238402E-2</v>
      </c>
      <c r="AZ77" s="86">
        <f t="shared" si="50"/>
        <v>3.9411818936112009E-2</v>
      </c>
      <c r="BA77" s="86">
        <f t="shared" si="51"/>
        <v>3.6692172951047014E-2</v>
      </c>
      <c r="BB77" s="86">
        <f t="shared" si="52"/>
        <v>3.1483359454227616E-2</v>
      </c>
      <c r="BC77" s="86">
        <f t="shared" si="53"/>
        <v>2.2471651147783444E-2</v>
      </c>
      <c r="BD77" s="86">
        <f t="shared" si="54"/>
        <v>1.3575182077994567E-2</v>
      </c>
      <c r="BE77" s="86">
        <f t="shared" si="55"/>
        <v>8.2741771918509368E-3</v>
      </c>
      <c r="BF77" s="86">
        <f t="shared" si="56"/>
        <v>5.554531206785944E-3</v>
      </c>
      <c r="BG77" s="86">
        <f t="shared" si="57"/>
        <v>4.4251866875640398E-3</v>
      </c>
      <c r="BH77" s="86">
        <f t="shared" si="58"/>
        <v>3.941181893611795E-3</v>
      </c>
      <c r="BI77" s="87">
        <v>0</v>
      </c>
      <c r="BJ77" s="61"/>
      <c r="BK77" s="86">
        <f t="shared" si="59"/>
        <v>0</v>
      </c>
      <c r="BL77" s="86">
        <f t="shared" si="60"/>
        <v>0.49608186595371961</v>
      </c>
      <c r="BM77" s="86">
        <f t="shared" si="61"/>
        <v>7.5458652161888018E-2</v>
      </c>
      <c r="BN77" s="86">
        <f t="shared" si="62"/>
        <v>7.4167972711348729E-2</v>
      </c>
      <c r="BO77" s="86">
        <f t="shared" si="63"/>
        <v>8.3364063796441346E-2</v>
      </c>
      <c r="BP77" s="86">
        <f t="shared" si="64"/>
        <v>0.10839402599797171</v>
      </c>
      <c r="BQ77" s="86">
        <f t="shared" si="65"/>
        <v>4.9483728219784237E-2</v>
      </c>
      <c r="BR77" s="86">
        <f t="shared" si="66"/>
        <v>3.1644694385544361E-2</v>
      </c>
      <c r="BS77" s="86">
        <f t="shared" si="67"/>
        <v>1.6732737162349021E-2</v>
      </c>
      <c r="BT77" s="86">
        <f t="shared" si="68"/>
        <v>1.0348483451645608E-2</v>
      </c>
      <c r="BU77" s="86">
        <f t="shared" si="69"/>
        <v>6.9604498939798976E-3</v>
      </c>
      <c r="BV77" s="86">
        <f t="shared" si="70"/>
        <v>3.6415598783073669E-3</v>
      </c>
      <c r="BW77" s="86">
        <f t="shared" si="71"/>
        <v>2.2125933437816894E-3</v>
      </c>
      <c r="BX77" s="86">
        <f t="shared" si="72"/>
        <v>2.0973541071263938E-3</v>
      </c>
      <c r="BY77" s="86">
        <f t="shared" si="73"/>
        <v>2.7196459850649946E-3</v>
      </c>
      <c r="BZ77" s="86">
        <f t="shared" si="74"/>
        <v>5.2088134968193978E-3</v>
      </c>
      <c r="CA77" s="86">
        <f t="shared" si="75"/>
        <v>9.0117083064441723E-3</v>
      </c>
      <c r="CB77" s="86">
        <f t="shared" si="76"/>
        <v>8.8964690697888767E-3</v>
      </c>
      <c r="CC77" s="86">
        <f t="shared" si="77"/>
        <v>5.3010048861436305E-3</v>
      </c>
      <c r="CD77" s="86">
        <f t="shared" si="78"/>
        <v>2.7196459850649928E-3</v>
      </c>
      <c r="CE77" s="86">
        <f t="shared" si="79"/>
        <v>1.1293445192219042E-3</v>
      </c>
      <c r="CF77" s="86">
        <f t="shared" si="80"/>
        <v>4.8400479395224478E-4</v>
      </c>
      <c r="CG77" s="87">
        <f t="shared" si="81"/>
        <v>3.941181893611795E-3</v>
      </c>
      <c r="CH77" s="85">
        <f t="shared" si="90"/>
        <v>0.49608186595371961</v>
      </c>
      <c r="CI77" s="86">
        <f t="shared" si="91"/>
        <v>0.46019636765926031</v>
      </c>
      <c r="CJ77" s="86">
        <f t="shared" si="92"/>
        <v>3.9780584493408301E-2</v>
      </c>
      <c r="CK77" s="87">
        <f t="shared" si="93"/>
        <v>3.941181893611795E-3</v>
      </c>
      <c r="CL77" s="85">
        <f t="shared" si="86"/>
        <v>33.410225210143153</v>
      </c>
      <c r="CM77" s="86">
        <f t="shared" si="87"/>
        <v>21.888633269403432</v>
      </c>
      <c r="CN77" s="87">
        <f t="array" ref="CN77">10^(SUMPRODUCT(BW77:CF77,LOG($BW$6:$CF$6))/CJ77)</f>
        <v>0.39057991401761799</v>
      </c>
      <c r="CO77" s="88">
        <f t="shared" si="35"/>
        <v>9.7489423628389744</v>
      </c>
      <c r="CP77" s="89">
        <f t="shared" si="36"/>
        <v>30.951979125587929</v>
      </c>
      <c r="CQ77" s="89">
        <f t="shared" si="28"/>
        <v>61.908881900809767</v>
      </c>
      <c r="CR77" s="89">
        <f t="shared" si="37"/>
        <v>69.976904821049416</v>
      </c>
      <c r="CS77" s="90">
        <f t="shared" si="28"/>
        <v>83.756289498392007</v>
      </c>
      <c r="CT77" s="91" t="s">
        <v>548</v>
      </c>
      <c r="CU77" s="77">
        <v>3</v>
      </c>
      <c r="CV77" s="77" t="s">
        <v>548</v>
      </c>
      <c r="CW77" s="78"/>
    </row>
    <row r="78" spans="1:101" x14ac:dyDescent="0.2">
      <c r="A78" s="2"/>
      <c r="B78" s="91">
        <v>95</v>
      </c>
      <c r="C78" s="99" t="s">
        <v>27</v>
      </c>
      <c r="D78" s="82">
        <v>201293</v>
      </c>
      <c r="E78" s="82">
        <v>366714</v>
      </c>
      <c r="F78" s="58">
        <v>0</v>
      </c>
      <c r="G78" s="58" t="s">
        <v>669</v>
      </c>
      <c r="H78" s="100" t="s">
        <v>81</v>
      </c>
      <c r="I78" s="76">
        <v>44112</v>
      </c>
      <c r="J78" s="126" t="s">
        <v>576</v>
      </c>
      <c r="K78" s="96">
        <v>6940</v>
      </c>
      <c r="L78" s="79">
        <v>2</v>
      </c>
      <c r="M78" s="79"/>
      <c r="N78" s="80">
        <v>0</v>
      </c>
      <c r="O78" s="81">
        <v>0</v>
      </c>
      <c r="P78" s="81">
        <v>75</v>
      </c>
      <c r="Q78" s="81">
        <v>55</v>
      </c>
      <c r="R78" s="81">
        <v>755</v>
      </c>
      <c r="S78" s="81">
        <v>1205</v>
      </c>
      <c r="T78" s="81">
        <v>990</v>
      </c>
      <c r="U78" s="81">
        <v>545</v>
      </c>
      <c r="V78" s="81">
        <v>500</v>
      </c>
      <c r="W78" s="81">
        <v>350</v>
      </c>
      <c r="X78" s="81">
        <v>275</v>
      </c>
      <c r="Y78" s="81">
        <v>145</v>
      </c>
      <c r="Z78" s="81">
        <v>58.3</v>
      </c>
      <c r="AA78" s="81">
        <v>77</v>
      </c>
      <c r="AB78" s="81">
        <v>89</v>
      </c>
      <c r="AC78" s="81">
        <v>169.6</v>
      </c>
      <c r="AD78" s="81">
        <v>394.4</v>
      </c>
      <c r="AE78" s="81">
        <v>633.4</v>
      </c>
      <c r="AF78" s="81">
        <v>388.5</v>
      </c>
      <c r="AG78" s="81">
        <v>118.1</v>
      </c>
      <c r="AH78" s="81">
        <v>44.9</v>
      </c>
      <c r="AI78" s="81">
        <v>21.2</v>
      </c>
      <c r="AJ78" s="82">
        <v>50.6</v>
      </c>
      <c r="AK78" s="83"/>
      <c r="AL78" s="86">
        <v>1</v>
      </c>
      <c r="AM78" s="86">
        <f t="shared" si="89"/>
        <v>1</v>
      </c>
      <c r="AN78" s="86">
        <f t="shared" si="88"/>
        <v>1</v>
      </c>
      <c r="AO78" s="86">
        <f t="shared" si="39"/>
        <v>0.98919308357348701</v>
      </c>
      <c r="AP78" s="86">
        <f t="shared" si="40"/>
        <v>0.98126801152737753</v>
      </c>
      <c r="AQ78" s="86">
        <f t="shared" si="41"/>
        <v>0.87247838616714701</v>
      </c>
      <c r="AR78" s="86">
        <f t="shared" si="42"/>
        <v>0.69884726224783866</v>
      </c>
      <c r="AS78" s="86">
        <f t="shared" si="43"/>
        <v>0.55619596541786742</v>
      </c>
      <c r="AT78" s="86">
        <f t="shared" si="44"/>
        <v>0.4776657060518732</v>
      </c>
      <c r="AU78" s="86">
        <f t="shared" si="45"/>
        <v>0.40561959654178675</v>
      </c>
      <c r="AV78" s="86">
        <f t="shared" si="46"/>
        <v>0.35518731988472624</v>
      </c>
      <c r="AW78" s="86">
        <f t="shared" si="47"/>
        <v>0.31556195965417866</v>
      </c>
      <c r="AX78" s="86">
        <f t="shared" si="48"/>
        <v>0.29466858789625361</v>
      </c>
      <c r="AY78" s="86">
        <f t="shared" si="49"/>
        <v>0.28626801152737752</v>
      </c>
      <c r="AZ78" s="86">
        <f t="shared" si="50"/>
        <v>0.27517291066282423</v>
      </c>
      <c r="BA78" s="86">
        <f t="shared" si="51"/>
        <v>0.26234870317002884</v>
      </c>
      <c r="BB78" s="86">
        <f t="shared" si="52"/>
        <v>0.23791066282420753</v>
      </c>
      <c r="BC78" s="86">
        <f t="shared" si="53"/>
        <v>0.18108069164265134</v>
      </c>
      <c r="BD78" s="86">
        <f t="shared" si="54"/>
        <v>8.9812680115273824E-2</v>
      </c>
      <c r="BE78" s="86">
        <f t="shared" si="55"/>
        <v>3.3832853025936652E-2</v>
      </c>
      <c r="BF78" s="86">
        <f t="shared" si="56"/>
        <v>1.6815561959654231E-2</v>
      </c>
      <c r="BG78" s="86">
        <f t="shared" si="57"/>
        <v>1.0345821325648468E-2</v>
      </c>
      <c r="BH78" s="86">
        <f t="shared" si="58"/>
        <v>7.2910662824208026E-3</v>
      </c>
      <c r="BI78" s="87">
        <v>0</v>
      </c>
      <c r="BJ78" s="61"/>
      <c r="BK78" s="86">
        <f t="shared" si="59"/>
        <v>0</v>
      </c>
      <c r="BL78" s="86">
        <f t="shared" si="60"/>
        <v>0</v>
      </c>
      <c r="BM78" s="86">
        <f t="shared" si="61"/>
        <v>1.0806916426512991E-2</v>
      </c>
      <c r="BN78" s="86">
        <f t="shared" si="62"/>
        <v>7.9250720461094826E-3</v>
      </c>
      <c r="BO78" s="86">
        <f t="shared" si="63"/>
        <v>0.10878962536023051</v>
      </c>
      <c r="BP78" s="86">
        <f t="shared" si="64"/>
        <v>0.17363112391930835</v>
      </c>
      <c r="BQ78" s="86">
        <f t="shared" si="65"/>
        <v>0.14265129682997124</v>
      </c>
      <c r="BR78" s="86">
        <f t="shared" si="66"/>
        <v>7.8530259365994226E-2</v>
      </c>
      <c r="BS78" s="86">
        <f t="shared" si="67"/>
        <v>7.2046109510086442E-2</v>
      </c>
      <c r="BT78" s="86">
        <f t="shared" si="68"/>
        <v>5.0432276657060515E-2</v>
      </c>
      <c r="BU78" s="86">
        <f t="shared" si="69"/>
        <v>3.9625360230547579E-2</v>
      </c>
      <c r="BV78" s="86">
        <f t="shared" si="70"/>
        <v>2.089337175792505E-2</v>
      </c>
      <c r="BW78" s="86">
        <f t="shared" si="71"/>
        <v>8.4005763688760893E-3</v>
      </c>
      <c r="BX78" s="86">
        <f t="shared" si="72"/>
        <v>1.1095100864553287E-2</v>
      </c>
      <c r="BY78" s="86">
        <f t="shared" si="73"/>
        <v>1.2824207492795392E-2</v>
      </c>
      <c r="BZ78" s="86">
        <f t="shared" si="74"/>
        <v>2.443804034582131E-2</v>
      </c>
      <c r="CA78" s="86">
        <f t="shared" si="75"/>
        <v>5.6829971181556194E-2</v>
      </c>
      <c r="CB78" s="86">
        <f t="shared" si="76"/>
        <v>9.1268011527377513E-2</v>
      </c>
      <c r="CC78" s="86">
        <f t="shared" si="77"/>
        <v>5.5979827089337172E-2</v>
      </c>
      <c r="CD78" s="86">
        <f t="shared" si="78"/>
        <v>1.7017291066282421E-2</v>
      </c>
      <c r="CE78" s="86">
        <f t="shared" si="79"/>
        <v>6.4697406340057627E-3</v>
      </c>
      <c r="CF78" s="86">
        <f t="shared" si="80"/>
        <v>3.0547550432276655E-3</v>
      </c>
      <c r="CG78" s="87">
        <f t="shared" si="81"/>
        <v>7.2910662824208026E-3</v>
      </c>
      <c r="CH78" s="85">
        <f t="shared" si="90"/>
        <v>0</v>
      </c>
      <c r="CI78" s="86">
        <f t="shared" si="91"/>
        <v>0.70533141210374628</v>
      </c>
      <c r="CJ78" s="86">
        <f t="shared" si="92"/>
        <v>0.28737752161383279</v>
      </c>
      <c r="CK78" s="87">
        <f t="shared" si="93"/>
        <v>7.2910662824208026E-3</v>
      </c>
      <c r="CL78" s="85">
        <f t="shared" si="86"/>
        <v>4.1552880661340632</v>
      </c>
      <c r="CM78" s="86">
        <f t="shared" si="87"/>
        <v>12.244695838509545</v>
      </c>
      <c r="CN78" s="87">
        <f t="array" ref="CN78">10^(SUMPRODUCT(BW78:CF78,LOG($BW$6:$CF$6))/CJ78)</f>
        <v>0.34026133243977202</v>
      </c>
      <c r="CO78" s="88">
        <f t="shared" si="35"/>
        <v>0.25997908307864998</v>
      </c>
      <c r="CP78" s="89">
        <f t="shared" si="36"/>
        <v>3.8175252350875439</v>
      </c>
      <c r="CQ78" s="89">
        <f t="shared" si="28"/>
        <v>8.803377727726339</v>
      </c>
      <c r="CR78" s="89">
        <f t="shared" si="37"/>
        <v>14.160474176839793</v>
      </c>
      <c r="CS78" s="90">
        <f t="shared" si="28"/>
        <v>24.417708127090343</v>
      </c>
      <c r="CT78" s="91" t="s">
        <v>549</v>
      </c>
      <c r="CU78" s="77">
        <v>1</v>
      </c>
      <c r="CV78" s="77" t="s">
        <v>548</v>
      </c>
      <c r="CW78" s="78"/>
    </row>
    <row r="79" spans="1:101" x14ac:dyDescent="0.2">
      <c r="A79" s="2"/>
      <c r="B79" s="91">
        <v>95.5</v>
      </c>
      <c r="C79" s="99" t="s">
        <v>21</v>
      </c>
      <c r="D79" s="82">
        <v>201740</v>
      </c>
      <c r="E79" s="82">
        <v>366973</v>
      </c>
      <c r="F79" s="58">
        <v>0</v>
      </c>
      <c r="G79" s="58" t="s">
        <v>669</v>
      </c>
      <c r="H79" s="100" t="s">
        <v>82</v>
      </c>
      <c r="I79" s="76">
        <v>44112</v>
      </c>
      <c r="J79" s="126" t="s">
        <v>576</v>
      </c>
      <c r="K79" s="96">
        <v>4129.8999999999996</v>
      </c>
      <c r="L79" s="79">
        <v>2</v>
      </c>
      <c r="M79" s="79"/>
      <c r="N79" s="80">
        <v>0</v>
      </c>
      <c r="O79" s="81">
        <v>0</v>
      </c>
      <c r="P79" s="81">
        <v>0</v>
      </c>
      <c r="Q79" s="81">
        <v>105</v>
      </c>
      <c r="R79" s="81">
        <v>175</v>
      </c>
      <c r="S79" s="81">
        <v>305</v>
      </c>
      <c r="T79" s="81">
        <v>315</v>
      </c>
      <c r="U79" s="81">
        <v>285</v>
      </c>
      <c r="V79" s="81">
        <v>170</v>
      </c>
      <c r="W79" s="81">
        <v>240</v>
      </c>
      <c r="X79" s="81">
        <v>345</v>
      </c>
      <c r="Y79" s="81">
        <v>230</v>
      </c>
      <c r="Z79" s="81">
        <v>89.8</v>
      </c>
      <c r="AA79" s="81">
        <v>112.2</v>
      </c>
      <c r="AB79" s="81">
        <v>112.7</v>
      </c>
      <c r="AC79" s="81">
        <v>160.9</v>
      </c>
      <c r="AD79" s="81">
        <v>204.1</v>
      </c>
      <c r="AE79" s="81">
        <v>443.7</v>
      </c>
      <c r="AF79" s="81">
        <v>449.2</v>
      </c>
      <c r="AG79" s="81">
        <v>229.6</v>
      </c>
      <c r="AH79" s="81">
        <v>66.900000000000006</v>
      </c>
      <c r="AI79" s="81">
        <v>29.8</v>
      </c>
      <c r="AJ79" s="82">
        <v>61</v>
      </c>
      <c r="AK79" s="83"/>
      <c r="AL79" s="86">
        <v>1</v>
      </c>
      <c r="AM79" s="86">
        <f t="shared" si="89"/>
        <v>1</v>
      </c>
      <c r="AN79" s="86">
        <f t="shared" si="88"/>
        <v>1</v>
      </c>
      <c r="AO79" s="86">
        <f t="shared" si="39"/>
        <v>1</v>
      </c>
      <c r="AP79" s="86">
        <f t="shared" si="40"/>
        <v>0.97457565558488102</v>
      </c>
      <c r="AQ79" s="86">
        <f t="shared" si="41"/>
        <v>0.93220174822634938</v>
      </c>
      <c r="AR79" s="86">
        <f t="shared" si="42"/>
        <v>0.85835008111576561</v>
      </c>
      <c r="AS79" s="86">
        <f t="shared" si="43"/>
        <v>0.78207704787040855</v>
      </c>
      <c r="AT79" s="86">
        <f t="shared" si="44"/>
        <v>0.71306811302937123</v>
      </c>
      <c r="AU79" s="86">
        <f t="shared" si="45"/>
        <v>0.67190488873822618</v>
      </c>
      <c r="AV79" s="86">
        <f t="shared" si="46"/>
        <v>0.61379210150366847</v>
      </c>
      <c r="AW79" s="86">
        <f t="shared" si="47"/>
        <v>0.53025496985399168</v>
      </c>
      <c r="AX79" s="86">
        <f t="shared" si="48"/>
        <v>0.47456354875420714</v>
      </c>
      <c r="AY79" s="86">
        <f t="shared" si="49"/>
        <v>0.45281968086394347</v>
      </c>
      <c r="AZ79" s="86">
        <f t="shared" si="50"/>
        <v>0.42565195283178775</v>
      </c>
      <c r="BA79" s="86">
        <f t="shared" si="51"/>
        <v>0.39836315649289333</v>
      </c>
      <c r="BB79" s="86">
        <f t="shared" si="52"/>
        <v>0.35940337538439193</v>
      </c>
      <c r="BC79" s="86">
        <f t="shared" si="53"/>
        <v>0.30998329257367013</v>
      </c>
      <c r="BD79" s="86">
        <f t="shared" si="54"/>
        <v>0.20254727717378151</v>
      </c>
      <c r="BE79" s="86">
        <f t="shared" si="55"/>
        <v>9.3779510399767604E-2</v>
      </c>
      <c r="BF79" s="86">
        <f t="shared" si="56"/>
        <v>3.8184943945374035E-2</v>
      </c>
      <c r="BG79" s="86">
        <f t="shared" si="57"/>
        <v>2.1986004503741063E-2</v>
      </c>
      <c r="BH79" s="86">
        <f t="shared" si="58"/>
        <v>1.477033342211681E-2</v>
      </c>
      <c r="BI79" s="87">
        <v>0</v>
      </c>
      <c r="BJ79" s="61"/>
      <c r="BK79" s="86">
        <f t="shared" si="59"/>
        <v>0</v>
      </c>
      <c r="BL79" s="86">
        <f t="shared" si="60"/>
        <v>0</v>
      </c>
      <c r="BM79" s="86">
        <f t="shared" si="61"/>
        <v>0</v>
      </c>
      <c r="BN79" s="86">
        <f t="shared" si="62"/>
        <v>2.5424344415118982E-2</v>
      </c>
      <c r="BO79" s="86">
        <f t="shared" si="63"/>
        <v>4.2373907358531637E-2</v>
      </c>
      <c r="BP79" s="86">
        <f t="shared" si="64"/>
        <v>7.3851667110583774E-2</v>
      </c>
      <c r="BQ79" s="86">
        <f t="shared" si="65"/>
        <v>7.6273033245357058E-2</v>
      </c>
      <c r="BR79" s="86">
        <f t="shared" si="66"/>
        <v>6.9008934841037317E-2</v>
      </c>
      <c r="BS79" s="86">
        <f t="shared" si="67"/>
        <v>4.1163224291145051E-2</v>
      </c>
      <c r="BT79" s="86">
        <f t="shared" si="68"/>
        <v>5.8112787234557706E-2</v>
      </c>
      <c r="BU79" s="86">
        <f t="shared" si="69"/>
        <v>8.3537131649676799E-2</v>
      </c>
      <c r="BV79" s="86">
        <f t="shared" si="70"/>
        <v>5.5691421099784533E-2</v>
      </c>
      <c r="BW79" s="86">
        <f t="shared" si="71"/>
        <v>2.1743867890263668E-2</v>
      </c>
      <c r="BX79" s="86">
        <f t="shared" si="72"/>
        <v>2.7167728032155725E-2</v>
      </c>
      <c r="BY79" s="86">
        <f t="shared" si="73"/>
        <v>2.7288796338894417E-2</v>
      </c>
      <c r="BZ79" s="86">
        <f t="shared" si="74"/>
        <v>3.8959781108501401E-2</v>
      </c>
      <c r="CA79" s="86">
        <f t="shared" si="75"/>
        <v>4.9420082810721799E-2</v>
      </c>
      <c r="CB79" s="86">
        <f t="shared" si="76"/>
        <v>0.10743601539988862</v>
      </c>
      <c r="CC79" s="86">
        <f t="shared" si="77"/>
        <v>0.10876776677401391</v>
      </c>
      <c r="CD79" s="86">
        <f t="shared" si="78"/>
        <v>5.5594566454393569E-2</v>
      </c>
      <c r="CE79" s="86">
        <f t="shared" si="79"/>
        <v>1.6198939441632972E-2</v>
      </c>
      <c r="CF79" s="86">
        <f t="shared" si="80"/>
        <v>7.2156710816242524E-3</v>
      </c>
      <c r="CG79" s="87">
        <f t="shared" si="81"/>
        <v>1.477033342211681E-2</v>
      </c>
      <c r="CH79" s="85">
        <f t="shared" si="90"/>
        <v>0</v>
      </c>
      <c r="CI79" s="86">
        <f t="shared" si="91"/>
        <v>0.52543645124579286</v>
      </c>
      <c r="CJ79" s="86">
        <f t="shared" si="92"/>
        <v>0.45979321533209033</v>
      </c>
      <c r="CK79" s="87">
        <f t="shared" si="93"/>
        <v>1.477033342211681E-2</v>
      </c>
      <c r="CL79" s="85">
        <f t="shared" si="86"/>
        <v>1.7186051714493544</v>
      </c>
      <c r="CM79" s="86">
        <f t="shared" si="87"/>
        <v>8.4096644523221222</v>
      </c>
      <c r="CN79" s="87">
        <f t="array" ref="CN79">10^(SUMPRODUCT(BW79:CF79,LOG($BW$6:$CF$6))/CJ79)</f>
        <v>0.32908759265492477</v>
      </c>
      <c r="CO79" s="88">
        <f t="shared" si="35"/>
        <v>0.18341368635929312</v>
      </c>
      <c r="CP79" s="89">
        <f t="shared" si="36"/>
        <v>0.46845543238461762</v>
      </c>
      <c r="CQ79" s="89">
        <f t="shared" si="28"/>
        <v>2.3322354245811403</v>
      </c>
      <c r="CR79" s="89">
        <f t="shared" si="37"/>
        <v>4.9329520110134188</v>
      </c>
      <c r="CS79" s="90">
        <f t="shared" si="28"/>
        <v>19.343337246163692</v>
      </c>
      <c r="CT79" s="91" t="s">
        <v>549</v>
      </c>
      <c r="CU79" s="77">
        <v>1</v>
      </c>
      <c r="CV79" s="77" t="s">
        <v>548</v>
      </c>
      <c r="CW79" s="78"/>
    </row>
    <row r="80" spans="1:101" x14ac:dyDescent="0.2">
      <c r="A80" s="2"/>
      <c r="B80" s="91">
        <v>95.5</v>
      </c>
      <c r="C80" s="99" t="s">
        <v>23</v>
      </c>
      <c r="D80" s="82">
        <v>201759</v>
      </c>
      <c r="E80" s="82">
        <v>366930</v>
      </c>
      <c r="F80" s="58">
        <v>0</v>
      </c>
      <c r="G80" s="58" t="s">
        <v>669</v>
      </c>
      <c r="H80" s="100" t="s">
        <v>83</v>
      </c>
      <c r="I80" s="76">
        <v>44112</v>
      </c>
      <c r="J80" s="126" t="s">
        <v>576</v>
      </c>
      <c r="K80" s="96">
        <v>3354.6</v>
      </c>
      <c r="L80" s="79">
        <v>2</v>
      </c>
      <c r="M80" s="79"/>
      <c r="N80" s="80">
        <v>0</v>
      </c>
      <c r="O80" s="81">
        <v>0</v>
      </c>
      <c r="P80" s="81">
        <v>0</v>
      </c>
      <c r="Q80" s="81">
        <v>0</v>
      </c>
      <c r="R80" s="81">
        <v>189.2</v>
      </c>
      <c r="S80" s="81">
        <v>339.4</v>
      </c>
      <c r="T80" s="81">
        <v>410.6</v>
      </c>
      <c r="U80" s="81">
        <v>326.8</v>
      </c>
      <c r="V80" s="81">
        <v>299.10000000000002</v>
      </c>
      <c r="W80" s="81">
        <v>230.6</v>
      </c>
      <c r="X80" s="81">
        <v>185.4</v>
      </c>
      <c r="Y80" s="81">
        <v>93</v>
      </c>
      <c r="Z80" s="81">
        <v>105.5</v>
      </c>
      <c r="AA80" s="81">
        <v>88.9</v>
      </c>
      <c r="AB80" s="81">
        <v>120.8</v>
      </c>
      <c r="AC80" s="81">
        <v>237.8</v>
      </c>
      <c r="AD80" s="81">
        <v>334.6</v>
      </c>
      <c r="AE80" s="81">
        <v>263.8</v>
      </c>
      <c r="AF80" s="81">
        <v>89.7</v>
      </c>
      <c r="AG80" s="81">
        <v>18.100000000000001</v>
      </c>
      <c r="AH80" s="81">
        <v>4.3</v>
      </c>
      <c r="AI80" s="81">
        <v>2.6</v>
      </c>
      <c r="AJ80" s="82">
        <v>14.4</v>
      </c>
      <c r="AK80" s="83"/>
      <c r="AL80" s="86">
        <v>1</v>
      </c>
      <c r="AM80" s="86">
        <f t="shared" si="89"/>
        <v>1</v>
      </c>
      <c r="AN80" s="86">
        <f t="shared" si="88"/>
        <v>1</v>
      </c>
      <c r="AO80" s="86">
        <f t="shared" si="39"/>
        <v>1</v>
      </c>
      <c r="AP80" s="86">
        <f t="shared" si="40"/>
        <v>1</v>
      </c>
      <c r="AQ80" s="86">
        <f t="shared" si="41"/>
        <v>0.94359983306504502</v>
      </c>
      <c r="AR80" s="86">
        <f t="shared" si="42"/>
        <v>0.8424253264174566</v>
      </c>
      <c r="AS80" s="86">
        <f t="shared" si="43"/>
        <v>0.72002623263578369</v>
      </c>
      <c r="AT80" s="86">
        <f t="shared" si="44"/>
        <v>0.62260776247540695</v>
      </c>
      <c r="AU80" s="86">
        <f t="shared" si="45"/>
        <v>0.5334466106242175</v>
      </c>
      <c r="AV80" s="86">
        <f t="shared" si="46"/>
        <v>0.46470518094556729</v>
      </c>
      <c r="AW80" s="86">
        <f t="shared" si="47"/>
        <v>0.40943778691945387</v>
      </c>
      <c r="AX80" s="86">
        <f t="shared" si="48"/>
        <v>0.38171466046622549</v>
      </c>
      <c r="AY80" s="86">
        <f t="shared" si="49"/>
        <v>0.35026530733917605</v>
      </c>
      <c r="AZ80" s="86">
        <f t="shared" si="50"/>
        <v>0.32376438323496093</v>
      </c>
      <c r="BA80" s="86">
        <f t="shared" si="51"/>
        <v>0.28775412865915456</v>
      </c>
      <c r="BB80" s="86">
        <f t="shared" si="52"/>
        <v>0.21686639241638345</v>
      </c>
      <c r="BC80" s="86">
        <f t="shared" si="53"/>
        <v>0.11712275681154234</v>
      </c>
      <c r="BD80" s="86">
        <f t="shared" si="54"/>
        <v>3.84844690872235E-2</v>
      </c>
      <c r="BE80" s="86">
        <f t="shared" si="55"/>
        <v>1.1745066475883848E-2</v>
      </c>
      <c r="BF80" s="86">
        <f t="shared" si="56"/>
        <v>6.3494902521910087E-3</v>
      </c>
      <c r="BG80" s="86">
        <f t="shared" si="57"/>
        <v>5.0676682763965775E-3</v>
      </c>
      <c r="BH80" s="86">
        <f t="shared" si="58"/>
        <v>4.292613128241805E-3</v>
      </c>
      <c r="BI80" s="87">
        <v>0</v>
      </c>
      <c r="BJ80" s="61"/>
      <c r="BK80" s="86">
        <f t="shared" si="59"/>
        <v>0</v>
      </c>
      <c r="BL80" s="86">
        <f t="shared" si="60"/>
        <v>0</v>
      </c>
      <c r="BM80" s="86">
        <f t="shared" si="61"/>
        <v>0</v>
      </c>
      <c r="BN80" s="86">
        <f t="shared" si="62"/>
        <v>0</v>
      </c>
      <c r="BO80" s="86">
        <f t="shared" si="63"/>
        <v>5.6400166934954976E-2</v>
      </c>
      <c r="BP80" s="86">
        <f t="shared" si="64"/>
        <v>0.10117450664758842</v>
      </c>
      <c r="BQ80" s="86">
        <f t="shared" si="65"/>
        <v>0.12239909378167291</v>
      </c>
      <c r="BR80" s="86">
        <f t="shared" si="66"/>
        <v>9.7418470160376747E-2</v>
      </c>
      <c r="BS80" s="86">
        <f t="shared" si="67"/>
        <v>8.9161151851189446E-2</v>
      </c>
      <c r="BT80" s="86">
        <f t="shared" si="68"/>
        <v>6.8741429678650212E-2</v>
      </c>
      <c r="BU80" s="86">
        <f t="shared" si="69"/>
        <v>5.5267394026113414E-2</v>
      </c>
      <c r="BV80" s="86">
        <f t="shared" si="70"/>
        <v>2.7723126453228386E-2</v>
      </c>
      <c r="BW80" s="86">
        <f t="shared" si="71"/>
        <v>3.144935312704944E-2</v>
      </c>
      <c r="BX80" s="86">
        <f t="shared" si="72"/>
        <v>2.6500924104215118E-2</v>
      </c>
      <c r="BY80" s="86">
        <f t="shared" si="73"/>
        <v>3.6010254575806366E-2</v>
      </c>
      <c r="BZ80" s="86">
        <f t="shared" si="74"/>
        <v>7.0887736242771116E-2</v>
      </c>
      <c r="CA80" s="86">
        <f t="shared" si="75"/>
        <v>9.9743635604841105E-2</v>
      </c>
      <c r="CB80" s="86">
        <f t="shared" si="76"/>
        <v>7.8638287724318842E-2</v>
      </c>
      <c r="CC80" s="86">
        <f t="shared" si="77"/>
        <v>2.6739402611339651E-2</v>
      </c>
      <c r="CD80" s="86">
        <f t="shared" si="78"/>
        <v>5.3955762236928394E-3</v>
      </c>
      <c r="CE80" s="86">
        <f t="shared" si="79"/>
        <v>1.2818219757944312E-3</v>
      </c>
      <c r="CF80" s="86">
        <f t="shared" si="80"/>
        <v>7.7505514815477249E-4</v>
      </c>
      <c r="CG80" s="87">
        <f t="shared" si="81"/>
        <v>4.292613128241805E-3</v>
      </c>
      <c r="CH80" s="85">
        <f t="shared" si="90"/>
        <v>0</v>
      </c>
      <c r="CI80" s="86">
        <f t="shared" si="91"/>
        <v>0.61828533953377451</v>
      </c>
      <c r="CJ80" s="86">
        <f t="shared" si="92"/>
        <v>0.37742204733798373</v>
      </c>
      <c r="CK80" s="87">
        <f t="shared" si="93"/>
        <v>4.292613128241805E-3</v>
      </c>
      <c r="CL80" s="85">
        <f t="shared" si="86"/>
        <v>3.0237191532242345</v>
      </c>
      <c r="CM80" s="86">
        <f t="shared" si="87"/>
        <v>9.4092745259366666</v>
      </c>
      <c r="CN80" s="87">
        <f t="array" ref="CN80">10^(SUMPRODUCT(BW80:CF80,LOG($BW$6:$CF$6))/CJ80)</f>
        <v>0.50180641468810272</v>
      </c>
      <c r="CO80" s="88">
        <f t="shared" si="35"/>
        <v>0.32890386760909518</v>
      </c>
      <c r="CP80" s="89">
        <f t="shared" si="36"/>
        <v>1.3952920237895383</v>
      </c>
      <c r="CQ80" s="89">
        <f t="shared" si="28"/>
        <v>4.7543202937703306</v>
      </c>
      <c r="CR80" s="89">
        <f t="shared" si="37"/>
        <v>8.7938375019484774</v>
      </c>
      <c r="CS80" s="90">
        <f t="shared" si="28"/>
        <v>19.376531945617874</v>
      </c>
      <c r="CT80" s="91" t="s">
        <v>549</v>
      </c>
      <c r="CU80" s="77">
        <v>1</v>
      </c>
      <c r="CV80" s="77" t="s">
        <v>548</v>
      </c>
      <c r="CW80" s="78"/>
    </row>
    <row r="81" spans="1:101" x14ac:dyDescent="0.2">
      <c r="A81" s="2"/>
      <c r="B81" s="91">
        <v>96</v>
      </c>
      <c r="C81" s="99" t="s">
        <v>27</v>
      </c>
      <c r="D81" s="82">
        <v>202222</v>
      </c>
      <c r="E81" s="82">
        <v>367161</v>
      </c>
      <c r="F81" s="58">
        <v>0</v>
      </c>
      <c r="G81" s="58" t="s">
        <v>669</v>
      </c>
      <c r="H81" s="100" t="s">
        <v>84</v>
      </c>
      <c r="I81" s="76">
        <v>44112</v>
      </c>
      <c r="J81" s="126" t="s">
        <v>576</v>
      </c>
      <c r="K81" s="96">
        <v>3939.6</v>
      </c>
      <c r="L81" s="79">
        <v>1</v>
      </c>
      <c r="M81" s="79"/>
      <c r="N81" s="80">
        <v>0</v>
      </c>
      <c r="O81" s="81">
        <v>647</v>
      </c>
      <c r="P81" s="81">
        <v>712.8</v>
      </c>
      <c r="Q81" s="81">
        <v>370.6</v>
      </c>
      <c r="R81" s="81">
        <v>293.39999999999998</v>
      </c>
      <c r="S81" s="81">
        <v>470.3</v>
      </c>
      <c r="T81" s="81">
        <v>477.2</v>
      </c>
      <c r="U81" s="81">
        <v>276.7</v>
      </c>
      <c r="V81" s="81">
        <v>202.7</v>
      </c>
      <c r="W81" s="81">
        <v>118.9</v>
      </c>
      <c r="X81" s="81">
        <v>73.5</v>
      </c>
      <c r="Y81" s="81">
        <v>49.8</v>
      </c>
      <c r="Z81" s="81">
        <v>37.799999999999997</v>
      </c>
      <c r="AA81" s="81">
        <v>36</v>
      </c>
      <c r="AB81" s="81">
        <v>37.799999999999997</v>
      </c>
      <c r="AC81" s="81">
        <v>40.299999999999997</v>
      </c>
      <c r="AD81" s="81">
        <v>26.1</v>
      </c>
      <c r="AE81" s="81">
        <v>27.3</v>
      </c>
      <c r="AF81" s="81">
        <v>18.3</v>
      </c>
      <c r="AG81" s="81">
        <v>9.8000000000000007</v>
      </c>
      <c r="AH81" s="81">
        <v>3.6</v>
      </c>
      <c r="AI81" s="81">
        <v>1.3</v>
      </c>
      <c r="AJ81" s="82">
        <v>8.4</v>
      </c>
      <c r="AK81" s="83"/>
      <c r="AL81" s="86">
        <v>1</v>
      </c>
      <c r="AM81" s="86">
        <f t="shared" si="89"/>
        <v>1</v>
      </c>
      <c r="AN81" s="86">
        <f t="shared" si="88"/>
        <v>0.83577012894710134</v>
      </c>
      <c r="AO81" s="86">
        <f t="shared" si="39"/>
        <v>0.65483805462483513</v>
      </c>
      <c r="AP81" s="86">
        <f t="shared" si="40"/>
        <v>0.56076759061833703</v>
      </c>
      <c r="AQ81" s="86">
        <f t="shared" si="41"/>
        <v>0.48629302467255575</v>
      </c>
      <c r="AR81" s="86">
        <f t="shared" si="42"/>
        <v>0.36691542288557233</v>
      </c>
      <c r="AS81" s="86">
        <f t="shared" si="43"/>
        <v>0.24578637425119326</v>
      </c>
      <c r="AT81" s="86">
        <f t="shared" si="44"/>
        <v>0.1755508173418624</v>
      </c>
      <c r="AU81" s="86">
        <f t="shared" si="45"/>
        <v>0.12409889328865904</v>
      </c>
      <c r="AV81" s="86">
        <f t="shared" si="46"/>
        <v>9.3918164280637928E-2</v>
      </c>
      <c r="AW81" s="86">
        <f t="shared" si="47"/>
        <v>7.5261447862727482E-2</v>
      </c>
      <c r="AX81" s="86">
        <f t="shared" si="48"/>
        <v>6.2620570616306534E-2</v>
      </c>
      <c r="AY81" s="86">
        <f t="shared" si="49"/>
        <v>5.3025687887095455E-2</v>
      </c>
      <c r="AZ81" s="86">
        <f t="shared" si="50"/>
        <v>4.3887704335465849E-2</v>
      </c>
      <c r="BA81" s="86">
        <f t="shared" si="51"/>
        <v>3.429282160625477E-2</v>
      </c>
      <c r="BB81" s="86">
        <f t="shared" si="52"/>
        <v>2.4063356685958298E-2</v>
      </c>
      <c r="BC81" s="86">
        <f t="shared" si="53"/>
        <v>1.7438318611026835E-2</v>
      </c>
      <c r="BD81" s="86">
        <f t="shared" si="54"/>
        <v>1.0508681084374385E-2</v>
      </c>
      <c r="BE81" s="86">
        <f t="shared" si="55"/>
        <v>5.8635394456293356E-3</v>
      </c>
      <c r="BF81" s="86">
        <f t="shared" si="56"/>
        <v>3.3759772565746097E-3</v>
      </c>
      <c r="BG81" s="86">
        <f t="shared" si="57"/>
        <v>2.4621789014116491E-3</v>
      </c>
      <c r="BH81" s="86">
        <f t="shared" si="58"/>
        <v>2.1321961620472465E-3</v>
      </c>
      <c r="BI81" s="87">
        <v>0</v>
      </c>
      <c r="BJ81" s="61"/>
      <c r="BK81" s="86">
        <f t="shared" si="59"/>
        <v>0</v>
      </c>
      <c r="BL81" s="86">
        <f t="shared" si="60"/>
        <v>0.16422987105289866</v>
      </c>
      <c r="BM81" s="86">
        <f t="shared" si="61"/>
        <v>0.18093207432226621</v>
      </c>
      <c r="BN81" s="86">
        <f t="shared" si="62"/>
        <v>9.40704640064981E-2</v>
      </c>
      <c r="BO81" s="86">
        <f t="shared" si="63"/>
        <v>7.4474565945781279E-2</v>
      </c>
      <c r="BP81" s="86">
        <f t="shared" si="64"/>
        <v>0.11937760178698342</v>
      </c>
      <c r="BQ81" s="86">
        <f t="shared" si="65"/>
        <v>0.12112904863437907</v>
      </c>
      <c r="BR81" s="86">
        <f t="shared" si="66"/>
        <v>7.0235556909330865E-2</v>
      </c>
      <c r="BS81" s="86">
        <f t="shared" si="67"/>
        <v>5.1451924053203354E-2</v>
      </c>
      <c r="BT81" s="86">
        <f t="shared" si="68"/>
        <v>3.0180729008021115E-2</v>
      </c>
      <c r="BU81" s="86">
        <f t="shared" si="69"/>
        <v>1.8656716417910446E-2</v>
      </c>
      <c r="BV81" s="86">
        <f t="shared" si="70"/>
        <v>1.2640877246420948E-2</v>
      </c>
      <c r="BW81" s="86">
        <f t="shared" si="71"/>
        <v>9.5948827292110794E-3</v>
      </c>
      <c r="BX81" s="86">
        <f t="shared" si="72"/>
        <v>9.1379835516296054E-3</v>
      </c>
      <c r="BY81" s="86">
        <f t="shared" si="73"/>
        <v>9.5948827292110794E-3</v>
      </c>
      <c r="BZ81" s="86">
        <f t="shared" si="74"/>
        <v>1.0229464920296472E-2</v>
      </c>
      <c r="CA81" s="86">
        <f t="shared" si="75"/>
        <v>6.6250380749314636E-3</v>
      </c>
      <c r="CB81" s="86">
        <f t="shared" si="76"/>
        <v>6.9296375266524497E-3</v>
      </c>
      <c r="CC81" s="86">
        <f t="shared" si="77"/>
        <v>4.6451416387450492E-3</v>
      </c>
      <c r="CD81" s="86">
        <f t="shared" si="78"/>
        <v>2.4875621890547259E-3</v>
      </c>
      <c r="CE81" s="86">
        <f t="shared" si="79"/>
        <v>9.1379835516296063E-4</v>
      </c>
      <c r="CF81" s="86">
        <f t="shared" si="80"/>
        <v>3.2998273936440253E-4</v>
      </c>
      <c r="CG81" s="87">
        <f t="shared" si="81"/>
        <v>2.1321961620472465E-3</v>
      </c>
      <c r="CH81" s="85">
        <f t="shared" si="90"/>
        <v>0.16422987105289866</v>
      </c>
      <c r="CI81" s="86">
        <f t="shared" si="91"/>
        <v>0.77314955833079491</v>
      </c>
      <c r="CJ81" s="86">
        <f t="shared" si="92"/>
        <v>6.0488374454259287E-2</v>
      </c>
      <c r="CK81" s="87">
        <f t="shared" si="93"/>
        <v>2.1321961620472465E-3</v>
      </c>
      <c r="CL81" s="85">
        <f t="shared" si="86"/>
        <v>19.625180238887296</v>
      </c>
      <c r="CM81" s="86">
        <f t="shared" si="87"/>
        <v>19.741173135046729</v>
      </c>
      <c r="CN81" s="87">
        <f t="array" ref="CN81">10^(SUMPRODUCT(BW81:CF81,LOG($BW$6:$CF$6))/CJ81)</f>
        <v>0.61498552741220613</v>
      </c>
      <c r="CO81" s="88">
        <f t="shared" si="35"/>
        <v>4.2806214005273491</v>
      </c>
      <c r="CP81" s="89">
        <f t="shared" si="36"/>
        <v>15.222579192252953</v>
      </c>
      <c r="CQ81" s="89">
        <f t="shared" si="28"/>
        <v>23.850571598870104</v>
      </c>
      <c r="CR81" s="89">
        <f t="shared" si="37"/>
        <v>44.182052605845691</v>
      </c>
      <c r="CS81" s="90">
        <f t="shared" si="28"/>
        <v>72.430636053442427</v>
      </c>
      <c r="CT81" s="91" t="s">
        <v>548</v>
      </c>
      <c r="CU81" s="77">
        <v>4</v>
      </c>
      <c r="CV81" s="77" t="s">
        <v>548</v>
      </c>
      <c r="CW81" s="78" t="s">
        <v>552</v>
      </c>
    </row>
    <row r="82" spans="1:101" x14ac:dyDescent="0.2">
      <c r="A82" s="2"/>
      <c r="B82" s="91">
        <v>96.5</v>
      </c>
      <c r="C82" s="99" t="s">
        <v>21</v>
      </c>
      <c r="D82" s="82">
        <v>202667</v>
      </c>
      <c r="E82" s="82">
        <v>367380</v>
      </c>
      <c r="F82" s="58"/>
      <c r="G82" s="58"/>
      <c r="H82" s="100"/>
      <c r="I82" s="76"/>
      <c r="J82" s="126"/>
      <c r="K82" s="96"/>
      <c r="L82" s="79">
        <v>0</v>
      </c>
      <c r="M82" s="79"/>
      <c r="N82" s="80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2"/>
      <c r="AK82" s="83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7"/>
      <c r="BJ82" s="61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  <c r="CG82" s="87"/>
      <c r="CH82" s="85"/>
      <c r="CI82" s="86"/>
      <c r="CJ82" s="86"/>
      <c r="CK82" s="87"/>
      <c r="CL82" s="85"/>
      <c r="CM82" s="86"/>
      <c r="CN82" s="87"/>
      <c r="CO82" s="88"/>
      <c r="CP82" s="89"/>
      <c r="CQ82" s="89"/>
      <c r="CR82" s="89"/>
      <c r="CS82" s="90"/>
      <c r="CT82" s="91"/>
      <c r="CU82" s="77">
        <v>5</v>
      </c>
      <c r="CV82" s="77"/>
      <c r="CW82" s="78" t="s">
        <v>555</v>
      </c>
    </row>
    <row r="83" spans="1:101" x14ac:dyDescent="0.2">
      <c r="A83" s="2"/>
      <c r="B83" s="91">
        <v>96.5</v>
      </c>
      <c r="C83" s="99" t="s">
        <v>23</v>
      </c>
      <c r="D83" s="82">
        <v>202684</v>
      </c>
      <c r="E83" s="82">
        <v>367337</v>
      </c>
      <c r="F83" s="58">
        <v>0</v>
      </c>
      <c r="G83" s="58" t="s">
        <v>669</v>
      </c>
      <c r="H83" s="100" t="s">
        <v>85</v>
      </c>
      <c r="I83" s="76">
        <v>44112</v>
      </c>
      <c r="J83" s="126" t="s">
        <v>576</v>
      </c>
      <c r="K83" s="96">
        <v>4646.3999999999996</v>
      </c>
      <c r="L83" s="79">
        <v>2</v>
      </c>
      <c r="M83" s="79"/>
      <c r="N83" s="80">
        <v>0</v>
      </c>
      <c r="O83" s="81">
        <v>0</v>
      </c>
      <c r="P83" s="81">
        <v>163.1</v>
      </c>
      <c r="Q83" s="81">
        <v>216.6</v>
      </c>
      <c r="R83" s="81">
        <v>821.2</v>
      </c>
      <c r="S83" s="81">
        <v>1085.5999999999999</v>
      </c>
      <c r="T83" s="81">
        <v>658.9</v>
      </c>
      <c r="U83" s="81">
        <v>273.39999999999998</v>
      </c>
      <c r="V83" s="81">
        <v>187.3</v>
      </c>
      <c r="W83" s="81">
        <v>180.1</v>
      </c>
      <c r="X83" s="81">
        <v>158.4</v>
      </c>
      <c r="Y83" s="81">
        <v>110</v>
      </c>
      <c r="Z83" s="81">
        <v>121.2</v>
      </c>
      <c r="AA83" s="81">
        <v>104.6</v>
      </c>
      <c r="AB83" s="81">
        <v>102.3</v>
      </c>
      <c r="AC83" s="81">
        <v>76.099999999999994</v>
      </c>
      <c r="AD83" s="81">
        <v>105.4</v>
      </c>
      <c r="AE83" s="81">
        <v>180.8</v>
      </c>
      <c r="AF83" s="81">
        <v>62.9</v>
      </c>
      <c r="AG83" s="81">
        <v>13.3</v>
      </c>
      <c r="AH83" s="81">
        <v>3.6</v>
      </c>
      <c r="AI83" s="81">
        <v>2.1</v>
      </c>
      <c r="AJ83" s="82">
        <v>19.5</v>
      </c>
      <c r="AK83" s="83"/>
      <c r="AL83" s="86">
        <v>1</v>
      </c>
      <c r="AM83" s="86">
        <f t="shared" si="89"/>
        <v>1</v>
      </c>
      <c r="AN83" s="86">
        <f t="shared" si="88"/>
        <v>1</v>
      </c>
      <c r="AO83" s="86">
        <f t="shared" si="39"/>
        <v>0.96489755509641872</v>
      </c>
      <c r="AP83" s="86">
        <f t="shared" si="40"/>
        <v>0.91828081955922869</v>
      </c>
      <c r="AQ83" s="86">
        <f t="shared" si="41"/>
        <v>0.74154183884297531</v>
      </c>
      <c r="AR83" s="86">
        <f t="shared" si="42"/>
        <v>0.50789858815427014</v>
      </c>
      <c r="AS83" s="86">
        <f t="shared" si="43"/>
        <v>0.36608987603305804</v>
      </c>
      <c r="AT83" s="86">
        <f t="shared" si="44"/>
        <v>0.30724862258953189</v>
      </c>
      <c r="AU83" s="86">
        <f t="shared" si="45"/>
        <v>0.2669378443526173</v>
      </c>
      <c r="AV83" s="86">
        <f t="shared" si="46"/>
        <v>0.22817665289256223</v>
      </c>
      <c r="AW83" s="86">
        <f t="shared" si="47"/>
        <v>0.19408574380165314</v>
      </c>
      <c r="AX83" s="86">
        <f t="shared" si="48"/>
        <v>0.17041150137741071</v>
      </c>
      <c r="AY83" s="86">
        <f t="shared" si="49"/>
        <v>0.14432679063360906</v>
      </c>
      <c r="AZ83" s="86">
        <f t="shared" si="50"/>
        <v>0.12181473829201127</v>
      </c>
      <c r="BA83" s="86">
        <f t="shared" si="51"/>
        <v>9.9797692837465812E-2</v>
      </c>
      <c r="BB83" s="86">
        <f t="shared" si="52"/>
        <v>8.3419421487603562E-2</v>
      </c>
      <c r="BC83" s="86">
        <f t="shared" si="53"/>
        <v>6.0735192837465826E-2</v>
      </c>
      <c r="BD83" s="86">
        <f t="shared" si="54"/>
        <v>2.182334710743828E-2</v>
      </c>
      <c r="BE83" s="86">
        <f t="shared" si="55"/>
        <v>8.2859848484851135E-3</v>
      </c>
      <c r="BF83" s="86">
        <f t="shared" si="56"/>
        <v>5.4235537190085292E-3</v>
      </c>
      <c r="BG83" s="86">
        <f t="shared" si="57"/>
        <v>4.6487603305787771E-3</v>
      </c>
      <c r="BH83" s="86">
        <f t="shared" si="58"/>
        <v>4.1967975206614215E-3</v>
      </c>
      <c r="BI83" s="87">
        <v>0</v>
      </c>
      <c r="BJ83" s="61"/>
      <c r="BK83" s="86">
        <f t="shared" si="59"/>
        <v>0</v>
      </c>
      <c r="BL83" s="86">
        <f t="shared" si="60"/>
        <v>0</v>
      </c>
      <c r="BM83" s="86">
        <f t="shared" si="61"/>
        <v>3.5102444903581276E-2</v>
      </c>
      <c r="BN83" s="86">
        <f t="shared" si="62"/>
        <v>4.6616735537190035E-2</v>
      </c>
      <c r="BO83" s="86">
        <f t="shared" si="63"/>
        <v>0.17673898071625338</v>
      </c>
      <c r="BP83" s="86">
        <f t="shared" si="64"/>
        <v>0.23364325068870517</v>
      </c>
      <c r="BQ83" s="86">
        <f t="shared" si="65"/>
        <v>0.1418087121212121</v>
      </c>
      <c r="BR83" s="86">
        <f t="shared" si="66"/>
        <v>5.8841253443526143E-2</v>
      </c>
      <c r="BS83" s="86">
        <f t="shared" si="67"/>
        <v>4.0310778236914591E-2</v>
      </c>
      <c r="BT83" s="86">
        <f t="shared" si="68"/>
        <v>3.8761191460055078E-2</v>
      </c>
      <c r="BU83" s="86">
        <f t="shared" si="69"/>
        <v>3.4090909090909088E-2</v>
      </c>
      <c r="BV83" s="86">
        <f t="shared" si="70"/>
        <v>2.3674242424242431E-2</v>
      </c>
      <c r="BW83" s="86">
        <f t="shared" si="71"/>
        <v>2.6084710743801642E-2</v>
      </c>
      <c r="BX83" s="86">
        <f t="shared" si="72"/>
        <v>2.2512052341597796E-2</v>
      </c>
      <c r="BY83" s="86">
        <f t="shared" si="73"/>
        <v>2.2017045454545456E-2</v>
      </c>
      <c r="BZ83" s="86">
        <f t="shared" si="74"/>
        <v>1.637827134986225E-2</v>
      </c>
      <c r="CA83" s="86">
        <f t="shared" si="75"/>
        <v>2.2684228650137736E-2</v>
      </c>
      <c r="CB83" s="86">
        <f t="shared" si="76"/>
        <v>3.8911845730027546E-2</v>
      </c>
      <c r="CC83" s="86">
        <f t="shared" si="77"/>
        <v>1.3537362258953167E-2</v>
      </c>
      <c r="CD83" s="86">
        <f t="shared" si="78"/>
        <v>2.8624311294765843E-3</v>
      </c>
      <c r="CE83" s="86">
        <f t="shared" si="79"/>
        <v>7.7479338842975209E-4</v>
      </c>
      <c r="CF83" s="86">
        <f t="shared" si="80"/>
        <v>4.519628099173556E-4</v>
      </c>
      <c r="CG83" s="87">
        <f t="shared" si="81"/>
        <v>4.1967975206614215E-3</v>
      </c>
      <c r="CH83" s="85">
        <f t="shared" si="90"/>
        <v>0</v>
      </c>
      <c r="CI83" s="86">
        <f t="shared" si="91"/>
        <v>0.82958849862258921</v>
      </c>
      <c r="CJ83" s="86">
        <f t="shared" si="92"/>
        <v>0.1662147038567493</v>
      </c>
      <c r="CK83" s="87">
        <f t="shared" si="93"/>
        <v>4.1967975206614215E-3</v>
      </c>
      <c r="CL83" s="85">
        <f t="shared" si="86"/>
        <v>8.7064636025864672</v>
      </c>
      <c r="CM83" s="86">
        <f t="shared" si="87"/>
        <v>15.504309102269508</v>
      </c>
      <c r="CN83" s="87">
        <f t="array" ref="CN83">10^(SUMPRODUCT(BW83:CF83,LOG($BW$6:$CF$6))/CJ83)</f>
        <v>0.57808188623309875</v>
      </c>
      <c r="CO83" s="88">
        <f t="shared" si="35"/>
        <v>0.71223790889967442</v>
      </c>
      <c r="CP83" s="89">
        <f t="shared" si="36"/>
        <v>10.215508011561152</v>
      </c>
      <c r="CQ83" s="89">
        <f t="shared" si="28"/>
        <v>15.685274197880581</v>
      </c>
      <c r="CR83" s="89">
        <f t="shared" si="37"/>
        <v>19.633367485077994</v>
      </c>
      <c r="CS83" s="90">
        <f t="shared" si="28"/>
        <v>30.408559934419788</v>
      </c>
      <c r="CT83" s="91" t="s">
        <v>549</v>
      </c>
      <c r="CU83" s="77">
        <v>2</v>
      </c>
      <c r="CV83" s="77" t="s">
        <v>548</v>
      </c>
      <c r="CW83" s="78"/>
    </row>
    <row r="84" spans="1:101" x14ac:dyDescent="0.2">
      <c r="A84" s="2"/>
      <c r="B84" s="91">
        <v>97</v>
      </c>
      <c r="C84" s="99" t="s">
        <v>27</v>
      </c>
      <c r="D84" s="82">
        <v>203137</v>
      </c>
      <c r="E84" s="82">
        <v>367539</v>
      </c>
      <c r="F84" s="58">
        <v>0</v>
      </c>
      <c r="G84" s="58" t="s">
        <v>669</v>
      </c>
      <c r="H84" s="100" t="s">
        <v>86</v>
      </c>
      <c r="I84" s="76">
        <v>44112</v>
      </c>
      <c r="J84" s="126" t="s">
        <v>576</v>
      </c>
      <c r="K84" s="96">
        <v>2527.3000000000002</v>
      </c>
      <c r="L84" s="79">
        <v>2</v>
      </c>
      <c r="M84" s="79"/>
      <c r="N84" s="80">
        <v>0</v>
      </c>
      <c r="O84" s="81">
        <v>0</v>
      </c>
      <c r="P84" s="81">
        <v>0</v>
      </c>
      <c r="Q84" s="81">
        <v>49.8</v>
      </c>
      <c r="R84" s="81">
        <v>75.8</v>
      </c>
      <c r="S84" s="81">
        <v>207.2</v>
      </c>
      <c r="T84" s="81">
        <v>344.2</v>
      </c>
      <c r="U84" s="81">
        <v>277.10000000000002</v>
      </c>
      <c r="V84" s="81">
        <v>245.8</v>
      </c>
      <c r="W84" s="81">
        <v>292.39999999999998</v>
      </c>
      <c r="X84" s="81">
        <v>92.7</v>
      </c>
      <c r="Y84" s="81">
        <v>137</v>
      </c>
      <c r="Z84" s="81">
        <v>37.200000000000003</v>
      </c>
      <c r="AA84" s="81">
        <v>39.799999999999997</v>
      </c>
      <c r="AB84" s="81">
        <v>38.700000000000003</v>
      </c>
      <c r="AC84" s="81">
        <v>60.2</v>
      </c>
      <c r="AD84" s="81">
        <v>137.69999999999999</v>
      </c>
      <c r="AE84" s="81">
        <v>154.1</v>
      </c>
      <c r="AF84" s="81">
        <v>55.7</v>
      </c>
      <c r="AG84" s="81">
        <v>19.399999999999999</v>
      </c>
      <c r="AH84" s="81">
        <v>12.6</v>
      </c>
      <c r="AI84" s="81">
        <v>14.4</v>
      </c>
      <c r="AJ84" s="82">
        <v>235.5</v>
      </c>
      <c r="AK84" s="83"/>
      <c r="AL84" s="86">
        <v>1</v>
      </c>
      <c r="AM84" s="86">
        <f t="shared" si="89"/>
        <v>1</v>
      </c>
      <c r="AN84" s="86">
        <f t="shared" si="88"/>
        <v>1</v>
      </c>
      <c r="AO84" s="86">
        <f t="shared" si="39"/>
        <v>1</v>
      </c>
      <c r="AP84" s="86">
        <f t="shared" si="40"/>
        <v>0.98029517667075539</v>
      </c>
      <c r="AQ84" s="86">
        <f t="shared" si="41"/>
        <v>0.95030269457523842</v>
      </c>
      <c r="AR84" s="86">
        <f t="shared" si="42"/>
        <v>0.86831796779171455</v>
      </c>
      <c r="AS84" s="86">
        <f t="shared" si="43"/>
        <v>0.73212519289360189</v>
      </c>
      <c r="AT84" s="86">
        <f t="shared" si="44"/>
        <v>0.62248249119613819</v>
      </c>
      <c r="AU84" s="86">
        <f t="shared" si="45"/>
        <v>0.52522454793653306</v>
      </c>
      <c r="AV84" s="86">
        <f t="shared" si="46"/>
        <v>0.40952795473430148</v>
      </c>
      <c r="AW84" s="86">
        <f t="shared" si="47"/>
        <v>0.37284849444070756</v>
      </c>
      <c r="AX84" s="86">
        <f t="shared" si="48"/>
        <v>0.31864044632611888</v>
      </c>
      <c r="AY84" s="86">
        <f t="shared" si="49"/>
        <v>0.30392118070668311</v>
      </c>
      <c r="AZ84" s="86">
        <f t="shared" si="50"/>
        <v>0.28817314921062015</v>
      </c>
      <c r="BA84" s="86">
        <f t="shared" si="51"/>
        <v>0.27286036481620712</v>
      </c>
      <c r="BB84" s="86">
        <f t="shared" si="52"/>
        <v>0.24904047798045356</v>
      </c>
      <c r="BC84" s="86">
        <f t="shared" si="53"/>
        <v>0.19455545443754216</v>
      </c>
      <c r="BD84" s="86">
        <f t="shared" si="54"/>
        <v>0.13358129228821283</v>
      </c>
      <c r="BE84" s="86">
        <f t="shared" si="55"/>
        <v>0.11154196177739101</v>
      </c>
      <c r="BF84" s="86">
        <f t="shared" si="56"/>
        <v>0.1038657856210186</v>
      </c>
      <c r="BG84" s="86">
        <f t="shared" si="57"/>
        <v>9.8880227911209706E-2</v>
      </c>
      <c r="BH84" s="86">
        <f t="shared" si="58"/>
        <v>9.3182447671428123E-2</v>
      </c>
      <c r="BI84" s="87">
        <v>0</v>
      </c>
      <c r="BJ84" s="61"/>
      <c r="BK84" s="86">
        <f t="shared" si="59"/>
        <v>0</v>
      </c>
      <c r="BL84" s="86">
        <f t="shared" si="60"/>
        <v>0</v>
      </c>
      <c r="BM84" s="86">
        <f t="shared" si="61"/>
        <v>0</v>
      </c>
      <c r="BN84" s="86">
        <f t="shared" si="62"/>
        <v>1.9704823329244614E-2</v>
      </c>
      <c r="BO84" s="86">
        <f t="shared" si="63"/>
        <v>2.999248209551697E-2</v>
      </c>
      <c r="BP84" s="86">
        <f t="shared" si="64"/>
        <v>8.1984726783523865E-2</v>
      </c>
      <c r="BQ84" s="86">
        <f t="shared" si="65"/>
        <v>0.13619277489811266</v>
      </c>
      <c r="BR84" s="86">
        <f t="shared" si="66"/>
        <v>0.10964270169746371</v>
      </c>
      <c r="BS84" s="86">
        <f t="shared" si="67"/>
        <v>9.7257943259605129E-2</v>
      </c>
      <c r="BT84" s="86">
        <f t="shared" si="68"/>
        <v>0.11569659320223158</v>
      </c>
      <c r="BU84" s="86">
        <f t="shared" si="69"/>
        <v>3.6679460293593924E-2</v>
      </c>
      <c r="BV84" s="86">
        <f t="shared" si="70"/>
        <v>5.4208048114588681E-2</v>
      </c>
      <c r="BW84" s="86">
        <f t="shared" si="71"/>
        <v>1.4719265619435762E-2</v>
      </c>
      <c r="BX84" s="86">
        <f t="shared" si="72"/>
        <v>1.5748031496062964E-2</v>
      </c>
      <c r="BY84" s="86">
        <f t="shared" si="73"/>
        <v>1.5312784394413026E-2</v>
      </c>
      <c r="BZ84" s="86">
        <f t="shared" si="74"/>
        <v>2.3819886835753562E-2</v>
      </c>
      <c r="CA84" s="86">
        <f t="shared" si="75"/>
        <v>5.4485023542911404E-2</v>
      </c>
      <c r="CB84" s="86">
        <f t="shared" si="76"/>
        <v>6.0974162149329325E-2</v>
      </c>
      <c r="CC84" s="86">
        <f t="shared" si="77"/>
        <v>2.2039330510821825E-2</v>
      </c>
      <c r="CD84" s="86">
        <f t="shared" si="78"/>
        <v>7.6761761563724079E-3</v>
      </c>
      <c r="CE84" s="86">
        <f t="shared" si="79"/>
        <v>4.9855577098088938E-3</v>
      </c>
      <c r="CF84" s="86">
        <f t="shared" si="80"/>
        <v>5.697780239781583E-3</v>
      </c>
      <c r="CG84" s="87">
        <f t="shared" si="81"/>
        <v>9.3182447671428123E-2</v>
      </c>
      <c r="CH84" s="85">
        <f t="shared" si="90"/>
        <v>0</v>
      </c>
      <c r="CI84" s="86">
        <f t="shared" si="91"/>
        <v>0.68135955367388112</v>
      </c>
      <c r="CJ84" s="86">
        <f t="shared" si="92"/>
        <v>0.22545799865469074</v>
      </c>
      <c r="CK84" s="87">
        <f t="shared" si="93"/>
        <v>9.3182447671428123E-2</v>
      </c>
      <c r="CL84" s="85">
        <f t="shared" si="86"/>
        <v>2.3344977836655203</v>
      </c>
      <c r="CM84" s="86">
        <f t="shared" si="87"/>
        <v>8.6043904423518427</v>
      </c>
      <c r="CN84" s="87">
        <f t="array" ref="CN84">10^(SUMPRODUCT(BW84:CF84,LOG($BW$6:$CF$6))/CJ84)</f>
        <v>0.41126851162925865</v>
      </c>
      <c r="CO84" s="88">
        <f t="shared" si="35"/>
        <v>9.6891590195498159E-2</v>
      </c>
      <c r="CP84" s="89">
        <f t="shared" si="36"/>
        <v>2.4297724170856103</v>
      </c>
      <c r="CQ84" s="89">
        <f t="shared" si="28"/>
        <v>5.2038972978444873</v>
      </c>
      <c r="CR84" s="89">
        <f t="shared" si="37"/>
        <v>8.7049118935313565</v>
      </c>
      <c r="CS84" s="90">
        <f t="shared" si="28"/>
        <v>18.221723036315446</v>
      </c>
      <c r="CT84" s="91" t="s">
        <v>549</v>
      </c>
      <c r="CU84" s="77">
        <v>1</v>
      </c>
      <c r="CV84" s="77" t="s">
        <v>548</v>
      </c>
      <c r="CW84" s="78"/>
    </row>
    <row r="85" spans="1:101" x14ac:dyDescent="0.2">
      <c r="A85" s="2"/>
      <c r="B85" s="91">
        <v>97.5</v>
      </c>
      <c r="C85" s="99" t="s">
        <v>21</v>
      </c>
      <c r="D85" s="82">
        <v>203566</v>
      </c>
      <c r="E85" s="82">
        <v>367759</v>
      </c>
      <c r="F85" s="58">
        <v>0</v>
      </c>
      <c r="G85" s="58" t="s">
        <v>669</v>
      </c>
      <c r="H85" s="100" t="s">
        <v>88</v>
      </c>
      <c r="I85" s="76">
        <v>44112</v>
      </c>
      <c r="J85" s="126" t="s">
        <v>576</v>
      </c>
      <c r="K85" s="96">
        <v>5325.8</v>
      </c>
      <c r="L85" s="79">
        <v>1</v>
      </c>
      <c r="M85" s="79"/>
      <c r="N85" s="80">
        <v>0</v>
      </c>
      <c r="O85" s="81">
        <v>746</v>
      </c>
      <c r="P85" s="81">
        <v>1495</v>
      </c>
      <c r="Q85" s="81">
        <v>420.2</v>
      </c>
      <c r="R85" s="81">
        <v>1000</v>
      </c>
      <c r="S85" s="81">
        <v>519</v>
      </c>
      <c r="T85" s="81">
        <v>429.4</v>
      </c>
      <c r="U85" s="81">
        <v>255.7</v>
      </c>
      <c r="V85" s="81">
        <v>191.6</v>
      </c>
      <c r="W85" s="81">
        <v>81.8</v>
      </c>
      <c r="X85" s="81">
        <v>39.799999999999997</v>
      </c>
      <c r="Y85" s="81">
        <v>19.399999999999999</v>
      </c>
      <c r="Z85" s="81">
        <v>9.1</v>
      </c>
      <c r="AA85" s="81">
        <v>8.1</v>
      </c>
      <c r="AB85" s="81">
        <v>8.5</v>
      </c>
      <c r="AC85" s="81">
        <v>20.5</v>
      </c>
      <c r="AD85" s="81">
        <v>26.6</v>
      </c>
      <c r="AE85" s="81">
        <v>27.3</v>
      </c>
      <c r="AF85" s="81">
        <v>13.3</v>
      </c>
      <c r="AG85" s="81">
        <v>5.3</v>
      </c>
      <c r="AH85" s="81">
        <v>2.1</v>
      </c>
      <c r="AI85" s="81">
        <v>1.1000000000000001</v>
      </c>
      <c r="AJ85" s="82">
        <v>6</v>
      </c>
      <c r="AK85" s="83"/>
      <c r="AL85" s="86">
        <v>1</v>
      </c>
      <c r="AM85" s="86">
        <f t="shared" si="89"/>
        <v>1</v>
      </c>
      <c r="AN85" s="86">
        <f t="shared" si="88"/>
        <v>0.85992714709527207</v>
      </c>
      <c r="AO85" s="86">
        <f t="shared" si="39"/>
        <v>0.57921814563070351</v>
      </c>
      <c r="AP85" s="86">
        <f t="shared" si="40"/>
        <v>0.50031920087123083</v>
      </c>
      <c r="AQ85" s="86">
        <f t="shared" si="41"/>
        <v>0.31255398250028193</v>
      </c>
      <c r="AR85" s="86">
        <f t="shared" si="42"/>
        <v>0.21510383416575946</v>
      </c>
      <c r="AS85" s="86">
        <f t="shared" si="43"/>
        <v>0.13447744939727402</v>
      </c>
      <c r="AT85" s="86">
        <f t="shared" si="44"/>
        <v>8.646588305982239E-2</v>
      </c>
      <c r="AU85" s="86">
        <f t="shared" si="45"/>
        <v>5.049006721994858E-2</v>
      </c>
      <c r="AV85" s="86">
        <f t="shared" si="46"/>
        <v>3.5130872357204961E-2</v>
      </c>
      <c r="AW85" s="86">
        <f t="shared" si="47"/>
        <v>2.7657816666041196E-2</v>
      </c>
      <c r="AX85" s="86">
        <f t="shared" si="48"/>
        <v>2.4015171429644787E-2</v>
      </c>
      <c r="AY85" s="86">
        <f t="shared" si="49"/>
        <v>2.2306507942469151E-2</v>
      </c>
      <c r="AZ85" s="86">
        <f t="shared" si="50"/>
        <v>2.0785609673664465E-2</v>
      </c>
      <c r="BA85" s="86">
        <f t="shared" si="51"/>
        <v>1.9189605317511398E-2</v>
      </c>
      <c r="BB85" s="86">
        <f t="shared" si="52"/>
        <v>1.5340418340906945E-2</v>
      </c>
      <c r="BC85" s="86">
        <f t="shared" si="53"/>
        <v>1.0345863532239704E-2</v>
      </c>
      <c r="BD85" s="86">
        <f t="shared" si="54"/>
        <v>5.2198730707127992E-3</v>
      </c>
      <c r="BE85" s="86">
        <f t="shared" si="55"/>
        <v>2.7225956663791788E-3</v>
      </c>
      <c r="BF85" s="86">
        <f t="shared" si="56"/>
        <v>1.7274400090131496E-3</v>
      </c>
      <c r="BG85" s="86">
        <f t="shared" si="57"/>
        <v>1.3331330504341569E-3</v>
      </c>
      <c r="BH85" s="86">
        <f t="shared" si="58"/>
        <v>1.1265913102261132E-3</v>
      </c>
      <c r="BI85" s="87">
        <v>0</v>
      </c>
      <c r="BJ85" s="61"/>
      <c r="BK85" s="86">
        <f t="shared" si="59"/>
        <v>0</v>
      </c>
      <c r="BL85" s="86">
        <f t="shared" si="60"/>
        <v>0.14007285290472793</v>
      </c>
      <c r="BM85" s="86">
        <f t="shared" si="61"/>
        <v>0.28070900146456856</v>
      </c>
      <c r="BN85" s="86">
        <f t="shared" si="62"/>
        <v>7.8898944759472678E-2</v>
      </c>
      <c r="BO85" s="86">
        <f t="shared" si="63"/>
        <v>0.18776521837094889</v>
      </c>
      <c r="BP85" s="86">
        <f t="shared" si="64"/>
        <v>9.7450148334522479E-2</v>
      </c>
      <c r="BQ85" s="86">
        <f t="shared" si="65"/>
        <v>8.0626384768485437E-2</v>
      </c>
      <c r="BR85" s="86">
        <f t="shared" si="66"/>
        <v>4.8011566337451628E-2</v>
      </c>
      <c r="BS85" s="86">
        <f t="shared" si="67"/>
        <v>3.5975815839873811E-2</v>
      </c>
      <c r="BT85" s="86">
        <f t="shared" si="68"/>
        <v>1.5359194862743619E-2</v>
      </c>
      <c r="BU85" s="86">
        <f t="shared" si="69"/>
        <v>7.4730556911637644E-3</v>
      </c>
      <c r="BV85" s="86">
        <f t="shared" si="70"/>
        <v>3.6426452363964093E-3</v>
      </c>
      <c r="BW85" s="86">
        <f t="shared" si="71"/>
        <v>1.7086634871756358E-3</v>
      </c>
      <c r="BX85" s="86">
        <f t="shared" si="72"/>
        <v>1.5208982688046865E-3</v>
      </c>
      <c r="BY85" s="86">
        <f t="shared" si="73"/>
        <v>1.5960043561530669E-3</v>
      </c>
      <c r="BZ85" s="86">
        <f t="shared" si="74"/>
        <v>3.8491869766044528E-3</v>
      </c>
      <c r="CA85" s="86">
        <f t="shared" si="75"/>
        <v>4.9945548086672408E-3</v>
      </c>
      <c r="CB85" s="86">
        <f t="shared" si="76"/>
        <v>5.1259904615269048E-3</v>
      </c>
      <c r="CC85" s="86">
        <f t="shared" si="77"/>
        <v>2.4972774043336204E-3</v>
      </c>
      <c r="CD85" s="86">
        <f t="shared" si="78"/>
        <v>9.9515565736602919E-4</v>
      </c>
      <c r="CE85" s="86">
        <f t="shared" si="79"/>
        <v>3.9430695857899274E-4</v>
      </c>
      <c r="CF85" s="86">
        <f t="shared" si="80"/>
        <v>2.065417402080437E-4</v>
      </c>
      <c r="CG85" s="87">
        <f t="shared" si="81"/>
        <v>1.1265913102261132E-3</v>
      </c>
      <c r="CH85" s="85">
        <f t="shared" si="90"/>
        <v>0.14007285290472793</v>
      </c>
      <c r="CI85" s="86">
        <f t="shared" si="91"/>
        <v>0.83591197566562736</v>
      </c>
      <c r="CJ85" s="86">
        <f t="shared" si="92"/>
        <v>2.2888580119418675E-2</v>
      </c>
      <c r="CK85" s="87">
        <f t="shared" si="93"/>
        <v>1.1265913102261132E-3</v>
      </c>
      <c r="CL85" s="85">
        <f t="shared" si="86"/>
        <v>27.313148077834832</v>
      </c>
      <c r="CM85" s="86">
        <f t="shared" si="87"/>
        <v>26.076562377299989</v>
      </c>
      <c r="CN85" s="87">
        <f t="array" ref="CN85">10^(SUMPRODUCT(BW85:CF85,LOG($BW$6:$CF$6))/CJ85)</f>
        <v>0.43916434475400329</v>
      </c>
      <c r="CO85" s="88">
        <f t="shared" si="35"/>
        <v>8.7959435687228389</v>
      </c>
      <c r="CP85" s="89">
        <f t="shared" si="36"/>
        <v>23.975966867257071</v>
      </c>
      <c r="CQ85" s="89">
        <f t="shared" si="28"/>
        <v>31.481748670787475</v>
      </c>
      <c r="CR85" s="89">
        <f t="shared" si="37"/>
        <v>48.984565483509044</v>
      </c>
      <c r="CS85" s="90">
        <f t="shared" si="28"/>
        <v>69.76792380587321</v>
      </c>
      <c r="CT85" s="91" t="s">
        <v>548</v>
      </c>
      <c r="CU85" s="77">
        <v>4</v>
      </c>
      <c r="CV85" s="77" t="s">
        <v>548</v>
      </c>
      <c r="CW85" s="78" t="s">
        <v>552</v>
      </c>
    </row>
    <row r="86" spans="1:101" x14ac:dyDescent="0.2">
      <c r="A86" s="2"/>
      <c r="B86" s="91">
        <v>97.5</v>
      </c>
      <c r="C86" s="99" t="s">
        <v>23</v>
      </c>
      <c r="D86" s="82">
        <v>203588</v>
      </c>
      <c r="E86" s="82">
        <v>367718</v>
      </c>
      <c r="F86" s="58">
        <v>0</v>
      </c>
      <c r="G86" s="58" t="s">
        <v>669</v>
      </c>
      <c r="H86" s="100" t="s">
        <v>87</v>
      </c>
      <c r="I86" s="76">
        <v>44112</v>
      </c>
      <c r="J86" s="126" t="s">
        <v>576</v>
      </c>
      <c r="K86" s="96">
        <v>5254.6</v>
      </c>
      <c r="L86" s="79">
        <v>2</v>
      </c>
      <c r="M86" s="79"/>
      <c r="N86" s="80">
        <v>0</v>
      </c>
      <c r="O86" s="81">
        <v>0</v>
      </c>
      <c r="P86" s="81">
        <v>581.9</v>
      </c>
      <c r="Q86" s="81">
        <v>951.6</v>
      </c>
      <c r="R86" s="81">
        <v>391.2</v>
      </c>
      <c r="S86" s="81">
        <v>569.5</v>
      </c>
      <c r="T86" s="81">
        <v>462.3</v>
      </c>
      <c r="U86" s="81">
        <v>394.3</v>
      </c>
      <c r="V86" s="81">
        <v>365.6</v>
      </c>
      <c r="W86" s="81">
        <v>294.7</v>
      </c>
      <c r="X86" s="81">
        <v>215.6</v>
      </c>
      <c r="Y86" s="81">
        <v>135</v>
      </c>
      <c r="Z86" s="81">
        <v>79.099999999999994</v>
      </c>
      <c r="AA86" s="81">
        <v>75.099999999999994</v>
      </c>
      <c r="AB86" s="81">
        <v>65</v>
      </c>
      <c r="AC86" s="81">
        <v>109.2</v>
      </c>
      <c r="AD86" s="81">
        <v>187</v>
      </c>
      <c r="AE86" s="81">
        <v>270.10000000000002</v>
      </c>
      <c r="AF86" s="81">
        <v>83.7</v>
      </c>
      <c r="AG86" s="81">
        <v>10.7</v>
      </c>
      <c r="AH86" s="81">
        <v>1.3</v>
      </c>
      <c r="AI86" s="81">
        <v>0.6</v>
      </c>
      <c r="AJ86" s="82">
        <v>11.1</v>
      </c>
      <c r="AK86" s="83"/>
      <c r="AL86" s="86">
        <v>1</v>
      </c>
      <c r="AM86" s="86">
        <f t="shared" si="89"/>
        <v>1</v>
      </c>
      <c r="AN86" s="86">
        <f t="shared" si="88"/>
        <v>1</v>
      </c>
      <c r="AO86" s="86">
        <f t="shared" si="39"/>
        <v>0.88925893502835618</v>
      </c>
      <c r="AP86" s="86">
        <f t="shared" si="40"/>
        <v>0.70816046892246809</v>
      </c>
      <c r="AQ86" s="86">
        <f t="shared" si="41"/>
        <v>0.6337114147604006</v>
      </c>
      <c r="AR86" s="86">
        <f t="shared" si="42"/>
        <v>0.52533018688387334</v>
      </c>
      <c r="AS86" s="86">
        <f t="shared" si="43"/>
        <v>0.43735013131351597</v>
      </c>
      <c r="AT86" s="86">
        <f t="shared" si="44"/>
        <v>0.36231111787766929</v>
      </c>
      <c r="AU86" s="86">
        <f t="shared" si="45"/>
        <v>0.29273398546035878</v>
      </c>
      <c r="AV86" s="86">
        <f t="shared" si="46"/>
        <v>0.23664979256270721</v>
      </c>
      <c r="AW86" s="86">
        <f t="shared" si="47"/>
        <v>0.19561907661858208</v>
      </c>
      <c r="AX86" s="86">
        <f t="shared" si="48"/>
        <v>0.16992730179271523</v>
      </c>
      <c r="AY86" s="86">
        <f t="shared" si="49"/>
        <v>0.1548738248391888</v>
      </c>
      <c r="AZ86" s="86">
        <f t="shared" si="50"/>
        <v>0.14058158565828063</v>
      </c>
      <c r="BA86" s="86">
        <f t="shared" si="51"/>
        <v>0.12821147185323362</v>
      </c>
      <c r="BB86" s="86">
        <f t="shared" si="52"/>
        <v>0.10742968066075465</v>
      </c>
      <c r="BC86" s="86">
        <f t="shared" si="53"/>
        <v>7.1841814790850195E-2</v>
      </c>
      <c r="BD86" s="86">
        <f t="shared" si="54"/>
        <v>2.043923419480103E-2</v>
      </c>
      <c r="BE86" s="86">
        <f t="shared" si="55"/>
        <v>4.5103338027635796E-3</v>
      </c>
      <c r="BF86" s="86">
        <f t="shared" si="56"/>
        <v>2.4740227610096886E-3</v>
      </c>
      <c r="BG86" s="86">
        <f t="shared" si="57"/>
        <v>2.2266204849087485E-3</v>
      </c>
      <c r="BH86" s="86">
        <f t="shared" si="58"/>
        <v>2.1124348190160068E-3</v>
      </c>
      <c r="BI86" s="87">
        <v>0</v>
      </c>
      <c r="BJ86" s="61"/>
      <c r="BK86" s="86">
        <f t="shared" si="59"/>
        <v>0</v>
      </c>
      <c r="BL86" s="86">
        <f t="shared" si="60"/>
        <v>0</v>
      </c>
      <c r="BM86" s="86">
        <f t="shared" si="61"/>
        <v>0.11074106497164382</v>
      </c>
      <c r="BN86" s="86">
        <f t="shared" si="62"/>
        <v>0.18109846610588809</v>
      </c>
      <c r="BO86" s="86">
        <f t="shared" si="63"/>
        <v>7.4449054162067485E-2</v>
      </c>
      <c r="BP86" s="86">
        <f t="shared" si="64"/>
        <v>0.10838122787652726</v>
      </c>
      <c r="BQ86" s="86">
        <f t="shared" si="65"/>
        <v>8.7980055570357374E-2</v>
      </c>
      <c r="BR86" s="86">
        <f t="shared" si="66"/>
        <v>7.503901343584668E-2</v>
      </c>
      <c r="BS86" s="86">
        <f t="shared" si="67"/>
        <v>6.9577132417310505E-2</v>
      </c>
      <c r="BT86" s="86">
        <f t="shared" si="68"/>
        <v>5.6084192897651569E-2</v>
      </c>
      <c r="BU86" s="86">
        <f t="shared" si="69"/>
        <v>4.1030715944125135E-2</v>
      </c>
      <c r="BV86" s="86">
        <f t="shared" si="70"/>
        <v>2.5691774825866848E-2</v>
      </c>
      <c r="BW86" s="86">
        <f t="shared" si="71"/>
        <v>1.5053476953526435E-2</v>
      </c>
      <c r="BX86" s="86">
        <f t="shared" si="72"/>
        <v>1.4292239180908162E-2</v>
      </c>
      <c r="BY86" s="86">
        <f t="shared" si="73"/>
        <v>1.2370113805047017E-2</v>
      </c>
      <c r="BZ86" s="86">
        <f t="shared" si="74"/>
        <v>2.0781791192478971E-2</v>
      </c>
      <c r="CA86" s="86">
        <f t="shared" si="75"/>
        <v>3.558786586990445E-2</v>
      </c>
      <c r="CB86" s="86">
        <f t="shared" si="76"/>
        <v>5.1402580596049165E-2</v>
      </c>
      <c r="CC86" s="86">
        <f t="shared" si="77"/>
        <v>1.592890039203745E-2</v>
      </c>
      <c r="CD86" s="86">
        <f t="shared" si="78"/>
        <v>2.036311041753891E-3</v>
      </c>
      <c r="CE86" s="86">
        <f t="shared" si="79"/>
        <v>2.4740227610094015E-4</v>
      </c>
      <c r="CF86" s="86">
        <f t="shared" si="80"/>
        <v>1.1418566589274171E-4</v>
      </c>
      <c r="CG86" s="87">
        <f t="shared" si="81"/>
        <v>2.1124348190160068E-3</v>
      </c>
      <c r="CH86" s="85">
        <f t="shared" si="90"/>
        <v>0</v>
      </c>
      <c r="CI86" s="86">
        <f t="shared" si="91"/>
        <v>0.83007269820728469</v>
      </c>
      <c r="CJ86" s="86">
        <f t="shared" si="92"/>
        <v>0.16781486697369921</v>
      </c>
      <c r="CK86" s="87">
        <f t="shared" si="93"/>
        <v>2.1124348190160068E-3</v>
      </c>
      <c r="CL86" s="85">
        <f t="shared" si="86"/>
        <v>9.1484443224077943</v>
      </c>
      <c r="CM86" s="86">
        <f t="shared" si="87"/>
        <v>16.927264851705452</v>
      </c>
      <c r="CN86" s="87">
        <f t="array" ref="CN86">10^(SUMPRODUCT(BW86:CF86,LOG($BW$6:$CF$6))/CJ86)</f>
        <v>0.47438367460742159</v>
      </c>
      <c r="CO86" s="88">
        <f t="shared" si="35"/>
        <v>0.46549733808834204</v>
      </c>
      <c r="CP86" s="89">
        <f t="shared" si="36"/>
        <v>7.5107156867116514</v>
      </c>
      <c r="CQ86" s="89">
        <f t="shared" si="28"/>
        <v>14.438511565174537</v>
      </c>
      <c r="CR86" s="89">
        <f t="shared" si="37"/>
        <v>24.134726141390448</v>
      </c>
      <c r="CS86" s="90">
        <f t="shared" si="28"/>
        <v>46.492816199824794</v>
      </c>
      <c r="CT86" s="91" t="s">
        <v>549</v>
      </c>
      <c r="CU86" s="77">
        <v>3</v>
      </c>
      <c r="CV86" s="77" t="s">
        <v>548</v>
      </c>
      <c r="CW86" s="78"/>
    </row>
    <row r="87" spans="1:101" x14ac:dyDescent="0.2">
      <c r="A87" s="2"/>
      <c r="B87" s="91">
        <v>98</v>
      </c>
      <c r="C87" s="99" t="s">
        <v>27</v>
      </c>
      <c r="D87" s="82">
        <v>203976</v>
      </c>
      <c r="E87" s="82">
        <v>368026</v>
      </c>
      <c r="F87" s="58">
        <v>0</v>
      </c>
      <c r="G87" s="58" t="s">
        <v>669</v>
      </c>
      <c r="H87" s="100" t="s">
        <v>89</v>
      </c>
      <c r="I87" s="76">
        <v>44112</v>
      </c>
      <c r="J87" s="126" t="s">
        <v>576</v>
      </c>
      <c r="K87" s="96">
        <v>9759.2999999999993</v>
      </c>
      <c r="L87" s="79">
        <v>1</v>
      </c>
      <c r="M87" s="79"/>
      <c r="N87" s="80">
        <v>2763.1</v>
      </c>
      <c r="O87" s="81">
        <v>2824.9</v>
      </c>
      <c r="P87" s="81">
        <v>1974.9</v>
      </c>
      <c r="Q87" s="81">
        <v>530.79999999999995</v>
      </c>
      <c r="R87" s="81">
        <v>386.2</v>
      </c>
      <c r="S87" s="81">
        <v>373.2</v>
      </c>
      <c r="T87" s="81">
        <v>263.7</v>
      </c>
      <c r="U87" s="81">
        <v>202.4</v>
      </c>
      <c r="V87" s="81">
        <v>116.4</v>
      </c>
      <c r="W87" s="81">
        <v>78.3</v>
      </c>
      <c r="X87" s="81">
        <v>51.7</v>
      </c>
      <c r="Y87" s="81">
        <v>34.6</v>
      </c>
      <c r="Z87" s="81">
        <v>17.7</v>
      </c>
      <c r="AA87" s="81">
        <v>15.8</v>
      </c>
      <c r="AB87" s="81">
        <v>14.5</v>
      </c>
      <c r="AC87" s="81">
        <v>21.4</v>
      </c>
      <c r="AD87" s="81">
        <v>18.5</v>
      </c>
      <c r="AE87" s="81">
        <v>32.9</v>
      </c>
      <c r="AF87" s="81">
        <v>21.8</v>
      </c>
      <c r="AG87" s="81">
        <v>6.7</v>
      </c>
      <c r="AH87" s="81">
        <v>2.4</v>
      </c>
      <c r="AI87" s="81">
        <v>1.1000000000000001</v>
      </c>
      <c r="AJ87" s="82">
        <v>6.3</v>
      </c>
      <c r="AK87" s="83"/>
      <c r="AL87" s="86">
        <v>1</v>
      </c>
      <c r="AM87" s="86">
        <f t="shared" si="89"/>
        <v>0.7168751857202873</v>
      </c>
      <c r="AN87" s="86">
        <f t="shared" si="88"/>
        <v>0.42741795005789346</v>
      </c>
      <c r="AO87" s="86">
        <f t="shared" si="39"/>
        <v>0.2250571249987191</v>
      </c>
      <c r="AP87" s="86">
        <f t="shared" si="40"/>
        <v>0.17066797823614394</v>
      </c>
      <c r="AQ87" s="86">
        <f t="shared" si="41"/>
        <v>0.13109546791265761</v>
      </c>
      <c r="AR87" s="86">
        <f t="shared" si="42"/>
        <v>9.2855020339573463E-2</v>
      </c>
      <c r="AS87" s="86">
        <f t="shared" si="43"/>
        <v>6.5834639779492304E-2</v>
      </c>
      <c r="AT87" s="86">
        <f t="shared" si="44"/>
        <v>4.509544741938451E-2</v>
      </c>
      <c r="AU87" s="86">
        <f t="shared" si="45"/>
        <v>3.3168362485014216E-2</v>
      </c>
      <c r="AV87" s="86">
        <f t="shared" si="46"/>
        <v>2.5145246072976468E-2</v>
      </c>
      <c r="AW87" s="86">
        <f t="shared" si="47"/>
        <v>1.9847734980992411E-2</v>
      </c>
      <c r="AX87" s="86">
        <f t="shared" si="48"/>
        <v>1.6302398737614299E-2</v>
      </c>
      <c r="AY87" s="86">
        <f t="shared" si="49"/>
        <v>1.4488744069759023E-2</v>
      </c>
      <c r="AZ87" s="86">
        <f t="shared" si="50"/>
        <v>1.2869775496193295E-2</v>
      </c>
      <c r="BA87" s="86">
        <f t="shared" si="51"/>
        <v>1.1384013197667785E-2</v>
      </c>
      <c r="BB87" s="86">
        <f t="shared" si="52"/>
        <v>9.1912329777749657E-3</v>
      </c>
      <c r="BC87" s="86">
        <f t="shared" si="53"/>
        <v>7.295605217587247E-3</v>
      </c>
      <c r="BD87" s="86">
        <f t="shared" si="54"/>
        <v>3.9244617954155743E-3</v>
      </c>
      <c r="BE87" s="86">
        <f t="shared" si="55"/>
        <v>1.6906950293565331E-3</v>
      </c>
      <c r="BF87" s="86">
        <f t="shared" si="56"/>
        <v>1.0041703810723323E-3</v>
      </c>
      <c r="BG87" s="86">
        <f t="shared" si="57"/>
        <v>7.5825110407500668E-4</v>
      </c>
      <c r="BH87" s="86">
        <f t="shared" si="58"/>
        <v>6.4553810211789907E-4</v>
      </c>
      <c r="BI87" s="87">
        <v>0</v>
      </c>
      <c r="BJ87" s="61"/>
      <c r="BK87" s="86">
        <f t="shared" si="59"/>
        <v>0.2831248142797127</v>
      </c>
      <c r="BL87" s="86">
        <f t="shared" si="60"/>
        <v>0.28945723566239384</v>
      </c>
      <c r="BM87" s="86">
        <f t="shared" si="61"/>
        <v>0.20236082505917435</v>
      </c>
      <c r="BN87" s="86">
        <f t="shared" si="62"/>
        <v>5.4389146762575169E-2</v>
      </c>
      <c r="BO87" s="86">
        <f t="shared" si="63"/>
        <v>3.9572510323486326E-2</v>
      </c>
      <c r="BP87" s="86">
        <f t="shared" si="64"/>
        <v>3.8240447573084146E-2</v>
      </c>
      <c r="BQ87" s="86">
        <f t="shared" si="65"/>
        <v>2.7020380560081159E-2</v>
      </c>
      <c r="BR87" s="86">
        <f t="shared" si="66"/>
        <v>2.0739192360107794E-2</v>
      </c>
      <c r="BS87" s="86">
        <f t="shared" si="67"/>
        <v>1.1927084934370294E-2</v>
      </c>
      <c r="BT87" s="86">
        <f t="shared" si="68"/>
        <v>8.0231164120377479E-3</v>
      </c>
      <c r="BU87" s="86">
        <f t="shared" si="69"/>
        <v>5.2975110919840571E-3</v>
      </c>
      <c r="BV87" s="86">
        <f t="shared" si="70"/>
        <v>3.5453362433781124E-3</v>
      </c>
      <c r="BW87" s="86">
        <f t="shared" si="71"/>
        <v>1.8136546678552759E-3</v>
      </c>
      <c r="BX87" s="86">
        <f t="shared" si="72"/>
        <v>1.618968573565728E-3</v>
      </c>
      <c r="BY87" s="86">
        <f t="shared" si="73"/>
        <v>1.4857622985255097E-3</v>
      </c>
      <c r="BZ87" s="86">
        <f t="shared" si="74"/>
        <v>2.1927802198928193E-3</v>
      </c>
      <c r="CA87" s="86">
        <f t="shared" si="75"/>
        <v>1.8956277601877188E-3</v>
      </c>
      <c r="CB87" s="86">
        <f t="shared" si="76"/>
        <v>3.3711434221716727E-3</v>
      </c>
      <c r="CC87" s="86">
        <f t="shared" si="77"/>
        <v>2.2337667660590412E-3</v>
      </c>
      <c r="CD87" s="86">
        <f t="shared" si="78"/>
        <v>6.8652464828420083E-4</v>
      </c>
      <c r="CE87" s="86">
        <f t="shared" si="79"/>
        <v>2.4591927699732562E-4</v>
      </c>
      <c r="CF87" s="86">
        <f t="shared" si="80"/>
        <v>1.1271300195710762E-4</v>
      </c>
      <c r="CG87" s="87">
        <f t="shared" si="81"/>
        <v>6.4553810211789907E-4</v>
      </c>
      <c r="CH87" s="85">
        <f t="shared" si="90"/>
        <v>0.5725820499421066</v>
      </c>
      <c r="CI87" s="86">
        <f t="shared" si="91"/>
        <v>0.4111155513202791</v>
      </c>
      <c r="CJ87" s="86">
        <f t="shared" si="92"/>
        <v>1.56568606354964E-2</v>
      </c>
      <c r="CK87" s="87">
        <f t="shared" si="93"/>
        <v>6.4553810211789907E-4</v>
      </c>
      <c r="CL87" s="85">
        <f t="shared" si="86"/>
        <v>52.574754855685775</v>
      </c>
      <c r="CM87" s="86">
        <f t="shared" si="87"/>
        <v>30.512962128835969</v>
      </c>
      <c r="CN87" s="87">
        <f t="array" ref="CN87">10^(SUMPRODUCT(BW87:CF87,LOG($BW$6:$CF$6))/CJ87)</f>
        <v>0.47931550895910879</v>
      </c>
      <c r="CO87" s="88">
        <f t="shared" si="35"/>
        <v>17.038174371046598</v>
      </c>
      <c r="CP87" s="89">
        <f t="shared" si="36"/>
        <v>55.390564525701308</v>
      </c>
      <c r="CQ87" s="89">
        <f t="shared" si="28"/>
        <v>68.894184338988538</v>
      </c>
      <c r="CR87" s="89">
        <f t="shared" si="37"/>
        <v>82.880908556359557</v>
      </c>
      <c r="CS87" s="90">
        <f t="shared" si="28"/>
        <v>111.30628599927347</v>
      </c>
      <c r="CT87" s="91" t="s">
        <v>548</v>
      </c>
      <c r="CU87" s="77">
        <v>5</v>
      </c>
      <c r="CV87" s="77" t="s">
        <v>548</v>
      </c>
      <c r="CW87" s="78" t="s">
        <v>552</v>
      </c>
    </row>
    <row r="88" spans="1:101" x14ac:dyDescent="0.2">
      <c r="A88" s="2"/>
      <c r="B88" s="91">
        <v>98.5</v>
      </c>
      <c r="C88" s="99" t="s">
        <v>21</v>
      </c>
      <c r="D88" s="82">
        <v>204274</v>
      </c>
      <c r="E88" s="82">
        <v>368417</v>
      </c>
      <c r="F88" s="58">
        <v>0</v>
      </c>
      <c r="G88" s="58" t="s">
        <v>669</v>
      </c>
      <c r="H88" s="100" t="s">
        <v>91</v>
      </c>
      <c r="I88" s="76">
        <v>44112</v>
      </c>
      <c r="J88" s="126" t="s">
        <v>576</v>
      </c>
      <c r="K88" s="96">
        <v>4301.3</v>
      </c>
      <c r="L88" s="79">
        <v>2</v>
      </c>
      <c r="M88" s="79"/>
      <c r="N88" s="80">
        <v>0</v>
      </c>
      <c r="O88" s="81">
        <v>0</v>
      </c>
      <c r="P88" s="81">
        <v>0</v>
      </c>
      <c r="Q88" s="81">
        <v>0</v>
      </c>
      <c r="R88" s="81">
        <v>169.3</v>
      </c>
      <c r="S88" s="81">
        <v>578.70000000000005</v>
      </c>
      <c r="T88" s="81">
        <v>1244.8</v>
      </c>
      <c r="U88" s="81">
        <v>900.2</v>
      </c>
      <c r="V88" s="81">
        <v>498.9</v>
      </c>
      <c r="W88" s="81">
        <v>247.7</v>
      </c>
      <c r="X88" s="81">
        <v>155.80000000000001</v>
      </c>
      <c r="Y88" s="81">
        <v>86.8</v>
      </c>
      <c r="Z88" s="81">
        <v>79.7</v>
      </c>
      <c r="AA88" s="81">
        <v>56.5</v>
      </c>
      <c r="AB88" s="81">
        <v>36.6</v>
      </c>
      <c r="AC88" s="81">
        <v>29</v>
      </c>
      <c r="AD88" s="81">
        <v>30.6</v>
      </c>
      <c r="AE88" s="81">
        <v>95.3</v>
      </c>
      <c r="AF88" s="81">
        <v>64</v>
      </c>
      <c r="AG88" s="81">
        <v>11.5</v>
      </c>
      <c r="AH88" s="81">
        <v>4.3</v>
      </c>
      <c r="AI88" s="81">
        <v>2.9</v>
      </c>
      <c r="AJ88" s="82">
        <v>8.6999999999999993</v>
      </c>
      <c r="AK88" s="83"/>
      <c r="AL88" s="86">
        <v>1</v>
      </c>
      <c r="AM88" s="86">
        <f t="shared" si="89"/>
        <v>1</v>
      </c>
      <c r="AN88" s="86">
        <f t="shared" si="88"/>
        <v>1</v>
      </c>
      <c r="AO88" s="86">
        <f t="shared" ref="AO88:AO153" si="94">AN88-P88/SUM($N88:$AJ88)</f>
        <v>1</v>
      </c>
      <c r="AP88" s="86">
        <f t="shared" ref="AP88:AP153" si="95">AO88-Q88/SUM($N88:$AJ88)</f>
        <v>1</v>
      </c>
      <c r="AQ88" s="86">
        <f t="shared" ref="AQ88:AQ153" si="96">AP88-R88/SUM($N88:$AJ88)</f>
        <v>0.96063980657010672</v>
      </c>
      <c r="AR88" s="86">
        <f t="shared" ref="AR88:AR153" si="97">AQ88-S88/SUM($N88:$AJ88)</f>
        <v>0.82609908632273965</v>
      </c>
      <c r="AS88" s="86">
        <f t="shared" ref="AS88:AS153" si="98">AR88-T88/SUM($N88:$AJ88)</f>
        <v>0.53669820751865727</v>
      </c>
      <c r="AT88" s="86">
        <f t="shared" ref="AT88:AT153" si="99">AS88-U88/SUM($N88:$AJ88)</f>
        <v>0.32741264268941961</v>
      </c>
      <c r="AU88" s="86">
        <f t="shared" ref="AU88:AU153" si="100">AT88-V88/SUM($N88:$AJ88)</f>
        <v>0.2114244530723271</v>
      </c>
      <c r="AV88" s="86">
        <f t="shared" ref="AV88:AV153" si="101">AU88-W88/SUM($N88:$AJ88)</f>
        <v>0.15383721200567285</v>
      </c>
      <c r="AW88" s="86">
        <f t="shared" ref="AW88:AW153" si="102">AV88-X88/SUM($N88:$AJ88)</f>
        <v>0.1176156045846606</v>
      </c>
      <c r="AX88" s="86">
        <f t="shared" ref="AX88:AX153" si="103">AW88-Y88/SUM($N88:$AJ88)</f>
        <v>9.743565898681808E-2</v>
      </c>
      <c r="AY88" s="86">
        <f t="shared" ref="AY88:AY153" si="104">AX88-Z88/SUM($N88:$AJ88)</f>
        <v>7.8906377141794479E-2</v>
      </c>
      <c r="AZ88" s="86">
        <f t="shared" ref="AZ88:AZ153" si="105">AY88-AA88/SUM($N88:$AJ88)</f>
        <v>6.5770813474996068E-2</v>
      </c>
      <c r="BA88" s="86">
        <f t="shared" ref="BA88:BA153" si="106">AZ88-AB88/SUM($N88:$AJ88)</f>
        <v>5.7261758073140816E-2</v>
      </c>
      <c r="BB88" s="86">
        <f t="shared" ref="BB88:BB153" si="107">BA88-AC88/SUM($N88:$AJ88)</f>
        <v>5.0519610350359331E-2</v>
      </c>
      <c r="BC88" s="86">
        <f t="shared" ref="BC88:BC153" si="108">BB88-AD88/SUM($N88:$AJ88)</f>
        <v>4.3405482063562317E-2</v>
      </c>
      <c r="BD88" s="86">
        <f t="shared" ref="BD88:BD153" si="109">BC88-AE88/SUM($N88:$AJ88)</f>
        <v>2.1249389719387304E-2</v>
      </c>
      <c r="BE88" s="86">
        <f t="shared" ref="BE88:BE153" si="110">BD88-AF88/SUM($N88:$AJ88)</f>
        <v>6.370167158766097E-3</v>
      </c>
      <c r="BF88" s="86">
        <f t="shared" ref="BF88:BF153" si="111">BE88-AG88/SUM($N88:$AJ88)</f>
        <v>3.6965568549044737E-3</v>
      </c>
      <c r="BG88" s="86">
        <f t="shared" ref="BG88:BG153" si="112">BF88-AH88/SUM($N88:$AJ88)</f>
        <v>2.6968590891127365E-3</v>
      </c>
      <c r="BH88" s="86">
        <f t="shared" ref="BH88:BH153" si="113">BG88-AI88/SUM($N88:$AJ88)</f>
        <v>2.0226443168345882E-3</v>
      </c>
      <c r="BI88" s="87">
        <v>0</v>
      </c>
      <c r="BJ88" s="61"/>
      <c r="BK88" s="86">
        <f t="shared" ref="BK88:BK153" si="114">AL88-AM88</f>
        <v>0</v>
      </c>
      <c r="BL88" s="86">
        <f t="shared" ref="BL88:BL153" si="115">AM88-AN88</f>
        <v>0</v>
      </c>
      <c r="BM88" s="86">
        <f t="shared" ref="BM88:BM153" si="116">AN88-AO88</f>
        <v>0</v>
      </c>
      <c r="BN88" s="86">
        <f t="shared" ref="BN88:BN153" si="117">AO88-AP88</f>
        <v>0</v>
      </c>
      <c r="BO88" s="86">
        <f t="shared" ref="BO88:BO153" si="118">AP88-AQ88</f>
        <v>3.9360193429893275E-2</v>
      </c>
      <c r="BP88" s="86">
        <f t="shared" ref="BP88:BP153" si="119">AQ88-AR88</f>
        <v>0.13454072024736707</v>
      </c>
      <c r="BQ88" s="86">
        <f t="shared" ref="BQ88:BQ153" si="120">AR88-AS88</f>
        <v>0.28940087880408238</v>
      </c>
      <c r="BR88" s="86">
        <f t="shared" ref="BR88:BR153" si="121">AS88-AT88</f>
        <v>0.20928556482923766</v>
      </c>
      <c r="BS88" s="86">
        <f t="shared" ref="BS88:BS153" si="122">AT88-AU88</f>
        <v>0.11598818961709251</v>
      </c>
      <c r="BT88" s="86">
        <f t="shared" ref="BT88:BT153" si="123">AU88-AV88</f>
        <v>5.7587241066654249E-2</v>
      </c>
      <c r="BU88" s="86">
        <f t="shared" ref="BU88:BU153" si="124">AV88-AW88</f>
        <v>3.6221607421012256E-2</v>
      </c>
      <c r="BV88" s="86">
        <f t="shared" ref="BV88:BV153" si="125">AW88-AX88</f>
        <v>2.0179945597842516E-2</v>
      </c>
      <c r="BW88" s="86">
        <f t="shared" ref="BW88:BW153" si="126">AX88-AY88</f>
        <v>1.8529281845023601E-2</v>
      </c>
      <c r="BX88" s="86">
        <f t="shared" ref="BX88:BX153" si="127">AY88-AZ88</f>
        <v>1.3135563666798411E-2</v>
      </c>
      <c r="BY88" s="86">
        <f t="shared" ref="BY88:BY153" si="128">AZ88-BA88</f>
        <v>8.5090554018552519E-3</v>
      </c>
      <c r="BZ88" s="86">
        <f t="shared" ref="BZ88:BZ153" si="129">BA88-BB88</f>
        <v>6.7421477227814844E-3</v>
      </c>
      <c r="CA88" s="86">
        <f t="shared" ref="CA88:CA153" si="130">BB88-BC88</f>
        <v>7.114128286797014E-3</v>
      </c>
      <c r="CB88" s="86">
        <f t="shared" ref="CB88:CB153" si="131">BC88-BD88</f>
        <v>2.2156092344175014E-2</v>
      </c>
      <c r="CC88" s="86">
        <f t="shared" ref="CC88:CC153" si="132">BD88-BE88</f>
        <v>1.4879222560621207E-2</v>
      </c>
      <c r="CD88" s="86">
        <f t="shared" ref="CD88:CD153" si="133">BE88-BF88</f>
        <v>2.6736103038616232E-3</v>
      </c>
      <c r="CE88" s="86">
        <f t="shared" ref="CE88:CE153" si="134">BF88-BG88</f>
        <v>9.9969776579173723E-4</v>
      </c>
      <c r="CF88" s="86">
        <f t="shared" ref="CF88:CF153" si="135">BG88-BH88</f>
        <v>6.7421477227814835E-4</v>
      </c>
      <c r="CG88" s="87">
        <f t="shared" ref="CG88:CG153" si="136">BH88-BI88</f>
        <v>2.0226443168345882E-3</v>
      </c>
      <c r="CH88" s="85">
        <f t="shared" ref="CH88:CH153" si="137">SUM(BK88:BL88)</f>
        <v>0</v>
      </c>
      <c r="CI88" s="86">
        <f t="shared" ref="CI88:CI153" si="138">SUM(BM88:BV88)</f>
        <v>0.90256434101318195</v>
      </c>
      <c r="CJ88" s="86">
        <f t="shared" ref="CJ88:CJ153" si="139">SUM(BW88:CF88)</f>
        <v>9.5413014669983504E-2</v>
      </c>
      <c r="CK88" s="87">
        <f t="shared" ref="CK88:CK153" si="140">CG88</f>
        <v>2.0226443168345882E-3</v>
      </c>
      <c r="CL88" s="85">
        <f t="shared" ref="CL88:CL153" si="141">10^SUMPRODUCT(BK88:CG88,LOG($BK$6:$CG$6))</f>
        <v>7.7655884965620015</v>
      </c>
      <c r="CM88" s="86">
        <f t="shared" ref="CM88:CM153" si="142">10^(SUMPRODUCT(BM88:BV88,LOG($BM$6:$BV$6))/CI88)</f>
        <v>10.43996383791904</v>
      </c>
      <c r="CN88" s="87">
        <f t="array" ref="CN88">10^(SUMPRODUCT(BW88:CF88,LOG($BW$6:$CF$6))/CJ88)</f>
        <v>0.54274212206883865</v>
      </c>
      <c r="CO88" s="88">
        <f t="shared" si="35"/>
        <v>2.0873680446969374</v>
      </c>
      <c r="CP88" s="89">
        <f t="shared" si="36"/>
        <v>8.2958521574224839</v>
      </c>
      <c r="CQ88" s="89">
        <f t="shared" si="28"/>
        <v>10.558311796833072</v>
      </c>
      <c r="CR88" s="89">
        <f t="shared" si="37"/>
        <v>12.878428221510868</v>
      </c>
      <c r="CS88" s="90">
        <f t="shared" si="28"/>
        <v>19.248000012213389</v>
      </c>
      <c r="CT88" s="91" t="s">
        <v>549</v>
      </c>
      <c r="CU88" s="77">
        <v>3</v>
      </c>
      <c r="CV88" s="77" t="s">
        <v>548</v>
      </c>
      <c r="CW88" s="78"/>
    </row>
    <row r="89" spans="1:101" x14ac:dyDescent="0.2">
      <c r="A89" s="2"/>
      <c r="B89" s="91">
        <v>98.5</v>
      </c>
      <c r="C89" s="99" t="s">
        <v>23</v>
      </c>
      <c r="D89" s="82">
        <v>204311</v>
      </c>
      <c r="E89" s="82">
        <v>368389</v>
      </c>
      <c r="F89" s="58">
        <v>0</v>
      </c>
      <c r="G89" s="58" t="s">
        <v>669</v>
      </c>
      <c r="H89" s="100" t="s">
        <v>90</v>
      </c>
      <c r="I89" s="76">
        <v>44112</v>
      </c>
      <c r="J89" s="126" t="s">
        <v>576</v>
      </c>
      <c r="K89" s="96">
        <v>4963.5</v>
      </c>
      <c r="L89" s="79">
        <v>1</v>
      </c>
      <c r="M89" s="79"/>
      <c r="N89" s="80">
        <v>0</v>
      </c>
      <c r="O89" s="81">
        <v>976.9</v>
      </c>
      <c r="P89" s="81">
        <v>1298.0999999999999</v>
      </c>
      <c r="Q89" s="81">
        <v>562.29999999999995</v>
      </c>
      <c r="R89" s="81">
        <v>295</v>
      </c>
      <c r="S89" s="81">
        <v>185.1</v>
      </c>
      <c r="T89" s="81">
        <v>881.2</v>
      </c>
      <c r="U89" s="81">
        <v>219.2</v>
      </c>
      <c r="V89" s="81">
        <v>175.6</v>
      </c>
      <c r="W89" s="81">
        <v>107.5</v>
      </c>
      <c r="X89" s="81">
        <v>73.099999999999994</v>
      </c>
      <c r="Y89" s="81">
        <v>36.5</v>
      </c>
      <c r="Z89" s="81">
        <v>16.100000000000001</v>
      </c>
      <c r="AA89" s="81">
        <v>13.2</v>
      </c>
      <c r="AB89" s="81">
        <v>14.5</v>
      </c>
      <c r="AC89" s="81">
        <v>20.7</v>
      </c>
      <c r="AD89" s="81">
        <v>24.1</v>
      </c>
      <c r="AE89" s="81">
        <v>26.7</v>
      </c>
      <c r="AF89" s="81">
        <v>20.2</v>
      </c>
      <c r="AG89" s="81">
        <v>8.1</v>
      </c>
      <c r="AH89" s="81">
        <v>2.5</v>
      </c>
      <c r="AI89" s="81">
        <v>1.2</v>
      </c>
      <c r="AJ89" s="82">
        <v>5.7</v>
      </c>
      <c r="AK89" s="83"/>
      <c r="AL89" s="86">
        <v>1</v>
      </c>
      <c r="AM89" s="86">
        <f t="shared" si="89"/>
        <v>1</v>
      </c>
      <c r="AN89" s="86">
        <f t="shared" ref="AN89:AN154" si="143">AM89-O89/SUM($N89:$AJ89)</f>
        <v>0.80318323763473365</v>
      </c>
      <c r="AO89" s="86">
        <f t="shared" si="94"/>
        <v>0.54165407474564331</v>
      </c>
      <c r="AP89" s="86">
        <f t="shared" si="95"/>
        <v>0.42836707968167637</v>
      </c>
      <c r="AQ89" s="86">
        <f t="shared" si="96"/>
        <v>0.36893321245089167</v>
      </c>
      <c r="AR89" s="86">
        <f t="shared" si="97"/>
        <v>0.33164097914777896</v>
      </c>
      <c r="AS89" s="86">
        <f t="shared" si="98"/>
        <v>0.15410496625365186</v>
      </c>
      <c r="AT89" s="86">
        <f t="shared" si="99"/>
        <v>0.10994258084013318</v>
      </c>
      <c r="AU89" s="86">
        <f t="shared" si="100"/>
        <v>7.4564319532588103E-2</v>
      </c>
      <c r="AV89" s="86">
        <f t="shared" si="101"/>
        <v>5.2906215372217402E-2</v>
      </c>
      <c r="AW89" s="86">
        <f t="shared" si="102"/>
        <v>3.8178704543165326E-2</v>
      </c>
      <c r="AX89" s="86">
        <f t="shared" si="103"/>
        <v>3.0825022665458064E-2</v>
      </c>
      <c r="AY89" s="86">
        <f t="shared" si="104"/>
        <v>2.7581343809811847E-2</v>
      </c>
      <c r="AZ89" s="86">
        <f t="shared" si="105"/>
        <v>2.4921930089654702E-2</v>
      </c>
      <c r="BA89" s="86">
        <f t="shared" si="106"/>
        <v>2.200060441220935E-2</v>
      </c>
      <c r="BB89" s="86">
        <f t="shared" si="107"/>
        <v>1.7830160169235644E-2</v>
      </c>
      <c r="BC89" s="86">
        <f t="shared" si="108"/>
        <v>1.2974715422585097E-2</v>
      </c>
      <c r="BD89" s="86">
        <f t="shared" si="109"/>
        <v>7.5954467613581411E-3</v>
      </c>
      <c r="BE89" s="86">
        <f t="shared" si="110"/>
        <v>3.5257378865722047E-3</v>
      </c>
      <c r="BF89" s="86">
        <f t="shared" si="111"/>
        <v>1.8938249219303193E-3</v>
      </c>
      <c r="BG89" s="86">
        <f t="shared" si="112"/>
        <v>1.3901480809914658E-3</v>
      </c>
      <c r="BH89" s="86">
        <f t="shared" si="113"/>
        <v>1.1483831973408162E-3</v>
      </c>
      <c r="BI89" s="87">
        <v>0</v>
      </c>
      <c r="BJ89" s="61"/>
      <c r="BK89" s="86">
        <f t="shared" si="114"/>
        <v>0</v>
      </c>
      <c r="BL89" s="86">
        <f t="shared" si="115"/>
        <v>0.19681676236526635</v>
      </c>
      <c r="BM89" s="86">
        <f t="shared" si="116"/>
        <v>0.26152916288909034</v>
      </c>
      <c r="BN89" s="86">
        <f t="shared" si="117"/>
        <v>0.11328699506396694</v>
      </c>
      <c r="BO89" s="86">
        <f t="shared" si="118"/>
        <v>5.9433867230784698E-2</v>
      </c>
      <c r="BP89" s="86">
        <f t="shared" si="119"/>
        <v>3.729223330311271E-2</v>
      </c>
      <c r="BQ89" s="86">
        <f t="shared" si="120"/>
        <v>0.1775360128941271</v>
      </c>
      <c r="BR89" s="86">
        <f t="shared" si="121"/>
        <v>4.4162385413518676E-2</v>
      </c>
      <c r="BS89" s="86">
        <f t="shared" si="122"/>
        <v>3.5378261307545081E-2</v>
      </c>
      <c r="BT89" s="86">
        <f t="shared" si="123"/>
        <v>2.16581041603707E-2</v>
      </c>
      <c r="BU89" s="86">
        <f t="shared" si="124"/>
        <v>1.4727510829052076E-2</v>
      </c>
      <c r="BV89" s="86">
        <f t="shared" si="125"/>
        <v>7.3536818777072618E-3</v>
      </c>
      <c r="BW89" s="86">
        <f t="shared" si="126"/>
        <v>3.2436788556462169E-3</v>
      </c>
      <c r="BX89" s="86">
        <f t="shared" si="127"/>
        <v>2.6594137201571451E-3</v>
      </c>
      <c r="BY89" s="86">
        <f t="shared" si="128"/>
        <v>2.9213256774453522E-3</v>
      </c>
      <c r="BZ89" s="86">
        <f t="shared" si="129"/>
        <v>4.170444242973706E-3</v>
      </c>
      <c r="CA89" s="86">
        <f t="shared" si="130"/>
        <v>4.8554447466505474E-3</v>
      </c>
      <c r="CB89" s="86">
        <f t="shared" si="131"/>
        <v>5.3792686612269556E-3</v>
      </c>
      <c r="CC89" s="86">
        <f t="shared" si="132"/>
        <v>4.0697088747859364E-3</v>
      </c>
      <c r="CD89" s="86">
        <f t="shared" si="133"/>
        <v>1.6319129646418854E-3</v>
      </c>
      <c r="CE89" s="86">
        <f t="shared" si="134"/>
        <v>5.0367684093885349E-4</v>
      </c>
      <c r="CF89" s="86">
        <f t="shared" si="135"/>
        <v>2.4176488365064961E-4</v>
      </c>
      <c r="CG89" s="87">
        <f t="shared" si="136"/>
        <v>1.1483831973408162E-3</v>
      </c>
      <c r="CH89" s="85">
        <f t="shared" si="137"/>
        <v>0.19681676236526635</v>
      </c>
      <c r="CI89" s="86">
        <f t="shared" si="138"/>
        <v>0.77235821496927559</v>
      </c>
      <c r="CJ89" s="86">
        <f t="shared" si="139"/>
        <v>2.9676639468117251E-2</v>
      </c>
      <c r="CK89" s="87">
        <f t="shared" si="140"/>
        <v>1.1483831973408162E-3</v>
      </c>
      <c r="CL89" s="85">
        <f t="shared" si="141"/>
        <v>26.128643077749036</v>
      </c>
      <c r="CM89" s="86">
        <f t="shared" si="142"/>
        <v>23.552689659637419</v>
      </c>
      <c r="CN89" s="87">
        <f t="array" ref="CN89">10^(SUMPRODUCT(BW89:CF89,LOG($BW$6:$CF$6))/CJ89)</f>
        <v>0.46986265376374364</v>
      </c>
      <c r="CO89" s="88">
        <f t="shared" si="35"/>
        <v>7.2369719712016467</v>
      </c>
      <c r="CP89" s="89">
        <f t="shared" si="36"/>
        <v>18.882479756558947</v>
      </c>
      <c r="CQ89" s="89">
        <f t="shared" si="28"/>
        <v>39.469096690946117</v>
      </c>
      <c r="CR89" s="89">
        <f t="shared" si="37"/>
        <v>51.73092285849642</v>
      </c>
      <c r="CS89" s="90">
        <f t="shared" si="28"/>
        <v>75.082524671354562</v>
      </c>
      <c r="CT89" s="91" t="s">
        <v>548</v>
      </c>
      <c r="CU89" s="77">
        <v>3</v>
      </c>
      <c r="CV89" s="77" t="s">
        <v>548</v>
      </c>
      <c r="CW89" s="78" t="s">
        <v>552</v>
      </c>
    </row>
    <row r="90" spans="1:101" x14ac:dyDescent="0.2">
      <c r="A90" s="2"/>
      <c r="B90" s="91">
        <v>99</v>
      </c>
      <c r="C90" s="99" t="s">
        <v>27</v>
      </c>
      <c r="D90" s="82">
        <v>204588</v>
      </c>
      <c r="E90" s="82">
        <v>368792</v>
      </c>
      <c r="F90" s="58">
        <v>0</v>
      </c>
      <c r="G90" s="58" t="s">
        <v>669</v>
      </c>
      <c r="H90" s="100" t="s">
        <v>92</v>
      </c>
      <c r="I90" s="76">
        <v>44112</v>
      </c>
      <c r="J90" s="126" t="s">
        <v>576</v>
      </c>
      <c r="K90" s="96">
        <v>10191.799999999999</v>
      </c>
      <c r="L90" s="79">
        <v>1</v>
      </c>
      <c r="M90" s="79"/>
      <c r="N90" s="80">
        <v>0</v>
      </c>
      <c r="O90" s="81">
        <v>5007.6000000000004</v>
      </c>
      <c r="P90" s="81">
        <v>2521.1</v>
      </c>
      <c r="Q90" s="81">
        <v>881.9</v>
      </c>
      <c r="R90" s="81">
        <v>186.9</v>
      </c>
      <c r="S90" s="81">
        <v>253.6</v>
      </c>
      <c r="T90" s="81">
        <v>327</v>
      </c>
      <c r="U90" s="81">
        <v>270.39999999999998</v>
      </c>
      <c r="V90" s="81">
        <v>158.5</v>
      </c>
      <c r="W90" s="81">
        <v>108</v>
      </c>
      <c r="X90" s="81">
        <v>86.2</v>
      </c>
      <c r="Y90" s="81">
        <v>58.1</v>
      </c>
      <c r="Z90" s="81">
        <v>44.4</v>
      </c>
      <c r="AA90" s="81">
        <v>52.1</v>
      </c>
      <c r="AB90" s="81">
        <v>54.8</v>
      </c>
      <c r="AC90" s="81">
        <v>71.599999999999994</v>
      </c>
      <c r="AD90" s="81">
        <v>36.4</v>
      </c>
      <c r="AE90" s="81">
        <v>29.4</v>
      </c>
      <c r="AF90" s="81">
        <v>25.8</v>
      </c>
      <c r="AG90" s="81">
        <v>8.8000000000000007</v>
      </c>
      <c r="AH90" s="81">
        <v>2.4</v>
      </c>
      <c r="AI90" s="81">
        <v>0.8</v>
      </c>
      <c r="AJ90" s="82">
        <v>6</v>
      </c>
      <c r="AK90" s="83"/>
      <c r="AL90" s="86">
        <v>1</v>
      </c>
      <c r="AM90" s="86">
        <f t="shared" si="89"/>
        <v>1</v>
      </c>
      <c r="AN90" s="86">
        <f t="shared" si="143"/>
        <v>0.50866382778311958</v>
      </c>
      <c r="AO90" s="86">
        <f t="shared" si="94"/>
        <v>0.26129829863223353</v>
      </c>
      <c r="AP90" s="86">
        <f t="shared" si="95"/>
        <v>0.17476795070546886</v>
      </c>
      <c r="AQ90" s="86">
        <f t="shared" si="96"/>
        <v>0.15642967876135691</v>
      </c>
      <c r="AR90" s="86">
        <f t="shared" si="97"/>
        <v>0.13154692988480909</v>
      </c>
      <c r="AS90" s="86">
        <f t="shared" si="98"/>
        <v>9.9462312839733641E-2</v>
      </c>
      <c r="AT90" s="86">
        <f t="shared" si="99"/>
        <v>7.293117996820947E-2</v>
      </c>
      <c r="AU90" s="86">
        <f t="shared" si="100"/>
        <v>5.7379461920367081E-2</v>
      </c>
      <c r="AV90" s="86">
        <f t="shared" si="101"/>
        <v>4.6782707666947664E-2</v>
      </c>
      <c r="AW90" s="86">
        <f t="shared" si="102"/>
        <v>3.8324927883199938E-2</v>
      </c>
      <c r="AX90" s="86">
        <f t="shared" si="103"/>
        <v>3.2624266567240046E-2</v>
      </c>
      <c r="AY90" s="86">
        <f t="shared" si="104"/>
        <v>2.8267823151945395E-2</v>
      </c>
      <c r="AZ90" s="86">
        <f t="shared" si="105"/>
        <v>2.3155870405619915E-2</v>
      </c>
      <c r="BA90" s="86">
        <f t="shared" si="106"/>
        <v>1.777899880295895E-2</v>
      </c>
      <c r="BB90" s="86">
        <f t="shared" si="107"/>
        <v>1.0753743205321633E-2</v>
      </c>
      <c r="BC90" s="86">
        <f t="shared" si="108"/>
        <v>7.1822445495395328E-3</v>
      </c>
      <c r="BD90" s="86">
        <f t="shared" si="109"/>
        <v>4.297572558330914E-3</v>
      </c>
      <c r="BE90" s="86">
        <f t="shared" si="110"/>
        <v>1.7661257089029419E-3</v>
      </c>
      <c r="BF90" s="86">
        <f t="shared" si="111"/>
        <v>9.0268647343913738E-4</v>
      </c>
      <c r="BG90" s="86">
        <f t="shared" si="112"/>
        <v>6.672030455853725E-4</v>
      </c>
      <c r="BH90" s="86">
        <f t="shared" si="113"/>
        <v>5.8870856963411751E-4</v>
      </c>
      <c r="BI90" s="87">
        <v>0</v>
      </c>
      <c r="BJ90" s="61"/>
      <c r="BK90" s="86">
        <f t="shared" si="114"/>
        <v>0</v>
      </c>
      <c r="BL90" s="86">
        <f t="shared" si="115"/>
        <v>0.49133617221688042</v>
      </c>
      <c r="BM90" s="86">
        <f t="shared" si="116"/>
        <v>0.24736552915088605</v>
      </c>
      <c r="BN90" s="86">
        <f t="shared" si="117"/>
        <v>8.6530347926764672E-2</v>
      </c>
      <c r="BO90" s="86">
        <f t="shared" si="118"/>
        <v>1.8338271944111945E-2</v>
      </c>
      <c r="BP90" s="86">
        <f t="shared" si="119"/>
        <v>2.4882748876547817E-2</v>
      </c>
      <c r="BQ90" s="86">
        <f t="shared" si="120"/>
        <v>3.2084617045075453E-2</v>
      </c>
      <c r="BR90" s="86">
        <f t="shared" si="121"/>
        <v>2.6531132871524171E-2</v>
      </c>
      <c r="BS90" s="86">
        <f t="shared" si="122"/>
        <v>1.5551718047842389E-2</v>
      </c>
      <c r="BT90" s="86">
        <f t="shared" si="123"/>
        <v>1.0596754253419417E-2</v>
      </c>
      <c r="BU90" s="86">
        <f t="shared" si="124"/>
        <v>8.457779783747725E-3</v>
      </c>
      <c r="BV90" s="86">
        <f t="shared" si="125"/>
        <v>5.7006613159598929E-3</v>
      </c>
      <c r="BW90" s="86">
        <f t="shared" si="126"/>
        <v>4.3564434152946509E-3</v>
      </c>
      <c r="BX90" s="86">
        <f t="shared" si="127"/>
        <v>5.1119527463254801E-3</v>
      </c>
      <c r="BY90" s="86">
        <f t="shared" si="128"/>
        <v>5.3768716026609646E-3</v>
      </c>
      <c r="BZ90" s="86">
        <f t="shared" si="129"/>
        <v>7.0252555976373175E-3</v>
      </c>
      <c r="CA90" s="86">
        <f t="shared" si="130"/>
        <v>3.5714986557820998E-3</v>
      </c>
      <c r="CB90" s="86">
        <f t="shared" si="131"/>
        <v>2.8846719912086188E-3</v>
      </c>
      <c r="CC90" s="86">
        <f t="shared" si="132"/>
        <v>2.5314468494279721E-3</v>
      </c>
      <c r="CD90" s="86">
        <f t="shared" si="133"/>
        <v>8.6343923546380451E-4</v>
      </c>
      <c r="CE90" s="86">
        <f t="shared" si="134"/>
        <v>2.3548342785376488E-4</v>
      </c>
      <c r="CF90" s="86">
        <f t="shared" si="135"/>
        <v>7.8494475951254995E-5</v>
      </c>
      <c r="CG90" s="87">
        <f t="shared" si="136"/>
        <v>5.8870856963411751E-4</v>
      </c>
      <c r="CH90" s="85">
        <f t="shared" si="137"/>
        <v>0.49133617221688042</v>
      </c>
      <c r="CI90" s="86">
        <f t="shared" si="138"/>
        <v>0.47603956121587965</v>
      </c>
      <c r="CJ90" s="86">
        <f t="shared" si="139"/>
        <v>3.2035557997605935E-2</v>
      </c>
      <c r="CK90" s="87">
        <f t="shared" si="140"/>
        <v>5.8870856963411751E-4</v>
      </c>
      <c r="CL90" s="85">
        <f t="shared" si="141"/>
        <v>42.135305296312133</v>
      </c>
      <c r="CM90" s="86">
        <f t="shared" si="142"/>
        <v>30.990263878222308</v>
      </c>
      <c r="CN90" s="87">
        <f t="array" ref="CN90">10^(SUMPRODUCT(BW90:CF90,LOG($BW$6:$CF$6))/CJ90)</f>
        <v>0.6393268589252038</v>
      </c>
      <c r="CO90" s="88">
        <f t="shared" si="35"/>
        <v>11.267146291564181</v>
      </c>
      <c r="CP90" s="89">
        <f t="shared" si="36"/>
        <v>50.770555367014104</v>
      </c>
      <c r="CQ90" s="89">
        <f t="shared" si="28"/>
        <v>62.261919203688819</v>
      </c>
      <c r="CR90" s="89">
        <f t="shared" si="37"/>
        <v>69.807027537433783</v>
      </c>
      <c r="CS90" s="90">
        <f t="shared" si="28"/>
        <v>83.69814523677843</v>
      </c>
      <c r="CT90" s="91" t="s">
        <v>548</v>
      </c>
      <c r="CU90" s="77">
        <v>5</v>
      </c>
      <c r="CV90" s="77" t="s">
        <v>548</v>
      </c>
      <c r="CW90" s="78" t="s">
        <v>552</v>
      </c>
    </row>
    <row r="91" spans="1:101" x14ac:dyDescent="0.2">
      <c r="A91" s="2"/>
      <c r="B91" s="91">
        <v>99.5</v>
      </c>
      <c r="C91" s="99" t="s">
        <v>21</v>
      </c>
      <c r="D91" s="82">
        <v>204959</v>
      </c>
      <c r="E91" s="82">
        <v>369128</v>
      </c>
      <c r="F91" s="58">
        <v>0</v>
      </c>
      <c r="G91" s="58" t="s">
        <v>669</v>
      </c>
      <c r="H91" s="100" t="s">
        <v>93</v>
      </c>
      <c r="I91" s="76">
        <v>44112</v>
      </c>
      <c r="J91" s="126" t="s">
        <v>576</v>
      </c>
      <c r="K91" s="96">
        <v>2921</v>
      </c>
      <c r="L91" s="79">
        <v>2</v>
      </c>
      <c r="M91" s="79"/>
      <c r="N91" s="80">
        <v>0</v>
      </c>
      <c r="O91" s="81">
        <v>0</v>
      </c>
      <c r="P91" s="81">
        <v>0</v>
      </c>
      <c r="Q91" s="81">
        <v>0</v>
      </c>
      <c r="R91" s="81">
        <v>0</v>
      </c>
      <c r="S91" s="81">
        <v>289.5</v>
      </c>
      <c r="T91" s="81">
        <v>347.3</v>
      </c>
      <c r="U91" s="81">
        <v>290.3</v>
      </c>
      <c r="V91" s="81">
        <v>259.39999999999998</v>
      </c>
      <c r="W91" s="81">
        <v>206.6</v>
      </c>
      <c r="X91" s="81">
        <v>185</v>
      </c>
      <c r="Y91" s="81">
        <v>143.5</v>
      </c>
      <c r="Z91" s="81">
        <v>191.4</v>
      </c>
      <c r="AA91" s="81">
        <v>205.6</v>
      </c>
      <c r="AB91" s="81">
        <v>235.8</v>
      </c>
      <c r="AC91" s="81">
        <v>253.7</v>
      </c>
      <c r="AD91" s="81">
        <v>168</v>
      </c>
      <c r="AE91" s="81">
        <v>115.8</v>
      </c>
      <c r="AF91" s="81">
        <v>18.100000000000001</v>
      </c>
      <c r="AG91" s="81">
        <v>2.6</v>
      </c>
      <c r="AH91" s="81">
        <v>0.5</v>
      </c>
      <c r="AI91" s="81">
        <v>0.4</v>
      </c>
      <c r="AJ91" s="82">
        <v>7.5</v>
      </c>
      <c r="AK91" s="83"/>
      <c r="AL91" s="86">
        <v>1</v>
      </c>
      <c r="AM91" s="86">
        <f t="shared" si="89"/>
        <v>1</v>
      </c>
      <c r="AN91" s="86">
        <f t="shared" si="143"/>
        <v>1</v>
      </c>
      <c r="AO91" s="86">
        <f t="shared" si="94"/>
        <v>1</v>
      </c>
      <c r="AP91" s="86">
        <f t="shared" si="95"/>
        <v>1</v>
      </c>
      <c r="AQ91" s="86">
        <f t="shared" si="96"/>
        <v>1</v>
      </c>
      <c r="AR91" s="86">
        <f t="shared" si="97"/>
        <v>0.90089010612803833</v>
      </c>
      <c r="AS91" s="86">
        <f t="shared" si="98"/>
        <v>0.7819924683327627</v>
      </c>
      <c r="AT91" s="86">
        <f t="shared" si="99"/>
        <v>0.68260869565217386</v>
      </c>
      <c r="AU91" s="86">
        <f t="shared" si="100"/>
        <v>0.59380349195480997</v>
      </c>
      <c r="AV91" s="86">
        <f t="shared" si="101"/>
        <v>0.52307428962684011</v>
      </c>
      <c r="AW91" s="86">
        <f t="shared" si="102"/>
        <v>0.45973981513180417</v>
      </c>
      <c r="AX91" s="86">
        <f t="shared" si="103"/>
        <v>0.41061280383430332</v>
      </c>
      <c r="AY91" s="86">
        <f t="shared" si="104"/>
        <v>0.34508729887024991</v>
      </c>
      <c r="AZ91" s="86">
        <f t="shared" si="105"/>
        <v>0.27470044505306401</v>
      </c>
      <c r="BA91" s="86">
        <f t="shared" si="106"/>
        <v>0.19397466621020198</v>
      </c>
      <c r="BB91" s="86">
        <f t="shared" si="107"/>
        <v>0.10712084902430674</v>
      </c>
      <c r="BC91" s="86">
        <f t="shared" si="108"/>
        <v>4.9606299212598425E-2</v>
      </c>
      <c r="BD91" s="86">
        <f t="shared" si="109"/>
        <v>9.9623416638137605E-3</v>
      </c>
      <c r="BE91" s="86">
        <f t="shared" si="110"/>
        <v>3.7658336186237569E-3</v>
      </c>
      <c r="BF91" s="86">
        <f t="shared" si="111"/>
        <v>2.8757274905854141E-3</v>
      </c>
      <c r="BG91" s="86">
        <f t="shared" si="112"/>
        <v>2.7045532351934252E-3</v>
      </c>
      <c r="BH91" s="86">
        <f t="shared" si="113"/>
        <v>2.567613830879834E-3</v>
      </c>
      <c r="BI91" s="87">
        <v>0</v>
      </c>
      <c r="BJ91" s="61"/>
      <c r="BK91" s="86">
        <f t="shared" si="114"/>
        <v>0</v>
      </c>
      <c r="BL91" s="86">
        <f t="shared" si="115"/>
        <v>0</v>
      </c>
      <c r="BM91" s="86">
        <f t="shared" si="116"/>
        <v>0</v>
      </c>
      <c r="BN91" s="86">
        <f t="shared" si="117"/>
        <v>0</v>
      </c>
      <c r="BO91" s="86">
        <f t="shared" si="118"/>
        <v>0</v>
      </c>
      <c r="BP91" s="86">
        <f t="shared" si="119"/>
        <v>9.9109893871961674E-2</v>
      </c>
      <c r="BQ91" s="86">
        <f t="shared" si="120"/>
        <v>0.11889763779527562</v>
      </c>
      <c r="BR91" s="86">
        <f t="shared" si="121"/>
        <v>9.9383772680588844E-2</v>
      </c>
      <c r="BS91" s="86">
        <f t="shared" si="122"/>
        <v>8.8805203697363888E-2</v>
      </c>
      <c r="BT91" s="86">
        <f t="shared" si="123"/>
        <v>7.0729202327969865E-2</v>
      </c>
      <c r="BU91" s="86">
        <f t="shared" si="124"/>
        <v>6.3334474495035931E-2</v>
      </c>
      <c r="BV91" s="86">
        <f t="shared" si="125"/>
        <v>4.9127011297500855E-2</v>
      </c>
      <c r="BW91" s="86">
        <f t="shared" si="126"/>
        <v>6.5525504964053405E-2</v>
      </c>
      <c r="BX91" s="86">
        <f t="shared" si="127"/>
        <v>7.0386853817185902E-2</v>
      </c>
      <c r="BY91" s="86">
        <f t="shared" si="128"/>
        <v>8.0725778842862028E-2</v>
      </c>
      <c r="BZ91" s="86">
        <f t="shared" si="129"/>
        <v>8.6853817185895243E-2</v>
      </c>
      <c r="CA91" s="86">
        <f t="shared" si="130"/>
        <v>5.7514549811708317E-2</v>
      </c>
      <c r="CB91" s="86">
        <f t="shared" si="131"/>
        <v>3.9643957548784664E-2</v>
      </c>
      <c r="CC91" s="86">
        <f t="shared" si="132"/>
        <v>6.1965080451900035E-3</v>
      </c>
      <c r="CD91" s="86">
        <f t="shared" si="133"/>
        <v>8.9010612803834283E-4</v>
      </c>
      <c r="CE91" s="86">
        <f t="shared" si="134"/>
        <v>1.7117425539198887E-4</v>
      </c>
      <c r="CF91" s="86">
        <f t="shared" si="135"/>
        <v>1.3693940431359127E-4</v>
      </c>
      <c r="CG91" s="87">
        <f t="shared" si="136"/>
        <v>2.567613830879834E-3</v>
      </c>
      <c r="CH91" s="85">
        <f t="shared" si="137"/>
        <v>0</v>
      </c>
      <c r="CI91" s="86">
        <f t="shared" si="138"/>
        <v>0.58938719616569668</v>
      </c>
      <c r="CJ91" s="86">
        <f t="shared" si="139"/>
        <v>0.40804519000342354</v>
      </c>
      <c r="CK91" s="87">
        <f t="shared" si="140"/>
        <v>2.567613830879834E-3</v>
      </c>
      <c r="CL91" s="85">
        <f t="shared" si="141"/>
        <v>2.9635571845223532</v>
      </c>
      <c r="CM91" s="86">
        <f t="shared" si="142"/>
        <v>7.9364961284694981</v>
      </c>
      <c r="CN91" s="87">
        <f t="array" ref="CN91">10^(SUMPRODUCT(BW91:CF91,LOG($BW$6:$CF$6))/CJ91)</f>
        <v>0.73978852464475686</v>
      </c>
      <c r="CO91" s="88">
        <f t="shared" si="35"/>
        <v>0.47924144758993736</v>
      </c>
      <c r="CP91" s="89">
        <f t="shared" si="36"/>
        <v>1.437942884623429</v>
      </c>
      <c r="CQ91" s="89">
        <f t="shared" si="28"/>
        <v>3.5125736526499778</v>
      </c>
      <c r="CR91" s="89">
        <f t="shared" si="37"/>
        <v>7.0179616474657021</v>
      </c>
      <c r="CS91" s="90">
        <f t="shared" si="28"/>
        <v>15.957334046575886</v>
      </c>
      <c r="CT91" s="91" t="s">
        <v>549</v>
      </c>
      <c r="CU91" s="77">
        <v>2</v>
      </c>
      <c r="CV91" s="77" t="s">
        <v>548</v>
      </c>
      <c r="CW91" s="78"/>
    </row>
    <row r="92" spans="1:101" x14ac:dyDescent="0.2">
      <c r="A92" s="2"/>
      <c r="B92" s="91">
        <v>99.5</v>
      </c>
      <c r="C92" s="99" t="s">
        <v>23</v>
      </c>
      <c r="D92" s="82">
        <v>204922</v>
      </c>
      <c r="E92" s="82">
        <v>369155</v>
      </c>
      <c r="F92" s="58">
        <v>0</v>
      </c>
      <c r="G92" s="58" t="s">
        <v>669</v>
      </c>
      <c r="H92" s="100" t="s">
        <v>94</v>
      </c>
      <c r="I92" s="76">
        <v>44112</v>
      </c>
      <c r="J92" s="126" t="s">
        <v>576</v>
      </c>
      <c r="K92" s="96">
        <v>4743.3999999999996</v>
      </c>
      <c r="L92" s="79">
        <v>1</v>
      </c>
      <c r="M92" s="79"/>
      <c r="N92" s="80">
        <v>0</v>
      </c>
      <c r="O92" s="81">
        <v>0</v>
      </c>
      <c r="P92" s="81">
        <v>1298.2</v>
      </c>
      <c r="Q92" s="81">
        <v>832.8</v>
      </c>
      <c r="R92" s="81">
        <v>497.9</v>
      </c>
      <c r="S92" s="81">
        <v>697.7</v>
      </c>
      <c r="T92" s="81">
        <v>777.6</v>
      </c>
      <c r="U92" s="81">
        <v>462.4</v>
      </c>
      <c r="V92" s="81">
        <v>124.9</v>
      </c>
      <c r="W92" s="81">
        <v>34.5</v>
      </c>
      <c r="X92" s="81">
        <v>10.8</v>
      </c>
      <c r="Y92" s="81">
        <v>4.0999999999999996</v>
      </c>
      <c r="Z92" s="81">
        <v>0.3</v>
      </c>
      <c r="AA92" s="81">
        <v>0.3</v>
      </c>
      <c r="AB92" s="81">
        <v>0.2</v>
      </c>
      <c r="AC92" s="81">
        <v>0.3</v>
      </c>
      <c r="AD92" s="81">
        <v>0.3</v>
      </c>
      <c r="AE92" s="81">
        <v>0.3</v>
      </c>
      <c r="AF92" s="81">
        <v>0.2</v>
      </c>
      <c r="AG92" s="81">
        <v>0.1</v>
      </c>
      <c r="AH92" s="81">
        <v>0.1</v>
      </c>
      <c r="AI92" s="81">
        <v>0.1</v>
      </c>
      <c r="AJ92" s="82">
        <v>0.3</v>
      </c>
      <c r="AK92" s="83"/>
      <c r="AL92" s="86">
        <v>1</v>
      </c>
      <c r="AM92" s="86">
        <f t="shared" si="89"/>
        <v>1</v>
      </c>
      <c r="AN92" s="86">
        <f t="shared" si="143"/>
        <v>1</v>
      </c>
      <c r="AO92" s="86">
        <f t="shared" si="94"/>
        <v>0.72631445798372485</v>
      </c>
      <c r="AP92" s="86">
        <f t="shared" si="95"/>
        <v>0.55074419192983959</v>
      </c>
      <c r="AQ92" s="86">
        <f t="shared" si="96"/>
        <v>0.44577729055108178</v>
      </c>
      <c r="AR92" s="86">
        <f t="shared" si="97"/>
        <v>0.29868870430492933</v>
      </c>
      <c r="AS92" s="86">
        <f t="shared" si="98"/>
        <v>0.1347556604966906</v>
      </c>
      <c r="AT92" s="86">
        <f t="shared" si="99"/>
        <v>3.7272842265042475E-2</v>
      </c>
      <c r="AU92" s="86">
        <f t="shared" si="100"/>
        <v>1.0941518741831288E-2</v>
      </c>
      <c r="AV92" s="86">
        <f t="shared" si="101"/>
        <v>3.6682548383021778E-3</v>
      </c>
      <c r="AW92" s="86">
        <f t="shared" si="102"/>
        <v>1.3914070076321951E-3</v>
      </c>
      <c r="AX92" s="86">
        <f t="shared" si="103"/>
        <v>5.270481089519241E-4</v>
      </c>
      <c r="AY92" s="86">
        <f t="shared" si="104"/>
        <v>4.6380233587775793E-4</v>
      </c>
      <c r="AZ92" s="86">
        <f t="shared" si="105"/>
        <v>4.0055656280359175E-4</v>
      </c>
      <c r="BA92" s="86">
        <f t="shared" si="106"/>
        <v>3.5839271408748095E-4</v>
      </c>
      <c r="BB92" s="86">
        <f t="shared" si="107"/>
        <v>2.9514694101331478E-4</v>
      </c>
      <c r="BC92" s="86">
        <f t="shared" si="108"/>
        <v>2.319011679391486E-4</v>
      </c>
      <c r="BD92" s="86">
        <f t="shared" si="109"/>
        <v>1.6865539486498243E-4</v>
      </c>
      <c r="BE92" s="86">
        <f t="shared" si="110"/>
        <v>1.2649154614887163E-4</v>
      </c>
      <c r="BF92" s="86">
        <f t="shared" si="111"/>
        <v>1.0540962179081623E-4</v>
      </c>
      <c r="BG92" s="86">
        <f t="shared" si="112"/>
        <v>8.4327697432760829E-5</v>
      </c>
      <c r="BH92" s="86">
        <f t="shared" si="113"/>
        <v>6.3245773074705429E-5</v>
      </c>
      <c r="BI92" s="87">
        <v>0</v>
      </c>
      <c r="BJ92" s="61"/>
      <c r="BK92" s="86">
        <f t="shared" si="114"/>
        <v>0</v>
      </c>
      <c r="BL92" s="86">
        <f t="shared" si="115"/>
        <v>0</v>
      </c>
      <c r="BM92" s="86">
        <f t="shared" si="116"/>
        <v>0.27368554201627515</v>
      </c>
      <c r="BN92" s="86">
        <f t="shared" si="117"/>
        <v>0.17557026605388526</v>
      </c>
      <c r="BO92" s="86">
        <f t="shared" si="118"/>
        <v>0.1049669013787578</v>
      </c>
      <c r="BP92" s="86">
        <f t="shared" si="119"/>
        <v>0.14708858624615245</v>
      </c>
      <c r="BQ92" s="86">
        <f t="shared" si="120"/>
        <v>0.16393304380823873</v>
      </c>
      <c r="BR92" s="86">
        <f t="shared" si="121"/>
        <v>9.748281823164813E-2</v>
      </c>
      <c r="BS92" s="86">
        <f t="shared" si="122"/>
        <v>2.6331323523211186E-2</v>
      </c>
      <c r="BT92" s="86">
        <f t="shared" si="123"/>
        <v>7.2732639035291103E-3</v>
      </c>
      <c r="BU92" s="86">
        <f t="shared" si="124"/>
        <v>2.2768478306699827E-3</v>
      </c>
      <c r="BV92" s="86">
        <f t="shared" si="125"/>
        <v>8.6435889868027101E-4</v>
      </c>
      <c r="BW92" s="86">
        <f t="shared" si="126"/>
        <v>6.3245773074166174E-5</v>
      </c>
      <c r="BX92" s="86">
        <f t="shared" si="127"/>
        <v>6.3245773074166174E-5</v>
      </c>
      <c r="BY92" s="86">
        <f t="shared" si="128"/>
        <v>4.2163848716110801E-5</v>
      </c>
      <c r="BZ92" s="86">
        <f t="shared" si="129"/>
        <v>6.3245773074166174E-5</v>
      </c>
      <c r="CA92" s="86">
        <f t="shared" si="130"/>
        <v>6.3245773074166174E-5</v>
      </c>
      <c r="CB92" s="86">
        <f t="shared" si="131"/>
        <v>6.3245773074166174E-5</v>
      </c>
      <c r="CC92" s="86">
        <f t="shared" si="132"/>
        <v>4.2163848716110801E-5</v>
      </c>
      <c r="CD92" s="86">
        <f t="shared" si="133"/>
        <v>2.10819243580554E-5</v>
      </c>
      <c r="CE92" s="86">
        <f t="shared" si="134"/>
        <v>2.10819243580554E-5</v>
      </c>
      <c r="CF92" s="86">
        <f t="shared" si="135"/>
        <v>2.10819243580554E-5</v>
      </c>
      <c r="CG92" s="87">
        <f t="shared" si="136"/>
        <v>6.3245773074705429E-5</v>
      </c>
      <c r="CH92" s="85">
        <f t="shared" si="137"/>
        <v>0</v>
      </c>
      <c r="CI92" s="86">
        <f t="shared" si="138"/>
        <v>0.99947295189104812</v>
      </c>
      <c r="CJ92" s="86">
        <f t="shared" si="139"/>
        <v>4.6380233587721875E-4</v>
      </c>
      <c r="CK92" s="87">
        <f t="shared" si="140"/>
        <v>6.3245773074705429E-5</v>
      </c>
      <c r="CL92" s="85">
        <f t="shared" si="141"/>
        <v>24.787408266259259</v>
      </c>
      <c r="CM92" s="86">
        <f t="shared" si="142"/>
        <v>24.844792855254969</v>
      </c>
      <c r="CN92" s="87">
        <f t="array" ref="CN92">10^(SUMPRODUCT(BW92:CF92,LOG($BW$6:$CF$6))/CJ92)</f>
        <v>0.48540287736582505</v>
      </c>
      <c r="CO92" s="88">
        <f t="shared" si="35"/>
        <v>9.9338781193719452</v>
      </c>
      <c r="CP92" s="89">
        <f t="shared" si="36"/>
        <v>17.99269399635558</v>
      </c>
      <c r="CQ92" s="89">
        <f t="shared" si="28"/>
        <v>26.713612498542066</v>
      </c>
      <c r="CR92" s="89">
        <f t="shared" si="37"/>
        <v>38.537351974135674</v>
      </c>
      <c r="CS92" s="90">
        <f t="shared" si="28"/>
        <v>55.711887582014434</v>
      </c>
      <c r="CT92" s="91" t="s">
        <v>548</v>
      </c>
      <c r="CU92" s="77">
        <v>5</v>
      </c>
      <c r="CV92" s="77" t="s">
        <v>548</v>
      </c>
      <c r="CW92" s="78" t="s">
        <v>561</v>
      </c>
    </row>
    <row r="93" spans="1:101" x14ac:dyDescent="0.2">
      <c r="A93" s="2"/>
      <c r="B93" s="91">
        <v>100</v>
      </c>
      <c r="C93" s="99" t="s">
        <v>27</v>
      </c>
      <c r="D93" s="82">
        <v>205181</v>
      </c>
      <c r="E93" s="82">
        <v>369585</v>
      </c>
      <c r="F93" s="58">
        <v>0</v>
      </c>
      <c r="G93" s="58" t="s">
        <v>669</v>
      </c>
      <c r="H93" s="100" t="s">
        <v>95</v>
      </c>
      <c r="I93" s="76">
        <v>44112</v>
      </c>
      <c r="J93" s="126" t="s">
        <v>576</v>
      </c>
      <c r="K93" s="96">
        <v>3788.1</v>
      </c>
      <c r="L93" s="79">
        <v>2</v>
      </c>
      <c r="M93" s="79"/>
      <c r="N93" s="80">
        <v>0</v>
      </c>
      <c r="O93" s="81">
        <v>0</v>
      </c>
      <c r="P93" s="81">
        <v>0</v>
      </c>
      <c r="Q93" s="81">
        <v>0</v>
      </c>
      <c r="R93" s="81">
        <v>119.6</v>
      </c>
      <c r="S93" s="81">
        <v>335.6</v>
      </c>
      <c r="T93" s="81">
        <v>922.6</v>
      </c>
      <c r="U93" s="81">
        <v>838.9</v>
      </c>
      <c r="V93" s="81">
        <v>717.6</v>
      </c>
      <c r="W93" s="81">
        <v>356.7</v>
      </c>
      <c r="X93" s="81">
        <v>168.6</v>
      </c>
      <c r="Y93" s="81">
        <v>65.5</v>
      </c>
      <c r="Z93" s="81">
        <v>27.3</v>
      </c>
      <c r="AA93" s="81">
        <v>15.3</v>
      </c>
      <c r="AB93" s="81">
        <v>8.6999999999999993</v>
      </c>
      <c r="AC93" s="81">
        <v>19.7</v>
      </c>
      <c r="AD93" s="81">
        <v>40.6</v>
      </c>
      <c r="AE93" s="81">
        <v>75.2</v>
      </c>
      <c r="AF93" s="81">
        <v>42.3</v>
      </c>
      <c r="AG93" s="81">
        <v>10.1</v>
      </c>
      <c r="AH93" s="81">
        <v>2.2000000000000002</v>
      </c>
      <c r="AI93" s="81">
        <v>1</v>
      </c>
      <c r="AJ93" s="82">
        <v>20.6</v>
      </c>
      <c r="AK93" s="83"/>
      <c r="AL93" s="86">
        <v>1</v>
      </c>
      <c r="AM93" s="86">
        <f t="shared" si="89"/>
        <v>1</v>
      </c>
      <c r="AN93" s="86">
        <f t="shared" si="143"/>
        <v>1</v>
      </c>
      <c r="AO93" s="86">
        <f t="shared" si="94"/>
        <v>1</v>
      </c>
      <c r="AP93" s="86">
        <f t="shared" si="95"/>
        <v>1</v>
      </c>
      <c r="AQ93" s="86">
        <f t="shared" si="96"/>
        <v>0.96842744383727986</v>
      </c>
      <c r="AR93" s="86">
        <f t="shared" si="97"/>
        <v>0.87983421768168735</v>
      </c>
      <c r="AS93" s="86">
        <f t="shared" si="98"/>
        <v>0.63628204112879794</v>
      </c>
      <c r="AT93" s="86">
        <f t="shared" si="99"/>
        <v>0.41482537419814669</v>
      </c>
      <c r="AU93" s="86">
        <f t="shared" si="100"/>
        <v>0.22539003722182607</v>
      </c>
      <c r="AV93" s="86">
        <f t="shared" si="101"/>
        <v>0.13122673635859647</v>
      </c>
      <c r="AW93" s="86">
        <f t="shared" si="102"/>
        <v>8.6718935614159942E-2</v>
      </c>
      <c r="AX93" s="86">
        <f t="shared" si="103"/>
        <v>6.9427945407987982E-2</v>
      </c>
      <c r="AY93" s="86">
        <f t="shared" si="104"/>
        <v>6.222116628388883E-2</v>
      </c>
      <c r="AZ93" s="86">
        <f t="shared" si="105"/>
        <v>5.8182202159393702E-2</v>
      </c>
      <c r="BA93" s="86">
        <f t="shared" si="106"/>
        <v>5.5885536284680785E-2</v>
      </c>
      <c r="BB93" s="86">
        <f t="shared" si="107"/>
        <v>5.068503999366418E-2</v>
      </c>
      <c r="BC93" s="86">
        <f t="shared" si="108"/>
        <v>3.9967265911670567E-2</v>
      </c>
      <c r="BD93" s="86">
        <f t="shared" si="109"/>
        <v>2.0115625247485353E-2</v>
      </c>
      <c r="BE93" s="86">
        <f t="shared" si="110"/>
        <v>8.9490773738811705E-3</v>
      </c>
      <c r="BF93" s="86">
        <f t="shared" si="111"/>
        <v>6.2828330825477844E-3</v>
      </c>
      <c r="BG93" s="86">
        <f t="shared" si="112"/>
        <v>5.7020669992870468E-3</v>
      </c>
      <c r="BH93" s="86">
        <f t="shared" si="113"/>
        <v>5.4380824159867116E-3</v>
      </c>
      <c r="BI93" s="87">
        <v>0</v>
      </c>
      <c r="BJ93" s="61"/>
      <c r="BK93" s="86">
        <f t="shared" si="114"/>
        <v>0</v>
      </c>
      <c r="BL93" s="86">
        <f t="shared" si="115"/>
        <v>0</v>
      </c>
      <c r="BM93" s="86">
        <f t="shared" si="116"/>
        <v>0</v>
      </c>
      <c r="BN93" s="86">
        <f t="shared" si="117"/>
        <v>0</v>
      </c>
      <c r="BO93" s="86">
        <f t="shared" si="118"/>
        <v>3.1572556162720145E-2</v>
      </c>
      <c r="BP93" s="86">
        <f t="shared" si="119"/>
        <v>8.8593226155592508E-2</v>
      </c>
      <c r="BQ93" s="86">
        <f t="shared" si="120"/>
        <v>0.24355217655288941</v>
      </c>
      <c r="BR93" s="86">
        <f t="shared" si="121"/>
        <v>0.22145666693065125</v>
      </c>
      <c r="BS93" s="86">
        <f t="shared" si="122"/>
        <v>0.18943533697632062</v>
      </c>
      <c r="BT93" s="86">
        <f t="shared" si="123"/>
        <v>9.4163300863229604E-2</v>
      </c>
      <c r="BU93" s="86">
        <f t="shared" si="124"/>
        <v>4.4507800744436526E-2</v>
      </c>
      <c r="BV93" s="86">
        <f t="shared" si="125"/>
        <v>1.7290990206171961E-2</v>
      </c>
      <c r="BW93" s="86">
        <f t="shared" si="126"/>
        <v>7.2067791240991511E-3</v>
      </c>
      <c r="BX93" s="86">
        <f t="shared" si="127"/>
        <v>4.0389641244951285E-3</v>
      </c>
      <c r="BY93" s="86">
        <f t="shared" si="128"/>
        <v>2.2966658747129165E-3</v>
      </c>
      <c r="BZ93" s="86">
        <f t="shared" si="129"/>
        <v>5.2004962910166055E-3</v>
      </c>
      <c r="CA93" s="86">
        <f t="shared" si="130"/>
        <v>1.0717774081993613E-2</v>
      </c>
      <c r="CB93" s="86">
        <f t="shared" si="131"/>
        <v>1.9851640664185214E-2</v>
      </c>
      <c r="CC93" s="86">
        <f t="shared" si="132"/>
        <v>1.1166547873604183E-2</v>
      </c>
      <c r="CD93" s="86">
        <f t="shared" si="133"/>
        <v>2.6662442913333861E-3</v>
      </c>
      <c r="CE93" s="86">
        <f t="shared" si="134"/>
        <v>5.8076608326073764E-4</v>
      </c>
      <c r="CF93" s="86">
        <f t="shared" si="135"/>
        <v>2.6398458330033521E-4</v>
      </c>
      <c r="CG93" s="87">
        <f t="shared" si="136"/>
        <v>5.4380824159867116E-3</v>
      </c>
      <c r="CH93" s="85">
        <f t="shared" si="137"/>
        <v>0</v>
      </c>
      <c r="CI93" s="86">
        <f t="shared" si="138"/>
        <v>0.93057205459201209</v>
      </c>
      <c r="CJ93" s="86">
        <f t="shared" si="139"/>
        <v>6.3989862992001281E-2</v>
      </c>
      <c r="CK93" s="87">
        <f t="shared" si="140"/>
        <v>5.4380824159867116E-3</v>
      </c>
      <c r="CL93" s="85">
        <f t="shared" si="141"/>
        <v>7.3014927436544221</v>
      </c>
      <c r="CM93" s="86">
        <f t="shared" si="142"/>
        <v>9.2368887595975533</v>
      </c>
      <c r="CN93" s="87">
        <f t="array" ref="CN93">10^(SUMPRODUCT(BW93:CF93,LOG($BW$6:$CF$6))/CJ93)</f>
        <v>0.41447340455008991</v>
      </c>
      <c r="CO93" s="88">
        <f t="shared" si="35"/>
        <v>3.1144442105174721</v>
      </c>
      <c r="CP93" s="89">
        <f t="shared" si="36"/>
        <v>7.080795375837786</v>
      </c>
      <c r="CQ93" s="89">
        <f t="shared" si="28"/>
        <v>9.1052611766355902</v>
      </c>
      <c r="CR93" s="89">
        <f t="shared" si="37"/>
        <v>11.427278208761196</v>
      </c>
      <c r="CS93" s="90">
        <f t="shared" si="28"/>
        <v>17.273564385848285</v>
      </c>
      <c r="CT93" s="91" t="s">
        <v>549</v>
      </c>
      <c r="CU93" s="77">
        <v>1</v>
      </c>
      <c r="CV93" s="77" t="s">
        <v>548</v>
      </c>
      <c r="CW93" s="78"/>
    </row>
    <row r="94" spans="1:101" x14ac:dyDescent="0.2">
      <c r="A94" s="2"/>
      <c r="B94" s="91">
        <v>100.5</v>
      </c>
      <c r="C94" s="99" t="s">
        <v>21</v>
      </c>
      <c r="D94" s="82">
        <v>205460</v>
      </c>
      <c r="E94" s="82">
        <v>370009</v>
      </c>
      <c r="F94" s="58"/>
      <c r="G94" s="58"/>
      <c r="H94" s="100"/>
      <c r="I94" s="76"/>
      <c r="J94" s="126"/>
      <c r="K94" s="96"/>
      <c r="L94" s="79">
        <v>0</v>
      </c>
      <c r="M94" s="79"/>
      <c r="N94" s="80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2"/>
      <c r="AK94" s="83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7"/>
      <c r="BJ94" s="61"/>
      <c r="BK94" s="86"/>
      <c r="BL94" s="86"/>
      <c r="BM94" s="86"/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6"/>
      <c r="BZ94" s="86"/>
      <c r="CA94" s="86"/>
      <c r="CB94" s="86"/>
      <c r="CC94" s="86"/>
      <c r="CD94" s="86"/>
      <c r="CE94" s="86"/>
      <c r="CF94" s="86"/>
      <c r="CG94" s="87"/>
      <c r="CH94" s="85"/>
      <c r="CI94" s="86"/>
      <c r="CJ94" s="86"/>
      <c r="CK94" s="87"/>
      <c r="CL94" s="85"/>
      <c r="CM94" s="86"/>
      <c r="CN94" s="87"/>
      <c r="CO94" s="88"/>
      <c r="CP94" s="89"/>
      <c r="CQ94" s="89"/>
      <c r="CR94" s="89"/>
      <c r="CS94" s="90"/>
      <c r="CT94" s="91"/>
      <c r="CU94" s="77"/>
      <c r="CV94" s="77"/>
      <c r="CW94" s="78" t="s">
        <v>554</v>
      </c>
    </row>
    <row r="95" spans="1:101" x14ac:dyDescent="0.2">
      <c r="A95" s="2"/>
      <c r="B95" s="91">
        <v>100.5</v>
      </c>
      <c r="C95" s="99" t="s">
        <v>23</v>
      </c>
      <c r="D95" s="82">
        <v>205420</v>
      </c>
      <c r="E95" s="82">
        <v>370033</v>
      </c>
      <c r="F95" s="58"/>
      <c r="G95" s="58"/>
      <c r="H95" s="100"/>
      <c r="I95" s="76"/>
      <c r="J95" s="126"/>
      <c r="K95" s="96"/>
      <c r="L95" s="79">
        <v>0</v>
      </c>
      <c r="M95" s="79"/>
      <c r="N95" s="80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2"/>
      <c r="AK95" s="83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7"/>
      <c r="BJ95" s="61"/>
      <c r="BK95" s="86"/>
      <c r="BL95" s="86"/>
      <c r="BM95" s="86"/>
      <c r="BN95" s="86"/>
      <c r="BO95" s="86"/>
      <c r="BP95" s="86"/>
      <c r="BQ95" s="86"/>
      <c r="BR95" s="86"/>
      <c r="BS95" s="86"/>
      <c r="BT95" s="86"/>
      <c r="BU95" s="86"/>
      <c r="BV95" s="86"/>
      <c r="BW95" s="86"/>
      <c r="BX95" s="86"/>
      <c r="BY95" s="86"/>
      <c r="BZ95" s="86"/>
      <c r="CA95" s="86"/>
      <c r="CB95" s="86"/>
      <c r="CC95" s="86"/>
      <c r="CD95" s="86"/>
      <c r="CE95" s="86"/>
      <c r="CF95" s="86"/>
      <c r="CG95" s="87"/>
      <c r="CH95" s="85"/>
      <c r="CI95" s="86"/>
      <c r="CJ95" s="86"/>
      <c r="CK95" s="87"/>
      <c r="CL95" s="85"/>
      <c r="CM95" s="86"/>
      <c r="CN95" s="87"/>
      <c r="CO95" s="88"/>
      <c r="CP95" s="89"/>
      <c r="CQ95" s="89"/>
      <c r="CR95" s="89"/>
      <c r="CS95" s="90"/>
      <c r="CT95" s="91"/>
      <c r="CU95" s="77"/>
      <c r="CV95" s="77"/>
      <c r="CW95" s="78" t="s">
        <v>554</v>
      </c>
    </row>
    <row r="96" spans="1:101" x14ac:dyDescent="0.2">
      <c r="A96" s="2"/>
      <c r="B96" s="91">
        <v>101</v>
      </c>
      <c r="C96" s="99" t="s">
        <v>27</v>
      </c>
      <c r="D96" s="82">
        <v>205694</v>
      </c>
      <c r="E96" s="82">
        <v>370460</v>
      </c>
      <c r="F96" s="58">
        <v>0</v>
      </c>
      <c r="G96" s="58" t="s">
        <v>669</v>
      </c>
      <c r="H96" s="100" t="s">
        <v>96</v>
      </c>
      <c r="I96" s="76">
        <v>44112</v>
      </c>
      <c r="J96" s="126" t="s">
        <v>576</v>
      </c>
      <c r="K96" s="96">
        <v>4277.7</v>
      </c>
      <c r="L96" s="79">
        <v>2</v>
      </c>
      <c r="M96" s="79"/>
      <c r="N96" s="80">
        <v>0</v>
      </c>
      <c r="O96" s="81">
        <v>0</v>
      </c>
      <c r="P96" s="81">
        <v>1095.5</v>
      </c>
      <c r="Q96" s="81">
        <v>1311.6</v>
      </c>
      <c r="R96" s="81">
        <v>297.7</v>
      </c>
      <c r="S96" s="81">
        <v>262.10000000000002</v>
      </c>
      <c r="T96" s="81">
        <v>229.7</v>
      </c>
      <c r="U96" s="81">
        <v>182</v>
      </c>
      <c r="V96" s="81">
        <v>165.7</v>
      </c>
      <c r="W96" s="81">
        <v>122.9</v>
      </c>
      <c r="X96" s="81">
        <v>112.9</v>
      </c>
      <c r="Y96" s="81">
        <v>78.8</v>
      </c>
      <c r="Z96" s="81">
        <v>62.5</v>
      </c>
      <c r="AA96" s="81">
        <v>60.5</v>
      </c>
      <c r="AB96" s="81">
        <v>55.5</v>
      </c>
      <c r="AC96" s="81">
        <v>75.2</v>
      </c>
      <c r="AD96" s="81">
        <v>68.099999999999994</v>
      </c>
      <c r="AE96" s="81">
        <v>46.1</v>
      </c>
      <c r="AF96" s="81">
        <v>31.1</v>
      </c>
      <c r="AG96" s="81">
        <v>8.3000000000000007</v>
      </c>
      <c r="AH96" s="81">
        <v>2</v>
      </c>
      <c r="AI96" s="81">
        <v>1.1000000000000001</v>
      </c>
      <c r="AJ96" s="82">
        <v>8.4</v>
      </c>
      <c r="AK96" s="83"/>
      <c r="AL96" s="86">
        <v>1</v>
      </c>
      <c r="AM96" s="86">
        <f t="shared" si="89"/>
        <v>1</v>
      </c>
      <c r="AN96" s="86">
        <f t="shared" si="143"/>
        <v>1</v>
      </c>
      <c r="AO96" s="86">
        <f t="shared" si="94"/>
        <v>0.74390443462608413</v>
      </c>
      <c r="AP96" s="86">
        <f t="shared" si="95"/>
        <v>0.43729106762980113</v>
      </c>
      <c r="AQ96" s="86">
        <f t="shared" si="96"/>
        <v>0.36769759450171829</v>
      </c>
      <c r="AR96" s="86">
        <f t="shared" si="97"/>
        <v>0.30642635060897222</v>
      </c>
      <c r="AS96" s="86">
        <f t="shared" si="98"/>
        <v>0.25272927040231913</v>
      </c>
      <c r="AT96" s="86">
        <f t="shared" si="99"/>
        <v>0.21018304228908072</v>
      </c>
      <c r="AU96" s="86">
        <f t="shared" si="100"/>
        <v>0.17144727306730267</v>
      </c>
      <c r="AV96" s="86">
        <f t="shared" si="101"/>
        <v>0.14271688056665982</v>
      </c>
      <c r="AW96" s="86">
        <f t="shared" si="102"/>
        <v>0.11632419290740367</v>
      </c>
      <c r="AX96" s="86">
        <f t="shared" si="103"/>
        <v>9.7903078757276274E-2</v>
      </c>
      <c r="AY96" s="86">
        <f t="shared" si="104"/>
        <v>8.3292423498609242E-2</v>
      </c>
      <c r="AZ96" s="86">
        <f t="shared" si="105"/>
        <v>6.9149309208219545E-2</v>
      </c>
      <c r="BA96" s="86">
        <f t="shared" si="106"/>
        <v>5.6175047338523215E-2</v>
      </c>
      <c r="BB96" s="86">
        <f t="shared" si="107"/>
        <v>3.8595506931295036E-2</v>
      </c>
      <c r="BC96" s="86">
        <f t="shared" si="108"/>
        <v>2.2675736961451431E-2</v>
      </c>
      <c r="BD96" s="86">
        <f t="shared" si="109"/>
        <v>1.1898917642658623E-2</v>
      </c>
      <c r="BE96" s="86">
        <f t="shared" si="110"/>
        <v>4.6286555859459044E-3</v>
      </c>
      <c r="BF96" s="86">
        <f t="shared" si="111"/>
        <v>2.6883605675949215E-3</v>
      </c>
      <c r="BG96" s="86">
        <f t="shared" si="112"/>
        <v>2.2208195993175762E-3</v>
      </c>
      <c r="BH96" s="86">
        <f t="shared" si="113"/>
        <v>1.9636720667650363E-3</v>
      </c>
      <c r="BI96" s="87">
        <v>0</v>
      </c>
      <c r="BJ96" s="61"/>
      <c r="BK96" s="86">
        <f t="shared" si="114"/>
        <v>0</v>
      </c>
      <c r="BL96" s="86">
        <f t="shared" si="115"/>
        <v>0</v>
      </c>
      <c r="BM96" s="86">
        <f t="shared" si="116"/>
        <v>0.25609556537391587</v>
      </c>
      <c r="BN96" s="86">
        <f t="shared" si="117"/>
        <v>0.306613366996283</v>
      </c>
      <c r="BO96" s="86">
        <f t="shared" si="118"/>
        <v>6.9593473128082839E-2</v>
      </c>
      <c r="BP96" s="86">
        <f t="shared" si="119"/>
        <v>6.1271243892746075E-2</v>
      </c>
      <c r="BQ96" s="86">
        <f t="shared" si="120"/>
        <v>5.3697080206653092E-2</v>
      </c>
      <c r="BR96" s="86">
        <f t="shared" si="121"/>
        <v>4.254622811323841E-2</v>
      </c>
      <c r="BS96" s="86">
        <f t="shared" si="122"/>
        <v>3.8735769221778044E-2</v>
      </c>
      <c r="BT96" s="86">
        <f t="shared" si="123"/>
        <v>2.8730392500642854E-2</v>
      </c>
      <c r="BU96" s="86">
        <f t="shared" si="124"/>
        <v>2.6392687659256148E-2</v>
      </c>
      <c r="BV96" s="86">
        <f t="shared" si="125"/>
        <v>1.8421114150127399E-2</v>
      </c>
      <c r="BW96" s="86">
        <f t="shared" si="126"/>
        <v>1.4610655258667032E-2</v>
      </c>
      <c r="BX96" s="86">
        <f t="shared" si="127"/>
        <v>1.4143114290389697E-2</v>
      </c>
      <c r="BY96" s="86">
        <f t="shared" si="128"/>
        <v>1.297426186969633E-2</v>
      </c>
      <c r="BZ96" s="86">
        <f t="shared" si="129"/>
        <v>1.7579540407228179E-2</v>
      </c>
      <c r="CA96" s="86">
        <f t="shared" si="130"/>
        <v>1.5919769969843605E-2</v>
      </c>
      <c r="CB96" s="86">
        <f t="shared" si="131"/>
        <v>1.0776819318792808E-2</v>
      </c>
      <c r="CC96" s="86">
        <f t="shared" si="132"/>
        <v>7.2702620567127183E-3</v>
      </c>
      <c r="CD96" s="86">
        <f t="shared" si="133"/>
        <v>1.9402950183509829E-3</v>
      </c>
      <c r="CE96" s="86">
        <f t="shared" si="134"/>
        <v>4.6754096827734525E-4</v>
      </c>
      <c r="CF96" s="86">
        <f t="shared" si="135"/>
        <v>2.5714753255253993E-4</v>
      </c>
      <c r="CG96" s="87">
        <f t="shared" si="136"/>
        <v>1.9636720667650363E-3</v>
      </c>
      <c r="CH96" s="85">
        <f t="shared" si="137"/>
        <v>0</v>
      </c>
      <c r="CI96" s="86">
        <f t="shared" si="138"/>
        <v>0.90209692124272367</v>
      </c>
      <c r="CJ96" s="86">
        <f t="shared" si="139"/>
        <v>9.5939406690511236E-2</v>
      </c>
      <c r="CK96" s="87">
        <f t="shared" si="140"/>
        <v>1.9636720667650363E-3</v>
      </c>
      <c r="CL96" s="85">
        <f t="shared" si="141"/>
        <v>17.923901082262258</v>
      </c>
      <c r="CM96" s="86">
        <f t="shared" si="142"/>
        <v>26.021200446971847</v>
      </c>
      <c r="CN96" s="87">
        <f t="array" ref="CN96">10^(SUMPRODUCT(BW96:CF96,LOG($BW$6:$CF$6))/CJ96)</f>
        <v>0.626232132837509</v>
      </c>
      <c r="CO96" s="88">
        <f t="shared" si="35"/>
        <v>2.07808885611606</v>
      </c>
      <c r="CP96" s="89">
        <f t="shared" si="36"/>
        <v>20.325459683248933</v>
      </c>
      <c r="CQ96" s="89">
        <f t="shared" si="28"/>
        <v>33.883735881913928</v>
      </c>
      <c r="CR96" s="89">
        <f t="shared" si="37"/>
        <v>40.343328055517766</v>
      </c>
      <c r="CS96" s="90">
        <f t="shared" si="28"/>
        <v>55.24342370963447</v>
      </c>
      <c r="CT96" s="91" t="s">
        <v>549</v>
      </c>
      <c r="CU96" s="77">
        <v>1</v>
      </c>
      <c r="CV96" s="77" t="s">
        <v>548</v>
      </c>
      <c r="CW96" s="78"/>
    </row>
    <row r="97" spans="1:101" x14ac:dyDescent="0.2">
      <c r="A97" s="2"/>
      <c r="B97" s="91">
        <v>101.5</v>
      </c>
      <c r="C97" s="99" t="s">
        <v>21</v>
      </c>
      <c r="D97" s="82">
        <v>205908</v>
      </c>
      <c r="E97" s="82">
        <v>370884</v>
      </c>
      <c r="F97" s="58">
        <v>0</v>
      </c>
      <c r="G97" s="58" t="s">
        <v>669</v>
      </c>
      <c r="H97" s="100" t="s">
        <v>98</v>
      </c>
      <c r="I97" s="76">
        <v>44112</v>
      </c>
      <c r="J97" s="126" t="s">
        <v>576</v>
      </c>
      <c r="K97" s="96">
        <v>4555.1000000000004</v>
      </c>
      <c r="L97" s="79">
        <v>2</v>
      </c>
      <c r="M97" s="79"/>
      <c r="N97" s="80">
        <v>0</v>
      </c>
      <c r="O97" s="81">
        <v>0</v>
      </c>
      <c r="P97" s="81">
        <v>1125.5</v>
      </c>
      <c r="Q97" s="81">
        <v>758</v>
      </c>
      <c r="R97" s="81">
        <v>931.6</v>
      </c>
      <c r="S97" s="81">
        <v>268.89999999999998</v>
      </c>
      <c r="T97" s="81">
        <v>250</v>
      </c>
      <c r="U97" s="81">
        <v>248.2</v>
      </c>
      <c r="V97" s="81">
        <v>246.8</v>
      </c>
      <c r="W97" s="81">
        <v>181.2</v>
      </c>
      <c r="X97" s="81">
        <v>119.2</v>
      </c>
      <c r="Y97" s="81">
        <v>77.8</v>
      </c>
      <c r="Z97" s="81">
        <v>61.9</v>
      </c>
      <c r="AA97" s="81">
        <v>60.5</v>
      </c>
      <c r="AB97" s="81">
        <v>60.4</v>
      </c>
      <c r="AC97" s="81">
        <v>67.2</v>
      </c>
      <c r="AD97" s="81">
        <v>48.8</v>
      </c>
      <c r="AE97" s="81">
        <v>32.9</v>
      </c>
      <c r="AF97" s="81">
        <v>11.2</v>
      </c>
      <c r="AG97" s="81">
        <v>2.5</v>
      </c>
      <c r="AH97" s="81">
        <v>0.2</v>
      </c>
      <c r="AI97" s="81">
        <v>0.1</v>
      </c>
      <c r="AJ97" s="82">
        <v>2.2000000000000002</v>
      </c>
      <c r="AK97" s="83"/>
      <c r="AL97" s="86">
        <v>1</v>
      </c>
      <c r="AM97" s="86">
        <f t="shared" si="89"/>
        <v>1</v>
      </c>
      <c r="AN97" s="86">
        <f t="shared" si="143"/>
        <v>1</v>
      </c>
      <c r="AO97" s="86">
        <f t="shared" si="94"/>
        <v>0.752914315821826</v>
      </c>
      <c r="AP97" s="86">
        <f t="shared" si="95"/>
        <v>0.58650743123092786</v>
      </c>
      <c r="AQ97" s="86">
        <f t="shared" si="96"/>
        <v>0.38198941845404033</v>
      </c>
      <c r="AR97" s="86">
        <f t="shared" si="97"/>
        <v>0.32295668591249349</v>
      </c>
      <c r="AS97" s="86">
        <f t="shared" si="98"/>
        <v>0.26807314877829225</v>
      </c>
      <c r="AT97" s="86">
        <f t="shared" si="99"/>
        <v>0.21358477311145727</v>
      </c>
      <c r="AU97" s="86">
        <f t="shared" si="100"/>
        <v>0.15940374525257378</v>
      </c>
      <c r="AV97" s="86">
        <f t="shared" si="101"/>
        <v>0.11962415753770472</v>
      </c>
      <c r="AW97" s="86">
        <f t="shared" si="102"/>
        <v>9.3455687032117568E-2</v>
      </c>
      <c r="AX97" s="86">
        <f t="shared" si="103"/>
        <v>7.6375930275954143E-2</v>
      </c>
      <c r="AY97" s="86">
        <f t="shared" si="104"/>
        <v>6.278676648152591E-2</v>
      </c>
      <c r="AZ97" s="86">
        <f t="shared" si="105"/>
        <v>4.9504950495049209E-2</v>
      </c>
      <c r="BA97" s="86">
        <f t="shared" si="106"/>
        <v>3.6245087923426192E-2</v>
      </c>
      <c r="BB97" s="86">
        <f t="shared" si="107"/>
        <v>2.14923931417529E-2</v>
      </c>
      <c r="BC97" s="86">
        <f t="shared" si="108"/>
        <v>1.0779126693156818E-2</v>
      </c>
      <c r="BD97" s="86">
        <f t="shared" si="109"/>
        <v>3.5564532062959354E-3</v>
      </c>
      <c r="BE97" s="86">
        <f t="shared" si="110"/>
        <v>1.0976707426837199E-3</v>
      </c>
      <c r="BF97" s="86">
        <f t="shared" si="111"/>
        <v>5.488353713417075E-4</v>
      </c>
      <c r="BG97" s="86">
        <f t="shared" si="112"/>
        <v>5.0492854163434651E-4</v>
      </c>
      <c r="BH97" s="86">
        <f t="shared" si="113"/>
        <v>4.8297512678066601E-4</v>
      </c>
      <c r="BI97" s="87">
        <v>0</v>
      </c>
      <c r="BJ97" s="61"/>
      <c r="BK97" s="86">
        <f t="shared" si="114"/>
        <v>0</v>
      </c>
      <c r="BL97" s="86">
        <f t="shared" si="115"/>
        <v>0</v>
      </c>
      <c r="BM97" s="86">
        <f t="shared" si="116"/>
        <v>0.247085684178174</v>
      </c>
      <c r="BN97" s="86">
        <f t="shared" si="117"/>
        <v>0.16640688459089814</v>
      </c>
      <c r="BO97" s="86">
        <f t="shared" si="118"/>
        <v>0.20451801277688753</v>
      </c>
      <c r="BP97" s="86">
        <f t="shared" si="119"/>
        <v>5.903273254154684E-2</v>
      </c>
      <c r="BQ97" s="86">
        <f t="shared" si="120"/>
        <v>5.4883537134201243E-2</v>
      </c>
      <c r="BR97" s="86">
        <f t="shared" si="121"/>
        <v>5.4488375666834982E-2</v>
      </c>
      <c r="BS97" s="86">
        <f t="shared" si="122"/>
        <v>5.4181027858883485E-2</v>
      </c>
      <c r="BT97" s="86">
        <f t="shared" si="123"/>
        <v>3.9779587714869058E-2</v>
      </c>
      <c r="BU97" s="86">
        <f t="shared" si="124"/>
        <v>2.6168470505587155E-2</v>
      </c>
      <c r="BV97" s="86">
        <f t="shared" si="125"/>
        <v>1.7079756756163425E-2</v>
      </c>
      <c r="BW97" s="86">
        <f t="shared" si="126"/>
        <v>1.3589163794428233E-2</v>
      </c>
      <c r="BX97" s="86">
        <f t="shared" si="127"/>
        <v>1.3281815986476701E-2</v>
      </c>
      <c r="BY97" s="86">
        <f t="shared" si="128"/>
        <v>1.3259862571623017E-2</v>
      </c>
      <c r="BZ97" s="86">
        <f t="shared" si="129"/>
        <v>1.4752694781673292E-2</v>
      </c>
      <c r="CA97" s="86">
        <f t="shared" si="130"/>
        <v>1.0713266448596081E-2</v>
      </c>
      <c r="CB97" s="86">
        <f t="shared" si="131"/>
        <v>7.222673486860883E-3</v>
      </c>
      <c r="CC97" s="86">
        <f t="shared" si="132"/>
        <v>2.4587824636122155E-3</v>
      </c>
      <c r="CD97" s="86">
        <f t="shared" si="133"/>
        <v>5.4883537134201238E-4</v>
      </c>
      <c r="CE97" s="86">
        <f t="shared" si="134"/>
        <v>4.3906829707360999E-5</v>
      </c>
      <c r="CF97" s="86">
        <f t="shared" si="135"/>
        <v>2.19534148536805E-5</v>
      </c>
      <c r="CG97" s="87">
        <f t="shared" si="136"/>
        <v>4.8297512678066601E-4</v>
      </c>
      <c r="CH97" s="85">
        <f t="shared" si="137"/>
        <v>0</v>
      </c>
      <c r="CI97" s="86">
        <f t="shared" si="138"/>
        <v>0.92362406972404576</v>
      </c>
      <c r="CJ97" s="86">
        <f t="shared" si="139"/>
        <v>7.5892955149173463E-2</v>
      </c>
      <c r="CK97" s="87">
        <f t="shared" si="140"/>
        <v>4.8297512678066601E-4</v>
      </c>
      <c r="CL97" s="85">
        <f t="shared" si="141"/>
        <v>17.821412102377025</v>
      </c>
      <c r="CM97" s="86">
        <f t="shared" si="142"/>
        <v>23.256578734233479</v>
      </c>
      <c r="CN97" s="87">
        <f t="array" ref="CN97">10^(SUMPRODUCT(BW97:CF97,LOG($BW$6:$CF$6))/CJ97)</f>
        <v>0.73181928567154797</v>
      </c>
      <c r="CO97" s="88">
        <f t="shared" si="35"/>
        <v>3.0612339170803589</v>
      </c>
      <c r="CP97" s="89">
        <f t="shared" si="36"/>
        <v>18.666473313394548</v>
      </c>
      <c r="CQ97" s="89">
        <f t="shared" si="28"/>
        <v>27.269851400229712</v>
      </c>
      <c r="CR97" s="89">
        <f t="shared" si="37"/>
        <v>36.092205133575789</v>
      </c>
      <c r="CS97" s="90">
        <f t="shared" si="28"/>
        <v>54.979390032144956</v>
      </c>
      <c r="CT97" s="91" t="s">
        <v>549</v>
      </c>
      <c r="CU97" s="77">
        <v>5</v>
      </c>
      <c r="CV97" s="77" t="s">
        <v>548</v>
      </c>
      <c r="CW97" s="78" t="s">
        <v>552</v>
      </c>
    </row>
    <row r="98" spans="1:101" x14ac:dyDescent="0.2">
      <c r="A98" s="2"/>
      <c r="B98" s="91">
        <v>101.5</v>
      </c>
      <c r="C98" s="99" t="s">
        <v>23</v>
      </c>
      <c r="D98" s="82">
        <v>205863</v>
      </c>
      <c r="E98" s="82">
        <v>370897</v>
      </c>
      <c r="F98" s="58">
        <v>0</v>
      </c>
      <c r="G98" s="58" t="s">
        <v>669</v>
      </c>
      <c r="H98" s="100" t="s">
        <v>97</v>
      </c>
      <c r="I98" s="76">
        <v>44112</v>
      </c>
      <c r="J98" s="126" t="s">
        <v>576</v>
      </c>
      <c r="K98" s="96">
        <v>3962.8</v>
      </c>
      <c r="L98" s="79">
        <v>2</v>
      </c>
      <c r="M98" s="79"/>
      <c r="N98" s="80">
        <v>0</v>
      </c>
      <c r="O98" s="81">
        <v>0</v>
      </c>
      <c r="P98" s="81">
        <v>0</v>
      </c>
      <c r="Q98" s="81">
        <v>215.9</v>
      </c>
      <c r="R98" s="81">
        <v>438.8</v>
      </c>
      <c r="S98" s="81">
        <v>465.5</v>
      </c>
      <c r="T98" s="81">
        <v>445.9</v>
      </c>
      <c r="U98" s="81">
        <v>398.1</v>
      </c>
      <c r="V98" s="81">
        <v>423.7</v>
      </c>
      <c r="W98" s="81">
        <v>324.8</v>
      </c>
      <c r="X98" s="81">
        <v>221.9</v>
      </c>
      <c r="Y98" s="81">
        <v>197.3</v>
      </c>
      <c r="Z98" s="81">
        <v>74.8</v>
      </c>
      <c r="AA98" s="81">
        <v>86.7</v>
      </c>
      <c r="AB98" s="81">
        <v>96.4</v>
      </c>
      <c r="AC98" s="81">
        <v>189.4</v>
      </c>
      <c r="AD98" s="81">
        <v>187.1</v>
      </c>
      <c r="AE98" s="81">
        <v>103.5</v>
      </c>
      <c r="AF98" s="81">
        <v>58.2</v>
      </c>
      <c r="AG98" s="81">
        <v>18.7</v>
      </c>
      <c r="AH98" s="81">
        <v>3.8</v>
      </c>
      <c r="AI98" s="81">
        <v>1.6</v>
      </c>
      <c r="AJ98" s="82">
        <v>10.7</v>
      </c>
      <c r="AK98" s="83"/>
      <c r="AL98" s="86">
        <v>1</v>
      </c>
      <c r="AM98" s="86">
        <f t="shared" si="89"/>
        <v>1</v>
      </c>
      <c r="AN98" s="86">
        <f t="shared" si="143"/>
        <v>1</v>
      </c>
      <c r="AO98" s="86">
        <f t="shared" si="94"/>
        <v>1</v>
      </c>
      <c r="AP98" s="86">
        <f t="shared" si="95"/>
        <v>0.94551832037952965</v>
      </c>
      <c r="AQ98" s="86">
        <f t="shared" si="96"/>
        <v>0.83478853336025038</v>
      </c>
      <c r="AR98" s="86">
        <f t="shared" si="97"/>
        <v>0.71732108610073686</v>
      </c>
      <c r="AS98" s="86">
        <f t="shared" si="98"/>
        <v>0.60479963662057135</v>
      </c>
      <c r="AT98" s="86">
        <f t="shared" si="99"/>
        <v>0.50434036539820326</v>
      </c>
      <c r="AU98" s="86">
        <f t="shared" si="100"/>
        <v>0.39742101544362568</v>
      </c>
      <c r="AV98" s="86">
        <f t="shared" si="101"/>
        <v>0.31545876652871702</v>
      </c>
      <c r="AW98" s="86">
        <f t="shared" si="102"/>
        <v>0.25946300595538502</v>
      </c>
      <c r="AX98" s="86">
        <f t="shared" si="103"/>
        <v>0.20967497728878565</v>
      </c>
      <c r="AY98" s="86">
        <f t="shared" si="104"/>
        <v>0.19079943474311087</v>
      </c>
      <c r="AZ98" s="86">
        <f t="shared" si="105"/>
        <v>0.16892096497426057</v>
      </c>
      <c r="BA98" s="86">
        <f t="shared" si="106"/>
        <v>0.14459473099828399</v>
      </c>
      <c r="BB98" s="86">
        <f t="shared" si="107"/>
        <v>9.680024225295239E-2</v>
      </c>
      <c r="BC98" s="86">
        <f t="shared" si="108"/>
        <v>4.9586151206217753E-2</v>
      </c>
      <c r="BD98" s="86">
        <f t="shared" si="109"/>
        <v>2.3468254769354928E-2</v>
      </c>
      <c r="BE98" s="86">
        <f t="shared" si="110"/>
        <v>8.7816695265972803E-3</v>
      </c>
      <c r="BF98" s="86">
        <f t="shared" si="111"/>
        <v>4.0627838901785866E-3</v>
      </c>
      <c r="BG98" s="86">
        <f t="shared" si="112"/>
        <v>3.1038659533662318E-3</v>
      </c>
      <c r="BH98" s="86">
        <f t="shared" si="113"/>
        <v>2.7001110326031349E-3</v>
      </c>
      <c r="BI98" s="87">
        <v>0</v>
      </c>
      <c r="BJ98" s="61"/>
      <c r="BK98" s="86">
        <f t="shared" si="114"/>
        <v>0</v>
      </c>
      <c r="BL98" s="86">
        <f t="shared" si="115"/>
        <v>0</v>
      </c>
      <c r="BM98" s="86">
        <f t="shared" si="116"/>
        <v>0</v>
      </c>
      <c r="BN98" s="86">
        <f t="shared" si="117"/>
        <v>5.4481679620470347E-2</v>
      </c>
      <c r="BO98" s="86">
        <f t="shared" si="118"/>
        <v>0.11072978701927927</v>
      </c>
      <c r="BP98" s="86">
        <f t="shared" si="119"/>
        <v>0.11746744725951352</v>
      </c>
      <c r="BQ98" s="86">
        <f t="shared" si="120"/>
        <v>0.11252144948016551</v>
      </c>
      <c r="BR98" s="86">
        <f t="shared" si="121"/>
        <v>0.10045927122236809</v>
      </c>
      <c r="BS98" s="86">
        <f t="shared" si="122"/>
        <v>0.10691934995457758</v>
      </c>
      <c r="BT98" s="86">
        <f t="shared" si="123"/>
        <v>8.1962248914908664E-2</v>
      </c>
      <c r="BU98" s="86">
        <f t="shared" si="124"/>
        <v>5.5995760573331999E-2</v>
      </c>
      <c r="BV98" s="86">
        <f t="shared" si="125"/>
        <v>4.9788028666599371E-2</v>
      </c>
      <c r="BW98" s="86">
        <f t="shared" si="126"/>
        <v>1.8875542545674778E-2</v>
      </c>
      <c r="BX98" s="86">
        <f t="shared" si="127"/>
        <v>2.18784697688503E-2</v>
      </c>
      <c r="BY98" s="86">
        <f t="shared" si="128"/>
        <v>2.432623397597658E-2</v>
      </c>
      <c r="BZ98" s="86">
        <f t="shared" si="129"/>
        <v>4.7794488745331598E-2</v>
      </c>
      <c r="CA98" s="86">
        <f t="shared" si="130"/>
        <v>4.7214091046734637E-2</v>
      </c>
      <c r="CB98" s="86">
        <f t="shared" si="131"/>
        <v>2.6117896436862825E-2</v>
      </c>
      <c r="CC98" s="86">
        <f t="shared" si="132"/>
        <v>1.4686585242757648E-2</v>
      </c>
      <c r="CD98" s="86">
        <f t="shared" si="133"/>
        <v>4.7188856364186937E-3</v>
      </c>
      <c r="CE98" s="86">
        <f t="shared" si="134"/>
        <v>9.5891793681235479E-4</v>
      </c>
      <c r="CF98" s="86">
        <f t="shared" si="135"/>
        <v>4.0375492076309694E-4</v>
      </c>
      <c r="CG98" s="87">
        <f t="shared" si="136"/>
        <v>2.7001110326031349E-3</v>
      </c>
      <c r="CH98" s="85">
        <f t="shared" si="137"/>
        <v>0</v>
      </c>
      <c r="CI98" s="86">
        <f t="shared" si="138"/>
        <v>0.7903250227112143</v>
      </c>
      <c r="CJ98" s="86">
        <f t="shared" si="139"/>
        <v>0.2069748662561825</v>
      </c>
      <c r="CK98" s="87">
        <f t="shared" si="140"/>
        <v>2.7001110326031349E-3</v>
      </c>
      <c r="CL98" s="85">
        <f t="shared" si="141"/>
        <v>5.6416942084950117</v>
      </c>
      <c r="CM98" s="86">
        <f t="shared" si="142"/>
        <v>10.591166317494347</v>
      </c>
      <c r="CN98" s="87">
        <f t="array" ref="CN98">10^(SUMPRODUCT(BW98:CF98,LOG($BW$6:$CF$6))/CJ98)</f>
        <v>0.55229276495898816</v>
      </c>
      <c r="CO98" s="88">
        <f t="shared" si="35"/>
        <v>0.51187679689139476</v>
      </c>
      <c r="CP98" s="89">
        <f t="shared" si="36"/>
        <v>4.609380080199629</v>
      </c>
      <c r="CQ98" s="89">
        <f t="shared" si="28"/>
        <v>7.8850014773287525</v>
      </c>
      <c r="CR98" s="89">
        <f t="shared" si="37"/>
        <v>12.925365248699039</v>
      </c>
      <c r="CS98" s="90">
        <f t="shared" si="28"/>
        <v>27.380769496039402</v>
      </c>
      <c r="CT98" s="91" t="s">
        <v>549</v>
      </c>
      <c r="CU98" s="77">
        <v>1</v>
      </c>
      <c r="CV98" s="77" t="s">
        <v>548</v>
      </c>
      <c r="CW98" s="78"/>
    </row>
    <row r="99" spans="1:101" x14ac:dyDescent="0.2">
      <c r="A99" s="2"/>
      <c r="B99" s="91">
        <v>102</v>
      </c>
      <c r="C99" s="99" t="s">
        <v>27</v>
      </c>
      <c r="D99" s="82">
        <v>205986</v>
      </c>
      <c r="E99" s="82">
        <v>371353</v>
      </c>
      <c r="F99" s="58">
        <v>0</v>
      </c>
      <c r="G99" s="58" t="s">
        <v>669</v>
      </c>
      <c r="H99" s="100" t="s">
        <v>99</v>
      </c>
      <c r="I99" s="76">
        <v>44112</v>
      </c>
      <c r="J99" s="126" t="s">
        <v>576</v>
      </c>
      <c r="K99" s="96">
        <v>1074.3</v>
      </c>
      <c r="L99" s="79">
        <v>2</v>
      </c>
      <c r="M99" s="79"/>
      <c r="N99" s="80">
        <v>0</v>
      </c>
      <c r="O99" s="81">
        <v>0</v>
      </c>
      <c r="P99" s="81">
        <v>0</v>
      </c>
      <c r="Q99" s="81">
        <v>0</v>
      </c>
      <c r="R99" s="81">
        <v>0</v>
      </c>
      <c r="S99" s="81">
        <v>67</v>
      </c>
      <c r="T99" s="81">
        <v>58.9</v>
      </c>
      <c r="U99" s="81">
        <v>180</v>
      </c>
      <c r="V99" s="81">
        <v>75.599999999999994</v>
      </c>
      <c r="W99" s="81">
        <v>34.4</v>
      </c>
      <c r="X99" s="81">
        <v>27.5</v>
      </c>
      <c r="Y99" s="81">
        <v>26.6</v>
      </c>
      <c r="Z99" s="81">
        <v>30.3</v>
      </c>
      <c r="AA99" s="81">
        <v>44.6</v>
      </c>
      <c r="AB99" s="81">
        <v>71.7</v>
      </c>
      <c r="AC99" s="81">
        <v>152.9</v>
      </c>
      <c r="AD99" s="81">
        <v>205</v>
      </c>
      <c r="AE99" s="81">
        <v>77</v>
      </c>
      <c r="AF99" s="81">
        <v>14.1</v>
      </c>
      <c r="AG99" s="81">
        <v>2.8</v>
      </c>
      <c r="AH99" s="81">
        <v>0.8</v>
      </c>
      <c r="AI99" s="81">
        <v>0.4</v>
      </c>
      <c r="AJ99" s="82">
        <v>4.7</v>
      </c>
      <c r="AK99" s="83"/>
      <c r="AL99" s="86">
        <v>1</v>
      </c>
      <c r="AM99" s="86">
        <f t="shared" si="89"/>
        <v>1</v>
      </c>
      <c r="AN99" s="86">
        <f t="shared" si="143"/>
        <v>1</v>
      </c>
      <c r="AO99" s="86">
        <f t="shared" si="94"/>
        <v>1</v>
      </c>
      <c r="AP99" s="86">
        <f t="shared" si="95"/>
        <v>1</v>
      </c>
      <c r="AQ99" s="86">
        <f t="shared" si="96"/>
        <v>1</v>
      </c>
      <c r="AR99" s="86">
        <f t="shared" si="97"/>
        <v>0.937633808061063</v>
      </c>
      <c r="AS99" s="86">
        <f t="shared" si="98"/>
        <v>0.88280740947593783</v>
      </c>
      <c r="AT99" s="86">
        <f t="shared" si="99"/>
        <v>0.71525644605789818</v>
      </c>
      <c r="AU99" s="86">
        <f t="shared" si="100"/>
        <v>0.6448850414223215</v>
      </c>
      <c r="AV99" s="86">
        <f t="shared" si="101"/>
        <v>0.61286419063576281</v>
      </c>
      <c r="AW99" s="86">
        <f t="shared" si="102"/>
        <v>0.58726612678022894</v>
      </c>
      <c r="AX99" s="86">
        <f t="shared" si="103"/>
        <v>0.56250581774178532</v>
      </c>
      <c r="AY99" s="86">
        <f t="shared" si="104"/>
        <v>0.53430140556641526</v>
      </c>
      <c r="AZ99" s="86">
        <f t="shared" si="105"/>
        <v>0.49278600018616764</v>
      </c>
      <c r="BA99" s="86">
        <f t="shared" si="106"/>
        <v>0.42604486642464851</v>
      </c>
      <c r="BB99" s="86">
        <f t="shared" si="107"/>
        <v>0.28371963138788037</v>
      </c>
      <c r="BC99" s="86">
        <f t="shared" si="108"/>
        <v>9.2897700828446311E-2</v>
      </c>
      <c r="BD99" s="86">
        <f t="shared" si="109"/>
        <v>2.1223122032951569E-2</v>
      </c>
      <c r="BE99" s="86">
        <f t="shared" si="110"/>
        <v>8.0982965652051288E-3</v>
      </c>
      <c r="BF99" s="86">
        <f t="shared" si="111"/>
        <v>5.491948245368956E-3</v>
      </c>
      <c r="BG99" s="86">
        <f t="shared" si="112"/>
        <v>4.747277296844335E-3</v>
      </c>
      <c r="BH99" s="86">
        <f t="shared" si="113"/>
        <v>4.3749418225820244E-3</v>
      </c>
      <c r="BI99" s="87">
        <v>0</v>
      </c>
      <c r="BJ99" s="61"/>
      <c r="BK99" s="86">
        <f t="shared" si="114"/>
        <v>0</v>
      </c>
      <c r="BL99" s="86">
        <f t="shared" si="115"/>
        <v>0</v>
      </c>
      <c r="BM99" s="86">
        <f t="shared" si="116"/>
        <v>0</v>
      </c>
      <c r="BN99" s="86">
        <f t="shared" si="117"/>
        <v>0</v>
      </c>
      <c r="BO99" s="86">
        <f t="shared" si="118"/>
        <v>0</v>
      </c>
      <c r="BP99" s="86">
        <f t="shared" si="119"/>
        <v>6.2366191938936999E-2</v>
      </c>
      <c r="BQ99" s="86">
        <f t="shared" si="120"/>
        <v>5.4826398585125169E-2</v>
      </c>
      <c r="BR99" s="86">
        <f t="shared" si="121"/>
        <v>0.16755096341803966</v>
      </c>
      <c r="BS99" s="86">
        <f t="shared" si="122"/>
        <v>7.0371404635576673E-2</v>
      </c>
      <c r="BT99" s="86">
        <f t="shared" si="123"/>
        <v>3.2020850786558697E-2</v>
      </c>
      <c r="BU99" s="86">
        <f t="shared" si="124"/>
        <v>2.559806385553387E-2</v>
      </c>
      <c r="BV99" s="86">
        <f t="shared" si="125"/>
        <v>2.4760309038443618E-2</v>
      </c>
      <c r="BW99" s="86">
        <f t="shared" si="126"/>
        <v>2.8204412175370064E-2</v>
      </c>
      <c r="BX99" s="86">
        <f t="shared" si="127"/>
        <v>4.1515405380247616E-2</v>
      </c>
      <c r="BY99" s="86">
        <f t="shared" si="128"/>
        <v>6.6741133761519134E-2</v>
      </c>
      <c r="BZ99" s="86">
        <f t="shared" si="129"/>
        <v>0.14232523503676814</v>
      </c>
      <c r="CA99" s="86">
        <f t="shared" si="130"/>
        <v>0.19082193055943406</v>
      </c>
      <c r="CB99" s="86">
        <f t="shared" si="131"/>
        <v>7.1674578795494742E-2</v>
      </c>
      <c r="CC99" s="86">
        <f t="shared" si="132"/>
        <v>1.312482546774644E-2</v>
      </c>
      <c r="CD99" s="86">
        <f t="shared" si="133"/>
        <v>2.6063483198361728E-3</v>
      </c>
      <c r="CE99" s="86">
        <f t="shared" si="134"/>
        <v>7.4467094852462105E-4</v>
      </c>
      <c r="CF99" s="86">
        <f t="shared" si="135"/>
        <v>3.7233547426231053E-4</v>
      </c>
      <c r="CG99" s="87">
        <f t="shared" si="136"/>
        <v>4.3749418225820244E-3</v>
      </c>
      <c r="CH99" s="85">
        <f t="shared" si="137"/>
        <v>0</v>
      </c>
      <c r="CI99" s="86">
        <f t="shared" si="138"/>
        <v>0.43749418225821468</v>
      </c>
      <c r="CJ99" s="86">
        <f t="shared" si="139"/>
        <v>0.5581308759192033</v>
      </c>
      <c r="CK99" s="87">
        <f t="shared" si="140"/>
        <v>4.3749418225820244E-3</v>
      </c>
      <c r="CL99" s="85">
        <f t="shared" si="141"/>
        <v>1.7773394162002365</v>
      </c>
      <c r="CM99" s="86">
        <f t="shared" si="142"/>
        <v>8.5347666650859004</v>
      </c>
      <c r="CN99" s="87">
        <f t="array" ref="CN99">10^(SUMPRODUCT(BW99:CF99,LOG($BW$6:$CF$6))/CJ99)</f>
        <v>0.54059977016324834</v>
      </c>
      <c r="CO99" s="88">
        <f t="shared" si="35"/>
        <v>0.35955426506401411</v>
      </c>
      <c r="CP99" s="89">
        <f t="shared" si="36"/>
        <v>0.58869474411578127</v>
      </c>
      <c r="CQ99" s="89">
        <f t="shared" si="28"/>
        <v>1.0602107501716318</v>
      </c>
      <c r="CR99" s="89">
        <f t="shared" si="37"/>
        <v>5.7470781744819446</v>
      </c>
      <c r="CS99" s="90">
        <f t="shared" si="28"/>
        <v>12.525427058721926</v>
      </c>
      <c r="CT99" s="91" t="s">
        <v>549</v>
      </c>
      <c r="CU99" s="77">
        <v>1</v>
      </c>
      <c r="CV99" s="77" t="s">
        <v>548</v>
      </c>
      <c r="CW99" s="78"/>
    </row>
    <row r="100" spans="1:101" x14ac:dyDescent="0.2">
      <c r="A100" s="2"/>
      <c r="B100" s="91">
        <v>102.5</v>
      </c>
      <c r="C100" s="99" t="s">
        <v>21</v>
      </c>
      <c r="D100" s="82">
        <v>205865</v>
      </c>
      <c r="E100" s="82">
        <v>371850</v>
      </c>
      <c r="F100" s="58">
        <v>0</v>
      </c>
      <c r="G100" s="58" t="s">
        <v>669</v>
      </c>
      <c r="H100" s="100" t="s">
        <v>101</v>
      </c>
      <c r="I100" s="76">
        <v>44112</v>
      </c>
      <c r="J100" s="126" t="s">
        <v>576</v>
      </c>
      <c r="K100" s="96">
        <v>2379.4</v>
      </c>
      <c r="L100" s="79">
        <v>2</v>
      </c>
      <c r="M100" s="79"/>
      <c r="N100" s="80">
        <v>0</v>
      </c>
      <c r="O100" s="81">
        <v>0</v>
      </c>
      <c r="P100" s="81">
        <v>0</v>
      </c>
      <c r="Q100" s="81">
        <v>0</v>
      </c>
      <c r="R100" s="81">
        <v>0</v>
      </c>
      <c r="S100" s="81">
        <v>10.9</v>
      </c>
      <c r="T100" s="81">
        <v>31.2</v>
      </c>
      <c r="U100" s="81">
        <v>49.9</v>
      </c>
      <c r="V100" s="81">
        <v>38</v>
      </c>
      <c r="W100" s="81">
        <v>41.3</v>
      </c>
      <c r="X100" s="81">
        <v>32</v>
      </c>
      <c r="Y100" s="81">
        <v>32.799999999999997</v>
      </c>
      <c r="Z100" s="81">
        <v>49.4</v>
      </c>
      <c r="AA100" s="81">
        <v>92.7</v>
      </c>
      <c r="AB100" s="81">
        <v>228.4</v>
      </c>
      <c r="AC100" s="81">
        <v>636.9</v>
      </c>
      <c r="AD100" s="81">
        <v>789.6</v>
      </c>
      <c r="AE100" s="81">
        <v>264.3</v>
      </c>
      <c r="AF100" s="81">
        <v>42.2</v>
      </c>
      <c r="AG100" s="81">
        <v>9.1999999999999993</v>
      </c>
      <c r="AH100" s="81">
        <v>4.3</v>
      </c>
      <c r="AI100" s="81">
        <v>2.2000000000000002</v>
      </c>
      <c r="AJ100" s="82">
        <v>24.1</v>
      </c>
      <c r="AK100" s="83"/>
      <c r="AL100" s="86">
        <v>1</v>
      </c>
      <c r="AM100" s="86">
        <f t="shared" si="89"/>
        <v>1</v>
      </c>
      <c r="AN100" s="86">
        <f t="shared" si="143"/>
        <v>1</v>
      </c>
      <c r="AO100" s="86">
        <f t="shared" si="94"/>
        <v>1</v>
      </c>
      <c r="AP100" s="86">
        <f t="shared" si="95"/>
        <v>1</v>
      </c>
      <c r="AQ100" s="86">
        <f t="shared" si="96"/>
        <v>1</v>
      </c>
      <c r="AR100" s="86">
        <f t="shared" si="97"/>
        <v>0.9954190131966042</v>
      </c>
      <c r="AS100" s="86">
        <f t="shared" si="98"/>
        <v>0.982306463814407</v>
      </c>
      <c r="AT100" s="86">
        <f t="shared" si="99"/>
        <v>0.96133479028326474</v>
      </c>
      <c r="AU100" s="86">
        <f t="shared" si="100"/>
        <v>0.94536437757417846</v>
      </c>
      <c r="AV100" s="86">
        <f t="shared" si="101"/>
        <v>0.92800706060351357</v>
      </c>
      <c r="AW100" s="86">
        <f t="shared" si="102"/>
        <v>0.91455829200638827</v>
      </c>
      <c r="AX100" s="86">
        <f t="shared" si="103"/>
        <v>0.90077330419433477</v>
      </c>
      <c r="AY100" s="86">
        <f t="shared" si="104"/>
        <v>0.88001176767252254</v>
      </c>
      <c r="AZ100" s="86">
        <f t="shared" si="105"/>
        <v>0.84105236614272516</v>
      </c>
      <c r="BA100" s="86">
        <f t="shared" si="106"/>
        <v>0.7450617802807431</v>
      </c>
      <c r="BB100" s="86">
        <f t="shared" si="107"/>
        <v>0.4773892577960831</v>
      </c>
      <c r="BC100" s="86">
        <f t="shared" si="108"/>
        <v>0.14554089266201564</v>
      </c>
      <c r="BD100" s="86">
        <f t="shared" si="109"/>
        <v>3.4462469530133627E-2</v>
      </c>
      <c r="BE100" s="86">
        <f t="shared" si="110"/>
        <v>1.6726905942674598E-2</v>
      </c>
      <c r="BF100" s="86">
        <f t="shared" si="111"/>
        <v>1.2860384971001067E-2</v>
      </c>
      <c r="BG100" s="86">
        <f t="shared" si="112"/>
        <v>1.1053206690762351E-2</v>
      </c>
      <c r="BH100" s="86">
        <f t="shared" si="113"/>
        <v>1.0128603849709985E-2</v>
      </c>
      <c r="BI100" s="87">
        <v>0</v>
      </c>
      <c r="BJ100" s="61"/>
      <c r="BK100" s="86">
        <f t="shared" si="114"/>
        <v>0</v>
      </c>
      <c r="BL100" s="86">
        <f t="shared" si="115"/>
        <v>0</v>
      </c>
      <c r="BM100" s="86">
        <f t="shared" si="116"/>
        <v>0</v>
      </c>
      <c r="BN100" s="86">
        <f t="shared" si="117"/>
        <v>0</v>
      </c>
      <c r="BO100" s="86">
        <f t="shared" si="118"/>
        <v>0</v>
      </c>
      <c r="BP100" s="86">
        <f t="shared" si="119"/>
        <v>4.5809868033958034E-3</v>
      </c>
      <c r="BQ100" s="86">
        <f t="shared" si="120"/>
        <v>1.3112549382197192E-2</v>
      </c>
      <c r="BR100" s="86">
        <f t="shared" si="121"/>
        <v>2.0971673531142265E-2</v>
      </c>
      <c r="BS100" s="86">
        <f t="shared" si="122"/>
        <v>1.5970412709086279E-2</v>
      </c>
      <c r="BT100" s="86">
        <f t="shared" si="123"/>
        <v>1.7357316970664893E-2</v>
      </c>
      <c r="BU100" s="86">
        <f t="shared" si="124"/>
        <v>1.3448768597125293E-2</v>
      </c>
      <c r="BV100" s="86">
        <f t="shared" si="125"/>
        <v>1.3784987812053506E-2</v>
      </c>
      <c r="BW100" s="86">
        <f t="shared" si="126"/>
        <v>2.0761536521812229E-2</v>
      </c>
      <c r="BX100" s="86">
        <f t="shared" si="127"/>
        <v>3.8959401529797377E-2</v>
      </c>
      <c r="BY100" s="86">
        <f t="shared" si="128"/>
        <v>9.5990585861982058E-2</v>
      </c>
      <c r="BZ100" s="86">
        <f t="shared" si="129"/>
        <v>0.26767252248466</v>
      </c>
      <c r="CA100" s="86">
        <f t="shared" si="130"/>
        <v>0.33184836513406746</v>
      </c>
      <c r="CB100" s="86">
        <f t="shared" si="131"/>
        <v>0.11107842313188201</v>
      </c>
      <c r="CC100" s="86">
        <f t="shared" si="132"/>
        <v>1.7735563587459029E-2</v>
      </c>
      <c r="CD100" s="86">
        <f t="shared" si="133"/>
        <v>3.8665209716735316E-3</v>
      </c>
      <c r="CE100" s="86">
        <f t="shared" si="134"/>
        <v>1.8071782802387155E-3</v>
      </c>
      <c r="CF100" s="86">
        <f t="shared" si="135"/>
        <v>9.246028410523667E-4</v>
      </c>
      <c r="CG100" s="87">
        <f t="shared" si="136"/>
        <v>1.0128603849709985E-2</v>
      </c>
      <c r="CH100" s="85">
        <f t="shared" si="137"/>
        <v>0</v>
      </c>
      <c r="CI100" s="86">
        <f t="shared" si="138"/>
        <v>9.9226695805665233E-2</v>
      </c>
      <c r="CJ100" s="86">
        <f t="shared" si="139"/>
        <v>0.89064470034462462</v>
      </c>
      <c r="CK100" s="87">
        <f t="shared" si="140"/>
        <v>1.0128603849709985E-2</v>
      </c>
      <c r="CL100" s="85">
        <f t="shared" si="141"/>
        <v>0.62761718343819561</v>
      </c>
      <c r="CM100" s="86">
        <f t="shared" si="142"/>
        <v>6.1406938640257929</v>
      </c>
      <c r="CN100" s="87">
        <f t="array" ref="CN100">10^(SUMPRODUCT(BW100:CF100,LOG($BW$6:$CF$6))/CJ100)</f>
        <v>0.5095816608777054</v>
      </c>
      <c r="CO100" s="88">
        <f t="shared" si="35"/>
        <v>0.30746229207480891</v>
      </c>
      <c r="CP100" s="89">
        <f t="shared" si="36"/>
        <v>0.43840083200184621</v>
      </c>
      <c r="CQ100" s="89">
        <f t="shared" si="28"/>
        <v>0.51503181029428569</v>
      </c>
      <c r="CR100" s="89">
        <f t="shared" si="37"/>
        <v>0.62686546873679816</v>
      </c>
      <c r="CS100" s="90">
        <f t="shared" si="28"/>
        <v>1.9736055965184203</v>
      </c>
      <c r="CT100" s="91" t="s">
        <v>549</v>
      </c>
      <c r="CU100" s="77">
        <v>1</v>
      </c>
      <c r="CV100" s="77" t="s">
        <v>548</v>
      </c>
      <c r="CW100" s="78"/>
    </row>
    <row r="101" spans="1:101" x14ac:dyDescent="0.2">
      <c r="A101" s="2"/>
      <c r="B101" s="91">
        <v>102.5</v>
      </c>
      <c r="C101" s="99" t="s">
        <v>23</v>
      </c>
      <c r="D101" s="82">
        <v>205911</v>
      </c>
      <c r="E101" s="82">
        <v>371859</v>
      </c>
      <c r="F101" s="58">
        <v>0</v>
      </c>
      <c r="G101" s="58" t="s">
        <v>669</v>
      </c>
      <c r="H101" s="100" t="s">
        <v>100</v>
      </c>
      <c r="I101" s="76">
        <v>44112</v>
      </c>
      <c r="J101" s="126" t="s">
        <v>576</v>
      </c>
      <c r="K101" s="96">
        <v>4412.6000000000004</v>
      </c>
      <c r="L101" s="79">
        <v>2</v>
      </c>
      <c r="M101" s="79"/>
      <c r="N101" s="80">
        <v>0</v>
      </c>
      <c r="O101" s="81">
        <v>0</v>
      </c>
      <c r="P101" s="81">
        <v>66.099999999999994</v>
      </c>
      <c r="Q101" s="81">
        <v>271.8</v>
      </c>
      <c r="R101" s="81">
        <v>557.70000000000005</v>
      </c>
      <c r="S101" s="81">
        <v>412</v>
      </c>
      <c r="T101" s="81">
        <v>325.60000000000002</v>
      </c>
      <c r="U101" s="81">
        <v>268.8</v>
      </c>
      <c r="V101" s="81">
        <v>205.6</v>
      </c>
      <c r="W101" s="81">
        <v>155.6</v>
      </c>
      <c r="X101" s="81">
        <v>122.2</v>
      </c>
      <c r="Y101" s="81">
        <v>96.5</v>
      </c>
      <c r="Z101" s="81">
        <v>99.2</v>
      </c>
      <c r="AA101" s="81">
        <v>120.7</v>
      </c>
      <c r="AB101" s="81">
        <v>205.2</v>
      </c>
      <c r="AC101" s="81">
        <v>608.70000000000005</v>
      </c>
      <c r="AD101" s="81">
        <v>589.5</v>
      </c>
      <c r="AE101" s="81">
        <v>205.5</v>
      </c>
      <c r="AF101" s="81">
        <v>37.4</v>
      </c>
      <c r="AG101" s="81">
        <v>18.899999999999999</v>
      </c>
      <c r="AH101" s="81">
        <v>9.6</v>
      </c>
      <c r="AI101" s="81">
        <v>5.2</v>
      </c>
      <c r="AJ101" s="82">
        <v>30.8</v>
      </c>
      <c r="AK101" s="83"/>
      <c r="AL101" s="86">
        <v>1</v>
      </c>
      <c r="AM101" s="86">
        <f t="shared" si="89"/>
        <v>1</v>
      </c>
      <c r="AN101" s="86">
        <f t="shared" si="143"/>
        <v>1</v>
      </c>
      <c r="AO101" s="86">
        <f t="shared" si="94"/>
        <v>0.98502016951457194</v>
      </c>
      <c r="AP101" s="86">
        <f t="shared" si="95"/>
        <v>0.92342383175452114</v>
      </c>
      <c r="AQ101" s="86">
        <f t="shared" si="96"/>
        <v>0.79703576122920716</v>
      </c>
      <c r="AR101" s="86">
        <f t="shared" si="97"/>
        <v>0.70366677242442088</v>
      </c>
      <c r="AS101" s="86">
        <f t="shared" si="98"/>
        <v>0.62987807641753146</v>
      </c>
      <c r="AT101" s="86">
        <f t="shared" si="99"/>
        <v>0.56896160993518541</v>
      </c>
      <c r="AU101" s="86">
        <f t="shared" si="100"/>
        <v>0.52236776503648619</v>
      </c>
      <c r="AV101" s="86">
        <f t="shared" si="101"/>
        <v>0.48710510809953289</v>
      </c>
      <c r="AW101" s="86">
        <f t="shared" si="102"/>
        <v>0.45941168472102589</v>
      </c>
      <c r="AX101" s="86">
        <f t="shared" si="103"/>
        <v>0.43754249195485628</v>
      </c>
      <c r="AY101" s="86">
        <f t="shared" si="104"/>
        <v>0.41506141503875238</v>
      </c>
      <c r="AZ101" s="86">
        <f t="shared" si="105"/>
        <v>0.38770792729909775</v>
      </c>
      <c r="BA101" s="86">
        <f t="shared" si="106"/>
        <v>0.34120473190409251</v>
      </c>
      <c r="BB101" s="86">
        <f t="shared" si="107"/>
        <v>0.20325884965779775</v>
      </c>
      <c r="BC101" s="86">
        <f t="shared" si="108"/>
        <v>6.9664143588813426E-2</v>
      </c>
      <c r="BD101" s="86">
        <f t="shared" si="109"/>
        <v>2.3092961066037726E-2</v>
      </c>
      <c r="BE101" s="86">
        <f t="shared" si="110"/>
        <v>1.4617232470651784E-2</v>
      </c>
      <c r="BF101" s="86">
        <f t="shared" si="111"/>
        <v>1.0334043421111829E-2</v>
      </c>
      <c r="BG101" s="86">
        <f t="shared" si="112"/>
        <v>8.1584553324566128E-3</v>
      </c>
      <c r="BH101" s="86">
        <f t="shared" si="113"/>
        <v>6.9800117844350373E-3</v>
      </c>
      <c r="BI101" s="87">
        <v>0</v>
      </c>
      <c r="BJ101" s="61"/>
      <c r="BK101" s="86">
        <f t="shared" si="114"/>
        <v>0</v>
      </c>
      <c r="BL101" s="86">
        <f t="shared" si="115"/>
        <v>0</v>
      </c>
      <c r="BM101" s="86">
        <f t="shared" si="116"/>
        <v>1.4979830485428058E-2</v>
      </c>
      <c r="BN101" s="86">
        <f t="shared" si="117"/>
        <v>6.1596337760050801E-2</v>
      </c>
      <c r="BO101" s="86">
        <f t="shared" si="118"/>
        <v>0.12638807052531398</v>
      </c>
      <c r="BP101" s="86">
        <f t="shared" si="119"/>
        <v>9.3368988804786279E-2</v>
      </c>
      <c r="BQ101" s="86">
        <f t="shared" si="120"/>
        <v>7.378869600688942E-2</v>
      </c>
      <c r="BR101" s="86">
        <f t="shared" si="121"/>
        <v>6.0916466482346054E-2</v>
      </c>
      <c r="BS101" s="86">
        <f t="shared" si="122"/>
        <v>4.6593844898699222E-2</v>
      </c>
      <c r="BT101" s="86">
        <f t="shared" si="123"/>
        <v>3.5262656936953296E-2</v>
      </c>
      <c r="BU101" s="86">
        <f t="shared" si="124"/>
        <v>2.7693423378506998E-2</v>
      </c>
      <c r="BV101" s="86">
        <f t="shared" si="125"/>
        <v>2.1869192766169609E-2</v>
      </c>
      <c r="BW101" s="86">
        <f t="shared" si="126"/>
        <v>2.2481076916103904E-2</v>
      </c>
      <c r="BX101" s="86">
        <f t="shared" si="127"/>
        <v>2.7353487739654625E-2</v>
      </c>
      <c r="BY101" s="86">
        <f t="shared" si="128"/>
        <v>4.6503195395005248E-2</v>
      </c>
      <c r="BZ101" s="86">
        <f t="shared" si="129"/>
        <v>0.13794588224629475</v>
      </c>
      <c r="CA101" s="86">
        <f t="shared" si="130"/>
        <v>0.13359470606898433</v>
      </c>
      <c r="CB101" s="86">
        <f t="shared" si="131"/>
        <v>4.65711825227757E-2</v>
      </c>
      <c r="CC101" s="86">
        <f t="shared" si="132"/>
        <v>8.475728595385942E-3</v>
      </c>
      <c r="CD101" s="86">
        <f t="shared" si="133"/>
        <v>4.2831890495399552E-3</v>
      </c>
      <c r="CE101" s="86">
        <f t="shared" si="134"/>
        <v>2.175588088655216E-3</v>
      </c>
      <c r="CF101" s="86">
        <f t="shared" si="135"/>
        <v>1.1784435480215755E-3</v>
      </c>
      <c r="CG101" s="87">
        <f t="shared" si="136"/>
        <v>6.9800117844350373E-3</v>
      </c>
      <c r="CH101" s="85">
        <f t="shared" si="137"/>
        <v>0</v>
      </c>
      <c r="CI101" s="86">
        <f t="shared" si="138"/>
        <v>0.56245750804514372</v>
      </c>
      <c r="CJ101" s="86">
        <f t="shared" si="139"/>
        <v>0.4305624801704212</v>
      </c>
      <c r="CK101" s="87">
        <f t="shared" si="140"/>
        <v>6.9800117844350373E-3</v>
      </c>
      <c r="CL101" s="85">
        <f t="shared" si="141"/>
        <v>3.3218284982996158</v>
      </c>
      <c r="CM101" s="86">
        <f t="shared" si="142"/>
        <v>14.296449056800675</v>
      </c>
      <c r="CN101" s="87">
        <f t="array" ref="CN101">10^(SUMPRODUCT(BW101:CF101,LOG($BW$6:$CF$6))/CJ101)</f>
        <v>0.54127613769867688</v>
      </c>
      <c r="CO101" s="88">
        <f t="shared" si="35"/>
        <v>0.38371050016139602</v>
      </c>
      <c r="CP101" s="89">
        <f t="shared" si="36"/>
        <v>0.75751325588749596</v>
      </c>
      <c r="CQ101" s="89">
        <f t="shared" si="28"/>
        <v>4.5237257884842039</v>
      </c>
      <c r="CR101" s="89">
        <f t="shared" si="37"/>
        <v>12.344094969677171</v>
      </c>
      <c r="CS101" s="90">
        <f t="shared" si="28"/>
        <v>29.571253667579647</v>
      </c>
      <c r="CT101" s="91" t="s">
        <v>549</v>
      </c>
      <c r="CU101" s="77">
        <v>1</v>
      </c>
      <c r="CV101" s="77" t="s">
        <v>548</v>
      </c>
      <c r="CW101" s="78"/>
    </row>
    <row r="102" spans="1:101" x14ac:dyDescent="0.2">
      <c r="A102" s="2"/>
      <c r="B102" s="91">
        <v>103</v>
      </c>
      <c r="C102" s="99" t="s">
        <v>27</v>
      </c>
      <c r="D102" s="82">
        <v>205818</v>
      </c>
      <c r="E102" s="82">
        <v>372366</v>
      </c>
      <c r="F102" s="58">
        <v>0</v>
      </c>
      <c r="G102" s="58" t="s">
        <v>669</v>
      </c>
      <c r="H102" s="100" t="s">
        <v>102</v>
      </c>
      <c r="I102" s="76">
        <v>44112</v>
      </c>
      <c r="J102" s="126" t="s">
        <v>576</v>
      </c>
      <c r="K102" s="96">
        <v>8645</v>
      </c>
      <c r="L102" s="79">
        <v>2</v>
      </c>
      <c r="M102" s="79"/>
      <c r="N102" s="80">
        <v>0</v>
      </c>
      <c r="O102" s="81">
        <v>1120</v>
      </c>
      <c r="P102" s="81">
        <v>2743</v>
      </c>
      <c r="Q102" s="81">
        <v>1182</v>
      </c>
      <c r="R102" s="81">
        <v>1040</v>
      </c>
      <c r="S102" s="81">
        <v>595</v>
      </c>
      <c r="T102" s="81">
        <v>560</v>
      </c>
      <c r="U102" s="81">
        <v>360</v>
      </c>
      <c r="V102" s="81">
        <v>310</v>
      </c>
      <c r="W102" s="81">
        <v>200</v>
      </c>
      <c r="X102" s="81">
        <v>125</v>
      </c>
      <c r="Y102" s="81">
        <v>65</v>
      </c>
      <c r="Z102" s="81">
        <v>39.799999999999997</v>
      </c>
      <c r="AA102" s="81">
        <v>35.799999999999997</v>
      </c>
      <c r="AB102" s="81">
        <v>36.200000000000003</v>
      </c>
      <c r="AC102" s="81">
        <v>70.5</v>
      </c>
      <c r="AD102" s="81">
        <v>76.7</v>
      </c>
      <c r="AE102" s="81">
        <v>62.6</v>
      </c>
      <c r="AF102" s="81">
        <v>14.1</v>
      </c>
      <c r="AG102" s="81">
        <v>2.7</v>
      </c>
      <c r="AH102" s="81">
        <v>0.6</v>
      </c>
      <c r="AI102" s="81">
        <v>0.2</v>
      </c>
      <c r="AJ102" s="82">
        <v>5.8</v>
      </c>
      <c r="AK102" s="83"/>
      <c r="AL102" s="86">
        <v>1</v>
      </c>
      <c r="AM102" s="86">
        <f t="shared" si="89"/>
        <v>1</v>
      </c>
      <c r="AN102" s="86">
        <f t="shared" si="143"/>
        <v>0.87044534412955465</v>
      </c>
      <c r="AO102" s="86">
        <f t="shared" si="94"/>
        <v>0.55315211104684803</v>
      </c>
      <c r="AP102" s="86">
        <f t="shared" si="95"/>
        <v>0.41642567958357446</v>
      </c>
      <c r="AQ102" s="86">
        <f t="shared" si="96"/>
        <v>0.29612492770387522</v>
      </c>
      <c r="AR102" s="86">
        <f t="shared" si="97"/>
        <v>0.22729901677270115</v>
      </c>
      <c r="AS102" s="86">
        <f t="shared" si="98"/>
        <v>0.16252168883747847</v>
      </c>
      <c r="AT102" s="86">
        <f t="shared" si="99"/>
        <v>0.12087912087912105</v>
      </c>
      <c r="AU102" s="86">
        <f t="shared" si="100"/>
        <v>8.5020242914979935E-2</v>
      </c>
      <c r="AV102" s="86">
        <f t="shared" si="101"/>
        <v>6.1885482938114703E-2</v>
      </c>
      <c r="AW102" s="86">
        <f t="shared" si="102"/>
        <v>4.7426257952573929E-2</v>
      </c>
      <c r="AX102" s="86">
        <f t="shared" si="103"/>
        <v>3.9907460960092726E-2</v>
      </c>
      <c r="AY102" s="86">
        <f t="shared" si="104"/>
        <v>3.5303643724696548E-2</v>
      </c>
      <c r="AZ102" s="86">
        <f t="shared" si="105"/>
        <v>3.1162521688837673E-2</v>
      </c>
      <c r="BA102" s="86">
        <f t="shared" si="106"/>
        <v>2.6975130133025063E-2</v>
      </c>
      <c r="BB102" s="86">
        <f t="shared" si="107"/>
        <v>1.8820127241180068E-2</v>
      </c>
      <c r="BC102" s="86">
        <f t="shared" si="108"/>
        <v>9.9479467900522502E-3</v>
      </c>
      <c r="BD102" s="86">
        <f t="shared" si="109"/>
        <v>2.7067669172934315E-3</v>
      </c>
      <c r="BE102" s="86">
        <f t="shared" si="110"/>
        <v>1.0757663389244325E-3</v>
      </c>
      <c r="BF102" s="86">
        <f t="shared" si="111"/>
        <v>7.6344707923675181E-4</v>
      </c>
      <c r="BG102" s="86">
        <f t="shared" si="112"/>
        <v>6.9404279930615617E-4</v>
      </c>
      <c r="BH102" s="86">
        <f t="shared" si="113"/>
        <v>6.7090803932929092E-4</v>
      </c>
      <c r="BI102" s="87">
        <v>0</v>
      </c>
      <c r="BJ102" s="61"/>
      <c r="BK102" s="86">
        <f t="shared" si="114"/>
        <v>0</v>
      </c>
      <c r="BL102" s="86">
        <f t="shared" si="115"/>
        <v>0.12955465587044535</v>
      </c>
      <c r="BM102" s="86">
        <f t="shared" si="116"/>
        <v>0.31729323308270663</v>
      </c>
      <c r="BN102" s="86">
        <f t="shared" si="117"/>
        <v>0.13672643146327357</v>
      </c>
      <c r="BO102" s="86">
        <f t="shared" si="118"/>
        <v>0.12030075187969924</v>
      </c>
      <c r="BP102" s="86">
        <f t="shared" si="119"/>
        <v>6.8825910931174072E-2</v>
      </c>
      <c r="BQ102" s="86">
        <f t="shared" si="120"/>
        <v>6.4777327935222673E-2</v>
      </c>
      <c r="BR102" s="86">
        <f t="shared" si="121"/>
        <v>4.1642567958357427E-2</v>
      </c>
      <c r="BS102" s="86">
        <f t="shared" si="122"/>
        <v>3.5858877964141112E-2</v>
      </c>
      <c r="BT102" s="86">
        <f t="shared" si="123"/>
        <v>2.3134759976865232E-2</v>
      </c>
      <c r="BU102" s="86">
        <f t="shared" si="124"/>
        <v>1.4459224985540774E-2</v>
      </c>
      <c r="BV102" s="86">
        <f t="shared" si="125"/>
        <v>7.5187969924812026E-3</v>
      </c>
      <c r="BW102" s="86">
        <f t="shared" si="126"/>
        <v>4.6038172353961779E-3</v>
      </c>
      <c r="BX102" s="86">
        <f t="shared" si="127"/>
        <v>4.1411220358588754E-3</v>
      </c>
      <c r="BY102" s="86">
        <f t="shared" si="128"/>
        <v>4.1873915558126099E-3</v>
      </c>
      <c r="BZ102" s="86">
        <f t="shared" si="129"/>
        <v>8.1550028918449952E-3</v>
      </c>
      <c r="CA102" s="86">
        <f t="shared" si="130"/>
        <v>8.8721804511278177E-3</v>
      </c>
      <c r="CB102" s="86">
        <f t="shared" si="131"/>
        <v>7.2411798727588187E-3</v>
      </c>
      <c r="CC102" s="86">
        <f t="shared" si="132"/>
        <v>1.631000578368999E-3</v>
      </c>
      <c r="CD102" s="86">
        <f t="shared" si="133"/>
        <v>3.1231925968768068E-4</v>
      </c>
      <c r="CE102" s="86">
        <f t="shared" si="134"/>
        <v>6.9404279930595646E-5</v>
      </c>
      <c r="CF102" s="86">
        <f t="shared" si="135"/>
        <v>2.3134759976865251E-5</v>
      </c>
      <c r="CG102" s="87">
        <f t="shared" si="136"/>
        <v>6.7090803932929092E-4</v>
      </c>
      <c r="CH102" s="85">
        <f t="shared" si="137"/>
        <v>0.12955465587044535</v>
      </c>
      <c r="CI102" s="86">
        <f t="shared" si="138"/>
        <v>0.83053788316946187</v>
      </c>
      <c r="CJ102" s="86">
        <f t="shared" si="139"/>
        <v>3.9236552920763432E-2</v>
      </c>
      <c r="CK102" s="87">
        <f t="shared" si="140"/>
        <v>6.7090803932929092E-4</v>
      </c>
      <c r="CL102" s="85">
        <f t="shared" si="141"/>
        <v>26.553534349297667</v>
      </c>
      <c r="CM102" s="86">
        <f t="shared" si="142"/>
        <v>27.216683973196357</v>
      </c>
      <c r="CN102" s="87">
        <f t="array" ref="CN102">10^(SUMPRODUCT(BW102:CF102,LOG($BW$6:$CF$6))/CJ102)</f>
        <v>0.57595261704588074</v>
      </c>
      <c r="CO102" s="88">
        <f t="shared" si="35"/>
        <v>6.4997562692537088</v>
      </c>
      <c r="CP102" s="89">
        <f t="shared" si="36"/>
        <v>26.094911703646961</v>
      </c>
      <c r="CQ102" s="89">
        <f t="shared" si="28"/>
        <v>39.173710045710514</v>
      </c>
      <c r="CR102" s="89">
        <f t="shared" si="37"/>
        <v>49.867247010247084</v>
      </c>
      <c r="CS102" s="90">
        <f t="shared" si="28"/>
        <v>68.340406712396941</v>
      </c>
      <c r="CT102" s="91" t="s">
        <v>549</v>
      </c>
      <c r="CU102" s="77">
        <v>1</v>
      </c>
      <c r="CV102" s="77" t="s">
        <v>548</v>
      </c>
      <c r="CW102" s="78"/>
    </row>
    <row r="103" spans="1:101" x14ac:dyDescent="0.2">
      <c r="A103" s="2"/>
      <c r="B103" s="91">
        <v>103.5</v>
      </c>
      <c r="C103" s="99" t="s">
        <v>21</v>
      </c>
      <c r="D103" s="82">
        <v>206058</v>
      </c>
      <c r="E103" s="82">
        <v>372800</v>
      </c>
      <c r="F103" s="58">
        <v>0</v>
      </c>
      <c r="G103" s="58" t="s">
        <v>669</v>
      </c>
      <c r="H103" s="100" t="s">
        <v>104</v>
      </c>
      <c r="I103" s="76">
        <v>44112</v>
      </c>
      <c r="J103" s="126" t="s">
        <v>576</v>
      </c>
      <c r="K103" s="96">
        <v>4628.2</v>
      </c>
      <c r="L103" s="79">
        <v>2</v>
      </c>
      <c r="M103" s="79"/>
      <c r="N103" s="80">
        <v>0</v>
      </c>
      <c r="O103" s="81">
        <v>0</v>
      </c>
      <c r="P103" s="81">
        <v>565</v>
      </c>
      <c r="Q103" s="81">
        <v>729.9</v>
      </c>
      <c r="R103" s="81">
        <v>586.29999999999995</v>
      </c>
      <c r="S103" s="81">
        <v>472.6</v>
      </c>
      <c r="T103" s="81">
        <v>368.9</v>
      </c>
      <c r="U103" s="81">
        <v>244.1</v>
      </c>
      <c r="V103" s="81">
        <v>209.2</v>
      </c>
      <c r="W103" s="81">
        <v>138.19999999999999</v>
      </c>
      <c r="X103" s="81">
        <v>125.6</v>
      </c>
      <c r="Y103" s="81">
        <v>85.3</v>
      </c>
      <c r="Z103" s="81">
        <v>57.8</v>
      </c>
      <c r="AA103" s="81">
        <v>67.900000000000006</v>
      </c>
      <c r="AB103" s="81">
        <v>95.8</v>
      </c>
      <c r="AC103" s="81">
        <v>215.7</v>
      </c>
      <c r="AD103" s="81">
        <v>33.700000000000003</v>
      </c>
      <c r="AE103" s="81">
        <v>184</v>
      </c>
      <c r="AF103" s="81">
        <v>201.6</v>
      </c>
      <c r="AG103" s="81">
        <v>108</v>
      </c>
      <c r="AH103" s="81">
        <v>27.2</v>
      </c>
      <c r="AI103" s="81">
        <v>11.6</v>
      </c>
      <c r="AJ103" s="82">
        <v>99.8</v>
      </c>
      <c r="AK103" s="83"/>
      <c r="AL103" s="86">
        <v>1</v>
      </c>
      <c r="AM103" s="86">
        <f t="shared" si="89"/>
        <v>1</v>
      </c>
      <c r="AN103" s="86">
        <f t="shared" si="143"/>
        <v>1</v>
      </c>
      <c r="AO103" s="86">
        <f t="shared" si="94"/>
        <v>0.87792230240698332</v>
      </c>
      <c r="AP103" s="86">
        <f t="shared" si="95"/>
        <v>0.72021520245451809</v>
      </c>
      <c r="AQ103" s="86">
        <f t="shared" si="96"/>
        <v>0.59353528369560538</v>
      </c>
      <c r="AR103" s="86">
        <f t="shared" si="97"/>
        <v>0.49142215116027849</v>
      </c>
      <c r="AS103" s="86">
        <f t="shared" si="98"/>
        <v>0.41171513763450174</v>
      </c>
      <c r="AT103" s="86">
        <f t="shared" si="99"/>
        <v>0.35897325093989046</v>
      </c>
      <c r="AU103" s="86">
        <f t="shared" si="100"/>
        <v>0.31377209282226376</v>
      </c>
      <c r="AV103" s="86">
        <f t="shared" si="101"/>
        <v>0.28391167192429045</v>
      </c>
      <c r="AW103" s="86">
        <f t="shared" si="102"/>
        <v>0.25677369171600212</v>
      </c>
      <c r="AX103" s="86">
        <f t="shared" si="103"/>
        <v>0.23834320038027765</v>
      </c>
      <c r="AY103" s="86">
        <f t="shared" si="104"/>
        <v>0.22585454388315135</v>
      </c>
      <c r="AZ103" s="86">
        <f t="shared" si="105"/>
        <v>0.21118361349984899</v>
      </c>
      <c r="BA103" s="86">
        <f t="shared" si="106"/>
        <v>0.19048442158938705</v>
      </c>
      <c r="BB103" s="86">
        <f t="shared" si="107"/>
        <v>0.14387882978263714</v>
      </c>
      <c r="BC103" s="86">
        <f t="shared" si="108"/>
        <v>0.13659738127133686</v>
      </c>
      <c r="BD103" s="86">
        <f t="shared" si="109"/>
        <v>9.6841104533080091E-2</v>
      </c>
      <c r="BE103" s="86">
        <f t="shared" si="110"/>
        <v>5.3282053498120506E-2</v>
      </c>
      <c r="BF103" s="86">
        <f t="shared" si="111"/>
        <v>2.9946847586535014E-2</v>
      </c>
      <c r="BG103" s="86">
        <f t="shared" si="112"/>
        <v>2.4069832764357927E-2</v>
      </c>
      <c r="BH103" s="86">
        <f t="shared" si="113"/>
        <v>2.1563458796076521E-2</v>
      </c>
      <c r="BI103" s="87">
        <v>0</v>
      </c>
      <c r="BJ103" s="61"/>
      <c r="BK103" s="86">
        <f t="shared" si="114"/>
        <v>0</v>
      </c>
      <c r="BL103" s="86">
        <f t="shared" si="115"/>
        <v>0</v>
      </c>
      <c r="BM103" s="86">
        <f t="shared" si="116"/>
        <v>0.12207769759301668</v>
      </c>
      <c r="BN103" s="86">
        <f t="shared" si="117"/>
        <v>0.15770709995246524</v>
      </c>
      <c r="BO103" s="86">
        <f t="shared" si="118"/>
        <v>0.12667991875891271</v>
      </c>
      <c r="BP103" s="86">
        <f t="shared" si="119"/>
        <v>0.10211313253532689</v>
      </c>
      <c r="BQ103" s="86">
        <f t="shared" si="120"/>
        <v>7.9707013525776749E-2</v>
      </c>
      <c r="BR103" s="86">
        <f t="shared" si="121"/>
        <v>5.2741886694611273E-2</v>
      </c>
      <c r="BS103" s="86">
        <f t="shared" si="122"/>
        <v>4.5201158117626705E-2</v>
      </c>
      <c r="BT103" s="86">
        <f t="shared" si="123"/>
        <v>2.9860420897973305E-2</v>
      </c>
      <c r="BU103" s="86">
        <f t="shared" si="124"/>
        <v>2.7137980208288337E-2</v>
      </c>
      <c r="BV103" s="86">
        <f t="shared" si="125"/>
        <v>1.8430491335724469E-2</v>
      </c>
      <c r="BW103" s="86">
        <f t="shared" si="126"/>
        <v>1.2488656497126299E-2</v>
      </c>
      <c r="BX103" s="86">
        <f t="shared" si="127"/>
        <v>1.4670930383302361E-2</v>
      </c>
      <c r="BY103" s="86">
        <f t="shared" si="128"/>
        <v>2.0699191910461934E-2</v>
      </c>
      <c r="BZ103" s="86">
        <f t="shared" si="129"/>
        <v>4.6605591806749919E-2</v>
      </c>
      <c r="CA103" s="86">
        <f t="shared" si="130"/>
        <v>7.2814485113002758E-3</v>
      </c>
      <c r="CB103" s="86">
        <f t="shared" si="131"/>
        <v>3.9756276738256768E-2</v>
      </c>
      <c r="CC103" s="86">
        <f t="shared" si="132"/>
        <v>4.3559051034959585E-2</v>
      </c>
      <c r="CD103" s="86">
        <f t="shared" si="133"/>
        <v>2.3335205911585492E-2</v>
      </c>
      <c r="CE103" s="86">
        <f t="shared" si="134"/>
        <v>5.8770148221770867E-3</v>
      </c>
      <c r="CF103" s="86">
        <f t="shared" si="135"/>
        <v>2.5063739682814057E-3</v>
      </c>
      <c r="CG103" s="87">
        <f t="shared" si="136"/>
        <v>2.1563458796076521E-2</v>
      </c>
      <c r="CH103" s="85">
        <f t="shared" si="137"/>
        <v>0</v>
      </c>
      <c r="CI103" s="86">
        <f t="shared" si="138"/>
        <v>0.7616567996197221</v>
      </c>
      <c r="CJ103" s="86">
        <f t="shared" si="139"/>
        <v>0.21677974158420113</v>
      </c>
      <c r="CK103" s="87">
        <f t="shared" si="140"/>
        <v>2.1563458796076521E-2</v>
      </c>
      <c r="CL103" s="85">
        <f t="shared" si="141"/>
        <v>7.2285094061645072</v>
      </c>
      <c r="CM103" s="86">
        <f t="shared" si="142"/>
        <v>19.942863889871177</v>
      </c>
      <c r="CN103" s="87">
        <f t="array" ref="CN103">10^(SUMPRODUCT(BW103:CF103,LOG($BW$6:$CF$6))/CJ103)</f>
        <v>0.3889674126991336</v>
      </c>
      <c r="CO103" s="88">
        <f t="shared" si="35"/>
        <v>0.25706343756363503</v>
      </c>
      <c r="CP103" s="89">
        <f t="shared" si="36"/>
        <v>7.4531375136594606</v>
      </c>
      <c r="CQ103" s="89">
        <f t="shared" si="28"/>
        <v>16.458688749918426</v>
      </c>
      <c r="CR103" s="89">
        <f t="shared" si="37"/>
        <v>26.076154989898136</v>
      </c>
      <c r="CS103" s="90">
        <f t="shared" si="28"/>
        <v>47.823318003066859</v>
      </c>
      <c r="CT103" s="91" t="s">
        <v>549</v>
      </c>
      <c r="CU103" s="77">
        <v>1</v>
      </c>
      <c r="CV103" s="77" t="s">
        <v>548</v>
      </c>
      <c r="CW103" s="78"/>
    </row>
    <row r="104" spans="1:101" x14ac:dyDescent="0.2">
      <c r="A104" s="2"/>
      <c r="B104" s="91">
        <v>103.5</v>
      </c>
      <c r="C104" s="99" t="s">
        <v>23</v>
      </c>
      <c r="D104" s="82">
        <v>206091</v>
      </c>
      <c r="E104" s="82">
        <v>372768</v>
      </c>
      <c r="F104" s="58">
        <v>0</v>
      </c>
      <c r="G104" s="58" t="s">
        <v>669</v>
      </c>
      <c r="H104" s="100" t="s">
        <v>103</v>
      </c>
      <c r="I104" s="76">
        <v>44112</v>
      </c>
      <c r="J104" s="126" t="s">
        <v>576</v>
      </c>
      <c r="K104" s="96">
        <v>2680</v>
      </c>
      <c r="L104" s="79">
        <v>2</v>
      </c>
      <c r="M104" s="79"/>
      <c r="N104" s="80">
        <v>0</v>
      </c>
      <c r="O104" s="81">
        <v>0</v>
      </c>
      <c r="P104" s="81">
        <v>0</v>
      </c>
      <c r="Q104" s="81">
        <v>0</v>
      </c>
      <c r="R104" s="81">
        <v>0</v>
      </c>
      <c r="S104" s="81">
        <v>105</v>
      </c>
      <c r="T104" s="81">
        <v>80</v>
      </c>
      <c r="U104" s="81">
        <v>140</v>
      </c>
      <c r="V104" s="81">
        <v>150</v>
      </c>
      <c r="W104" s="81">
        <v>195</v>
      </c>
      <c r="X104" s="81">
        <v>200</v>
      </c>
      <c r="Y104" s="81">
        <v>195</v>
      </c>
      <c r="Z104" s="81">
        <v>136.69999999999999</v>
      </c>
      <c r="AA104" s="81">
        <v>258</v>
      </c>
      <c r="AB104" s="81">
        <v>397.9</v>
      </c>
      <c r="AC104" s="81">
        <v>415.8</v>
      </c>
      <c r="AD104" s="81">
        <v>241.9</v>
      </c>
      <c r="AE104" s="81">
        <v>117.4</v>
      </c>
      <c r="AF104" s="81">
        <v>21.1</v>
      </c>
      <c r="AG104" s="81">
        <v>9.8000000000000007</v>
      </c>
      <c r="AH104" s="81">
        <v>3</v>
      </c>
      <c r="AI104" s="81">
        <v>1.5</v>
      </c>
      <c r="AJ104" s="82">
        <v>11.9</v>
      </c>
      <c r="AK104" s="83"/>
      <c r="AL104" s="86">
        <v>1</v>
      </c>
      <c r="AM104" s="86">
        <f t="shared" si="89"/>
        <v>1</v>
      </c>
      <c r="AN104" s="86">
        <f t="shared" si="143"/>
        <v>1</v>
      </c>
      <c r="AO104" s="86">
        <f t="shared" si="94"/>
        <v>1</v>
      </c>
      <c r="AP104" s="86">
        <f t="shared" si="95"/>
        <v>1</v>
      </c>
      <c r="AQ104" s="86">
        <f t="shared" si="96"/>
        <v>1</v>
      </c>
      <c r="AR104" s="86">
        <f t="shared" si="97"/>
        <v>0.96082089552238803</v>
      </c>
      <c r="AS104" s="86">
        <f t="shared" si="98"/>
        <v>0.93097014925373134</v>
      </c>
      <c r="AT104" s="86">
        <f t="shared" si="99"/>
        <v>0.87873134328358204</v>
      </c>
      <c r="AU104" s="86">
        <f t="shared" si="100"/>
        <v>0.82276119402985071</v>
      </c>
      <c r="AV104" s="86">
        <f t="shared" si="101"/>
        <v>0.75</v>
      </c>
      <c r="AW104" s="86">
        <f t="shared" si="102"/>
        <v>0.67537313432835822</v>
      </c>
      <c r="AX104" s="86">
        <f t="shared" si="103"/>
        <v>0.60261194029850751</v>
      </c>
      <c r="AY104" s="86">
        <f t="shared" si="104"/>
        <v>0.55160447761194031</v>
      </c>
      <c r="AZ104" s="86">
        <f t="shared" si="105"/>
        <v>0.45533582089552244</v>
      </c>
      <c r="BA104" s="86">
        <f t="shared" si="106"/>
        <v>0.30686567164179113</v>
      </c>
      <c r="BB104" s="86">
        <f t="shared" si="107"/>
        <v>0.15171641791044788</v>
      </c>
      <c r="BC104" s="86">
        <f t="shared" si="108"/>
        <v>6.145522388059714E-2</v>
      </c>
      <c r="BD104" s="86">
        <f t="shared" si="109"/>
        <v>1.7649253731343413E-2</v>
      </c>
      <c r="BE104" s="86">
        <f t="shared" si="110"/>
        <v>9.7761194029852058E-3</v>
      </c>
      <c r="BF104" s="86">
        <f t="shared" si="111"/>
        <v>6.1194029850747582E-3</v>
      </c>
      <c r="BG104" s="86">
        <f t="shared" si="112"/>
        <v>5.0000000000001311E-3</v>
      </c>
      <c r="BH104" s="86">
        <f t="shared" si="113"/>
        <v>4.4402985074628179E-3</v>
      </c>
      <c r="BI104" s="87">
        <v>0</v>
      </c>
      <c r="BJ104" s="61"/>
      <c r="BK104" s="86">
        <f t="shared" si="114"/>
        <v>0</v>
      </c>
      <c r="BL104" s="86">
        <f t="shared" si="115"/>
        <v>0</v>
      </c>
      <c r="BM104" s="86">
        <f t="shared" si="116"/>
        <v>0</v>
      </c>
      <c r="BN104" s="86">
        <f t="shared" si="117"/>
        <v>0</v>
      </c>
      <c r="BO104" s="86">
        <f t="shared" si="118"/>
        <v>0</v>
      </c>
      <c r="BP104" s="86">
        <f t="shared" si="119"/>
        <v>3.917910447761197E-2</v>
      </c>
      <c r="BQ104" s="86">
        <f t="shared" si="120"/>
        <v>2.9850746268656692E-2</v>
      </c>
      <c r="BR104" s="86">
        <f t="shared" si="121"/>
        <v>5.2238805970149294E-2</v>
      </c>
      <c r="BS104" s="86">
        <f t="shared" si="122"/>
        <v>5.5970149253731338E-2</v>
      </c>
      <c r="BT104" s="86">
        <f t="shared" si="123"/>
        <v>7.2761194029850706E-2</v>
      </c>
      <c r="BU104" s="86">
        <f t="shared" si="124"/>
        <v>7.4626865671641784E-2</v>
      </c>
      <c r="BV104" s="86">
        <f t="shared" si="125"/>
        <v>7.2761194029850706E-2</v>
      </c>
      <c r="BW104" s="86">
        <f t="shared" si="126"/>
        <v>5.1007462686567195E-2</v>
      </c>
      <c r="BX104" s="86">
        <f t="shared" si="127"/>
        <v>9.6268656716417877E-2</v>
      </c>
      <c r="BY104" s="86">
        <f t="shared" si="128"/>
        <v>0.14847014925373131</v>
      </c>
      <c r="BZ104" s="86">
        <f t="shared" si="129"/>
        <v>0.15514925373134325</v>
      </c>
      <c r="CA104" s="86">
        <f t="shared" si="130"/>
        <v>9.0261194029850736E-2</v>
      </c>
      <c r="CB104" s="86">
        <f t="shared" si="131"/>
        <v>4.3805970149253727E-2</v>
      </c>
      <c r="CC104" s="86">
        <f t="shared" si="132"/>
        <v>7.8731343283582073E-3</v>
      </c>
      <c r="CD104" s="86">
        <f t="shared" si="133"/>
        <v>3.6567164179104475E-3</v>
      </c>
      <c r="CE104" s="86">
        <f t="shared" si="134"/>
        <v>1.1194029850746271E-3</v>
      </c>
      <c r="CF104" s="86">
        <f t="shared" si="135"/>
        <v>5.5970149253731314E-4</v>
      </c>
      <c r="CG104" s="87">
        <f t="shared" si="136"/>
        <v>4.4402985074628179E-3</v>
      </c>
      <c r="CH104" s="85">
        <f t="shared" si="137"/>
        <v>0</v>
      </c>
      <c r="CI104" s="86">
        <f t="shared" si="138"/>
        <v>0.39738805970149249</v>
      </c>
      <c r="CJ104" s="86">
        <f t="shared" si="139"/>
        <v>0.59817164179104476</v>
      </c>
      <c r="CK104" s="87">
        <f t="shared" si="140"/>
        <v>4.4402985074628179E-3</v>
      </c>
      <c r="CL104" s="85">
        <f t="shared" si="141"/>
        <v>1.5604812022610739</v>
      </c>
      <c r="CM104" s="86">
        <f t="shared" si="142"/>
        <v>5.569142460117849</v>
      </c>
      <c r="CN104" s="87">
        <f t="array" ref="CN104">10^(SUMPRODUCT(BW104:CF104,LOG($BW$6:$CF$6))/CJ104)</f>
        <v>0.69518497809602198</v>
      </c>
      <c r="CO104" s="88">
        <f t="shared" si="35"/>
        <v>0.41090969458672094</v>
      </c>
      <c r="CP104" s="89">
        <f t="shared" si="36"/>
        <v>0.78428074963183392</v>
      </c>
      <c r="CQ104" s="89">
        <f t="shared" si="28"/>
        <v>1.1689518211614944</v>
      </c>
      <c r="CR104" s="89">
        <f t="shared" si="37"/>
        <v>2.4900069683978874</v>
      </c>
      <c r="CS104" s="90">
        <f t="shared" si="28"/>
        <v>9.1745542480997191</v>
      </c>
      <c r="CT104" s="91" t="s">
        <v>549</v>
      </c>
      <c r="CU104" s="77">
        <v>1</v>
      </c>
      <c r="CV104" s="77" t="s">
        <v>548</v>
      </c>
      <c r="CW104" s="78"/>
    </row>
    <row r="105" spans="1:101" x14ac:dyDescent="0.2">
      <c r="A105" s="2"/>
      <c r="B105" s="91">
        <v>104</v>
      </c>
      <c r="C105" s="99" t="s">
        <v>27</v>
      </c>
      <c r="D105" s="82">
        <v>206472</v>
      </c>
      <c r="E105" s="82">
        <v>373096</v>
      </c>
      <c r="F105" s="58">
        <v>0</v>
      </c>
      <c r="G105" s="58" t="s">
        <v>669</v>
      </c>
      <c r="H105" s="100" t="s">
        <v>105</v>
      </c>
      <c r="I105" s="76">
        <v>44112</v>
      </c>
      <c r="J105" s="126" t="s">
        <v>576</v>
      </c>
      <c r="K105" s="96">
        <v>3580</v>
      </c>
      <c r="L105" s="79">
        <v>2</v>
      </c>
      <c r="M105" s="79"/>
      <c r="N105" s="80">
        <v>0</v>
      </c>
      <c r="O105" s="81">
        <v>0</v>
      </c>
      <c r="P105" s="81">
        <v>20.100000000000001</v>
      </c>
      <c r="Q105" s="81">
        <v>58.9</v>
      </c>
      <c r="R105" s="81">
        <v>148.30000000000001</v>
      </c>
      <c r="S105" s="81">
        <v>312.8</v>
      </c>
      <c r="T105" s="81">
        <v>248.1</v>
      </c>
      <c r="U105" s="81">
        <v>200.4</v>
      </c>
      <c r="V105" s="81">
        <v>195.1</v>
      </c>
      <c r="W105" s="81">
        <v>196.8</v>
      </c>
      <c r="X105" s="81">
        <v>183.3</v>
      </c>
      <c r="Y105" s="81">
        <v>78.599999999999994</v>
      </c>
      <c r="Z105" s="81">
        <v>225.7</v>
      </c>
      <c r="AA105" s="81">
        <v>244.5</v>
      </c>
      <c r="AB105" s="81">
        <v>353.4</v>
      </c>
      <c r="AC105" s="81">
        <v>538.70000000000005</v>
      </c>
      <c r="AD105" s="81">
        <v>279.89999999999998</v>
      </c>
      <c r="AE105" s="81">
        <v>51.2</v>
      </c>
      <c r="AF105" s="81">
        <v>7.4</v>
      </c>
      <c r="AG105" s="81">
        <v>5.0999999999999996</v>
      </c>
      <c r="AH105" s="81">
        <v>4.3</v>
      </c>
      <c r="AI105" s="81">
        <v>2.8</v>
      </c>
      <c r="AJ105" s="82">
        <v>224.6</v>
      </c>
      <c r="AK105" s="83"/>
      <c r="AL105" s="86">
        <v>1</v>
      </c>
      <c r="AM105" s="86">
        <f t="shared" si="89"/>
        <v>1</v>
      </c>
      <c r="AN105" s="86">
        <f t="shared" si="143"/>
        <v>1</v>
      </c>
      <c r="AO105" s="86">
        <f t="shared" si="94"/>
        <v>0.99438547486033524</v>
      </c>
      <c r="AP105" s="86">
        <f t="shared" si="95"/>
        <v>0.97793296089385484</v>
      </c>
      <c r="AQ105" s="86">
        <f t="shared" si="96"/>
        <v>0.93650837988826829</v>
      </c>
      <c r="AR105" s="86">
        <f t="shared" si="97"/>
        <v>0.8491340782122907</v>
      </c>
      <c r="AS105" s="86">
        <f t="shared" si="98"/>
        <v>0.77983240223463701</v>
      </c>
      <c r="AT105" s="86">
        <f t="shared" si="99"/>
        <v>0.72385474860335208</v>
      </c>
      <c r="AU105" s="86">
        <f t="shared" si="100"/>
        <v>0.66935754189944152</v>
      </c>
      <c r="AV105" s="86">
        <f t="shared" si="101"/>
        <v>0.61438547486033535</v>
      </c>
      <c r="AW105" s="86">
        <f t="shared" si="102"/>
        <v>0.56318435754189955</v>
      </c>
      <c r="AX105" s="86">
        <f t="shared" si="103"/>
        <v>0.54122905027932977</v>
      </c>
      <c r="AY105" s="86">
        <f t="shared" si="104"/>
        <v>0.47818435754189959</v>
      </c>
      <c r="AZ105" s="86">
        <f t="shared" si="105"/>
        <v>0.40988826815642471</v>
      </c>
      <c r="BA105" s="86">
        <f t="shared" si="106"/>
        <v>0.31117318435754204</v>
      </c>
      <c r="BB105" s="86">
        <f t="shared" si="107"/>
        <v>0.16069832402234649</v>
      </c>
      <c r="BC105" s="86">
        <f t="shared" si="108"/>
        <v>8.2513966480447051E-2</v>
      </c>
      <c r="BD105" s="86">
        <f t="shared" si="109"/>
        <v>6.8212290502793427E-2</v>
      </c>
      <c r="BE105" s="86">
        <f t="shared" si="110"/>
        <v>6.6145251396648175E-2</v>
      </c>
      <c r="BF105" s="86">
        <f t="shared" si="111"/>
        <v>6.472067039106158E-2</v>
      </c>
      <c r="BG105" s="86">
        <f t="shared" si="112"/>
        <v>6.3519553072625828E-2</v>
      </c>
      <c r="BH105" s="86">
        <f t="shared" si="113"/>
        <v>6.2737430167597891E-2</v>
      </c>
      <c r="BI105" s="87">
        <v>0</v>
      </c>
      <c r="BJ105" s="61"/>
      <c r="BK105" s="86">
        <f t="shared" si="114"/>
        <v>0</v>
      </c>
      <c r="BL105" s="86">
        <f t="shared" si="115"/>
        <v>0</v>
      </c>
      <c r="BM105" s="86">
        <f t="shared" si="116"/>
        <v>5.6145251396647611E-3</v>
      </c>
      <c r="BN105" s="86">
        <f t="shared" si="117"/>
        <v>1.6452513966480398E-2</v>
      </c>
      <c r="BO105" s="86">
        <f t="shared" si="118"/>
        <v>4.1424581005586547E-2</v>
      </c>
      <c r="BP105" s="86">
        <f t="shared" si="119"/>
        <v>8.7374301675977595E-2</v>
      </c>
      <c r="BQ105" s="86">
        <f t="shared" si="120"/>
        <v>6.9301675977653687E-2</v>
      </c>
      <c r="BR105" s="86">
        <f t="shared" si="121"/>
        <v>5.5977653631284929E-2</v>
      </c>
      <c r="BS105" s="86">
        <f t="shared" si="122"/>
        <v>5.4497206703910561E-2</v>
      </c>
      <c r="BT105" s="86">
        <f t="shared" si="123"/>
        <v>5.4972067039106176E-2</v>
      </c>
      <c r="BU105" s="86">
        <f t="shared" si="124"/>
        <v>5.1201117318435796E-2</v>
      </c>
      <c r="BV105" s="86">
        <f t="shared" si="125"/>
        <v>2.1955307262569779E-2</v>
      </c>
      <c r="BW105" s="86">
        <f t="shared" si="126"/>
        <v>6.3044692737430186E-2</v>
      </c>
      <c r="BX105" s="86">
        <f t="shared" si="127"/>
        <v>6.8296089385474879E-2</v>
      </c>
      <c r="BY105" s="86">
        <f t="shared" si="128"/>
        <v>9.8715083798882663E-2</v>
      </c>
      <c r="BZ105" s="86">
        <f t="shared" si="129"/>
        <v>0.15047486033519555</v>
      </c>
      <c r="CA105" s="86">
        <f t="shared" si="130"/>
        <v>7.8184357541899438E-2</v>
      </c>
      <c r="CB105" s="86">
        <f t="shared" si="131"/>
        <v>1.4301675977653625E-2</v>
      </c>
      <c r="CC105" s="86">
        <f t="shared" si="132"/>
        <v>2.067039106145252E-3</v>
      </c>
      <c r="CD105" s="86">
        <f t="shared" si="133"/>
        <v>1.4245810055865948E-3</v>
      </c>
      <c r="CE105" s="86">
        <f t="shared" si="134"/>
        <v>1.2011173184357515E-3</v>
      </c>
      <c r="CF105" s="86">
        <f t="shared" si="135"/>
        <v>7.8212290502793769E-4</v>
      </c>
      <c r="CG105" s="87">
        <f t="shared" si="136"/>
        <v>6.2737430167597891E-2</v>
      </c>
      <c r="CH105" s="85">
        <f t="shared" si="137"/>
        <v>0</v>
      </c>
      <c r="CI105" s="86">
        <f t="shared" si="138"/>
        <v>0.45877094972067023</v>
      </c>
      <c r="CJ105" s="86">
        <f t="shared" si="139"/>
        <v>0.47849162011173191</v>
      </c>
      <c r="CK105" s="87">
        <f t="shared" si="140"/>
        <v>6.2737430167597891E-2</v>
      </c>
      <c r="CL105" s="85">
        <f t="shared" si="141"/>
        <v>1.8629743287983314</v>
      </c>
      <c r="CM105" s="86">
        <f t="shared" si="142"/>
        <v>9.8676041157634611</v>
      </c>
      <c r="CN105" s="87">
        <f t="array" ref="CN105">10^(SUMPRODUCT(BW105:CF105,LOG($BW$6:$CF$6))/CJ105)</f>
        <v>0.73640965568036754</v>
      </c>
      <c r="CO105" s="88">
        <f t="shared" si="35"/>
        <v>0.38326099021140009</v>
      </c>
      <c r="CP105" s="89">
        <f t="shared" si="36"/>
        <v>0.81238466094758077</v>
      </c>
      <c r="CQ105" s="89">
        <f t="shared" si="28"/>
        <v>1.5839062303152465</v>
      </c>
      <c r="CR105" s="89">
        <f t="shared" si="37"/>
        <v>4.9742929202708295</v>
      </c>
      <c r="CS105" s="90">
        <f t="shared" si="28"/>
        <v>19.462115444065233</v>
      </c>
      <c r="CT105" s="91" t="s">
        <v>549</v>
      </c>
      <c r="CU105" s="77">
        <v>5</v>
      </c>
      <c r="CV105" s="77" t="s">
        <v>548</v>
      </c>
      <c r="CW105" s="78" t="s">
        <v>558</v>
      </c>
    </row>
    <row r="106" spans="1:101" x14ac:dyDescent="0.2">
      <c r="A106" s="2"/>
      <c r="B106" s="91">
        <v>104.5</v>
      </c>
      <c r="C106" s="99" t="s">
        <v>21</v>
      </c>
      <c r="D106" s="82">
        <v>206833</v>
      </c>
      <c r="E106" s="82">
        <v>373440</v>
      </c>
      <c r="F106" s="58">
        <v>0</v>
      </c>
      <c r="G106" s="58" t="s">
        <v>669</v>
      </c>
      <c r="H106" s="100" t="s">
        <v>106</v>
      </c>
      <c r="I106" s="76">
        <v>44112</v>
      </c>
      <c r="J106" s="126" t="s">
        <v>576</v>
      </c>
      <c r="K106" s="96">
        <v>4811.6000000000004</v>
      </c>
      <c r="L106" s="79">
        <v>2</v>
      </c>
      <c r="M106" s="79"/>
      <c r="N106" s="80">
        <v>0</v>
      </c>
      <c r="O106" s="81">
        <v>0</v>
      </c>
      <c r="P106" s="81">
        <v>263.8</v>
      </c>
      <c r="Q106" s="81">
        <v>413.5</v>
      </c>
      <c r="R106" s="81">
        <v>20.6</v>
      </c>
      <c r="S106" s="81">
        <v>121.8</v>
      </c>
      <c r="T106" s="81">
        <v>213.2</v>
      </c>
      <c r="U106" s="81">
        <v>149.4</v>
      </c>
      <c r="V106" s="81">
        <v>145</v>
      </c>
      <c r="W106" s="81">
        <v>160.6</v>
      </c>
      <c r="X106" s="81">
        <v>156.4</v>
      </c>
      <c r="Y106" s="81">
        <v>126.2</v>
      </c>
      <c r="Z106" s="81">
        <v>128.1</v>
      </c>
      <c r="AA106" s="81">
        <v>126.3</v>
      </c>
      <c r="AB106" s="81">
        <v>205.9</v>
      </c>
      <c r="AC106" s="81">
        <v>423.8</v>
      </c>
      <c r="AD106" s="81">
        <v>578.1</v>
      </c>
      <c r="AE106" s="81">
        <v>379.2</v>
      </c>
      <c r="AF106" s="81">
        <v>252.9</v>
      </c>
      <c r="AG106" s="81">
        <v>659.4</v>
      </c>
      <c r="AH106" s="81">
        <v>144.19999999999999</v>
      </c>
      <c r="AI106" s="81">
        <v>34.299999999999997</v>
      </c>
      <c r="AJ106" s="82">
        <v>108.9</v>
      </c>
      <c r="AK106" s="83"/>
      <c r="AL106" s="86">
        <v>1</v>
      </c>
      <c r="AM106" s="86">
        <f t="shared" ref="AM106:AM169" si="144">AL106-N106/SUM($N106:$AJ106)</f>
        <v>1</v>
      </c>
      <c r="AN106" s="86">
        <f t="shared" si="143"/>
        <v>1</v>
      </c>
      <c r="AO106" s="86">
        <f t="shared" si="94"/>
        <v>0.94517416244076813</v>
      </c>
      <c r="AP106" s="86">
        <f t="shared" si="95"/>
        <v>0.85923601296865904</v>
      </c>
      <c r="AQ106" s="86">
        <f t="shared" si="96"/>
        <v>0.85495469282567127</v>
      </c>
      <c r="AR106" s="86">
        <f t="shared" si="97"/>
        <v>0.82964086790256875</v>
      </c>
      <c r="AS106" s="86">
        <f t="shared" si="98"/>
        <v>0.78533128273339425</v>
      </c>
      <c r="AT106" s="86">
        <f t="shared" si="99"/>
        <v>0.75428132014298777</v>
      </c>
      <c r="AU106" s="86">
        <f t="shared" si="100"/>
        <v>0.72414581428215141</v>
      </c>
      <c r="AV106" s="86">
        <f t="shared" si="101"/>
        <v>0.6907681436528389</v>
      </c>
      <c r="AW106" s="86">
        <f t="shared" si="102"/>
        <v>0.6582633635381161</v>
      </c>
      <c r="AX106" s="86">
        <f t="shared" si="103"/>
        <v>0.63203508188544344</v>
      </c>
      <c r="AY106" s="86">
        <f t="shared" si="104"/>
        <v>0.60541192119045628</v>
      </c>
      <c r="AZ106" s="86">
        <f t="shared" si="105"/>
        <v>0.5791628564302933</v>
      </c>
      <c r="BA106" s="86">
        <f t="shared" si="106"/>
        <v>0.53637043810790574</v>
      </c>
      <c r="BB106" s="86">
        <f t="shared" si="107"/>
        <v>0.44829162856430277</v>
      </c>
      <c r="BC106" s="86">
        <f t="shared" si="108"/>
        <v>0.32814448416327191</v>
      </c>
      <c r="BD106" s="86">
        <f t="shared" si="109"/>
        <v>0.24933494056031238</v>
      </c>
      <c r="BE106" s="86">
        <f t="shared" si="110"/>
        <v>0.19677446171751581</v>
      </c>
      <c r="BF106" s="86">
        <f t="shared" si="111"/>
        <v>5.9730650926926393E-2</v>
      </c>
      <c r="BG106" s="86">
        <f t="shared" si="112"/>
        <v>2.9761409926011936E-2</v>
      </c>
      <c r="BH106" s="86">
        <f t="shared" si="113"/>
        <v>2.2632804056862382E-2</v>
      </c>
      <c r="BI106" s="87">
        <v>0</v>
      </c>
      <c r="BJ106" s="61"/>
      <c r="BK106" s="86">
        <f t="shared" si="114"/>
        <v>0</v>
      </c>
      <c r="BL106" s="86">
        <f t="shared" si="115"/>
        <v>0</v>
      </c>
      <c r="BM106" s="86">
        <f t="shared" si="116"/>
        <v>5.4825837559231871E-2</v>
      </c>
      <c r="BN106" s="86">
        <f t="shared" si="117"/>
        <v>8.5938149472109093E-2</v>
      </c>
      <c r="BO106" s="86">
        <f t="shared" si="118"/>
        <v>4.2813201429877656E-3</v>
      </c>
      <c r="BP106" s="86">
        <f t="shared" si="119"/>
        <v>2.5313824923102524E-2</v>
      </c>
      <c r="BQ106" s="86">
        <f t="shared" si="120"/>
        <v>4.4309585169174492E-2</v>
      </c>
      <c r="BR106" s="86">
        <f t="shared" si="121"/>
        <v>3.1049962590406488E-2</v>
      </c>
      <c r="BS106" s="86">
        <f t="shared" si="122"/>
        <v>3.0135505860836354E-2</v>
      </c>
      <c r="BT106" s="86">
        <f t="shared" si="123"/>
        <v>3.3377670629312517E-2</v>
      </c>
      <c r="BU106" s="86">
        <f t="shared" si="124"/>
        <v>3.2504780114722798E-2</v>
      </c>
      <c r="BV106" s="86">
        <f t="shared" si="125"/>
        <v>2.6228281652672658E-2</v>
      </c>
      <c r="BW106" s="86">
        <f t="shared" si="126"/>
        <v>2.6623160694987158E-2</v>
      </c>
      <c r="BX106" s="86">
        <f t="shared" si="127"/>
        <v>2.6249064760162977E-2</v>
      </c>
      <c r="BY106" s="86">
        <f t="shared" si="128"/>
        <v>4.279241832238756E-2</v>
      </c>
      <c r="BZ106" s="86">
        <f t="shared" si="129"/>
        <v>8.8078809543602976E-2</v>
      </c>
      <c r="CA106" s="86">
        <f t="shared" si="130"/>
        <v>0.12014714440103086</v>
      </c>
      <c r="CB106" s="86">
        <f t="shared" si="131"/>
        <v>7.8809543602959525E-2</v>
      </c>
      <c r="CC106" s="86">
        <f t="shared" si="132"/>
        <v>5.2560478842796576E-2</v>
      </c>
      <c r="CD106" s="86">
        <f t="shared" si="133"/>
        <v>0.13704381079058942</v>
      </c>
      <c r="CE106" s="86">
        <f t="shared" si="134"/>
        <v>2.9969241000914457E-2</v>
      </c>
      <c r="CF106" s="86">
        <f t="shared" si="135"/>
        <v>7.1286058691495541E-3</v>
      </c>
      <c r="CG106" s="87">
        <f t="shared" si="136"/>
        <v>2.2632804056862382E-2</v>
      </c>
      <c r="CH106" s="85">
        <f t="shared" si="137"/>
        <v>0</v>
      </c>
      <c r="CI106" s="86">
        <f t="shared" si="138"/>
        <v>0.36796491811455656</v>
      </c>
      <c r="CJ106" s="86">
        <f t="shared" si="139"/>
        <v>0.60940227782858103</v>
      </c>
      <c r="CK106" s="87">
        <f t="shared" si="140"/>
        <v>2.2632804056862382E-2</v>
      </c>
      <c r="CL106" s="85">
        <f t="shared" si="141"/>
        <v>1.2350554496791022</v>
      </c>
      <c r="CM106" s="86">
        <f t="shared" si="142"/>
        <v>14.111432424841308</v>
      </c>
      <c r="CN106" s="87">
        <f t="array" ref="CN106">10^(SUMPRODUCT(BW106:CF106,LOG($BW$6:$CF$6))/CJ106)</f>
        <v>0.3378641824852745</v>
      </c>
      <c r="CO106" s="88">
        <f t="shared" si="35"/>
        <v>0.13913734275759179</v>
      </c>
      <c r="CP106" s="89">
        <f t="shared" si="36"/>
        <v>0.37782038675835378</v>
      </c>
      <c r="CQ106" s="89">
        <f t="shared" si="28"/>
        <v>0.6142905397170062</v>
      </c>
      <c r="CR106" s="89">
        <f t="shared" si="37"/>
        <v>2.5183703337419319</v>
      </c>
      <c r="CS106" s="90">
        <f t="shared" si="28"/>
        <v>37.30670586503696</v>
      </c>
      <c r="CT106" s="91" t="s">
        <v>549</v>
      </c>
      <c r="CU106" s="77">
        <v>1</v>
      </c>
      <c r="CV106" s="77" t="s">
        <v>548</v>
      </c>
      <c r="CW106" s="78"/>
    </row>
    <row r="107" spans="1:101" x14ac:dyDescent="0.2">
      <c r="A107" s="2"/>
      <c r="B107" s="91">
        <v>104.5</v>
      </c>
      <c r="C107" s="99" t="s">
        <v>23</v>
      </c>
      <c r="D107" s="82">
        <v>206864</v>
      </c>
      <c r="E107" s="82">
        <v>373406</v>
      </c>
      <c r="F107" s="58">
        <v>0</v>
      </c>
      <c r="G107" s="58" t="s">
        <v>669</v>
      </c>
      <c r="H107" s="100" t="s">
        <v>107</v>
      </c>
      <c r="I107" s="76">
        <v>44112</v>
      </c>
      <c r="J107" s="126" t="s">
        <v>576</v>
      </c>
      <c r="K107" s="96">
        <v>8352.5</v>
      </c>
      <c r="L107" s="79">
        <v>2</v>
      </c>
      <c r="M107" s="79"/>
      <c r="N107" s="80">
        <v>0</v>
      </c>
      <c r="O107" s="81">
        <v>1610.6</v>
      </c>
      <c r="P107" s="81">
        <v>1295.4000000000001</v>
      </c>
      <c r="Q107" s="81">
        <v>959.9</v>
      </c>
      <c r="R107" s="81">
        <v>497.2</v>
      </c>
      <c r="S107" s="81">
        <v>721.9</v>
      </c>
      <c r="T107" s="81">
        <v>439.6</v>
      </c>
      <c r="U107" s="81">
        <v>375.1</v>
      </c>
      <c r="V107" s="81">
        <v>378.2</v>
      </c>
      <c r="W107" s="81">
        <v>266.2</v>
      </c>
      <c r="X107" s="81">
        <v>257.60000000000002</v>
      </c>
      <c r="Y107" s="81">
        <v>155.1</v>
      </c>
      <c r="Z107" s="81">
        <v>97.3</v>
      </c>
      <c r="AA107" s="81">
        <v>119</v>
      </c>
      <c r="AB107" s="81">
        <v>124.1</v>
      </c>
      <c r="AC107" s="81">
        <v>199.5</v>
      </c>
      <c r="AD107" s="81">
        <v>252.7</v>
      </c>
      <c r="AE107" s="81">
        <v>282</v>
      </c>
      <c r="AF107" s="81">
        <v>83.9</v>
      </c>
      <c r="AG107" s="81">
        <v>124.6</v>
      </c>
      <c r="AH107" s="81">
        <v>53.2</v>
      </c>
      <c r="AI107" s="81">
        <v>14</v>
      </c>
      <c r="AJ107" s="82">
        <v>45.4</v>
      </c>
      <c r="AK107" s="83"/>
      <c r="AL107" s="86">
        <v>1</v>
      </c>
      <c r="AM107" s="86">
        <f t="shared" si="144"/>
        <v>1</v>
      </c>
      <c r="AN107" s="86">
        <f t="shared" si="143"/>
        <v>0.80717150553726436</v>
      </c>
      <c r="AO107" s="86">
        <f t="shared" si="94"/>
        <v>0.65208021550434014</v>
      </c>
      <c r="AP107" s="86">
        <f t="shared" si="95"/>
        <v>0.53715653995809653</v>
      </c>
      <c r="AQ107" s="86">
        <f t="shared" si="96"/>
        <v>0.47762945225980263</v>
      </c>
      <c r="AR107" s="86">
        <f t="shared" si="97"/>
        <v>0.39120023944926691</v>
      </c>
      <c r="AS107" s="86">
        <f t="shared" si="98"/>
        <v>0.33856929063154767</v>
      </c>
      <c r="AT107" s="86">
        <f t="shared" si="99"/>
        <v>0.29366058066447198</v>
      </c>
      <c r="AU107" s="86">
        <f t="shared" si="100"/>
        <v>0.24838072433403202</v>
      </c>
      <c r="AV107" s="86">
        <f t="shared" si="101"/>
        <v>0.2165100269380428</v>
      </c>
      <c r="AW107" s="86">
        <f t="shared" si="102"/>
        <v>0.18566896138880606</v>
      </c>
      <c r="AX107" s="86">
        <f t="shared" si="103"/>
        <v>0.16709967075725862</v>
      </c>
      <c r="AY107" s="86">
        <f t="shared" si="104"/>
        <v>0.15545046393295453</v>
      </c>
      <c r="AZ107" s="86">
        <f t="shared" si="105"/>
        <v>0.14120323256510059</v>
      </c>
      <c r="BA107" s="86">
        <f t="shared" si="106"/>
        <v>0.12634540556719578</v>
      </c>
      <c r="BB107" s="86">
        <f t="shared" si="107"/>
        <v>0.10246034121520536</v>
      </c>
      <c r="BC107" s="86">
        <f t="shared" si="108"/>
        <v>7.2205926369350831E-2</v>
      </c>
      <c r="BD107" s="86">
        <f t="shared" si="109"/>
        <v>3.8443579766537311E-2</v>
      </c>
      <c r="BE107" s="86">
        <f t="shared" si="110"/>
        <v>2.8398683029033572E-2</v>
      </c>
      <c r="BF107" s="86">
        <f t="shared" si="111"/>
        <v>1.3480993714457101E-2</v>
      </c>
      <c r="BG107" s="86">
        <f t="shared" si="112"/>
        <v>7.11164322059299E-3</v>
      </c>
      <c r="BH107" s="86">
        <f t="shared" si="113"/>
        <v>5.4354983537866445E-3</v>
      </c>
      <c r="BI107" s="87">
        <v>0</v>
      </c>
      <c r="BJ107" s="61"/>
      <c r="BK107" s="86">
        <f t="shared" si="114"/>
        <v>0</v>
      </c>
      <c r="BL107" s="86">
        <f t="shared" si="115"/>
        <v>0.19282849446273564</v>
      </c>
      <c r="BM107" s="86">
        <f t="shared" si="116"/>
        <v>0.15509129003292421</v>
      </c>
      <c r="BN107" s="86">
        <f t="shared" si="117"/>
        <v>0.11492367554624361</v>
      </c>
      <c r="BO107" s="86">
        <f t="shared" si="118"/>
        <v>5.9527087698293901E-2</v>
      </c>
      <c r="BP107" s="86">
        <f t="shared" si="119"/>
        <v>8.6429212810535727E-2</v>
      </c>
      <c r="BQ107" s="86">
        <f t="shared" si="120"/>
        <v>5.2630948817719236E-2</v>
      </c>
      <c r="BR107" s="86">
        <f t="shared" si="121"/>
        <v>4.4908709967075688E-2</v>
      </c>
      <c r="BS107" s="86">
        <f t="shared" si="122"/>
        <v>4.527985633043996E-2</v>
      </c>
      <c r="BT107" s="86">
        <f t="shared" si="123"/>
        <v>3.1870697395989217E-2</v>
      </c>
      <c r="BU107" s="86">
        <f t="shared" si="124"/>
        <v>3.084106554923674E-2</v>
      </c>
      <c r="BV107" s="86">
        <f t="shared" si="125"/>
        <v>1.8569290631547442E-2</v>
      </c>
      <c r="BW107" s="86">
        <f t="shared" si="126"/>
        <v>1.1649206824304092E-2</v>
      </c>
      <c r="BX107" s="86">
        <f t="shared" si="127"/>
        <v>1.4247231367853941E-2</v>
      </c>
      <c r="BY107" s="86">
        <f t="shared" si="128"/>
        <v>1.4857826997904805E-2</v>
      </c>
      <c r="BZ107" s="86">
        <f t="shared" si="129"/>
        <v>2.388506435199042E-2</v>
      </c>
      <c r="CA107" s="86">
        <f t="shared" si="130"/>
        <v>3.0254414845854533E-2</v>
      </c>
      <c r="CB107" s="86">
        <f t="shared" si="131"/>
        <v>3.376234660281352E-2</v>
      </c>
      <c r="CC107" s="86">
        <f t="shared" si="132"/>
        <v>1.004489673750374E-2</v>
      </c>
      <c r="CD107" s="86">
        <f t="shared" si="133"/>
        <v>1.491768931457647E-2</v>
      </c>
      <c r="CE107" s="86">
        <f t="shared" si="134"/>
        <v>6.3693504938641112E-3</v>
      </c>
      <c r="CF107" s="86">
        <f t="shared" si="135"/>
        <v>1.6761448668063455E-3</v>
      </c>
      <c r="CG107" s="87">
        <f t="shared" si="136"/>
        <v>5.4354983537866445E-3</v>
      </c>
      <c r="CH107" s="85">
        <f t="shared" si="137"/>
        <v>0.19282849446273564</v>
      </c>
      <c r="CI107" s="86">
        <f t="shared" si="138"/>
        <v>0.64007183478000573</v>
      </c>
      <c r="CJ107" s="86">
        <f t="shared" si="139"/>
        <v>0.16166417240347197</v>
      </c>
      <c r="CK107" s="87">
        <f t="shared" si="140"/>
        <v>5.4354983537866445E-3</v>
      </c>
      <c r="CL107" s="85">
        <f t="shared" si="141"/>
        <v>13.224128605854848</v>
      </c>
      <c r="CM107" s="86">
        <f t="shared" si="142"/>
        <v>19.742831254454412</v>
      </c>
      <c r="CN107" s="87">
        <f t="array" ref="CN107">10^(SUMPRODUCT(BW107:CF107,LOG($BW$6:$CF$6))/CJ107)</f>
        <v>0.43101983183963788</v>
      </c>
      <c r="CO107" s="88">
        <f t="shared" si="35"/>
        <v>0.48626619270816074</v>
      </c>
      <c r="CP107" s="89">
        <f t="shared" si="36"/>
        <v>12.102095393012105</v>
      </c>
      <c r="CQ107" s="89">
        <f t="shared" si="28"/>
        <v>25.461886988628674</v>
      </c>
      <c r="CR107" s="89">
        <f t="shared" si="37"/>
        <v>44.710410531935075</v>
      </c>
      <c r="CS107" s="90">
        <f t="shared" si="28"/>
        <v>74.801626546592686</v>
      </c>
      <c r="CT107" s="91" t="s">
        <v>549</v>
      </c>
      <c r="CU107" s="77">
        <v>1</v>
      </c>
      <c r="CV107" s="77" t="s">
        <v>548</v>
      </c>
      <c r="CW107" s="78"/>
    </row>
    <row r="108" spans="1:101" x14ac:dyDescent="0.2">
      <c r="A108" s="2"/>
      <c r="B108" s="91">
        <v>105</v>
      </c>
      <c r="C108" s="99" t="s">
        <v>27</v>
      </c>
      <c r="D108" s="82">
        <v>207205</v>
      </c>
      <c r="E108" s="82">
        <v>373769</v>
      </c>
      <c r="F108" s="58">
        <v>0</v>
      </c>
      <c r="G108" s="58" t="s">
        <v>669</v>
      </c>
      <c r="H108" s="100" t="s">
        <v>108</v>
      </c>
      <c r="I108" s="76">
        <v>44112</v>
      </c>
      <c r="J108" s="126" t="s">
        <v>576</v>
      </c>
      <c r="K108" s="96">
        <v>4300</v>
      </c>
      <c r="L108" s="79">
        <v>2</v>
      </c>
      <c r="M108" s="79"/>
      <c r="N108" s="80">
        <v>0</v>
      </c>
      <c r="O108" s="81">
        <v>0</v>
      </c>
      <c r="P108" s="81">
        <v>277</v>
      </c>
      <c r="Q108" s="81">
        <v>718</v>
      </c>
      <c r="R108" s="81">
        <v>496.3</v>
      </c>
      <c r="S108" s="81">
        <v>275.8</v>
      </c>
      <c r="T108" s="81">
        <v>469.7</v>
      </c>
      <c r="U108" s="81">
        <v>292.60000000000002</v>
      </c>
      <c r="V108" s="81">
        <v>302.89999999999998</v>
      </c>
      <c r="W108" s="81">
        <v>196.9</v>
      </c>
      <c r="X108" s="81">
        <v>129.9</v>
      </c>
      <c r="Y108" s="81">
        <v>78.599999999999994</v>
      </c>
      <c r="Z108" s="81">
        <v>31.6</v>
      </c>
      <c r="AA108" s="81">
        <v>30.7</v>
      </c>
      <c r="AB108" s="81">
        <v>46.6</v>
      </c>
      <c r="AC108" s="81">
        <v>141.1</v>
      </c>
      <c r="AD108" s="81">
        <v>295.8</v>
      </c>
      <c r="AE108" s="81">
        <v>258.89999999999998</v>
      </c>
      <c r="AF108" s="81">
        <v>57</v>
      </c>
      <c r="AG108" s="81">
        <v>81.900000000000006</v>
      </c>
      <c r="AH108" s="81">
        <v>33.1</v>
      </c>
      <c r="AI108" s="81">
        <v>7.6</v>
      </c>
      <c r="AJ108" s="82">
        <v>78</v>
      </c>
      <c r="AK108" s="83"/>
      <c r="AL108" s="86">
        <v>1</v>
      </c>
      <c r="AM108" s="86">
        <f t="shared" si="144"/>
        <v>1</v>
      </c>
      <c r="AN108" s="86">
        <f t="shared" si="143"/>
        <v>1</v>
      </c>
      <c r="AO108" s="86">
        <f t="shared" si="94"/>
        <v>0.93558139534883722</v>
      </c>
      <c r="AP108" s="86">
        <f t="shared" si="95"/>
        <v>0.76860465116279064</v>
      </c>
      <c r="AQ108" s="86">
        <f t="shared" si="96"/>
        <v>0.65318604651162782</v>
      </c>
      <c r="AR108" s="86">
        <f t="shared" si="97"/>
        <v>0.58904651162790689</v>
      </c>
      <c r="AS108" s="86">
        <f t="shared" si="98"/>
        <v>0.47981395348837202</v>
      </c>
      <c r="AT108" s="86">
        <f t="shared" si="99"/>
        <v>0.41176744186046504</v>
      </c>
      <c r="AU108" s="86">
        <f t="shared" si="100"/>
        <v>0.34132558139534874</v>
      </c>
      <c r="AV108" s="86">
        <f t="shared" si="101"/>
        <v>0.29553488372093012</v>
      </c>
      <c r="AW108" s="86">
        <f t="shared" si="102"/>
        <v>0.26532558139534873</v>
      </c>
      <c r="AX108" s="86">
        <f t="shared" si="103"/>
        <v>0.24704651162790686</v>
      </c>
      <c r="AY108" s="86">
        <f t="shared" si="104"/>
        <v>0.23969767441860454</v>
      </c>
      <c r="AZ108" s="86">
        <f t="shared" si="105"/>
        <v>0.23255813953488361</v>
      </c>
      <c r="BA108" s="86">
        <f t="shared" si="106"/>
        <v>0.22172093023255801</v>
      </c>
      <c r="BB108" s="86">
        <f t="shared" si="107"/>
        <v>0.18890697674418591</v>
      </c>
      <c r="BC108" s="86">
        <f t="shared" si="108"/>
        <v>0.12011627906976731</v>
      </c>
      <c r="BD108" s="86">
        <f t="shared" si="109"/>
        <v>5.9906976744185922E-2</v>
      </c>
      <c r="BE108" s="86">
        <f t="shared" si="110"/>
        <v>4.6651162790697552E-2</v>
      </c>
      <c r="BF108" s="86">
        <f t="shared" si="111"/>
        <v>2.7604651162790574E-2</v>
      </c>
      <c r="BG108" s="86">
        <f t="shared" si="112"/>
        <v>1.9906976744185921E-2</v>
      </c>
      <c r="BH108" s="86">
        <f t="shared" si="113"/>
        <v>1.8139534883720804E-2</v>
      </c>
      <c r="BI108" s="87">
        <v>0</v>
      </c>
      <c r="BJ108" s="61"/>
      <c r="BK108" s="86">
        <f t="shared" si="114"/>
        <v>0</v>
      </c>
      <c r="BL108" s="86">
        <f t="shared" si="115"/>
        <v>0</v>
      </c>
      <c r="BM108" s="86">
        <f t="shared" si="116"/>
        <v>6.4418604651162781E-2</v>
      </c>
      <c r="BN108" s="86">
        <f t="shared" si="117"/>
        <v>0.16697674418604658</v>
      </c>
      <c r="BO108" s="86">
        <f t="shared" si="118"/>
        <v>0.11541860465116283</v>
      </c>
      <c r="BP108" s="86">
        <f t="shared" si="119"/>
        <v>6.4139534883720928E-2</v>
      </c>
      <c r="BQ108" s="86">
        <f t="shared" si="120"/>
        <v>0.10923255813953486</v>
      </c>
      <c r="BR108" s="86">
        <f t="shared" si="121"/>
        <v>6.804651162790698E-2</v>
      </c>
      <c r="BS108" s="86">
        <f t="shared" si="122"/>
        <v>7.0441860465116302E-2</v>
      </c>
      <c r="BT108" s="86">
        <f t="shared" si="123"/>
        <v>4.5790697674418623E-2</v>
      </c>
      <c r="BU108" s="86">
        <f t="shared" si="124"/>
        <v>3.0209302325581389E-2</v>
      </c>
      <c r="BV108" s="86">
        <f t="shared" si="125"/>
        <v>1.8279069767441869E-2</v>
      </c>
      <c r="BW108" s="86">
        <f t="shared" si="126"/>
        <v>7.3488372093023224E-3</v>
      </c>
      <c r="BX108" s="86">
        <f t="shared" si="127"/>
        <v>7.1395348837209327E-3</v>
      </c>
      <c r="BY108" s="86">
        <f t="shared" si="128"/>
        <v>1.0837209302325596E-2</v>
      </c>
      <c r="BZ108" s="86">
        <f t="shared" si="129"/>
        <v>3.28139534883721E-2</v>
      </c>
      <c r="CA108" s="86">
        <f t="shared" si="130"/>
        <v>6.8790697674418602E-2</v>
      </c>
      <c r="CB108" s="86">
        <f t="shared" si="131"/>
        <v>6.0209302325581388E-2</v>
      </c>
      <c r="CC108" s="86">
        <f t="shared" si="132"/>
        <v>1.325581395348837E-2</v>
      </c>
      <c r="CD108" s="86">
        <f t="shared" si="133"/>
        <v>1.9046511627906978E-2</v>
      </c>
      <c r="CE108" s="86">
        <f t="shared" si="134"/>
        <v>7.6976744186046525E-3</v>
      </c>
      <c r="CF108" s="86">
        <f t="shared" si="135"/>
        <v>1.7674418604651174E-3</v>
      </c>
      <c r="CG108" s="87">
        <f t="shared" si="136"/>
        <v>1.8139534883720804E-2</v>
      </c>
      <c r="CH108" s="85">
        <f t="shared" si="137"/>
        <v>0</v>
      </c>
      <c r="CI108" s="86">
        <f t="shared" si="138"/>
        <v>0.75295348837209308</v>
      </c>
      <c r="CJ108" s="86">
        <f t="shared" si="139"/>
        <v>0.22890697674418609</v>
      </c>
      <c r="CK108" s="87">
        <f t="shared" si="140"/>
        <v>1.8139534883720804E-2</v>
      </c>
      <c r="CL108" s="85">
        <f t="shared" si="141"/>
        <v>6.1502901411243904</v>
      </c>
      <c r="CM108" s="86">
        <f t="shared" si="142"/>
        <v>16.762957770713644</v>
      </c>
      <c r="CN108" s="87">
        <f t="array" ref="CN108">10^(SUMPRODUCT(BW108:CF108,LOG($BW$6:$CF$6))/CJ108)</f>
        <v>0.37459455395912283</v>
      </c>
      <c r="CO108" s="88">
        <f t="shared" si="35"/>
        <v>0.31575332242708692</v>
      </c>
      <c r="CP108" s="89">
        <f t="shared" si="36"/>
        <v>5.8514447879648275</v>
      </c>
      <c r="CQ108" s="89">
        <f t="shared" si="28"/>
        <v>11.963099646299165</v>
      </c>
      <c r="CR108" s="89">
        <f t="shared" si="37"/>
        <v>22.028721966349842</v>
      </c>
      <c r="CS108" s="90">
        <f t="shared" si="28"/>
        <v>41.706539557714912</v>
      </c>
      <c r="CT108" s="91" t="s">
        <v>549</v>
      </c>
      <c r="CU108" s="77">
        <v>1</v>
      </c>
      <c r="CV108" s="77" t="s">
        <v>548</v>
      </c>
      <c r="CW108" s="78"/>
    </row>
    <row r="109" spans="1:101" x14ac:dyDescent="0.2">
      <c r="A109" s="2"/>
      <c r="B109" s="91">
        <v>105.5</v>
      </c>
      <c r="C109" s="99" t="s">
        <v>21</v>
      </c>
      <c r="D109" s="82">
        <v>207542</v>
      </c>
      <c r="E109" s="82">
        <v>374137</v>
      </c>
      <c r="F109" s="58">
        <v>0</v>
      </c>
      <c r="G109" s="58" t="s">
        <v>669</v>
      </c>
      <c r="H109" s="100" t="s">
        <v>109</v>
      </c>
      <c r="I109" s="76">
        <v>44112</v>
      </c>
      <c r="J109" s="126" t="s">
        <v>576</v>
      </c>
      <c r="K109" s="96">
        <v>4585.8</v>
      </c>
      <c r="L109" s="79">
        <v>2</v>
      </c>
      <c r="M109" s="79"/>
      <c r="N109" s="80">
        <v>0</v>
      </c>
      <c r="O109" s="81">
        <v>0</v>
      </c>
      <c r="P109" s="81">
        <v>0</v>
      </c>
      <c r="Q109" s="81">
        <v>0</v>
      </c>
      <c r="R109" s="81">
        <v>137.80000000000001</v>
      </c>
      <c r="S109" s="81">
        <v>192.9</v>
      </c>
      <c r="T109" s="81">
        <v>398.4</v>
      </c>
      <c r="U109" s="81">
        <v>510.3</v>
      </c>
      <c r="V109" s="81">
        <v>607.70000000000005</v>
      </c>
      <c r="W109" s="81">
        <v>511.9</v>
      </c>
      <c r="X109" s="81">
        <v>409.8</v>
      </c>
      <c r="Y109" s="81">
        <v>261</v>
      </c>
      <c r="Z109" s="81">
        <v>219.1</v>
      </c>
      <c r="AA109" s="81">
        <v>194.2</v>
      </c>
      <c r="AB109" s="81">
        <v>197.4</v>
      </c>
      <c r="AC109" s="81">
        <v>300.2</v>
      </c>
      <c r="AD109" s="81">
        <v>347.3</v>
      </c>
      <c r="AE109" s="81">
        <v>172.7</v>
      </c>
      <c r="AF109" s="81">
        <v>51.6</v>
      </c>
      <c r="AG109" s="81">
        <v>19.2</v>
      </c>
      <c r="AH109" s="81">
        <v>13.7</v>
      </c>
      <c r="AI109" s="81">
        <v>8.4</v>
      </c>
      <c r="AJ109" s="82">
        <v>32.200000000000003</v>
      </c>
      <c r="AK109" s="83"/>
      <c r="AL109" s="86">
        <v>1</v>
      </c>
      <c r="AM109" s="86">
        <f t="shared" si="144"/>
        <v>1</v>
      </c>
      <c r="AN109" s="86">
        <f t="shared" si="143"/>
        <v>1</v>
      </c>
      <c r="AO109" s="86">
        <f t="shared" si="94"/>
        <v>1</v>
      </c>
      <c r="AP109" s="86">
        <f t="shared" si="95"/>
        <v>1</v>
      </c>
      <c r="AQ109" s="86">
        <f t="shared" si="96"/>
        <v>0.96995071743207295</v>
      </c>
      <c r="AR109" s="86">
        <f t="shared" si="97"/>
        <v>0.92788608312617216</v>
      </c>
      <c r="AS109" s="86">
        <f t="shared" si="98"/>
        <v>0.84100920232020593</v>
      </c>
      <c r="AT109" s="86">
        <f t="shared" si="99"/>
        <v>0.72973090845653976</v>
      </c>
      <c r="AU109" s="86">
        <f t="shared" si="100"/>
        <v>0.5972131362030616</v>
      </c>
      <c r="AV109" s="86">
        <f t="shared" si="101"/>
        <v>0.48558593920362858</v>
      </c>
      <c r="AW109" s="86">
        <f t="shared" si="102"/>
        <v>0.39622312355532291</v>
      </c>
      <c r="AX109" s="86">
        <f t="shared" si="103"/>
        <v>0.33930829953334202</v>
      </c>
      <c r="AY109" s="86">
        <f t="shared" si="104"/>
        <v>0.29153037637925766</v>
      </c>
      <c r="AZ109" s="86">
        <f t="shared" si="105"/>
        <v>0.24918225827554619</v>
      </c>
      <c r="BA109" s="86">
        <f t="shared" si="106"/>
        <v>0.20613633390030087</v>
      </c>
      <c r="BB109" s="86">
        <f t="shared" si="107"/>
        <v>0.14067338305203012</v>
      </c>
      <c r="BC109" s="86">
        <f t="shared" si="108"/>
        <v>6.4939596144620276E-2</v>
      </c>
      <c r="BD109" s="86">
        <f t="shared" si="109"/>
        <v>2.7279863927776975E-2</v>
      </c>
      <c r="BE109" s="86">
        <f t="shared" si="110"/>
        <v>1.6027737799293392E-2</v>
      </c>
      <c r="BF109" s="86">
        <f t="shared" si="111"/>
        <v>1.18409001700902E-2</v>
      </c>
      <c r="BG109" s="86">
        <f t="shared" si="112"/>
        <v>8.8534170700858388E-3</v>
      </c>
      <c r="BH109" s="86">
        <f t="shared" si="113"/>
        <v>7.0216756073094421E-3</v>
      </c>
      <c r="BI109" s="87">
        <v>0</v>
      </c>
      <c r="BJ109" s="61"/>
      <c r="BK109" s="86">
        <f t="shared" si="114"/>
        <v>0</v>
      </c>
      <c r="BL109" s="86">
        <f t="shared" si="115"/>
        <v>0</v>
      </c>
      <c r="BM109" s="86">
        <f t="shared" si="116"/>
        <v>0</v>
      </c>
      <c r="BN109" s="86">
        <f t="shared" si="117"/>
        <v>0</v>
      </c>
      <c r="BO109" s="86">
        <f t="shared" si="118"/>
        <v>3.0049282567927049E-2</v>
      </c>
      <c r="BP109" s="86">
        <f t="shared" si="119"/>
        <v>4.2064634305900794E-2</v>
      </c>
      <c r="BQ109" s="86">
        <f t="shared" si="120"/>
        <v>8.6876880805966228E-2</v>
      </c>
      <c r="BR109" s="86">
        <f t="shared" si="121"/>
        <v>0.11127829386366617</v>
      </c>
      <c r="BS109" s="86">
        <f t="shared" si="122"/>
        <v>0.13251777225347816</v>
      </c>
      <c r="BT109" s="86">
        <f t="shared" si="123"/>
        <v>0.11162719699943302</v>
      </c>
      <c r="BU109" s="86">
        <f t="shared" si="124"/>
        <v>8.9362815648305671E-2</v>
      </c>
      <c r="BV109" s="86">
        <f t="shared" si="125"/>
        <v>5.6914824021980892E-2</v>
      </c>
      <c r="BW109" s="86">
        <f t="shared" si="126"/>
        <v>4.7777923154084356E-2</v>
      </c>
      <c r="BX109" s="86">
        <f t="shared" si="127"/>
        <v>4.2348118103711474E-2</v>
      </c>
      <c r="BY109" s="86">
        <f t="shared" si="128"/>
        <v>4.304592437524532E-2</v>
      </c>
      <c r="BZ109" s="86">
        <f t="shared" si="129"/>
        <v>6.5462950848270751E-2</v>
      </c>
      <c r="CA109" s="86">
        <f t="shared" si="130"/>
        <v>7.5733786907409839E-2</v>
      </c>
      <c r="CB109" s="86">
        <f t="shared" si="131"/>
        <v>3.7659732216843302E-2</v>
      </c>
      <c r="CC109" s="86">
        <f t="shared" si="132"/>
        <v>1.1252126128483583E-2</v>
      </c>
      <c r="CD109" s="86">
        <f t="shared" si="133"/>
        <v>4.1868376292031918E-3</v>
      </c>
      <c r="CE109" s="86">
        <f t="shared" si="134"/>
        <v>2.9874831000043615E-3</v>
      </c>
      <c r="CF109" s="86">
        <f t="shared" si="135"/>
        <v>1.8317414627763966E-3</v>
      </c>
      <c r="CG109" s="87">
        <f t="shared" si="136"/>
        <v>7.0216756073094421E-3</v>
      </c>
      <c r="CH109" s="85">
        <f t="shared" si="137"/>
        <v>0</v>
      </c>
      <c r="CI109" s="86">
        <f t="shared" si="138"/>
        <v>0.66069170046665804</v>
      </c>
      <c r="CJ109" s="86">
        <f t="shared" si="139"/>
        <v>0.33228662392603259</v>
      </c>
      <c r="CK109" s="87">
        <f t="shared" si="140"/>
        <v>7.0216756073094421E-3</v>
      </c>
      <c r="CL109" s="85">
        <f t="shared" si="141"/>
        <v>2.9778708119260022</v>
      </c>
      <c r="CM109" s="86">
        <f t="shared" si="142"/>
        <v>6.9423210093246661</v>
      </c>
      <c r="CN109" s="87">
        <f t="array" ref="CN109">10^(SUMPRODUCT(BW109:CF109,LOG($BW$6:$CF$6))/CJ109)</f>
        <v>0.62261385753299903</v>
      </c>
      <c r="CO109" s="88">
        <f t="shared" si="35"/>
        <v>0.41599414186592876</v>
      </c>
      <c r="CP109" s="89">
        <f t="shared" si="36"/>
        <v>2.1304963329693347</v>
      </c>
      <c r="CQ109" s="89">
        <f t="shared" si="28"/>
        <v>4.1776209695065587</v>
      </c>
      <c r="CR109" s="89">
        <f t="shared" si="37"/>
        <v>6.4549274186785022</v>
      </c>
      <c r="CS109" s="90">
        <f t="shared" si="28"/>
        <v>14.269177550342755</v>
      </c>
      <c r="CT109" s="91" t="s">
        <v>549</v>
      </c>
      <c r="CU109" s="77">
        <v>1</v>
      </c>
      <c r="CV109" s="77" t="s">
        <v>548</v>
      </c>
      <c r="CW109" s="78"/>
    </row>
    <row r="110" spans="1:101" x14ac:dyDescent="0.2">
      <c r="A110" s="2"/>
      <c r="B110" s="91">
        <v>105.5</v>
      </c>
      <c r="C110" s="99" t="s">
        <v>23</v>
      </c>
      <c r="D110" s="82">
        <v>207572</v>
      </c>
      <c r="E110" s="82">
        <v>374102</v>
      </c>
      <c r="F110" s="58">
        <v>0</v>
      </c>
      <c r="G110" s="58" t="s">
        <v>669</v>
      </c>
      <c r="H110" s="100" t="s">
        <v>110</v>
      </c>
      <c r="I110" s="76">
        <v>44112</v>
      </c>
      <c r="J110" s="126" t="s">
        <v>576</v>
      </c>
      <c r="K110" s="96">
        <v>5320.5</v>
      </c>
      <c r="L110" s="79">
        <v>2</v>
      </c>
      <c r="M110" s="79"/>
      <c r="N110" s="80">
        <v>0</v>
      </c>
      <c r="O110" s="81">
        <v>0</v>
      </c>
      <c r="P110" s="81">
        <v>44</v>
      </c>
      <c r="Q110" s="81">
        <v>97</v>
      </c>
      <c r="R110" s="81">
        <v>575.5</v>
      </c>
      <c r="S110" s="81">
        <v>557.79999999999995</v>
      </c>
      <c r="T110" s="81">
        <v>767.5</v>
      </c>
      <c r="U110" s="81">
        <v>543.70000000000005</v>
      </c>
      <c r="V110" s="81">
        <v>403.9</v>
      </c>
      <c r="W110" s="81">
        <v>313.60000000000002</v>
      </c>
      <c r="X110" s="81">
        <v>277</v>
      </c>
      <c r="Y110" s="81">
        <v>177.3</v>
      </c>
      <c r="Z110" s="81">
        <v>113.7</v>
      </c>
      <c r="AA110" s="81">
        <v>196.8</v>
      </c>
      <c r="AB110" s="81">
        <v>312.5</v>
      </c>
      <c r="AC110" s="81">
        <v>363.9</v>
      </c>
      <c r="AD110" s="81">
        <v>270.39999999999998</v>
      </c>
      <c r="AE110" s="81">
        <v>199.6</v>
      </c>
      <c r="AF110" s="81">
        <v>71.099999999999994</v>
      </c>
      <c r="AG110" s="81">
        <v>15.3</v>
      </c>
      <c r="AH110" s="81">
        <v>6</v>
      </c>
      <c r="AI110" s="81">
        <v>3.2</v>
      </c>
      <c r="AJ110" s="82">
        <v>10.7</v>
      </c>
      <c r="AK110" s="83"/>
      <c r="AL110" s="86">
        <v>1</v>
      </c>
      <c r="AM110" s="86">
        <f t="shared" si="144"/>
        <v>1</v>
      </c>
      <c r="AN110" s="86">
        <f t="shared" si="143"/>
        <v>1</v>
      </c>
      <c r="AO110" s="86">
        <f t="shared" si="94"/>
        <v>0.9917301005544592</v>
      </c>
      <c r="AP110" s="86">
        <f t="shared" si="95"/>
        <v>0.97349873132224418</v>
      </c>
      <c r="AQ110" s="86">
        <f t="shared" si="96"/>
        <v>0.86533220561977264</v>
      </c>
      <c r="AR110" s="86">
        <f t="shared" si="97"/>
        <v>0.76049243492152996</v>
      </c>
      <c r="AS110" s="86">
        <f t="shared" si="98"/>
        <v>0.6162390752748802</v>
      </c>
      <c r="AT110" s="86">
        <f t="shared" si="99"/>
        <v>0.51404943144441317</v>
      </c>
      <c r="AU110" s="86">
        <f t="shared" si="100"/>
        <v>0.43813551357955083</v>
      </c>
      <c r="AV110" s="86">
        <f t="shared" si="101"/>
        <v>0.37919368480405979</v>
      </c>
      <c r="AW110" s="86">
        <f t="shared" si="102"/>
        <v>0.32713090874917772</v>
      </c>
      <c r="AX110" s="86">
        <f t="shared" si="103"/>
        <v>0.29380697302885067</v>
      </c>
      <c r="AY110" s="86">
        <f t="shared" si="104"/>
        <v>0.27243680105253265</v>
      </c>
      <c r="AZ110" s="86">
        <f t="shared" si="105"/>
        <v>0.23544779625975001</v>
      </c>
      <c r="BA110" s="86">
        <f t="shared" si="106"/>
        <v>0.17671271497039751</v>
      </c>
      <c r="BB110" s="86">
        <f t="shared" si="107"/>
        <v>0.10831688751057231</v>
      </c>
      <c r="BC110" s="86">
        <f t="shared" si="108"/>
        <v>5.7494596372521377E-2</v>
      </c>
      <c r="BD110" s="86">
        <f t="shared" si="109"/>
        <v>1.9979325251386147E-2</v>
      </c>
      <c r="BE110" s="86">
        <f t="shared" si="110"/>
        <v>6.6159195564326669E-3</v>
      </c>
      <c r="BF110" s="86">
        <f t="shared" si="111"/>
        <v>3.7402499765059683E-3</v>
      </c>
      <c r="BG110" s="86">
        <f t="shared" si="112"/>
        <v>2.6125364157504002E-3</v>
      </c>
      <c r="BH110" s="86">
        <f t="shared" si="113"/>
        <v>2.0110891833474307E-3</v>
      </c>
      <c r="BI110" s="87">
        <v>0</v>
      </c>
      <c r="BJ110" s="61"/>
      <c r="BK110" s="86">
        <f t="shared" si="114"/>
        <v>0</v>
      </c>
      <c r="BL110" s="86">
        <f t="shared" si="115"/>
        <v>0</v>
      </c>
      <c r="BM110" s="86">
        <f t="shared" si="116"/>
        <v>8.2698994455407959E-3</v>
      </c>
      <c r="BN110" s="86">
        <f t="shared" si="117"/>
        <v>1.8231369232215022E-2</v>
      </c>
      <c r="BO110" s="86">
        <f t="shared" si="118"/>
        <v>0.10816652570247154</v>
      </c>
      <c r="BP110" s="86">
        <f t="shared" si="119"/>
        <v>0.10483977069824268</v>
      </c>
      <c r="BQ110" s="86">
        <f t="shared" si="120"/>
        <v>0.14425335964664976</v>
      </c>
      <c r="BR110" s="86">
        <f t="shared" si="121"/>
        <v>0.10218964383046703</v>
      </c>
      <c r="BS110" s="86">
        <f t="shared" si="122"/>
        <v>7.5913917864862346E-2</v>
      </c>
      <c r="BT110" s="86">
        <f t="shared" si="123"/>
        <v>5.8941828775491034E-2</v>
      </c>
      <c r="BU110" s="86">
        <f t="shared" si="124"/>
        <v>5.2062776054882076E-2</v>
      </c>
      <c r="BV110" s="86">
        <f t="shared" si="125"/>
        <v>3.3323935720327047E-2</v>
      </c>
      <c r="BW110" s="86">
        <f t="shared" si="126"/>
        <v>2.137017197631802E-2</v>
      </c>
      <c r="BX110" s="86">
        <f t="shared" si="127"/>
        <v>3.6989004792782637E-2</v>
      </c>
      <c r="BY110" s="86">
        <f t="shared" si="128"/>
        <v>5.8735081289352509E-2</v>
      </c>
      <c r="BZ110" s="86">
        <f t="shared" si="129"/>
        <v>6.8395827459825198E-2</v>
      </c>
      <c r="CA110" s="86">
        <f t="shared" si="130"/>
        <v>5.082229113805093E-2</v>
      </c>
      <c r="CB110" s="86">
        <f t="shared" si="131"/>
        <v>3.751527112113523E-2</v>
      </c>
      <c r="CC110" s="86">
        <f t="shared" si="132"/>
        <v>1.336340569495348E-2</v>
      </c>
      <c r="CD110" s="86">
        <f t="shared" si="133"/>
        <v>2.8756695799266986E-3</v>
      </c>
      <c r="CE110" s="86">
        <f t="shared" si="134"/>
        <v>1.1277135607555681E-3</v>
      </c>
      <c r="CF110" s="86">
        <f t="shared" si="135"/>
        <v>6.0144723240296944E-4</v>
      </c>
      <c r="CG110" s="87">
        <f t="shared" si="136"/>
        <v>2.0110891833474307E-3</v>
      </c>
      <c r="CH110" s="85">
        <f t="shared" si="137"/>
        <v>0</v>
      </c>
      <c r="CI110" s="86">
        <f t="shared" si="138"/>
        <v>0.70619302697114938</v>
      </c>
      <c r="CJ110" s="86">
        <f t="shared" si="139"/>
        <v>0.2917958838455032</v>
      </c>
      <c r="CK110" s="87">
        <f t="shared" si="140"/>
        <v>2.0110891833474307E-3</v>
      </c>
      <c r="CL110" s="85">
        <f t="shared" si="141"/>
        <v>4.6488993404353147</v>
      </c>
      <c r="CM110" s="86">
        <f t="shared" si="142"/>
        <v>11.002411604054858</v>
      </c>
      <c r="CN110" s="87">
        <f t="array" ref="CN110">10^(SUMPRODUCT(BW110:CF110,LOG($BW$6:$CF$6))/CJ110)</f>
        <v>0.60244074729404062</v>
      </c>
      <c r="CO110" s="88">
        <f t="shared" si="35"/>
        <v>0.47274719554488875</v>
      </c>
      <c r="CP110" s="89">
        <f t="shared" si="36"/>
        <v>3.274916679216556</v>
      </c>
      <c r="CQ110" s="89">
        <f t="shared" si="28"/>
        <v>7.4889717820950761</v>
      </c>
      <c r="CR110" s="89">
        <f t="shared" si="37"/>
        <v>12.175060727903089</v>
      </c>
      <c r="CS110" s="90">
        <f t="shared" si="28"/>
        <v>24.986339683904323</v>
      </c>
      <c r="CT110" s="91" t="s">
        <v>549</v>
      </c>
      <c r="CU110" s="77">
        <v>1</v>
      </c>
      <c r="CV110" s="77" t="s">
        <v>548</v>
      </c>
      <c r="CW110" s="78"/>
    </row>
    <row r="111" spans="1:101" x14ac:dyDescent="0.2">
      <c r="A111" s="2"/>
      <c r="B111" s="91">
        <v>106</v>
      </c>
      <c r="C111" s="99" t="s">
        <v>27</v>
      </c>
      <c r="D111" s="82">
        <v>207955</v>
      </c>
      <c r="E111" s="82">
        <v>374422</v>
      </c>
      <c r="F111" s="58">
        <v>0</v>
      </c>
      <c r="G111" s="58" t="s">
        <v>669</v>
      </c>
      <c r="H111" s="100" t="s">
        <v>111</v>
      </c>
      <c r="I111" s="76">
        <v>44112</v>
      </c>
      <c r="J111" s="126" t="s">
        <v>576</v>
      </c>
      <c r="K111" s="96">
        <v>2415.6999999999998</v>
      </c>
      <c r="L111" s="79">
        <v>2</v>
      </c>
      <c r="M111" s="79"/>
      <c r="N111" s="80">
        <v>0</v>
      </c>
      <c r="O111" s="81">
        <v>0</v>
      </c>
      <c r="P111" s="81">
        <v>0</v>
      </c>
      <c r="Q111" s="81">
        <v>0</v>
      </c>
      <c r="R111" s="81">
        <v>125.7</v>
      </c>
      <c r="S111" s="81">
        <v>114.4</v>
      </c>
      <c r="T111" s="81">
        <v>318.10000000000002</v>
      </c>
      <c r="U111" s="81">
        <v>286.10000000000002</v>
      </c>
      <c r="V111" s="81">
        <v>207.8</v>
      </c>
      <c r="W111" s="81">
        <v>117.9</v>
      </c>
      <c r="X111" s="81">
        <v>84.2</v>
      </c>
      <c r="Y111" s="81">
        <v>44.3</v>
      </c>
      <c r="Z111" s="81">
        <v>36.700000000000003</v>
      </c>
      <c r="AA111" s="81">
        <v>31.6</v>
      </c>
      <c r="AB111" s="81">
        <v>68.7</v>
      </c>
      <c r="AC111" s="81">
        <v>287.2</v>
      </c>
      <c r="AD111" s="81">
        <v>513.20000000000005</v>
      </c>
      <c r="AE111" s="81">
        <v>157</v>
      </c>
      <c r="AF111" s="81">
        <v>12.4</v>
      </c>
      <c r="AG111" s="81">
        <v>2</v>
      </c>
      <c r="AH111" s="81">
        <v>1.4</v>
      </c>
      <c r="AI111" s="81">
        <v>0.7</v>
      </c>
      <c r="AJ111" s="82">
        <v>6.3</v>
      </c>
      <c r="AK111" s="83"/>
      <c r="AL111" s="86">
        <v>1</v>
      </c>
      <c r="AM111" s="86">
        <f t="shared" si="144"/>
        <v>1</v>
      </c>
      <c r="AN111" s="86">
        <f t="shared" si="143"/>
        <v>1</v>
      </c>
      <c r="AO111" s="86">
        <f t="shared" si="94"/>
        <v>1</v>
      </c>
      <c r="AP111" s="86">
        <f t="shared" si="95"/>
        <v>1</v>
      </c>
      <c r="AQ111" s="86">
        <f t="shared" si="96"/>
        <v>0.94796539305377325</v>
      </c>
      <c r="AR111" s="86">
        <f t="shared" si="97"/>
        <v>0.90060851926977692</v>
      </c>
      <c r="AS111" s="86">
        <f t="shared" si="98"/>
        <v>0.76892826095955624</v>
      </c>
      <c r="AT111" s="86">
        <f t="shared" si="99"/>
        <v>0.65049468063087312</v>
      </c>
      <c r="AU111" s="86">
        <f t="shared" si="100"/>
        <v>0.5644740654882644</v>
      </c>
      <c r="AV111" s="86">
        <f t="shared" si="101"/>
        <v>0.51566833630003739</v>
      </c>
      <c r="AW111" s="86">
        <f t="shared" si="102"/>
        <v>0.48081301486111699</v>
      </c>
      <c r="AX111" s="86">
        <f t="shared" si="103"/>
        <v>0.46247464503042612</v>
      </c>
      <c r="AY111" s="86">
        <f t="shared" si="104"/>
        <v>0.44728236122035037</v>
      </c>
      <c r="AZ111" s="86">
        <f t="shared" si="105"/>
        <v>0.43420126671358217</v>
      </c>
      <c r="BA111" s="86">
        <f t="shared" si="106"/>
        <v>0.40576230492196896</v>
      </c>
      <c r="BB111" s="86">
        <f t="shared" si="107"/>
        <v>0.28687337003767044</v>
      </c>
      <c r="BC111" s="86">
        <f t="shared" si="108"/>
        <v>7.4429771908763737E-2</v>
      </c>
      <c r="BD111" s="86">
        <f t="shared" si="109"/>
        <v>9.4382580618456724E-3</v>
      </c>
      <c r="BE111" s="86">
        <f t="shared" si="110"/>
        <v>4.305170343999915E-3</v>
      </c>
      <c r="BF111" s="86">
        <f t="shared" si="111"/>
        <v>3.477252970153825E-3</v>
      </c>
      <c r="BG111" s="86">
        <f t="shared" si="112"/>
        <v>2.897710808461562E-3</v>
      </c>
      <c r="BH111" s="86">
        <f t="shared" si="113"/>
        <v>2.6079397276154307E-3</v>
      </c>
      <c r="BI111" s="87">
        <v>0</v>
      </c>
      <c r="BJ111" s="61"/>
      <c r="BK111" s="86">
        <f t="shared" si="114"/>
        <v>0</v>
      </c>
      <c r="BL111" s="86">
        <f t="shared" si="115"/>
        <v>0</v>
      </c>
      <c r="BM111" s="86">
        <f t="shared" si="116"/>
        <v>0</v>
      </c>
      <c r="BN111" s="86">
        <f t="shared" si="117"/>
        <v>0</v>
      </c>
      <c r="BO111" s="86">
        <f t="shared" si="118"/>
        <v>5.2034606946226747E-2</v>
      </c>
      <c r="BP111" s="86">
        <f t="shared" si="119"/>
        <v>4.7356873783996334E-2</v>
      </c>
      <c r="BQ111" s="86">
        <f t="shared" si="120"/>
        <v>0.13168025831022068</v>
      </c>
      <c r="BR111" s="86">
        <f t="shared" si="121"/>
        <v>0.11843358032868312</v>
      </c>
      <c r="BS111" s="86">
        <f t="shared" si="122"/>
        <v>8.6020615142608725E-2</v>
      </c>
      <c r="BT111" s="86">
        <f t="shared" si="123"/>
        <v>4.8805729188227009E-2</v>
      </c>
      <c r="BU111" s="86">
        <f t="shared" si="124"/>
        <v>3.4855321438920395E-2</v>
      </c>
      <c r="BV111" s="86">
        <f t="shared" si="125"/>
        <v>1.833836983069087E-2</v>
      </c>
      <c r="BW111" s="86">
        <f t="shared" si="126"/>
        <v>1.5192283810075757E-2</v>
      </c>
      <c r="BX111" s="86">
        <f t="shared" si="127"/>
        <v>1.3081094506768198E-2</v>
      </c>
      <c r="BY111" s="86">
        <f t="shared" si="128"/>
        <v>2.8438961791613204E-2</v>
      </c>
      <c r="BZ111" s="86">
        <f t="shared" si="129"/>
        <v>0.11888893488429852</v>
      </c>
      <c r="CA111" s="86">
        <f t="shared" si="130"/>
        <v>0.2124435981289067</v>
      </c>
      <c r="CB111" s="86">
        <f t="shared" si="131"/>
        <v>6.4991513846918064E-2</v>
      </c>
      <c r="CC111" s="86">
        <f t="shared" si="132"/>
        <v>5.1330877178457574E-3</v>
      </c>
      <c r="CD111" s="86">
        <f t="shared" si="133"/>
        <v>8.2791737384609E-4</v>
      </c>
      <c r="CE111" s="86">
        <f t="shared" si="134"/>
        <v>5.7954216169226304E-4</v>
      </c>
      <c r="CF111" s="86">
        <f t="shared" si="135"/>
        <v>2.897710808461313E-4</v>
      </c>
      <c r="CG111" s="87">
        <f t="shared" si="136"/>
        <v>2.6079397276154307E-3</v>
      </c>
      <c r="CH111" s="85">
        <f t="shared" si="137"/>
        <v>0</v>
      </c>
      <c r="CI111" s="86">
        <f t="shared" si="138"/>
        <v>0.53752535496957399</v>
      </c>
      <c r="CJ111" s="86">
        <f t="shared" si="139"/>
        <v>0.45986670530281065</v>
      </c>
      <c r="CK111" s="87">
        <f t="shared" si="140"/>
        <v>2.6079397276154307E-3</v>
      </c>
      <c r="CL111" s="85">
        <f t="shared" si="141"/>
        <v>2.3940753229659006</v>
      </c>
      <c r="CM111" s="86">
        <f t="shared" si="142"/>
        <v>9.5871216351650776</v>
      </c>
      <c r="CN111" s="87">
        <f t="array" ref="CN111">10^(SUMPRODUCT(BW111:CF111,LOG($BW$6:$CF$6))/CJ111)</f>
        <v>0.48757463669001883</v>
      </c>
      <c r="CO111" s="88">
        <f t="shared" si="35"/>
        <v>0.36993997247718269</v>
      </c>
      <c r="CP111" s="89">
        <f t="shared" si="36"/>
        <v>0.60232483057518427</v>
      </c>
      <c r="CQ111" s="89">
        <f t="shared" si="28"/>
        <v>3.4074359175816236</v>
      </c>
      <c r="CR111" s="89">
        <f t="shared" si="37"/>
        <v>7.9836077100329961</v>
      </c>
      <c r="CS111" s="90">
        <f t="shared" si="28"/>
        <v>15.973649528929723</v>
      </c>
      <c r="CT111" s="91" t="s">
        <v>549</v>
      </c>
      <c r="CU111" s="77">
        <v>1</v>
      </c>
      <c r="CV111" s="77" t="s">
        <v>548</v>
      </c>
      <c r="CW111" s="78"/>
    </row>
    <row r="112" spans="1:101" x14ac:dyDescent="0.2">
      <c r="A112" s="2"/>
      <c r="B112" s="91">
        <v>106.5</v>
      </c>
      <c r="C112" s="99" t="s">
        <v>21</v>
      </c>
      <c r="D112" s="82">
        <v>208249</v>
      </c>
      <c r="E112" s="82">
        <v>374823</v>
      </c>
      <c r="F112" s="58">
        <v>0</v>
      </c>
      <c r="G112" s="58" t="s">
        <v>669</v>
      </c>
      <c r="H112" s="100" t="s">
        <v>112</v>
      </c>
      <c r="I112" s="76">
        <v>44112</v>
      </c>
      <c r="J112" s="126" t="s">
        <v>576</v>
      </c>
      <c r="K112" s="96">
        <v>2896.2</v>
      </c>
      <c r="L112" s="79">
        <v>2</v>
      </c>
      <c r="M112" s="79"/>
      <c r="N112" s="80">
        <v>0</v>
      </c>
      <c r="O112" s="81">
        <v>0</v>
      </c>
      <c r="P112" s="81">
        <v>0</v>
      </c>
      <c r="Q112" s="81">
        <v>0</v>
      </c>
      <c r="R112" s="81">
        <v>0</v>
      </c>
      <c r="S112" s="81">
        <v>0</v>
      </c>
      <c r="T112" s="81">
        <v>82.3</v>
      </c>
      <c r="U112" s="81">
        <v>111</v>
      </c>
      <c r="V112" s="81">
        <v>105.3</v>
      </c>
      <c r="W112" s="81">
        <v>123.3</v>
      </c>
      <c r="X112" s="81">
        <v>125.2</v>
      </c>
      <c r="Y112" s="81">
        <v>92.5</v>
      </c>
      <c r="Z112" s="81">
        <v>44.6</v>
      </c>
      <c r="AA112" s="81">
        <v>78.400000000000006</v>
      </c>
      <c r="AB112" s="81">
        <v>135.9</v>
      </c>
      <c r="AC112" s="81">
        <v>494.5</v>
      </c>
      <c r="AD112" s="81">
        <v>1089.4000000000001</v>
      </c>
      <c r="AE112" s="81">
        <v>358.3</v>
      </c>
      <c r="AF112" s="81">
        <v>27.2</v>
      </c>
      <c r="AG112" s="81">
        <v>3.3</v>
      </c>
      <c r="AH112" s="81">
        <v>4</v>
      </c>
      <c r="AI112" s="81">
        <v>3.8</v>
      </c>
      <c r="AJ112" s="82">
        <v>17.2</v>
      </c>
      <c r="AK112" s="83"/>
      <c r="AL112" s="86">
        <v>1</v>
      </c>
      <c r="AM112" s="86">
        <f t="shared" si="144"/>
        <v>1</v>
      </c>
      <c r="AN112" s="86">
        <f t="shared" si="143"/>
        <v>1</v>
      </c>
      <c r="AO112" s="86">
        <f t="shared" si="94"/>
        <v>1</v>
      </c>
      <c r="AP112" s="86">
        <f t="shared" si="95"/>
        <v>1</v>
      </c>
      <c r="AQ112" s="86">
        <f t="shared" si="96"/>
        <v>1</v>
      </c>
      <c r="AR112" s="86">
        <f t="shared" si="97"/>
        <v>1</v>
      </c>
      <c r="AS112" s="86">
        <f t="shared" si="98"/>
        <v>0.97158345418134107</v>
      </c>
      <c r="AT112" s="86">
        <f t="shared" si="99"/>
        <v>0.93325737172847179</v>
      </c>
      <c r="AU112" s="86">
        <f t="shared" si="100"/>
        <v>0.89689938540156067</v>
      </c>
      <c r="AV112" s="86">
        <f t="shared" si="101"/>
        <v>0.854326358676887</v>
      </c>
      <c r="AW112" s="86">
        <f t="shared" si="102"/>
        <v>0.81109729991022728</v>
      </c>
      <c r="AX112" s="86">
        <f t="shared" si="103"/>
        <v>0.77915889786616954</v>
      </c>
      <c r="AY112" s="86">
        <f t="shared" si="104"/>
        <v>0.76375940888060223</v>
      </c>
      <c r="AZ112" s="86">
        <f t="shared" si="105"/>
        <v>0.73668945514812523</v>
      </c>
      <c r="BA112" s="86">
        <f t="shared" si="106"/>
        <v>0.68976590014501771</v>
      </c>
      <c r="BB112" s="86">
        <f t="shared" si="107"/>
        <v>0.51902492921759558</v>
      </c>
      <c r="BC112" s="86">
        <f t="shared" si="108"/>
        <v>0.14287687314412001</v>
      </c>
      <c r="BD112" s="86">
        <f t="shared" si="109"/>
        <v>1.9163041226434779E-2</v>
      </c>
      <c r="BE112" s="86">
        <f t="shared" si="110"/>
        <v>9.771424625371318E-3</v>
      </c>
      <c r="BF112" s="86">
        <f t="shared" si="111"/>
        <v>8.6320005524481783E-3</v>
      </c>
      <c r="BG112" s="86">
        <f t="shared" si="112"/>
        <v>7.2508804640564924E-3</v>
      </c>
      <c r="BH112" s="86">
        <f t="shared" si="113"/>
        <v>5.9388163800843915E-3</v>
      </c>
      <c r="BI112" s="87">
        <v>0</v>
      </c>
      <c r="BJ112" s="61"/>
      <c r="BK112" s="86">
        <f t="shared" si="114"/>
        <v>0</v>
      </c>
      <c r="BL112" s="86">
        <f t="shared" si="115"/>
        <v>0</v>
      </c>
      <c r="BM112" s="86">
        <f t="shared" si="116"/>
        <v>0</v>
      </c>
      <c r="BN112" s="86">
        <f t="shared" si="117"/>
        <v>0</v>
      </c>
      <c r="BO112" s="86">
        <f t="shared" si="118"/>
        <v>0</v>
      </c>
      <c r="BP112" s="86">
        <f t="shared" si="119"/>
        <v>0</v>
      </c>
      <c r="BQ112" s="86">
        <f t="shared" si="120"/>
        <v>2.8416545818658934E-2</v>
      </c>
      <c r="BR112" s="86">
        <f t="shared" si="121"/>
        <v>3.8326082452869281E-2</v>
      </c>
      <c r="BS112" s="86">
        <f t="shared" si="122"/>
        <v>3.6357986326911118E-2</v>
      </c>
      <c r="BT112" s="86">
        <f t="shared" si="123"/>
        <v>4.2573026724673668E-2</v>
      </c>
      <c r="BU112" s="86">
        <f t="shared" si="124"/>
        <v>4.3229058766659723E-2</v>
      </c>
      <c r="BV112" s="86">
        <f t="shared" si="125"/>
        <v>3.1938402044057734E-2</v>
      </c>
      <c r="BW112" s="86">
        <f t="shared" si="126"/>
        <v>1.5399488985567311E-2</v>
      </c>
      <c r="BX112" s="86">
        <f t="shared" si="127"/>
        <v>2.7069953732477003E-2</v>
      </c>
      <c r="BY112" s="86">
        <f t="shared" si="128"/>
        <v>4.692355500310752E-2</v>
      </c>
      <c r="BZ112" s="86">
        <f t="shared" si="129"/>
        <v>0.17074097092742213</v>
      </c>
      <c r="CA112" s="86">
        <f t="shared" si="130"/>
        <v>0.37614805607347557</v>
      </c>
      <c r="CB112" s="86">
        <f t="shared" si="131"/>
        <v>0.12371383191768523</v>
      </c>
      <c r="CC112" s="86">
        <f t="shared" si="132"/>
        <v>9.3916166010634614E-3</v>
      </c>
      <c r="CD112" s="86">
        <f t="shared" si="133"/>
        <v>1.1394240729231397E-3</v>
      </c>
      <c r="CE112" s="86">
        <f t="shared" si="134"/>
        <v>1.3811200883916859E-3</v>
      </c>
      <c r="CF112" s="86">
        <f t="shared" si="135"/>
        <v>1.3120640839721009E-3</v>
      </c>
      <c r="CG112" s="87">
        <f t="shared" si="136"/>
        <v>5.9388163800843915E-3</v>
      </c>
      <c r="CH112" s="85">
        <f t="shared" si="137"/>
        <v>0</v>
      </c>
      <c r="CI112" s="86">
        <f t="shared" si="138"/>
        <v>0.22084110213383046</v>
      </c>
      <c r="CJ112" s="86">
        <f t="shared" si="139"/>
        <v>0.77322008148608512</v>
      </c>
      <c r="CK112" s="87">
        <f t="shared" si="140"/>
        <v>5.9388163800843915E-3</v>
      </c>
      <c r="CL112" s="85">
        <f t="shared" si="141"/>
        <v>0.79143917057152946</v>
      </c>
      <c r="CM112" s="86">
        <f t="shared" si="142"/>
        <v>5.4607246039851463</v>
      </c>
      <c r="CN112" s="87">
        <f t="array" ref="CN112">10^(SUMPRODUCT(BW112:CF112,LOG($BW$6:$CF$6))/CJ112)</f>
        <v>0.47101230122391918</v>
      </c>
      <c r="CO112" s="88">
        <f t="shared" si="35"/>
        <v>0.31437506673922105</v>
      </c>
      <c r="CP112" s="89">
        <f t="shared" si="36"/>
        <v>0.42867863191072941</v>
      </c>
      <c r="CQ112" s="89">
        <f t="shared" si="28"/>
        <v>0.49141329783168652</v>
      </c>
      <c r="CR112" s="89">
        <f t="shared" si="37"/>
        <v>0.65431985771920309</v>
      </c>
      <c r="CS112" s="90">
        <f t="shared" si="28"/>
        <v>5.7729539032237067</v>
      </c>
      <c r="CT112" s="91" t="s">
        <v>549</v>
      </c>
      <c r="CU112" s="77">
        <v>1</v>
      </c>
      <c r="CV112" s="77" t="s">
        <v>548</v>
      </c>
      <c r="CW112" s="78"/>
    </row>
    <row r="113" spans="1:101" x14ac:dyDescent="0.2">
      <c r="A113" s="2"/>
      <c r="B113" s="91">
        <v>106.5</v>
      </c>
      <c r="C113" s="99" t="s">
        <v>23</v>
      </c>
      <c r="D113" s="82">
        <v>208289</v>
      </c>
      <c r="E113" s="82">
        <v>374799</v>
      </c>
      <c r="F113" s="58">
        <v>0</v>
      </c>
      <c r="G113" s="58" t="s">
        <v>669</v>
      </c>
      <c r="H113" s="100" t="s">
        <v>113</v>
      </c>
      <c r="I113" s="76">
        <v>44112</v>
      </c>
      <c r="J113" s="126" t="s">
        <v>576</v>
      </c>
      <c r="K113" s="96">
        <v>5401.5</v>
      </c>
      <c r="L113" s="79">
        <v>2</v>
      </c>
      <c r="M113" s="79"/>
      <c r="N113" s="80">
        <v>0</v>
      </c>
      <c r="O113" s="81">
        <v>0</v>
      </c>
      <c r="P113" s="81">
        <v>1616.5</v>
      </c>
      <c r="Q113" s="81">
        <v>1271.3</v>
      </c>
      <c r="R113" s="81">
        <v>456.7</v>
      </c>
      <c r="S113" s="81">
        <v>293.60000000000002</v>
      </c>
      <c r="T113" s="81">
        <v>195.7</v>
      </c>
      <c r="U113" s="81">
        <v>199</v>
      </c>
      <c r="V113" s="81">
        <v>160.1</v>
      </c>
      <c r="W113" s="81">
        <v>176.3</v>
      </c>
      <c r="X113" s="81">
        <v>155.6</v>
      </c>
      <c r="Y113" s="81">
        <v>94.4</v>
      </c>
      <c r="Z113" s="81">
        <v>63.1</v>
      </c>
      <c r="AA113" s="81">
        <v>70.099999999999994</v>
      </c>
      <c r="AB113" s="81">
        <v>62.3</v>
      </c>
      <c r="AC113" s="81">
        <v>81.7</v>
      </c>
      <c r="AD113" s="81">
        <v>158.1</v>
      </c>
      <c r="AE113" s="81">
        <v>155.30000000000001</v>
      </c>
      <c r="AF113" s="81">
        <v>98.9</v>
      </c>
      <c r="AG113" s="81">
        <v>53.8</v>
      </c>
      <c r="AH113" s="81">
        <v>13.9</v>
      </c>
      <c r="AI113" s="81">
        <v>5.8</v>
      </c>
      <c r="AJ113" s="82">
        <v>19.3</v>
      </c>
      <c r="AK113" s="83"/>
      <c r="AL113" s="86">
        <v>1</v>
      </c>
      <c r="AM113" s="86">
        <f t="shared" si="144"/>
        <v>1</v>
      </c>
      <c r="AN113" s="86">
        <f t="shared" si="143"/>
        <v>1</v>
      </c>
      <c r="AO113" s="86">
        <f t="shared" si="94"/>
        <v>0.70073127834860693</v>
      </c>
      <c r="AP113" s="86">
        <f t="shared" si="95"/>
        <v>0.46537073035267995</v>
      </c>
      <c r="AQ113" s="86">
        <f t="shared" si="96"/>
        <v>0.38082014255299468</v>
      </c>
      <c r="AR113" s="86">
        <f t="shared" si="97"/>
        <v>0.32646487086920317</v>
      </c>
      <c r="AS113" s="86">
        <f t="shared" si="98"/>
        <v>0.29023419420531349</v>
      </c>
      <c r="AT113" s="86">
        <f t="shared" si="99"/>
        <v>0.2533925761362586</v>
      </c>
      <c r="AU113" s="86">
        <f t="shared" si="100"/>
        <v>0.22375266129778781</v>
      </c>
      <c r="AV113" s="86">
        <f t="shared" si="101"/>
        <v>0.19111357956123315</v>
      </c>
      <c r="AW113" s="86">
        <f t="shared" si="102"/>
        <v>0.16230676663889676</v>
      </c>
      <c r="AX113" s="86">
        <f t="shared" si="103"/>
        <v>0.1448301397759883</v>
      </c>
      <c r="AY113" s="86">
        <f t="shared" si="104"/>
        <v>0.13314819957419249</v>
      </c>
      <c r="AZ113" s="86">
        <f t="shared" si="105"/>
        <v>0.12017032305840984</v>
      </c>
      <c r="BA113" s="86">
        <f t="shared" si="106"/>
        <v>0.10863648986392684</v>
      </c>
      <c r="BB113" s="86">
        <f t="shared" si="107"/>
        <v>9.3511061742108825E-2</v>
      </c>
      <c r="BC113" s="86">
        <f t="shared" si="108"/>
        <v>6.4241414421919996E-2</v>
      </c>
      <c r="BD113" s="86">
        <f t="shared" si="109"/>
        <v>3.5490141627325902E-2</v>
      </c>
      <c r="BE113" s="86">
        <f t="shared" si="110"/>
        <v>1.7180412848283047E-2</v>
      </c>
      <c r="BF113" s="86">
        <f t="shared" si="111"/>
        <v>7.22021660649836E-3</v>
      </c>
      <c r="BG113" s="86">
        <f t="shared" si="112"/>
        <v>4.6468573544387473E-3</v>
      </c>
      <c r="BH113" s="86">
        <f t="shared" si="113"/>
        <v>3.5730815514210673E-3</v>
      </c>
      <c r="BI113" s="87">
        <v>0</v>
      </c>
      <c r="BJ113" s="61"/>
      <c r="BK113" s="86">
        <f t="shared" si="114"/>
        <v>0</v>
      </c>
      <c r="BL113" s="86">
        <f t="shared" si="115"/>
        <v>0</v>
      </c>
      <c r="BM113" s="86">
        <f t="shared" si="116"/>
        <v>0.29926872165139307</v>
      </c>
      <c r="BN113" s="86">
        <f t="shared" si="117"/>
        <v>0.23536054799592698</v>
      </c>
      <c r="BO113" s="86">
        <f t="shared" si="118"/>
        <v>8.4550587799685273E-2</v>
      </c>
      <c r="BP113" s="86">
        <f t="shared" si="119"/>
        <v>5.4355271683791506E-2</v>
      </c>
      <c r="BQ113" s="86">
        <f t="shared" si="120"/>
        <v>3.6230676663889683E-2</v>
      </c>
      <c r="BR113" s="86">
        <f t="shared" si="121"/>
        <v>3.6841618069054893E-2</v>
      </c>
      <c r="BS113" s="86">
        <f t="shared" si="122"/>
        <v>2.9639914838470782E-2</v>
      </c>
      <c r="BT113" s="86">
        <f t="shared" si="123"/>
        <v>3.2639081736554665E-2</v>
      </c>
      <c r="BU113" s="86">
        <f t="shared" si="124"/>
        <v>2.8806812922336389E-2</v>
      </c>
      <c r="BV113" s="86">
        <f t="shared" si="125"/>
        <v>1.7476626862908462E-2</v>
      </c>
      <c r="BW113" s="86">
        <f t="shared" si="126"/>
        <v>1.1681940201795804E-2</v>
      </c>
      <c r="BX113" s="86">
        <f t="shared" si="127"/>
        <v>1.2977876515782652E-2</v>
      </c>
      <c r="BY113" s="86">
        <f t="shared" si="128"/>
        <v>1.1533833194483006E-2</v>
      </c>
      <c r="BZ113" s="86">
        <f t="shared" si="129"/>
        <v>1.512542812181801E-2</v>
      </c>
      <c r="CA113" s="86">
        <f t="shared" si="130"/>
        <v>2.926964732018883E-2</v>
      </c>
      <c r="CB113" s="86">
        <f t="shared" si="131"/>
        <v>2.8751272794594093E-2</v>
      </c>
      <c r="CC113" s="86">
        <f t="shared" si="132"/>
        <v>1.8309728779042855E-2</v>
      </c>
      <c r="CD113" s="86">
        <f t="shared" si="133"/>
        <v>9.960196241784687E-3</v>
      </c>
      <c r="CE113" s="86">
        <f t="shared" si="134"/>
        <v>2.5733592520596127E-3</v>
      </c>
      <c r="CF113" s="86">
        <f t="shared" si="135"/>
        <v>1.07377580301768E-3</v>
      </c>
      <c r="CG113" s="87">
        <f t="shared" si="136"/>
        <v>3.5730815514210673E-3</v>
      </c>
      <c r="CH113" s="85">
        <f t="shared" si="137"/>
        <v>0</v>
      </c>
      <c r="CI113" s="86">
        <f t="shared" si="138"/>
        <v>0.85516986022401187</v>
      </c>
      <c r="CJ113" s="86">
        <f t="shared" si="139"/>
        <v>0.14125705822456724</v>
      </c>
      <c r="CK113" s="87">
        <f t="shared" si="140"/>
        <v>3.5730815514210673E-3</v>
      </c>
      <c r="CL113" s="85">
        <f t="shared" si="141"/>
        <v>14.596688994263081</v>
      </c>
      <c r="CM113" s="86">
        <f t="shared" si="142"/>
        <v>26.870865206698937</v>
      </c>
      <c r="CN113" s="87">
        <f t="array" ref="CN113">10^(SUMPRODUCT(BW113:CF113,LOG($BW$6:$CF$6))/CJ113)</f>
        <v>0.43506067819841721</v>
      </c>
      <c r="CO113" s="88">
        <f t="shared" si="35"/>
        <v>0.58116976039981449</v>
      </c>
      <c r="CP113" s="89">
        <f t="shared" si="36"/>
        <v>18.509365473739404</v>
      </c>
      <c r="CQ113" s="89">
        <f t="shared" si="28"/>
        <v>33.197220383996367</v>
      </c>
      <c r="CR113" s="89">
        <f t="shared" si="37"/>
        <v>41.670033438000267</v>
      </c>
      <c r="CS113" s="90">
        <f t="shared" si="28"/>
        <v>56.300490752086993</v>
      </c>
      <c r="CT113" s="91" t="s">
        <v>549</v>
      </c>
      <c r="CU113" s="77">
        <v>4</v>
      </c>
      <c r="CV113" s="77" t="s">
        <v>548</v>
      </c>
      <c r="CW113" s="78"/>
    </row>
    <row r="114" spans="1:101" x14ac:dyDescent="0.2">
      <c r="A114" s="2"/>
      <c r="B114" s="91">
        <v>107</v>
      </c>
      <c r="C114" s="99" t="s">
        <v>27</v>
      </c>
      <c r="D114" s="82">
        <v>208490</v>
      </c>
      <c r="E114" s="82">
        <v>375265</v>
      </c>
      <c r="F114" s="58">
        <v>0</v>
      </c>
      <c r="G114" s="58" t="s">
        <v>669</v>
      </c>
      <c r="H114" s="100" t="s">
        <v>114</v>
      </c>
      <c r="I114" s="76">
        <v>44112</v>
      </c>
      <c r="J114" s="126" t="s">
        <v>576</v>
      </c>
      <c r="K114" s="96">
        <v>3178.6</v>
      </c>
      <c r="L114" s="79">
        <v>2</v>
      </c>
      <c r="M114" s="79"/>
      <c r="N114" s="80">
        <v>0</v>
      </c>
      <c r="O114" s="81">
        <v>0</v>
      </c>
      <c r="P114" s="81">
        <v>0</v>
      </c>
      <c r="Q114" s="81">
        <v>0</v>
      </c>
      <c r="R114" s="81">
        <v>21.4</v>
      </c>
      <c r="S114" s="81">
        <v>190.8</v>
      </c>
      <c r="T114" s="81">
        <v>260.5</v>
      </c>
      <c r="U114" s="81">
        <v>376.5</v>
      </c>
      <c r="V114" s="81">
        <v>300.2</v>
      </c>
      <c r="W114" s="81">
        <v>197.4</v>
      </c>
      <c r="X114" s="81">
        <v>155.1</v>
      </c>
      <c r="Y114" s="81">
        <v>94.3</v>
      </c>
      <c r="Z114" s="81">
        <v>75.900000000000006</v>
      </c>
      <c r="AA114" s="81">
        <v>74.099999999999994</v>
      </c>
      <c r="AB114" s="81">
        <v>104.1</v>
      </c>
      <c r="AC114" s="81">
        <v>246</v>
      </c>
      <c r="AD114" s="81">
        <v>520.1</v>
      </c>
      <c r="AE114" s="81">
        <v>470.4</v>
      </c>
      <c r="AF114" s="81">
        <v>61.4</v>
      </c>
      <c r="AG114" s="81">
        <v>8.6999999999999993</v>
      </c>
      <c r="AH114" s="81">
        <v>3.7</v>
      </c>
      <c r="AI114" s="81">
        <v>2.8</v>
      </c>
      <c r="AJ114" s="82">
        <v>15.2</v>
      </c>
      <c r="AK114" s="83"/>
      <c r="AL114" s="86">
        <v>1</v>
      </c>
      <c r="AM114" s="86">
        <f t="shared" si="144"/>
        <v>1</v>
      </c>
      <c r="AN114" s="86">
        <f t="shared" si="143"/>
        <v>1</v>
      </c>
      <c r="AO114" s="86">
        <f t="shared" si="94"/>
        <v>1</v>
      </c>
      <c r="AP114" s="86">
        <f t="shared" si="95"/>
        <v>1</v>
      </c>
      <c r="AQ114" s="86">
        <f t="shared" si="96"/>
        <v>0.99326747624740452</v>
      </c>
      <c r="AR114" s="86">
        <f t="shared" si="97"/>
        <v>0.93324104951865605</v>
      </c>
      <c r="AS114" s="86">
        <f t="shared" si="98"/>
        <v>0.85128673000692134</v>
      </c>
      <c r="AT114" s="86">
        <f t="shared" si="99"/>
        <v>0.73283835650915508</v>
      </c>
      <c r="AU114" s="86">
        <f t="shared" si="100"/>
        <v>0.63839426162461477</v>
      </c>
      <c r="AV114" s="86">
        <f t="shared" si="101"/>
        <v>0.57629144906562657</v>
      </c>
      <c r="AW114" s="86">
        <f t="shared" si="102"/>
        <v>0.52749638205499294</v>
      </c>
      <c r="AX114" s="86">
        <f t="shared" si="103"/>
        <v>0.49782923299565862</v>
      </c>
      <c r="AY114" s="86">
        <f t="shared" si="104"/>
        <v>0.47395079594790174</v>
      </c>
      <c r="AZ114" s="86">
        <f t="shared" si="105"/>
        <v>0.45063864594475572</v>
      </c>
      <c r="BA114" s="86">
        <f t="shared" si="106"/>
        <v>0.41788837853142913</v>
      </c>
      <c r="BB114" s="86">
        <f t="shared" si="107"/>
        <v>0.34049581576794835</v>
      </c>
      <c r="BC114" s="86">
        <f t="shared" si="108"/>
        <v>0.17687032026678431</v>
      </c>
      <c r="BD114" s="86">
        <f t="shared" si="109"/>
        <v>2.8880639275152775E-2</v>
      </c>
      <c r="BE114" s="86">
        <f t="shared" si="110"/>
        <v>9.56395897564985E-3</v>
      </c>
      <c r="BF114" s="86">
        <f t="shared" si="111"/>
        <v>6.8269049266974809E-3</v>
      </c>
      <c r="BG114" s="86">
        <f t="shared" si="112"/>
        <v>5.662870446108542E-3</v>
      </c>
      <c r="BH114" s="86">
        <f t="shared" si="113"/>
        <v>4.7819794878250213E-3</v>
      </c>
      <c r="BI114" s="87">
        <v>0</v>
      </c>
      <c r="BJ114" s="61"/>
      <c r="BK114" s="86">
        <f t="shared" si="114"/>
        <v>0</v>
      </c>
      <c r="BL114" s="86">
        <f t="shared" si="115"/>
        <v>0</v>
      </c>
      <c r="BM114" s="86">
        <f t="shared" si="116"/>
        <v>0</v>
      </c>
      <c r="BN114" s="86">
        <f t="shared" si="117"/>
        <v>0</v>
      </c>
      <c r="BO114" s="86">
        <f t="shared" si="118"/>
        <v>6.7325237525954762E-3</v>
      </c>
      <c r="BP114" s="86">
        <f t="shared" si="119"/>
        <v>6.0026426728748472E-2</v>
      </c>
      <c r="BQ114" s="86">
        <f t="shared" si="120"/>
        <v>8.1954319511734708E-2</v>
      </c>
      <c r="BR114" s="86">
        <f t="shared" si="121"/>
        <v>0.11844837349776627</v>
      </c>
      <c r="BS114" s="86">
        <f t="shared" si="122"/>
        <v>9.4444094884540308E-2</v>
      </c>
      <c r="BT114" s="86">
        <f t="shared" si="123"/>
        <v>6.2102812558988196E-2</v>
      </c>
      <c r="BU114" s="86">
        <f t="shared" si="124"/>
        <v>4.879506701063363E-2</v>
      </c>
      <c r="BV114" s="86">
        <f t="shared" si="125"/>
        <v>2.9667149059334319E-2</v>
      </c>
      <c r="BW114" s="86">
        <f t="shared" si="126"/>
        <v>2.3878437047756884E-2</v>
      </c>
      <c r="BX114" s="86">
        <f t="shared" si="127"/>
        <v>2.3312150003146015E-2</v>
      </c>
      <c r="BY114" s="86">
        <f t="shared" si="128"/>
        <v>3.2750267413326595E-2</v>
      </c>
      <c r="BZ114" s="86">
        <f t="shared" si="129"/>
        <v>7.7392562763480777E-2</v>
      </c>
      <c r="CA114" s="86">
        <f t="shared" si="130"/>
        <v>0.16362549550116404</v>
      </c>
      <c r="CB114" s="86">
        <f t="shared" si="131"/>
        <v>0.14798968099163154</v>
      </c>
      <c r="CC114" s="86">
        <f t="shared" si="132"/>
        <v>1.9316680299502925E-2</v>
      </c>
      <c r="CD114" s="86">
        <f t="shared" si="133"/>
        <v>2.7370540489523691E-3</v>
      </c>
      <c r="CE114" s="86">
        <f t="shared" si="134"/>
        <v>1.1640344805889389E-3</v>
      </c>
      <c r="CF114" s="86">
        <f t="shared" si="135"/>
        <v>8.8089095828352074E-4</v>
      </c>
      <c r="CG114" s="87">
        <f t="shared" si="136"/>
        <v>4.7819794878250213E-3</v>
      </c>
      <c r="CH114" s="85">
        <f t="shared" si="137"/>
        <v>0</v>
      </c>
      <c r="CI114" s="86">
        <f t="shared" si="138"/>
        <v>0.50217076700434138</v>
      </c>
      <c r="CJ114" s="86">
        <f t="shared" si="139"/>
        <v>0.49304725350783368</v>
      </c>
      <c r="CK114" s="87">
        <f t="shared" si="140"/>
        <v>4.7819794878250213E-3</v>
      </c>
      <c r="CL114" s="85">
        <f t="shared" si="141"/>
        <v>1.8708958074822322</v>
      </c>
      <c r="CM114" s="86">
        <f t="shared" si="142"/>
        <v>7.9018624682943512</v>
      </c>
      <c r="CN114" s="87">
        <f t="array" ref="CN114">10^(SUMPRODUCT(BW114:CF114,LOG($BW$6:$CF$6))/CJ114)</f>
        <v>0.45325376479665297</v>
      </c>
      <c r="CO114" s="88">
        <f t="shared" si="35"/>
        <v>0.29588651786936482</v>
      </c>
      <c r="CP114" s="89">
        <f t="shared" si="36"/>
        <v>0.52200150591734873</v>
      </c>
      <c r="CQ114" s="89">
        <f t="shared" si="28"/>
        <v>2.0498509850991407</v>
      </c>
      <c r="CR114" s="89">
        <f t="shared" si="37"/>
        <v>5.8509059162980934</v>
      </c>
      <c r="CS114" s="90">
        <f t="shared" si="28"/>
        <v>13.844938602032178</v>
      </c>
      <c r="CT114" s="91" t="s">
        <v>549</v>
      </c>
      <c r="CU114" s="77">
        <v>1</v>
      </c>
      <c r="CV114" s="77" t="s">
        <v>548</v>
      </c>
      <c r="CW114" s="78"/>
    </row>
    <row r="115" spans="1:101" x14ac:dyDescent="0.2">
      <c r="A115" s="2"/>
      <c r="B115" s="91">
        <v>107.5</v>
      </c>
      <c r="C115" s="99" t="s">
        <v>21</v>
      </c>
      <c r="D115" s="82">
        <v>208773</v>
      </c>
      <c r="E115" s="82">
        <v>375662</v>
      </c>
      <c r="F115" s="58">
        <v>0</v>
      </c>
      <c r="G115" s="58" t="s">
        <v>669</v>
      </c>
      <c r="H115" s="100" t="s">
        <v>116</v>
      </c>
      <c r="I115" s="76">
        <v>44112</v>
      </c>
      <c r="J115" s="126" t="s">
        <v>576</v>
      </c>
      <c r="K115" s="96">
        <v>3521.4</v>
      </c>
      <c r="L115" s="79">
        <v>2</v>
      </c>
      <c r="M115" s="79"/>
      <c r="N115" s="80">
        <v>0</v>
      </c>
      <c r="O115" s="81">
        <v>0</v>
      </c>
      <c r="P115" s="81">
        <v>0</v>
      </c>
      <c r="Q115" s="81">
        <v>0</v>
      </c>
      <c r="R115" s="81">
        <v>20.399999999999999</v>
      </c>
      <c r="S115" s="81">
        <v>128.69999999999999</v>
      </c>
      <c r="T115" s="81">
        <v>332.8</v>
      </c>
      <c r="U115" s="81">
        <v>338.2</v>
      </c>
      <c r="V115" s="81">
        <v>356.5</v>
      </c>
      <c r="W115" s="81">
        <v>286.39999999999998</v>
      </c>
      <c r="X115" s="81">
        <v>213.4</v>
      </c>
      <c r="Y115" s="81">
        <v>137.6</v>
      </c>
      <c r="Z115" s="81">
        <v>71</v>
      </c>
      <c r="AA115" s="81">
        <v>71.5</v>
      </c>
      <c r="AB115" s="81">
        <v>78.5</v>
      </c>
      <c r="AC115" s="81">
        <v>198.4</v>
      </c>
      <c r="AD115" s="81">
        <v>465.5</v>
      </c>
      <c r="AE115" s="81">
        <v>614.1</v>
      </c>
      <c r="AF115" s="81">
        <v>143.4</v>
      </c>
      <c r="AG115" s="81">
        <v>23.3</v>
      </c>
      <c r="AH115" s="81">
        <v>12.3</v>
      </c>
      <c r="AI115" s="81">
        <v>8</v>
      </c>
      <c r="AJ115" s="82">
        <v>21.4</v>
      </c>
      <c r="AK115" s="83"/>
      <c r="AL115" s="86">
        <v>1</v>
      </c>
      <c r="AM115" s="86">
        <f t="shared" si="144"/>
        <v>1</v>
      </c>
      <c r="AN115" s="86">
        <f t="shared" si="143"/>
        <v>1</v>
      </c>
      <c r="AO115" s="86">
        <f t="shared" si="94"/>
        <v>1</v>
      </c>
      <c r="AP115" s="86">
        <f t="shared" si="95"/>
        <v>1</v>
      </c>
      <c r="AQ115" s="86">
        <f t="shared" si="96"/>
        <v>0.99420684954847505</v>
      </c>
      <c r="AR115" s="86">
        <f t="shared" si="97"/>
        <v>0.95765888567047197</v>
      </c>
      <c r="AS115" s="86">
        <f t="shared" si="98"/>
        <v>0.86315101948088824</v>
      </c>
      <c r="AT115" s="86">
        <f t="shared" si="99"/>
        <v>0.76710967228943028</v>
      </c>
      <c r="AU115" s="86">
        <f t="shared" si="100"/>
        <v>0.66587152836939845</v>
      </c>
      <c r="AV115" s="86">
        <f t="shared" si="101"/>
        <v>0.58454023967740099</v>
      </c>
      <c r="AW115" s="86">
        <f t="shared" si="102"/>
        <v>0.52393934230703698</v>
      </c>
      <c r="AX115" s="86">
        <f t="shared" si="103"/>
        <v>0.48486397455557451</v>
      </c>
      <c r="AY115" s="86">
        <f t="shared" si="104"/>
        <v>0.46470153916056117</v>
      </c>
      <c r="AZ115" s="86">
        <f t="shared" si="105"/>
        <v>0.44439711478389282</v>
      </c>
      <c r="BA115" s="86">
        <f t="shared" si="106"/>
        <v>0.42210484466405412</v>
      </c>
      <c r="BB115" s="86">
        <f t="shared" si="107"/>
        <v>0.36576361674334079</v>
      </c>
      <c r="BC115" s="86">
        <f t="shared" si="108"/>
        <v>0.23357187482251388</v>
      </c>
      <c r="BD115" s="86">
        <f t="shared" si="109"/>
        <v>5.9181007553813947E-2</v>
      </c>
      <c r="BE115" s="86">
        <f t="shared" si="110"/>
        <v>1.8458567615153194E-2</v>
      </c>
      <c r="BF115" s="86">
        <f t="shared" si="111"/>
        <v>1.1841881070029096E-2</v>
      </c>
      <c r="BG115" s="86">
        <f t="shared" si="112"/>
        <v>8.3489521213155164E-3</v>
      </c>
      <c r="BH115" s="86">
        <f t="shared" si="113"/>
        <v>6.0771284148351395E-3</v>
      </c>
      <c r="BI115" s="87">
        <v>0</v>
      </c>
      <c r="BJ115" s="61"/>
      <c r="BK115" s="86">
        <f t="shared" si="114"/>
        <v>0</v>
      </c>
      <c r="BL115" s="86">
        <f t="shared" si="115"/>
        <v>0</v>
      </c>
      <c r="BM115" s="86">
        <f t="shared" si="116"/>
        <v>0</v>
      </c>
      <c r="BN115" s="86">
        <f t="shared" si="117"/>
        <v>0</v>
      </c>
      <c r="BO115" s="86">
        <f t="shared" si="118"/>
        <v>5.7931504515249532E-3</v>
      </c>
      <c r="BP115" s="86">
        <f t="shared" si="119"/>
        <v>3.6547963878003076E-2</v>
      </c>
      <c r="BQ115" s="86">
        <f t="shared" si="120"/>
        <v>9.4507866189583734E-2</v>
      </c>
      <c r="BR115" s="86">
        <f t="shared" si="121"/>
        <v>9.604134719145796E-2</v>
      </c>
      <c r="BS115" s="86">
        <f t="shared" si="122"/>
        <v>0.10123814392003183</v>
      </c>
      <c r="BT115" s="86">
        <f t="shared" si="123"/>
        <v>8.1331288691997461E-2</v>
      </c>
      <c r="BU115" s="86">
        <f t="shared" si="124"/>
        <v>6.0600897370364004E-2</v>
      </c>
      <c r="BV115" s="86">
        <f t="shared" si="125"/>
        <v>3.9075367751462475E-2</v>
      </c>
      <c r="BW115" s="86">
        <f t="shared" si="126"/>
        <v>2.0162435395013334E-2</v>
      </c>
      <c r="BX115" s="86">
        <f t="shared" si="127"/>
        <v>2.0304424376668351E-2</v>
      </c>
      <c r="BY115" s="86">
        <f t="shared" si="128"/>
        <v>2.2292270119838697E-2</v>
      </c>
      <c r="BZ115" s="86">
        <f t="shared" si="129"/>
        <v>5.6341227920713333E-2</v>
      </c>
      <c r="CA115" s="86">
        <f t="shared" si="130"/>
        <v>0.13219174192082692</v>
      </c>
      <c r="CB115" s="86">
        <f t="shared" si="131"/>
        <v>0.17439086726869993</v>
      </c>
      <c r="CC115" s="86">
        <f t="shared" si="132"/>
        <v>4.0722439938660752E-2</v>
      </c>
      <c r="CD115" s="86">
        <f t="shared" si="133"/>
        <v>6.6166865451240987E-3</v>
      </c>
      <c r="CE115" s="86">
        <f t="shared" si="134"/>
        <v>3.4929289487135792E-3</v>
      </c>
      <c r="CF115" s="86">
        <f t="shared" si="135"/>
        <v>2.2718237064803769E-3</v>
      </c>
      <c r="CG115" s="87">
        <f t="shared" si="136"/>
        <v>6.0771284148351395E-3</v>
      </c>
      <c r="CH115" s="85">
        <f t="shared" si="137"/>
        <v>0</v>
      </c>
      <c r="CI115" s="86">
        <f t="shared" si="138"/>
        <v>0.51513602544442549</v>
      </c>
      <c r="CJ115" s="86">
        <f t="shared" si="139"/>
        <v>0.47878684614073935</v>
      </c>
      <c r="CK115" s="87">
        <f t="shared" si="140"/>
        <v>6.0771284148351395E-3</v>
      </c>
      <c r="CL115" s="85">
        <f t="shared" si="141"/>
        <v>1.7366378775894593</v>
      </c>
      <c r="CM115" s="86">
        <f t="shared" si="142"/>
        <v>7.1493753269449352</v>
      </c>
      <c r="CN115" s="87">
        <f t="array" ref="CN115">10^(SUMPRODUCT(BW115:CF115,LOG($BW$6:$CF$6))/CJ115)</f>
        <v>0.40391004534048869</v>
      </c>
      <c r="CO115" s="88">
        <f t="shared" si="35"/>
        <v>0.27138481868872055</v>
      </c>
      <c r="CP115" s="89">
        <f t="shared" si="36"/>
        <v>0.47999072118910624</v>
      </c>
      <c r="CQ115" s="89">
        <f t="shared" si="28"/>
        <v>2.2784178266513755</v>
      </c>
      <c r="CR115" s="89">
        <f t="shared" si="37"/>
        <v>5.2441080416870856</v>
      </c>
      <c r="CS115" s="90">
        <f t="shared" si="28"/>
        <v>12.871077124578843</v>
      </c>
      <c r="CT115" s="91" t="s">
        <v>549</v>
      </c>
      <c r="CU115" s="77">
        <v>1</v>
      </c>
      <c r="CV115" s="77" t="s">
        <v>548</v>
      </c>
      <c r="CW115" s="78"/>
    </row>
    <row r="116" spans="1:101" x14ac:dyDescent="0.2">
      <c r="A116" s="2"/>
      <c r="B116" s="91">
        <v>107.5</v>
      </c>
      <c r="C116" s="99" t="s">
        <v>23</v>
      </c>
      <c r="D116" s="82">
        <v>208809</v>
      </c>
      <c r="E116" s="82">
        <v>375632</v>
      </c>
      <c r="F116" s="58">
        <v>0</v>
      </c>
      <c r="G116" s="58" t="s">
        <v>669</v>
      </c>
      <c r="H116" s="100" t="s">
        <v>115</v>
      </c>
      <c r="I116" s="76">
        <v>44112</v>
      </c>
      <c r="J116" s="126" t="s">
        <v>576</v>
      </c>
      <c r="K116" s="96">
        <v>4462</v>
      </c>
      <c r="L116" s="79">
        <v>2</v>
      </c>
      <c r="M116" s="79"/>
      <c r="N116" s="80">
        <v>0</v>
      </c>
      <c r="O116" s="81">
        <v>0</v>
      </c>
      <c r="P116" s="81">
        <v>0</v>
      </c>
      <c r="Q116" s="81">
        <v>41.2</v>
      </c>
      <c r="R116" s="81">
        <v>118</v>
      </c>
      <c r="S116" s="81">
        <v>478.8</v>
      </c>
      <c r="T116" s="81">
        <v>779.6</v>
      </c>
      <c r="U116" s="81">
        <v>478.9</v>
      </c>
      <c r="V116" s="81">
        <v>466.6</v>
      </c>
      <c r="W116" s="81">
        <v>312.7</v>
      </c>
      <c r="X116" s="81">
        <v>236</v>
      </c>
      <c r="Y116" s="81">
        <v>108.3</v>
      </c>
      <c r="Z116" s="81">
        <v>57.6</v>
      </c>
      <c r="AA116" s="81">
        <v>53.5</v>
      </c>
      <c r="AB116" s="81">
        <v>62.6</v>
      </c>
      <c r="AC116" s="81">
        <v>161.5</v>
      </c>
      <c r="AD116" s="81">
        <v>326.3</v>
      </c>
      <c r="AE116" s="81">
        <v>434.1</v>
      </c>
      <c r="AF116" s="81">
        <v>182.7</v>
      </c>
      <c r="AG116" s="81">
        <v>84.2</v>
      </c>
      <c r="AH116" s="81">
        <v>29</v>
      </c>
      <c r="AI116" s="81">
        <v>15.6</v>
      </c>
      <c r="AJ116" s="82">
        <v>34.799999999999997</v>
      </c>
      <c r="AK116" s="83"/>
      <c r="AL116" s="86">
        <v>1</v>
      </c>
      <c r="AM116" s="86">
        <f t="shared" si="144"/>
        <v>1</v>
      </c>
      <c r="AN116" s="86">
        <f t="shared" si="143"/>
        <v>1</v>
      </c>
      <c r="AO116" s="86">
        <f t="shared" si="94"/>
        <v>1</v>
      </c>
      <c r="AP116" s="86">
        <f t="shared" si="95"/>
        <v>0.99076647243388616</v>
      </c>
      <c r="AQ116" s="86">
        <f t="shared" si="96"/>
        <v>0.9643209323173465</v>
      </c>
      <c r="AR116" s="86">
        <f t="shared" si="97"/>
        <v>0.85701479157328553</v>
      </c>
      <c r="AS116" s="86">
        <f t="shared" si="98"/>
        <v>0.68229493500672345</v>
      </c>
      <c r="AT116" s="86">
        <f t="shared" si="99"/>
        <v>0.57496638278798751</v>
      </c>
      <c r="AU116" s="86">
        <f t="shared" si="100"/>
        <v>0.47039444195428065</v>
      </c>
      <c r="AV116" s="86">
        <f t="shared" si="101"/>
        <v>0.40031376064545054</v>
      </c>
      <c r="AW116" s="86">
        <f t="shared" si="102"/>
        <v>0.34742268041237123</v>
      </c>
      <c r="AX116" s="86">
        <f t="shared" si="103"/>
        <v>0.32315105333930982</v>
      </c>
      <c r="AY116" s="86">
        <f t="shared" si="104"/>
        <v>0.31024204392649046</v>
      </c>
      <c r="AZ116" s="86">
        <f t="shared" si="105"/>
        <v>0.29825190497534748</v>
      </c>
      <c r="BA116" s="86">
        <f t="shared" si="106"/>
        <v>0.28422232182877644</v>
      </c>
      <c r="BB116" s="86">
        <f t="shared" si="107"/>
        <v>0.24802779022859714</v>
      </c>
      <c r="BC116" s="86">
        <f t="shared" si="108"/>
        <v>0.17489914836396245</v>
      </c>
      <c r="BD116" s="86">
        <f t="shared" si="109"/>
        <v>7.7610936799641511E-2</v>
      </c>
      <c r="BE116" s="86">
        <f t="shared" si="110"/>
        <v>3.6665172568355095E-2</v>
      </c>
      <c r="BF116" s="86">
        <f t="shared" si="111"/>
        <v>1.7794710891976789E-2</v>
      </c>
      <c r="BG116" s="86">
        <f t="shared" si="112"/>
        <v>1.1295383236217042E-2</v>
      </c>
      <c r="BH116" s="86">
        <f t="shared" si="113"/>
        <v>7.7991931869117979E-3</v>
      </c>
      <c r="BI116" s="87">
        <v>0</v>
      </c>
      <c r="BJ116" s="61"/>
      <c r="BK116" s="86">
        <f t="shared" si="114"/>
        <v>0</v>
      </c>
      <c r="BL116" s="86">
        <f t="shared" si="115"/>
        <v>0</v>
      </c>
      <c r="BM116" s="86">
        <f t="shared" si="116"/>
        <v>0</v>
      </c>
      <c r="BN116" s="86">
        <f t="shared" si="117"/>
        <v>9.2335275661138416E-3</v>
      </c>
      <c r="BO116" s="86">
        <f t="shared" si="118"/>
        <v>2.6445540116539656E-2</v>
      </c>
      <c r="BP116" s="86">
        <f t="shared" si="119"/>
        <v>0.10730614074406097</v>
      </c>
      <c r="BQ116" s="86">
        <f t="shared" si="120"/>
        <v>0.17471985656656208</v>
      </c>
      <c r="BR116" s="86">
        <f t="shared" si="121"/>
        <v>0.10732855221873594</v>
      </c>
      <c r="BS116" s="86">
        <f t="shared" si="122"/>
        <v>0.10457194083370686</v>
      </c>
      <c r="BT116" s="86">
        <f t="shared" si="123"/>
        <v>7.0080681308830106E-2</v>
      </c>
      <c r="BU116" s="86">
        <f t="shared" si="124"/>
        <v>5.2891080233079313E-2</v>
      </c>
      <c r="BV116" s="86">
        <f t="shared" si="125"/>
        <v>2.4271627073061408E-2</v>
      </c>
      <c r="BW116" s="86">
        <f t="shared" si="126"/>
        <v>1.2909009412819361E-2</v>
      </c>
      <c r="BX116" s="86">
        <f t="shared" si="127"/>
        <v>1.1990138951142981E-2</v>
      </c>
      <c r="BY116" s="86">
        <f t="shared" si="128"/>
        <v>1.4029583146571045E-2</v>
      </c>
      <c r="BZ116" s="86">
        <f t="shared" si="129"/>
        <v>3.6194531600179297E-2</v>
      </c>
      <c r="CA116" s="86">
        <f t="shared" si="130"/>
        <v>7.3128641864634691E-2</v>
      </c>
      <c r="CB116" s="86">
        <f t="shared" si="131"/>
        <v>9.7288211564320937E-2</v>
      </c>
      <c r="CC116" s="86">
        <f t="shared" si="132"/>
        <v>4.0945764231286416E-2</v>
      </c>
      <c r="CD116" s="86">
        <f t="shared" si="133"/>
        <v>1.8870461676378306E-2</v>
      </c>
      <c r="CE116" s="86">
        <f t="shared" si="134"/>
        <v>6.4993276557597478E-3</v>
      </c>
      <c r="CF116" s="86">
        <f t="shared" si="135"/>
        <v>3.4961900493052436E-3</v>
      </c>
      <c r="CG116" s="87">
        <f t="shared" si="136"/>
        <v>7.7991931869117979E-3</v>
      </c>
      <c r="CH116" s="85">
        <f t="shared" si="137"/>
        <v>0</v>
      </c>
      <c r="CI116" s="86">
        <f t="shared" si="138"/>
        <v>0.67684894666069018</v>
      </c>
      <c r="CJ116" s="86">
        <f t="shared" si="139"/>
        <v>0.31535186015239797</v>
      </c>
      <c r="CK116" s="87">
        <f t="shared" si="140"/>
        <v>7.7991931869117979E-3</v>
      </c>
      <c r="CL116" s="85">
        <f t="shared" si="141"/>
        <v>3.226553591333738</v>
      </c>
      <c r="CM116" s="86">
        <f t="shared" si="142"/>
        <v>9.4868762558280952</v>
      </c>
      <c r="CN116" s="87">
        <f t="array" ref="CN116">10^(SUMPRODUCT(BW116:CF116,LOG($BW$6:$CF$6))/CJ116)</f>
        <v>0.36663680742049221</v>
      </c>
      <c r="CO116" s="88">
        <f t="shared" si="35"/>
        <v>0.27101062906084511</v>
      </c>
      <c r="CP116" s="89">
        <f t="shared" si="36"/>
        <v>2.8490903389768363</v>
      </c>
      <c r="CQ116" s="89">
        <f t="shared" si="28"/>
        <v>6.1950185486950282</v>
      </c>
      <c r="CR116" s="89">
        <f t="shared" si="37"/>
        <v>10.121582163655372</v>
      </c>
      <c r="CS116" s="90">
        <f t="shared" si="28"/>
        <v>18.308663887335346</v>
      </c>
      <c r="CT116" s="91" t="s">
        <v>549</v>
      </c>
      <c r="CU116" s="77">
        <v>1</v>
      </c>
      <c r="CV116" s="77" t="s">
        <v>548</v>
      </c>
      <c r="CW116" s="78"/>
    </row>
    <row r="117" spans="1:101" x14ac:dyDescent="0.2">
      <c r="A117" s="2"/>
      <c r="B117" s="91">
        <v>108</v>
      </c>
      <c r="C117" s="99" t="s">
        <v>27</v>
      </c>
      <c r="D117" s="82">
        <v>209105</v>
      </c>
      <c r="E117" s="82">
        <v>376020</v>
      </c>
      <c r="F117" s="58">
        <v>0</v>
      </c>
      <c r="G117" s="58" t="s">
        <v>669</v>
      </c>
      <c r="H117" s="100" t="s">
        <v>117</v>
      </c>
      <c r="I117" s="76">
        <v>44112</v>
      </c>
      <c r="J117" s="126" t="s">
        <v>576</v>
      </c>
      <c r="K117" s="96">
        <v>3075.7</v>
      </c>
      <c r="L117" s="79">
        <v>2</v>
      </c>
      <c r="M117" s="79"/>
      <c r="N117" s="80">
        <v>0</v>
      </c>
      <c r="O117" s="81">
        <v>0</v>
      </c>
      <c r="P117" s="81">
        <v>0</v>
      </c>
      <c r="Q117" s="81">
        <v>0</v>
      </c>
      <c r="R117" s="81">
        <v>109.4</v>
      </c>
      <c r="S117" s="81">
        <v>112.9</v>
      </c>
      <c r="T117" s="81">
        <v>241.6</v>
      </c>
      <c r="U117" s="81">
        <v>342.4</v>
      </c>
      <c r="V117" s="81">
        <v>382.9</v>
      </c>
      <c r="W117" s="81">
        <v>328.4</v>
      </c>
      <c r="X117" s="81">
        <v>253.4</v>
      </c>
      <c r="Y117" s="81">
        <v>168.5</v>
      </c>
      <c r="Z117" s="81">
        <v>162.5</v>
      </c>
      <c r="AA117" s="81">
        <v>111.9</v>
      </c>
      <c r="AB117" s="81">
        <v>91.2</v>
      </c>
      <c r="AC117" s="81">
        <v>124.9</v>
      </c>
      <c r="AD117" s="81">
        <v>204.8</v>
      </c>
      <c r="AE117" s="81">
        <v>325.5</v>
      </c>
      <c r="AF117" s="81">
        <v>89.6</v>
      </c>
      <c r="AG117" s="81">
        <v>15.6</v>
      </c>
      <c r="AH117" s="81">
        <v>2.7</v>
      </c>
      <c r="AI117" s="81">
        <v>0.8</v>
      </c>
      <c r="AJ117" s="82">
        <v>6.7</v>
      </c>
      <c r="AK117" s="83"/>
      <c r="AL117" s="86">
        <v>1</v>
      </c>
      <c r="AM117" s="86">
        <f t="shared" si="144"/>
        <v>1</v>
      </c>
      <c r="AN117" s="86">
        <f t="shared" si="143"/>
        <v>1</v>
      </c>
      <c r="AO117" s="86">
        <f t="shared" si="94"/>
        <v>1</v>
      </c>
      <c r="AP117" s="86">
        <f t="shared" si="95"/>
        <v>1</v>
      </c>
      <c r="AQ117" s="86">
        <f t="shared" si="96"/>
        <v>0.96443086126735378</v>
      </c>
      <c r="AR117" s="86">
        <f t="shared" si="97"/>
        <v>0.92772377019865393</v>
      </c>
      <c r="AS117" s="86">
        <f t="shared" si="98"/>
        <v>0.8491725460870696</v>
      </c>
      <c r="AT117" s="86">
        <f t="shared" si="99"/>
        <v>0.73784829469714208</v>
      </c>
      <c r="AU117" s="86">
        <f t="shared" si="100"/>
        <v>0.61335630913288031</v>
      </c>
      <c r="AV117" s="86">
        <f t="shared" si="101"/>
        <v>0.50658386708716718</v>
      </c>
      <c r="AW117" s="86">
        <f t="shared" si="102"/>
        <v>0.42419611795688789</v>
      </c>
      <c r="AX117" s="86">
        <f t="shared" si="103"/>
        <v>0.36941184120687975</v>
      </c>
      <c r="AY117" s="86">
        <f t="shared" si="104"/>
        <v>0.31657833989010631</v>
      </c>
      <c r="AZ117" s="86">
        <f t="shared" si="105"/>
        <v>0.28019637806027897</v>
      </c>
      <c r="BA117" s="86">
        <f t="shared" si="106"/>
        <v>0.25054459147511138</v>
      </c>
      <c r="BB117" s="86">
        <f t="shared" si="107"/>
        <v>0.20993594953994216</v>
      </c>
      <c r="BC117" s="86">
        <f t="shared" si="108"/>
        <v>0.14334948141886403</v>
      </c>
      <c r="BD117" s="86">
        <f t="shared" si="109"/>
        <v>3.7519914165880963E-2</v>
      </c>
      <c r="BE117" s="86">
        <f t="shared" si="110"/>
        <v>8.3883343629092832E-3</v>
      </c>
      <c r="BF117" s="86">
        <f t="shared" si="111"/>
        <v>3.3163182364990352E-3</v>
      </c>
      <c r="BG117" s="86">
        <f t="shared" si="112"/>
        <v>2.4384692915434152E-3</v>
      </c>
      <c r="BH117" s="86">
        <f t="shared" si="113"/>
        <v>2.1783659004454537E-3</v>
      </c>
      <c r="BI117" s="87">
        <v>0</v>
      </c>
      <c r="BJ117" s="61"/>
      <c r="BK117" s="86">
        <f t="shared" si="114"/>
        <v>0</v>
      </c>
      <c r="BL117" s="86">
        <f t="shared" si="115"/>
        <v>0</v>
      </c>
      <c r="BM117" s="86">
        <f t="shared" si="116"/>
        <v>0</v>
      </c>
      <c r="BN117" s="86">
        <f t="shared" si="117"/>
        <v>0</v>
      </c>
      <c r="BO117" s="86">
        <f t="shared" si="118"/>
        <v>3.5569138732646222E-2</v>
      </c>
      <c r="BP117" s="86">
        <f t="shared" si="119"/>
        <v>3.6707091068699849E-2</v>
      </c>
      <c r="BQ117" s="86">
        <f t="shared" si="120"/>
        <v>7.8551224111584328E-2</v>
      </c>
      <c r="BR117" s="86">
        <f t="shared" si="121"/>
        <v>0.11132425138992752</v>
      </c>
      <c r="BS117" s="86">
        <f t="shared" si="122"/>
        <v>0.12449198556426178</v>
      </c>
      <c r="BT117" s="86">
        <f t="shared" si="123"/>
        <v>0.10677244204571312</v>
      </c>
      <c r="BU117" s="86">
        <f t="shared" si="124"/>
        <v>8.2387749130279297E-2</v>
      </c>
      <c r="BV117" s="86">
        <f t="shared" si="125"/>
        <v>5.4784276750008132E-2</v>
      </c>
      <c r="BW117" s="86">
        <f t="shared" si="126"/>
        <v>5.2833501316773446E-2</v>
      </c>
      <c r="BX117" s="86">
        <f t="shared" si="127"/>
        <v>3.6381961829827336E-2</v>
      </c>
      <c r="BY117" s="86">
        <f t="shared" si="128"/>
        <v>2.9651786585167594E-2</v>
      </c>
      <c r="BZ117" s="86">
        <f t="shared" si="129"/>
        <v>4.0608641935169221E-2</v>
      </c>
      <c r="CA117" s="86">
        <f t="shared" si="130"/>
        <v>6.658646812107813E-2</v>
      </c>
      <c r="CB117" s="86">
        <f t="shared" si="131"/>
        <v>0.10582956725298306</v>
      </c>
      <c r="CC117" s="86">
        <f t="shared" si="132"/>
        <v>2.913157980297168E-2</v>
      </c>
      <c r="CD117" s="86">
        <f t="shared" si="133"/>
        <v>5.0720161264102481E-3</v>
      </c>
      <c r="CE117" s="86">
        <f t="shared" si="134"/>
        <v>8.7784894495561991E-4</v>
      </c>
      <c r="CF117" s="86">
        <f t="shared" si="135"/>
        <v>2.6010339109796155E-4</v>
      </c>
      <c r="CG117" s="87">
        <f t="shared" si="136"/>
        <v>2.1783659004454537E-3</v>
      </c>
      <c r="CH117" s="85">
        <f t="shared" si="137"/>
        <v>0</v>
      </c>
      <c r="CI117" s="86">
        <f t="shared" si="138"/>
        <v>0.63058815879312036</v>
      </c>
      <c r="CJ117" s="86">
        <f t="shared" si="139"/>
        <v>0.36723347530643424</v>
      </c>
      <c r="CK117" s="87">
        <f t="shared" si="140"/>
        <v>2.1783659004454537E-3</v>
      </c>
      <c r="CL117" s="85">
        <f t="shared" si="141"/>
        <v>2.6704660770899373</v>
      </c>
      <c r="CM117" s="86">
        <f t="shared" si="142"/>
        <v>7.009976357522719</v>
      </c>
      <c r="CN117" s="87">
        <f t="array" ref="CN117">10^(SUMPRODUCT(BW117:CF117,LOG($BW$6:$CF$6))/CJ117)</f>
        <v>0.52599672202556425</v>
      </c>
      <c r="CO117" s="88">
        <f t="shared" si="35"/>
        <v>0.30750247407021747</v>
      </c>
      <c r="CP117" s="89">
        <f t="shared" si="36"/>
        <v>1.7543515805062262</v>
      </c>
      <c r="CQ117" s="89">
        <f t="shared" si="28"/>
        <v>3.8875974000191853</v>
      </c>
      <c r="CR117" s="89">
        <f t="shared" si="37"/>
        <v>6.2198908794586849</v>
      </c>
      <c r="CS117" s="90">
        <f t="shared" si="28"/>
        <v>14.107468194129371</v>
      </c>
      <c r="CT117" s="91" t="s">
        <v>549</v>
      </c>
      <c r="CU117" s="77">
        <v>1</v>
      </c>
      <c r="CV117" s="77" t="s">
        <v>548</v>
      </c>
      <c r="CW117" s="78"/>
    </row>
    <row r="118" spans="1:101" x14ac:dyDescent="0.2">
      <c r="A118" s="2"/>
      <c r="B118" s="91">
        <v>108.5</v>
      </c>
      <c r="C118" s="99" t="s">
        <v>21</v>
      </c>
      <c r="D118" s="82">
        <v>209286</v>
      </c>
      <c r="E118" s="82">
        <v>376457</v>
      </c>
      <c r="F118" s="58">
        <v>0</v>
      </c>
      <c r="G118" s="58" t="s">
        <v>669</v>
      </c>
      <c r="H118" s="100" t="s">
        <v>118</v>
      </c>
      <c r="I118" s="76">
        <v>44112</v>
      </c>
      <c r="J118" s="126" t="s">
        <v>576</v>
      </c>
      <c r="K118" s="96">
        <v>5235</v>
      </c>
      <c r="L118" s="79">
        <v>2</v>
      </c>
      <c r="M118" s="79"/>
      <c r="N118" s="80">
        <v>0</v>
      </c>
      <c r="O118" s="81">
        <v>0</v>
      </c>
      <c r="P118" s="81">
        <v>0</v>
      </c>
      <c r="Q118" s="81">
        <v>0</v>
      </c>
      <c r="R118" s="81">
        <v>0</v>
      </c>
      <c r="S118" s="81">
        <v>10</v>
      </c>
      <c r="T118" s="81">
        <v>35</v>
      </c>
      <c r="U118" s="81">
        <v>100</v>
      </c>
      <c r="V118" s="81">
        <v>125</v>
      </c>
      <c r="W118" s="81">
        <v>110</v>
      </c>
      <c r="X118" s="81">
        <v>110</v>
      </c>
      <c r="Y118" s="81">
        <v>120</v>
      </c>
      <c r="Z118" s="81">
        <v>182.8</v>
      </c>
      <c r="AA118" s="81">
        <v>210.1</v>
      </c>
      <c r="AB118" s="81">
        <v>344.9</v>
      </c>
      <c r="AC118" s="81">
        <v>1131.5999999999999</v>
      </c>
      <c r="AD118" s="81">
        <v>1696.3</v>
      </c>
      <c r="AE118" s="81">
        <v>887.6</v>
      </c>
      <c r="AF118" s="81">
        <v>63.2</v>
      </c>
      <c r="AG118" s="81">
        <v>7.9</v>
      </c>
      <c r="AH118" s="81">
        <v>4.8</v>
      </c>
      <c r="AI118" s="81">
        <v>4.5999999999999996</v>
      </c>
      <c r="AJ118" s="82">
        <v>91.2</v>
      </c>
      <c r="AK118" s="83"/>
      <c r="AL118" s="86">
        <v>1</v>
      </c>
      <c r="AM118" s="86">
        <f t="shared" si="144"/>
        <v>1</v>
      </c>
      <c r="AN118" s="86">
        <f t="shared" si="143"/>
        <v>1</v>
      </c>
      <c r="AO118" s="86">
        <f t="shared" si="94"/>
        <v>1</v>
      </c>
      <c r="AP118" s="86">
        <f t="shared" si="95"/>
        <v>1</v>
      </c>
      <c r="AQ118" s="86">
        <f t="shared" si="96"/>
        <v>1</v>
      </c>
      <c r="AR118" s="86">
        <f t="shared" si="97"/>
        <v>0.99808978032473739</v>
      </c>
      <c r="AS118" s="86">
        <f t="shared" si="98"/>
        <v>0.99140401146131807</v>
      </c>
      <c r="AT118" s="86">
        <f t="shared" si="99"/>
        <v>0.97230181470869148</v>
      </c>
      <c r="AU118" s="86">
        <f t="shared" si="100"/>
        <v>0.9484240687679083</v>
      </c>
      <c r="AV118" s="86">
        <f t="shared" si="101"/>
        <v>0.9274116523400191</v>
      </c>
      <c r="AW118" s="86">
        <f t="shared" si="102"/>
        <v>0.9063992359121299</v>
      </c>
      <c r="AX118" s="86">
        <f t="shared" si="103"/>
        <v>0.88347659980897808</v>
      </c>
      <c r="AY118" s="86">
        <f t="shared" si="104"/>
        <v>0.8485577841451768</v>
      </c>
      <c r="AZ118" s="86">
        <f t="shared" si="105"/>
        <v>0.8084240687679084</v>
      </c>
      <c r="BA118" s="86">
        <f t="shared" si="106"/>
        <v>0.74254059216809942</v>
      </c>
      <c r="BB118" s="86">
        <f t="shared" si="107"/>
        <v>0.5263801337153774</v>
      </c>
      <c r="BC118" s="86">
        <f t="shared" si="108"/>
        <v>0.2023495702005732</v>
      </c>
      <c r="BD118" s="86">
        <f t="shared" si="109"/>
        <v>3.2798471824259934E-2</v>
      </c>
      <c r="BE118" s="86">
        <f t="shared" si="110"/>
        <v>2.0725883476599954E-2</v>
      </c>
      <c r="BF118" s="86">
        <f t="shared" si="111"/>
        <v>1.9216809933142457E-2</v>
      </c>
      <c r="BG118" s="86">
        <f t="shared" si="112"/>
        <v>1.8299904489016382E-2</v>
      </c>
      <c r="BH118" s="86">
        <f t="shared" si="113"/>
        <v>1.7421203438395559E-2</v>
      </c>
      <c r="BI118" s="87">
        <v>0</v>
      </c>
      <c r="BJ118" s="61"/>
      <c r="BK118" s="86">
        <f t="shared" si="114"/>
        <v>0</v>
      </c>
      <c r="BL118" s="86">
        <f t="shared" si="115"/>
        <v>0</v>
      </c>
      <c r="BM118" s="86">
        <f t="shared" si="116"/>
        <v>0</v>
      </c>
      <c r="BN118" s="86">
        <f t="shared" si="117"/>
        <v>0</v>
      </c>
      <c r="BO118" s="86">
        <f t="shared" si="118"/>
        <v>0</v>
      </c>
      <c r="BP118" s="86">
        <f t="shared" si="119"/>
        <v>1.9102196752626144E-3</v>
      </c>
      <c r="BQ118" s="86">
        <f t="shared" si="120"/>
        <v>6.6857688634193169E-3</v>
      </c>
      <c r="BR118" s="86">
        <f t="shared" si="121"/>
        <v>1.9102196752626588E-2</v>
      </c>
      <c r="BS118" s="86">
        <f t="shared" si="122"/>
        <v>2.3877745940783179E-2</v>
      </c>
      <c r="BT118" s="86">
        <f t="shared" si="123"/>
        <v>2.1012416427889202E-2</v>
      </c>
      <c r="BU118" s="86">
        <f t="shared" si="124"/>
        <v>2.1012416427889202E-2</v>
      </c>
      <c r="BV118" s="86">
        <f t="shared" si="125"/>
        <v>2.2922636103151817E-2</v>
      </c>
      <c r="BW118" s="86">
        <f t="shared" si="126"/>
        <v>3.4918815663801284E-2</v>
      </c>
      <c r="BX118" s="86">
        <f t="shared" si="127"/>
        <v>4.0133715377268397E-2</v>
      </c>
      <c r="BY118" s="86">
        <f t="shared" si="128"/>
        <v>6.5883476599808977E-2</v>
      </c>
      <c r="BZ118" s="86">
        <f t="shared" si="129"/>
        <v>0.21616045845272203</v>
      </c>
      <c r="CA118" s="86">
        <f t="shared" si="130"/>
        <v>0.32403056351480419</v>
      </c>
      <c r="CB118" s="86">
        <f t="shared" si="131"/>
        <v>0.16955109837631327</v>
      </c>
      <c r="CC118" s="86">
        <f t="shared" si="132"/>
        <v>1.2072588347659979E-2</v>
      </c>
      <c r="CD118" s="86">
        <f t="shared" si="133"/>
        <v>1.5090735434574974E-3</v>
      </c>
      <c r="CE118" s="86">
        <f t="shared" si="134"/>
        <v>9.169054441260753E-4</v>
      </c>
      <c r="CF118" s="86">
        <f t="shared" si="135"/>
        <v>8.787010506208226E-4</v>
      </c>
      <c r="CG118" s="87">
        <f t="shared" si="136"/>
        <v>1.7421203438395559E-2</v>
      </c>
      <c r="CH118" s="85">
        <f t="shared" si="137"/>
        <v>0</v>
      </c>
      <c r="CI118" s="86">
        <f t="shared" si="138"/>
        <v>0.11652340019102192</v>
      </c>
      <c r="CJ118" s="86">
        <f t="shared" si="139"/>
        <v>0.8660553963705826</v>
      </c>
      <c r="CK118" s="87">
        <f t="shared" si="140"/>
        <v>1.7421203438395559E-2</v>
      </c>
      <c r="CL118" s="85">
        <f t="shared" si="141"/>
        <v>0.60717479180688894</v>
      </c>
      <c r="CM118" s="86">
        <f t="shared" si="142"/>
        <v>5.0667971423548632</v>
      </c>
      <c r="CN118" s="87">
        <f t="array" ref="CN118">10^(SUMPRODUCT(BW118:CF118,LOG($BW$6:$CF$6))/CJ118)</f>
        <v>0.494543172049767</v>
      </c>
      <c r="CO118" s="88">
        <f t="shared" si="35"/>
        <v>0.28727606897132602</v>
      </c>
      <c r="CP118" s="89">
        <f t="shared" si="36"/>
        <v>0.41495900764803167</v>
      </c>
      <c r="CQ118" s="89">
        <f t="shared" si="28"/>
        <v>0.48625107753490593</v>
      </c>
      <c r="CR118" s="89">
        <f t="shared" si="37"/>
        <v>0.61102937343518282</v>
      </c>
      <c r="CS118" s="90">
        <f t="shared" si="28"/>
        <v>2.5489654843872063</v>
      </c>
      <c r="CT118" s="91" t="s">
        <v>549</v>
      </c>
      <c r="CU118" s="77">
        <v>1</v>
      </c>
      <c r="CV118" s="77" t="s">
        <v>548</v>
      </c>
      <c r="CW118" s="78"/>
    </row>
    <row r="119" spans="1:101" x14ac:dyDescent="0.2">
      <c r="A119" s="2"/>
      <c r="B119" s="91">
        <v>108.5</v>
      </c>
      <c r="C119" s="99" t="s">
        <v>23</v>
      </c>
      <c r="D119" s="82">
        <v>209333</v>
      </c>
      <c r="E119" s="82">
        <v>376451</v>
      </c>
      <c r="F119" s="58">
        <v>0</v>
      </c>
      <c r="G119" s="58" t="s">
        <v>669</v>
      </c>
      <c r="H119" s="100" t="s">
        <v>119</v>
      </c>
      <c r="I119" s="76">
        <v>44112</v>
      </c>
      <c r="J119" s="126" t="s">
        <v>576</v>
      </c>
      <c r="K119" s="96">
        <v>2677.7</v>
      </c>
      <c r="L119" s="79">
        <v>2</v>
      </c>
      <c r="M119" s="79"/>
      <c r="N119" s="80">
        <v>0</v>
      </c>
      <c r="O119" s="81">
        <v>0</v>
      </c>
      <c r="P119" s="81">
        <v>152.5</v>
      </c>
      <c r="Q119" s="81">
        <v>291</v>
      </c>
      <c r="R119" s="81">
        <v>546.4</v>
      </c>
      <c r="S119" s="81">
        <v>371.7</v>
      </c>
      <c r="T119" s="81">
        <v>322.5</v>
      </c>
      <c r="U119" s="81">
        <v>161.9</v>
      </c>
      <c r="V119" s="81">
        <v>86</v>
      </c>
      <c r="W119" s="81">
        <v>93.6</v>
      </c>
      <c r="X119" s="81">
        <v>49.6</v>
      </c>
      <c r="Y119" s="81">
        <v>25.8</v>
      </c>
      <c r="Z119" s="81">
        <v>28.4</v>
      </c>
      <c r="AA119" s="81">
        <v>25.7</v>
      </c>
      <c r="AB119" s="81">
        <v>27.4</v>
      </c>
      <c r="AC119" s="81">
        <v>42.2</v>
      </c>
      <c r="AD119" s="81">
        <v>59.2</v>
      </c>
      <c r="AE119" s="81">
        <v>105.8</v>
      </c>
      <c r="AF119" s="81">
        <v>67.5</v>
      </c>
      <c r="AG119" s="81">
        <v>37.799999999999997</v>
      </c>
      <c r="AH119" s="81">
        <v>35.6</v>
      </c>
      <c r="AI119" s="81">
        <v>31.7</v>
      </c>
      <c r="AJ119" s="82">
        <v>115.4</v>
      </c>
      <c r="AK119" s="83"/>
      <c r="AL119" s="86">
        <v>1</v>
      </c>
      <c r="AM119" s="86">
        <f t="shared" si="144"/>
        <v>1</v>
      </c>
      <c r="AN119" s="86">
        <f t="shared" si="143"/>
        <v>1</v>
      </c>
      <c r="AO119" s="86">
        <f t="shared" si="94"/>
        <v>0.94304813832766932</v>
      </c>
      <c r="AP119" s="86">
        <f t="shared" si="95"/>
        <v>0.83437278261194314</v>
      </c>
      <c r="AQ119" s="86">
        <f t="shared" si="96"/>
        <v>0.63031706315121194</v>
      </c>
      <c r="AR119" s="86">
        <f t="shared" si="97"/>
        <v>0.49150390260298027</v>
      </c>
      <c r="AS119" s="86">
        <f t="shared" si="98"/>
        <v>0.37106471972214972</v>
      </c>
      <c r="AT119" s="86">
        <f t="shared" si="99"/>
        <v>0.31060238264181955</v>
      </c>
      <c r="AU119" s="86">
        <f t="shared" si="100"/>
        <v>0.2784852672069314</v>
      </c>
      <c r="AV119" s="86">
        <f t="shared" si="101"/>
        <v>0.24352989505919267</v>
      </c>
      <c r="AW119" s="86">
        <f t="shared" si="102"/>
        <v>0.22500653545953625</v>
      </c>
      <c r="AX119" s="86">
        <f t="shared" si="103"/>
        <v>0.2153714008290698</v>
      </c>
      <c r="AY119" s="86">
        <f t="shared" si="104"/>
        <v>0.20476528363894395</v>
      </c>
      <c r="AZ119" s="86">
        <f t="shared" si="105"/>
        <v>0.19516749449154133</v>
      </c>
      <c r="BA119" s="86">
        <f t="shared" si="106"/>
        <v>0.18493483213205372</v>
      </c>
      <c r="BB119" s="86">
        <f t="shared" si="107"/>
        <v>0.16917503827912023</v>
      </c>
      <c r="BC119" s="86">
        <f t="shared" si="108"/>
        <v>0.14706651230533674</v>
      </c>
      <c r="BD119" s="86">
        <f t="shared" si="109"/>
        <v>0.10755499122381154</v>
      </c>
      <c r="BE119" s="86">
        <f t="shared" si="110"/>
        <v>8.2346790155730723E-2</v>
      </c>
      <c r="BF119" s="86">
        <f t="shared" si="111"/>
        <v>6.8230197557605468E-2</v>
      </c>
      <c r="BG119" s="86">
        <f t="shared" si="112"/>
        <v>5.4935205586884327E-2</v>
      </c>
      <c r="BH119" s="86">
        <f t="shared" si="113"/>
        <v>4.3096687455652302E-2</v>
      </c>
      <c r="BI119" s="87">
        <v>0</v>
      </c>
      <c r="BJ119" s="61"/>
      <c r="BK119" s="86">
        <f t="shared" si="114"/>
        <v>0</v>
      </c>
      <c r="BL119" s="86">
        <f t="shared" si="115"/>
        <v>0</v>
      </c>
      <c r="BM119" s="86">
        <f t="shared" si="116"/>
        <v>5.6951861672330684E-2</v>
      </c>
      <c r="BN119" s="86">
        <f t="shared" si="117"/>
        <v>0.10867535571572617</v>
      </c>
      <c r="BO119" s="86">
        <f t="shared" si="118"/>
        <v>0.2040557194607312</v>
      </c>
      <c r="BP119" s="86">
        <f t="shared" si="119"/>
        <v>0.13881316054823167</v>
      </c>
      <c r="BQ119" s="86">
        <f t="shared" si="120"/>
        <v>0.12043918288083055</v>
      </c>
      <c r="BR119" s="86">
        <f t="shared" si="121"/>
        <v>6.0462337080330164E-2</v>
      </c>
      <c r="BS119" s="86">
        <f t="shared" si="122"/>
        <v>3.2117115434888155E-2</v>
      </c>
      <c r="BT119" s="86">
        <f t="shared" si="123"/>
        <v>3.4955372147738722E-2</v>
      </c>
      <c r="BU119" s="86">
        <f t="shared" si="124"/>
        <v>1.8523359599656425E-2</v>
      </c>
      <c r="BV119" s="86">
        <f t="shared" si="125"/>
        <v>9.6351346304664465E-3</v>
      </c>
      <c r="BW119" s="86">
        <f t="shared" si="126"/>
        <v>1.0606117190125858E-2</v>
      </c>
      <c r="BX119" s="86">
        <f t="shared" si="127"/>
        <v>9.5977891474026134E-3</v>
      </c>
      <c r="BY119" s="86">
        <f t="shared" si="128"/>
        <v>1.023266235948761E-2</v>
      </c>
      <c r="BZ119" s="86">
        <f t="shared" si="129"/>
        <v>1.5759793852933496E-2</v>
      </c>
      <c r="CA119" s="86">
        <f t="shared" si="130"/>
        <v>2.2108525973783488E-2</v>
      </c>
      <c r="CB119" s="86">
        <f t="shared" si="131"/>
        <v>3.9511521081525197E-2</v>
      </c>
      <c r="CC119" s="86">
        <f t="shared" si="132"/>
        <v>2.5208201068080818E-2</v>
      </c>
      <c r="CD119" s="86">
        <f t="shared" si="133"/>
        <v>1.4116592598125255E-2</v>
      </c>
      <c r="CE119" s="86">
        <f t="shared" si="134"/>
        <v>1.3294991970721141E-2</v>
      </c>
      <c r="CF119" s="86">
        <f t="shared" si="135"/>
        <v>1.1838518131232025E-2</v>
      </c>
      <c r="CG119" s="87">
        <f t="shared" si="136"/>
        <v>4.3096687455652302E-2</v>
      </c>
      <c r="CH119" s="85">
        <f t="shared" si="137"/>
        <v>0</v>
      </c>
      <c r="CI119" s="86">
        <f t="shared" si="138"/>
        <v>0.78462859917093009</v>
      </c>
      <c r="CJ119" s="86">
        <f t="shared" si="139"/>
        <v>0.17227471337341752</v>
      </c>
      <c r="CK119" s="87">
        <f t="shared" si="140"/>
        <v>4.3096687455652302E-2</v>
      </c>
      <c r="CL119" s="85">
        <f t="shared" si="141"/>
        <v>6.7055899601039259</v>
      </c>
      <c r="CM119" s="86">
        <f t="shared" si="142"/>
        <v>18.574973484145097</v>
      </c>
      <c r="CN119" s="87">
        <f t="array" ref="CN119">10^(SUMPRODUCT(BW119:CF119,LOG($BW$6:$CF$6))/CJ119)</f>
        <v>0.32034378907435596</v>
      </c>
      <c r="CO119" s="88">
        <f t="shared" si="35"/>
        <v>0.22655937057270742</v>
      </c>
      <c r="CP119" s="89">
        <f t="shared" si="36"/>
        <v>9.9611133373042851</v>
      </c>
      <c r="CQ119" s="89">
        <f t="shared" si="28"/>
        <v>16.332918274634292</v>
      </c>
      <c r="CR119" s="89">
        <f t="shared" si="37"/>
        <v>23.148877082978849</v>
      </c>
      <c r="CS119" s="90">
        <f t="shared" si="28"/>
        <v>39.070884146227613</v>
      </c>
      <c r="CT119" s="91" t="s">
        <v>549</v>
      </c>
      <c r="CU119" s="77">
        <v>5</v>
      </c>
      <c r="CV119" s="77" t="s">
        <v>548</v>
      </c>
      <c r="CW119" s="78"/>
    </row>
    <row r="120" spans="1:101" x14ac:dyDescent="0.2">
      <c r="A120" s="2"/>
      <c r="B120" s="91">
        <v>109</v>
      </c>
      <c r="C120" s="99" t="s">
        <v>27</v>
      </c>
      <c r="D120" s="82">
        <v>209197</v>
      </c>
      <c r="E120" s="82">
        <v>376931</v>
      </c>
      <c r="F120" s="58">
        <v>0</v>
      </c>
      <c r="G120" s="58" t="s">
        <v>669</v>
      </c>
      <c r="H120" s="100" t="s">
        <v>120</v>
      </c>
      <c r="I120" s="76">
        <v>44111</v>
      </c>
      <c r="J120" s="126" t="s">
        <v>576</v>
      </c>
      <c r="K120" s="96">
        <v>2063</v>
      </c>
      <c r="L120" s="79">
        <v>2</v>
      </c>
      <c r="M120" s="79"/>
      <c r="N120" s="80">
        <v>0</v>
      </c>
      <c r="O120" s="81">
        <v>0</v>
      </c>
      <c r="P120" s="81">
        <v>0</v>
      </c>
      <c r="Q120" s="81">
        <v>0</v>
      </c>
      <c r="R120" s="81">
        <v>0</v>
      </c>
      <c r="S120" s="81">
        <v>35.200000000000003</v>
      </c>
      <c r="T120" s="81">
        <v>35.200000000000003</v>
      </c>
      <c r="U120" s="81">
        <v>123.9</v>
      </c>
      <c r="V120" s="81">
        <v>113.4</v>
      </c>
      <c r="W120" s="81">
        <v>133.19999999999999</v>
      </c>
      <c r="X120" s="81">
        <v>201</v>
      </c>
      <c r="Y120" s="81">
        <v>184.6</v>
      </c>
      <c r="Z120" s="81">
        <v>78.599999999999994</v>
      </c>
      <c r="AA120" s="81">
        <v>136.1</v>
      </c>
      <c r="AB120" s="81">
        <v>203.7</v>
      </c>
      <c r="AC120" s="81">
        <v>331.8</v>
      </c>
      <c r="AD120" s="81">
        <v>317.10000000000002</v>
      </c>
      <c r="AE120" s="81">
        <v>144.6</v>
      </c>
      <c r="AF120" s="81">
        <v>17.8</v>
      </c>
      <c r="AG120" s="81">
        <v>2.7</v>
      </c>
      <c r="AH120" s="81">
        <v>0.8</v>
      </c>
      <c r="AI120" s="81">
        <v>0.3</v>
      </c>
      <c r="AJ120" s="82">
        <v>3</v>
      </c>
      <c r="AK120" s="83"/>
      <c r="AL120" s="86">
        <v>1</v>
      </c>
      <c r="AM120" s="86">
        <f t="shared" si="144"/>
        <v>1</v>
      </c>
      <c r="AN120" s="86">
        <f t="shared" si="143"/>
        <v>1</v>
      </c>
      <c r="AO120" s="86">
        <f t="shared" si="94"/>
        <v>1</v>
      </c>
      <c r="AP120" s="86">
        <f t="shared" si="95"/>
        <v>1</v>
      </c>
      <c r="AQ120" s="86">
        <f t="shared" si="96"/>
        <v>1</v>
      </c>
      <c r="AR120" s="86">
        <f t="shared" si="97"/>
        <v>0.98293746970431406</v>
      </c>
      <c r="AS120" s="86">
        <f t="shared" si="98"/>
        <v>0.96587493940862812</v>
      </c>
      <c r="AT120" s="86">
        <f t="shared" si="99"/>
        <v>0.90581677169171104</v>
      </c>
      <c r="AU120" s="86">
        <f t="shared" si="100"/>
        <v>0.85084827920504114</v>
      </c>
      <c r="AV120" s="86">
        <f t="shared" si="101"/>
        <v>0.7862821134270479</v>
      </c>
      <c r="AW120" s="86">
        <f t="shared" si="102"/>
        <v>0.68885118759088704</v>
      </c>
      <c r="AX120" s="86">
        <f t="shared" si="103"/>
        <v>0.59936984973339791</v>
      </c>
      <c r="AY120" s="86">
        <f t="shared" si="104"/>
        <v>0.56126999515269027</v>
      </c>
      <c r="AZ120" s="86">
        <f t="shared" si="105"/>
        <v>0.49529810954920023</v>
      </c>
      <c r="BA120" s="86">
        <f t="shared" si="106"/>
        <v>0.39655841008240433</v>
      </c>
      <c r="BB120" s="86">
        <f t="shared" si="107"/>
        <v>0.23572467280659243</v>
      </c>
      <c r="BC120" s="86">
        <f t="shared" si="108"/>
        <v>8.2016480853126628E-2</v>
      </c>
      <c r="BD120" s="86">
        <f t="shared" si="109"/>
        <v>1.192438196800788E-2</v>
      </c>
      <c r="BE120" s="86">
        <f t="shared" si="110"/>
        <v>3.2961706253030829E-3</v>
      </c>
      <c r="BF120" s="86">
        <f t="shared" si="111"/>
        <v>1.9873969946680855E-3</v>
      </c>
      <c r="BG120" s="86">
        <f t="shared" si="112"/>
        <v>1.5996122152206788E-3</v>
      </c>
      <c r="BH120" s="86">
        <f t="shared" si="113"/>
        <v>1.4541929229279012E-3</v>
      </c>
      <c r="BI120" s="87">
        <v>0</v>
      </c>
      <c r="BJ120" s="61"/>
      <c r="BK120" s="86">
        <f t="shared" si="114"/>
        <v>0</v>
      </c>
      <c r="BL120" s="86">
        <f t="shared" si="115"/>
        <v>0</v>
      </c>
      <c r="BM120" s="86">
        <f t="shared" si="116"/>
        <v>0</v>
      </c>
      <c r="BN120" s="86">
        <f t="shared" si="117"/>
        <v>0</v>
      </c>
      <c r="BO120" s="86">
        <f t="shared" si="118"/>
        <v>0</v>
      </c>
      <c r="BP120" s="86">
        <f t="shared" si="119"/>
        <v>1.706253029568594E-2</v>
      </c>
      <c r="BQ120" s="86">
        <f t="shared" si="120"/>
        <v>1.706253029568594E-2</v>
      </c>
      <c r="BR120" s="86">
        <f t="shared" si="121"/>
        <v>6.0058167716917077E-2</v>
      </c>
      <c r="BS120" s="86">
        <f t="shared" si="122"/>
        <v>5.4968492486669907E-2</v>
      </c>
      <c r="BT120" s="86">
        <f t="shared" si="123"/>
        <v>6.4566165777993234E-2</v>
      </c>
      <c r="BU120" s="86">
        <f t="shared" si="124"/>
        <v>9.7430925836160864E-2</v>
      </c>
      <c r="BV120" s="86">
        <f t="shared" si="125"/>
        <v>8.9481337857489129E-2</v>
      </c>
      <c r="BW120" s="86">
        <f t="shared" si="126"/>
        <v>3.8099854580707637E-2</v>
      </c>
      <c r="BX120" s="86">
        <f t="shared" si="127"/>
        <v>6.5971885603490044E-2</v>
      </c>
      <c r="BY120" s="86">
        <f t="shared" si="128"/>
        <v>9.8739699466795894E-2</v>
      </c>
      <c r="BZ120" s="86">
        <f t="shared" si="129"/>
        <v>0.16083373727581191</v>
      </c>
      <c r="CA120" s="86">
        <f t="shared" si="130"/>
        <v>0.1537081919534658</v>
      </c>
      <c r="CB120" s="86">
        <f t="shared" si="131"/>
        <v>7.0092098885118748E-2</v>
      </c>
      <c r="CC120" s="86">
        <f t="shared" si="132"/>
        <v>8.628211342704797E-3</v>
      </c>
      <c r="CD120" s="86">
        <f t="shared" si="133"/>
        <v>1.3087736306349974E-3</v>
      </c>
      <c r="CE120" s="86">
        <f t="shared" si="134"/>
        <v>3.8778477944740675E-4</v>
      </c>
      <c r="CF120" s="86">
        <f t="shared" si="135"/>
        <v>1.4541929229277759E-4</v>
      </c>
      <c r="CG120" s="87">
        <f t="shared" si="136"/>
        <v>1.4541929229279012E-3</v>
      </c>
      <c r="CH120" s="85">
        <f t="shared" si="137"/>
        <v>0</v>
      </c>
      <c r="CI120" s="86">
        <f t="shared" si="138"/>
        <v>0.40063015026660209</v>
      </c>
      <c r="CJ120" s="86">
        <f t="shared" si="139"/>
        <v>0.59791565681046988</v>
      </c>
      <c r="CK120" s="87">
        <f t="shared" si="140"/>
        <v>1.4541929229279012E-3</v>
      </c>
      <c r="CL120" s="85">
        <f t="shared" si="141"/>
        <v>1.374674259411703</v>
      </c>
      <c r="CM120" s="86">
        <f t="shared" si="142"/>
        <v>4.8076735674441524</v>
      </c>
      <c r="CN120" s="87">
        <f t="array" ref="CN120">10^(SUMPRODUCT(BW120:CF120,LOG($BW$6:$CF$6))/CJ120)</f>
        <v>0.60110627184181964</v>
      </c>
      <c r="CO120" s="88">
        <f t="shared" si="35"/>
        <v>0.36951391533075928</v>
      </c>
      <c r="CP120" s="89">
        <f t="shared" si="36"/>
        <v>0.64146604522792761</v>
      </c>
      <c r="CQ120" s="89">
        <f t="shared" si="28"/>
        <v>1.0242706051595196</v>
      </c>
      <c r="CR120" s="89">
        <f t="shared" si="37"/>
        <v>2.4194233422256239</v>
      </c>
      <c r="CS120" s="90">
        <f t="shared" si="28"/>
        <v>7.7036801895080771</v>
      </c>
      <c r="CT120" s="91" t="s">
        <v>549</v>
      </c>
      <c r="CU120" s="77">
        <v>1</v>
      </c>
      <c r="CV120" s="77" t="s">
        <v>548</v>
      </c>
      <c r="CW120" s="78"/>
    </row>
    <row r="121" spans="1:101" x14ac:dyDescent="0.2">
      <c r="A121" s="2"/>
      <c r="B121" s="91">
        <v>109.5</v>
      </c>
      <c r="C121" s="99" t="s">
        <v>21</v>
      </c>
      <c r="D121" s="82">
        <v>208940</v>
      </c>
      <c r="E121" s="82">
        <v>377372</v>
      </c>
      <c r="F121" s="58">
        <v>0</v>
      </c>
      <c r="G121" s="58" t="s">
        <v>669</v>
      </c>
      <c r="H121" s="100" t="s">
        <v>121</v>
      </c>
      <c r="I121" s="76">
        <v>44111</v>
      </c>
      <c r="J121" s="126" t="s">
        <v>576</v>
      </c>
      <c r="K121" s="96">
        <v>2244.9</v>
      </c>
      <c r="L121" s="79">
        <v>2</v>
      </c>
      <c r="M121" s="79"/>
      <c r="N121" s="80">
        <v>0</v>
      </c>
      <c r="O121" s="81">
        <v>0</v>
      </c>
      <c r="P121" s="81">
        <v>0</v>
      </c>
      <c r="Q121" s="81">
        <v>0</v>
      </c>
      <c r="R121" s="81">
        <v>0</v>
      </c>
      <c r="S121" s="81">
        <v>0</v>
      </c>
      <c r="T121" s="81">
        <v>10.7</v>
      </c>
      <c r="U121" s="81">
        <v>11</v>
      </c>
      <c r="V121" s="81">
        <v>10.8</v>
      </c>
      <c r="W121" s="81">
        <v>5.5</v>
      </c>
      <c r="X121" s="81">
        <v>5.8</v>
      </c>
      <c r="Y121" s="81">
        <v>3.9</v>
      </c>
      <c r="Z121" s="81">
        <v>2.2999999999999998</v>
      </c>
      <c r="AA121" s="81">
        <v>5.4</v>
      </c>
      <c r="AB121" s="81">
        <v>13.7</v>
      </c>
      <c r="AC121" s="81">
        <v>70.900000000000006</v>
      </c>
      <c r="AD121" s="81">
        <v>550.9</v>
      </c>
      <c r="AE121" s="81">
        <v>1262.4000000000001</v>
      </c>
      <c r="AF121" s="81">
        <v>160.9</v>
      </c>
      <c r="AG121" s="81">
        <v>58.9</v>
      </c>
      <c r="AH121" s="81">
        <v>24</v>
      </c>
      <c r="AI121" s="81">
        <v>9.8000000000000007</v>
      </c>
      <c r="AJ121" s="82">
        <v>38</v>
      </c>
      <c r="AK121" s="83"/>
      <c r="AL121" s="86">
        <v>1</v>
      </c>
      <c r="AM121" s="86">
        <f t="shared" si="144"/>
        <v>1</v>
      </c>
      <c r="AN121" s="86">
        <f t="shared" si="143"/>
        <v>1</v>
      </c>
      <c r="AO121" s="86">
        <f t="shared" si="94"/>
        <v>1</v>
      </c>
      <c r="AP121" s="86">
        <f t="shared" si="95"/>
        <v>1</v>
      </c>
      <c r="AQ121" s="86">
        <f t="shared" si="96"/>
        <v>1</v>
      </c>
      <c r="AR121" s="86">
        <f t="shared" si="97"/>
        <v>1</v>
      </c>
      <c r="AS121" s="86">
        <f t="shared" si="98"/>
        <v>0.99523364069669029</v>
      </c>
      <c r="AT121" s="86">
        <f t="shared" si="99"/>
        <v>0.99033364515123168</v>
      </c>
      <c r="AU121" s="86">
        <f t="shared" si="100"/>
        <v>0.98552274043387234</v>
      </c>
      <c r="AV121" s="86">
        <f t="shared" si="101"/>
        <v>0.98307274266114308</v>
      </c>
      <c r="AW121" s="86">
        <f t="shared" si="102"/>
        <v>0.98048910864626493</v>
      </c>
      <c r="AX121" s="86">
        <f t="shared" si="103"/>
        <v>0.97875183749832961</v>
      </c>
      <c r="AY121" s="86">
        <f t="shared" si="104"/>
        <v>0.97772729297518823</v>
      </c>
      <c r="AZ121" s="86">
        <f t="shared" si="105"/>
        <v>0.97532184061650851</v>
      </c>
      <c r="BA121" s="86">
        <f t="shared" si="106"/>
        <v>0.96921911889171009</v>
      </c>
      <c r="BB121" s="86">
        <f t="shared" si="107"/>
        <v>0.93763642033052697</v>
      </c>
      <c r="BC121" s="86">
        <f t="shared" si="108"/>
        <v>0.69223573433115071</v>
      </c>
      <c r="BD121" s="86">
        <f t="shared" si="109"/>
        <v>0.1298944273687026</v>
      </c>
      <c r="BE121" s="86">
        <f t="shared" si="110"/>
        <v>5.8220856162858256E-2</v>
      </c>
      <c r="BF121" s="86">
        <f t="shared" si="111"/>
        <v>3.1983607287629973E-2</v>
      </c>
      <c r="BG121" s="86">
        <f t="shared" si="112"/>
        <v>2.1292707915720313E-2</v>
      </c>
      <c r="BH121" s="86">
        <f t="shared" si="113"/>
        <v>1.69272573388572E-2</v>
      </c>
      <c r="BI121" s="87">
        <v>0</v>
      </c>
      <c r="BJ121" s="61"/>
      <c r="BK121" s="86">
        <f t="shared" si="114"/>
        <v>0</v>
      </c>
      <c r="BL121" s="86">
        <f t="shared" si="115"/>
        <v>0</v>
      </c>
      <c r="BM121" s="86">
        <f t="shared" si="116"/>
        <v>0</v>
      </c>
      <c r="BN121" s="86">
        <f t="shared" si="117"/>
        <v>0</v>
      </c>
      <c r="BO121" s="86">
        <f t="shared" si="118"/>
        <v>0</v>
      </c>
      <c r="BP121" s="86">
        <f t="shared" si="119"/>
        <v>0</v>
      </c>
      <c r="BQ121" s="86">
        <f t="shared" si="120"/>
        <v>4.7663593033097085E-3</v>
      </c>
      <c r="BR121" s="86">
        <f t="shared" si="121"/>
        <v>4.899995545458613E-3</v>
      </c>
      <c r="BS121" s="86">
        <f t="shared" si="122"/>
        <v>4.8109047173593433E-3</v>
      </c>
      <c r="BT121" s="86">
        <f t="shared" si="123"/>
        <v>2.449997772729251E-3</v>
      </c>
      <c r="BU121" s="86">
        <f t="shared" si="124"/>
        <v>2.5836340148781556E-3</v>
      </c>
      <c r="BV121" s="86">
        <f t="shared" si="125"/>
        <v>1.7372711479353153E-3</v>
      </c>
      <c r="BW121" s="86">
        <f t="shared" si="126"/>
        <v>1.0245445231413797E-3</v>
      </c>
      <c r="BX121" s="86">
        <f t="shared" si="127"/>
        <v>2.4054523586797272E-3</v>
      </c>
      <c r="BY121" s="86">
        <f t="shared" si="128"/>
        <v>6.1027217247984211E-3</v>
      </c>
      <c r="BZ121" s="86">
        <f t="shared" si="129"/>
        <v>3.158269856118312E-2</v>
      </c>
      <c r="CA121" s="86">
        <f t="shared" si="130"/>
        <v>0.24540068599937626</v>
      </c>
      <c r="CB121" s="86">
        <f t="shared" si="131"/>
        <v>0.56234130696244811</v>
      </c>
      <c r="CC121" s="86">
        <f t="shared" si="132"/>
        <v>7.1673571205844347E-2</v>
      </c>
      <c r="CD121" s="86">
        <f t="shared" si="133"/>
        <v>2.6237248875228283E-2</v>
      </c>
      <c r="CE121" s="86">
        <f t="shared" si="134"/>
        <v>1.069089937190966E-2</v>
      </c>
      <c r="CF121" s="86">
        <f t="shared" si="135"/>
        <v>4.3654505768631127E-3</v>
      </c>
      <c r="CG121" s="87">
        <f t="shared" si="136"/>
        <v>1.69272573388572E-2</v>
      </c>
      <c r="CH121" s="85">
        <f t="shared" si="137"/>
        <v>0</v>
      </c>
      <c r="CI121" s="86">
        <f t="shared" si="138"/>
        <v>2.1248162501670387E-2</v>
      </c>
      <c r="CJ121" s="86">
        <f t="shared" si="139"/>
        <v>0.96182458015947248</v>
      </c>
      <c r="CK121" s="87">
        <f t="shared" si="140"/>
        <v>1.69272573388572E-2</v>
      </c>
      <c r="CL121" s="85">
        <f t="shared" si="141"/>
        <v>0.31956403916739384</v>
      </c>
      <c r="CM121" s="86">
        <f t="shared" si="142"/>
        <v>6.8706627180422419</v>
      </c>
      <c r="CN121" s="87">
        <f t="array" ref="CN121">10^(SUMPRODUCT(BW121:CF121,LOG($BW$6:$CF$6))/CJ121)</f>
        <v>0.31675095433358602</v>
      </c>
      <c r="CO121" s="88">
        <f t="shared" si="35"/>
        <v>0.21798902324713415</v>
      </c>
      <c r="CP121" s="89">
        <f t="shared" si="36"/>
        <v>0.28677881828752239</v>
      </c>
      <c r="CQ121" s="89">
        <f t="shared" si="28"/>
        <v>0.31489716899758102</v>
      </c>
      <c r="CR121" s="89">
        <f t="shared" si="37"/>
        <v>0.34577249336202287</v>
      </c>
      <c r="CS121" s="90">
        <f t="shared" si="28"/>
        <v>0.474414452868272</v>
      </c>
      <c r="CT121" s="91" t="s">
        <v>549</v>
      </c>
      <c r="CU121" s="77">
        <v>1</v>
      </c>
      <c r="CV121" s="77" t="s">
        <v>548</v>
      </c>
      <c r="CW121" s="78"/>
    </row>
    <row r="122" spans="1:101" x14ac:dyDescent="0.2">
      <c r="A122" s="2"/>
      <c r="B122" s="91">
        <v>109.5</v>
      </c>
      <c r="C122" s="99" t="s">
        <v>23</v>
      </c>
      <c r="D122" s="82">
        <v>208982</v>
      </c>
      <c r="E122" s="82">
        <v>377393</v>
      </c>
      <c r="F122" s="58">
        <v>0</v>
      </c>
      <c r="G122" s="58" t="s">
        <v>669</v>
      </c>
      <c r="H122" s="100" t="s">
        <v>122</v>
      </c>
      <c r="I122" s="76">
        <v>44111</v>
      </c>
      <c r="J122" s="126" t="s">
        <v>576</v>
      </c>
      <c r="K122" s="96">
        <v>2542.1</v>
      </c>
      <c r="L122" s="79">
        <v>2</v>
      </c>
      <c r="M122" s="79"/>
      <c r="N122" s="80">
        <v>0</v>
      </c>
      <c r="O122" s="81">
        <v>0</v>
      </c>
      <c r="P122" s="81">
        <v>0</v>
      </c>
      <c r="Q122" s="81">
        <v>79.400000000000006</v>
      </c>
      <c r="R122" s="81">
        <v>0</v>
      </c>
      <c r="S122" s="81">
        <v>54</v>
      </c>
      <c r="T122" s="81">
        <v>58.4</v>
      </c>
      <c r="U122" s="81">
        <v>119</v>
      </c>
      <c r="V122" s="81">
        <v>200.7</v>
      </c>
      <c r="W122" s="81">
        <v>290.8</v>
      </c>
      <c r="X122" s="81">
        <v>390.8</v>
      </c>
      <c r="Y122" s="81">
        <v>376.3</v>
      </c>
      <c r="Z122" s="81">
        <v>358</v>
      </c>
      <c r="AA122" s="81">
        <v>271.2</v>
      </c>
      <c r="AB122" s="81">
        <v>160</v>
      </c>
      <c r="AC122" s="81">
        <v>74.599999999999994</v>
      </c>
      <c r="AD122" s="81">
        <v>26.7</v>
      </c>
      <c r="AE122" s="81">
        <v>7.4</v>
      </c>
      <c r="AF122" s="81">
        <v>7.7</v>
      </c>
      <c r="AG122" s="81">
        <v>11.4</v>
      </c>
      <c r="AH122" s="81">
        <v>12.3</v>
      </c>
      <c r="AI122" s="81">
        <v>10.4</v>
      </c>
      <c r="AJ122" s="82">
        <v>33</v>
      </c>
      <c r="AK122" s="83"/>
      <c r="AL122" s="86">
        <v>1</v>
      </c>
      <c r="AM122" s="86">
        <f t="shared" si="144"/>
        <v>1</v>
      </c>
      <c r="AN122" s="86">
        <f t="shared" si="143"/>
        <v>1</v>
      </c>
      <c r="AO122" s="86">
        <f t="shared" si="94"/>
        <v>1</v>
      </c>
      <c r="AP122" s="86">
        <f t="shared" si="95"/>
        <v>0.96876598088194799</v>
      </c>
      <c r="AQ122" s="86">
        <f t="shared" si="96"/>
        <v>0.96876598088194799</v>
      </c>
      <c r="AR122" s="86">
        <f t="shared" si="97"/>
        <v>0.94752370087722748</v>
      </c>
      <c r="AS122" s="86">
        <f t="shared" si="98"/>
        <v>0.92455056842767791</v>
      </c>
      <c r="AT122" s="86">
        <f t="shared" si="99"/>
        <v>0.87773887730616418</v>
      </c>
      <c r="AU122" s="86">
        <f t="shared" si="100"/>
        <v>0.79878840328861966</v>
      </c>
      <c r="AV122" s="86">
        <f t="shared" si="101"/>
        <v>0.68439479170764328</v>
      </c>
      <c r="AW122" s="86">
        <f t="shared" si="102"/>
        <v>0.53066362456236971</v>
      </c>
      <c r="AX122" s="86">
        <f t="shared" si="103"/>
        <v>0.38263640297391921</v>
      </c>
      <c r="AY122" s="86">
        <f t="shared" si="104"/>
        <v>0.24180795405373509</v>
      </c>
      <c r="AZ122" s="86">
        <f t="shared" si="105"/>
        <v>0.13512450336336099</v>
      </c>
      <c r="BA122" s="86">
        <f t="shared" si="106"/>
        <v>7.2184414460485416E-2</v>
      </c>
      <c r="BB122" s="86">
        <f t="shared" si="107"/>
        <v>4.2838598009519682E-2</v>
      </c>
      <c r="BC122" s="86">
        <f t="shared" si="108"/>
        <v>3.2335470673852319E-2</v>
      </c>
      <c r="BD122" s="86">
        <f t="shared" si="109"/>
        <v>2.9424491562094323E-2</v>
      </c>
      <c r="BE122" s="86">
        <f t="shared" si="110"/>
        <v>2.6395499783643438E-2</v>
      </c>
      <c r="BF122" s="86">
        <f t="shared" si="111"/>
        <v>2.1911018449313552E-2</v>
      </c>
      <c r="BG122" s="86">
        <f t="shared" si="112"/>
        <v>1.7072499114904993E-2</v>
      </c>
      <c r="BH122" s="86">
        <f t="shared" si="113"/>
        <v>1.298139333621808E-2</v>
      </c>
      <c r="BI122" s="87">
        <v>0</v>
      </c>
      <c r="BJ122" s="61"/>
      <c r="BK122" s="86">
        <f t="shared" si="114"/>
        <v>0</v>
      </c>
      <c r="BL122" s="86">
        <f t="shared" si="115"/>
        <v>0</v>
      </c>
      <c r="BM122" s="86">
        <f t="shared" si="116"/>
        <v>0</v>
      </c>
      <c r="BN122" s="86">
        <f t="shared" si="117"/>
        <v>3.1234019118052014E-2</v>
      </c>
      <c r="BO122" s="86">
        <f t="shared" si="118"/>
        <v>0</v>
      </c>
      <c r="BP122" s="86">
        <f t="shared" si="119"/>
        <v>2.1242280004720504E-2</v>
      </c>
      <c r="BQ122" s="86">
        <f t="shared" si="120"/>
        <v>2.2973132449549571E-2</v>
      </c>
      <c r="BR122" s="86">
        <f t="shared" si="121"/>
        <v>4.6811691121513732E-2</v>
      </c>
      <c r="BS122" s="86">
        <f t="shared" si="122"/>
        <v>7.8950474017544514E-2</v>
      </c>
      <c r="BT122" s="86">
        <f t="shared" si="123"/>
        <v>0.11439361158097638</v>
      </c>
      <c r="BU122" s="86">
        <f t="shared" si="124"/>
        <v>0.15373116714527357</v>
      </c>
      <c r="BV122" s="86">
        <f t="shared" si="125"/>
        <v>0.1480272215884505</v>
      </c>
      <c r="BW122" s="86">
        <f t="shared" si="126"/>
        <v>0.14082844892018412</v>
      </c>
      <c r="BX122" s="86">
        <f t="shared" si="127"/>
        <v>0.1066834506903741</v>
      </c>
      <c r="BY122" s="86">
        <f t="shared" si="128"/>
        <v>6.2940088902875571E-2</v>
      </c>
      <c r="BZ122" s="86">
        <f t="shared" si="129"/>
        <v>2.9345816450965734E-2</v>
      </c>
      <c r="CA122" s="86">
        <f t="shared" si="130"/>
        <v>1.0503127335667363E-2</v>
      </c>
      <c r="CB122" s="86">
        <f t="shared" si="131"/>
        <v>2.9109791117579963E-3</v>
      </c>
      <c r="CC122" s="86">
        <f t="shared" si="132"/>
        <v>3.0289917784508853E-3</v>
      </c>
      <c r="CD122" s="86">
        <f t="shared" si="133"/>
        <v>4.4844813343298852E-3</v>
      </c>
      <c r="CE122" s="86">
        <f t="shared" si="134"/>
        <v>4.8385193344085593E-3</v>
      </c>
      <c r="CF122" s="86">
        <f t="shared" si="135"/>
        <v>4.091105778686913E-3</v>
      </c>
      <c r="CG122" s="87">
        <f t="shared" si="136"/>
        <v>1.298139333621808E-2</v>
      </c>
      <c r="CH122" s="85">
        <f t="shared" si="137"/>
        <v>0</v>
      </c>
      <c r="CI122" s="86">
        <f t="shared" si="138"/>
        <v>0.61736359702608079</v>
      </c>
      <c r="CJ122" s="86">
        <f t="shared" si="139"/>
        <v>0.36965500963770115</v>
      </c>
      <c r="CK122" s="87">
        <f t="shared" si="140"/>
        <v>1.298139333621808E-2</v>
      </c>
      <c r="CL122" s="85">
        <f t="shared" si="141"/>
        <v>2.5617491336487683</v>
      </c>
      <c r="CM122" s="86">
        <f t="shared" si="142"/>
        <v>4.9048195341702447</v>
      </c>
      <c r="CN122" s="87">
        <f t="array" ref="CN122">10^(SUMPRODUCT(BW122:CF122,LOG($BW$6:$CF$6))/CJ122)</f>
        <v>1.047711110948617</v>
      </c>
      <c r="CO122" s="88">
        <f t="shared" si="35"/>
        <v>0.82602437349227509</v>
      </c>
      <c r="CP122" s="89">
        <f t="shared" si="36"/>
        <v>1.8413320625767871</v>
      </c>
      <c r="CQ122" s="89">
        <f t="shared" si="28"/>
        <v>2.6114867121676699</v>
      </c>
      <c r="CR122" s="89">
        <f t="shared" si="37"/>
        <v>3.6932036337804512</v>
      </c>
      <c r="CS122" s="90">
        <f t="shared" si="28"/>
        <v>9.3881630094112563</v>
      </c>
      <c r="CT122" s="91" t="s">
        <v>549</v>
      </c>
      <c r="CU122" s="77">
        <v>4</v>
      </c>
      <c r="CV122" s="77" t="s">
        <v>548</v>
      </c>
      <c r="CW122" s="78"/>
    </row>
    <row r="123" spans="1:101" x14ac:dyDescent="0.2">
      <c r="A123" s="2"/>
      <c r="B123" s="91">
        <v>110</v>
      </c>
      <c r="C123" s="99" t="s">
        <v>27</v>
      </c>
      <c r="D123" s="82">
        <v>208745</v>
      </c>
      <c r="E123" s="82">
        <v>377836</v>
      </c>
      <c r="F123" s="58">
        <v>0</v>
      </c>
      <c r="G123" s="58" t="s">
        <v>669</v>
      </c>
      <c r="H123" s="100" t="s">
        <v>123</v>
      </c>
      <c r="I123" s="76">
        <v>44111</v>
      </c>
      <c r="J123" s="126" t="s">
        <v>576</v>
      </c>
      <c r="K123" s="96">
        <v>5155</v>
      </c>
      <c r="L123" s="79">
        <v>2</v>
      </c>
      <c r="M123" s="79"/>
      <c r="N123" s="80">
        <v>0</v>
      </c>
      <c r="O123" s="81">
        <v>0</v>
      </c>
      <c r="P123" s="81">
        <v>0</v>
      </c>
      <c r="Q123" s="81">
        <v>0</v>
      </c>
      <c r="R123" s="81">
        <v>0</v>
      </c>
      <c r="S123" s="81">
        <v>0</v>
      </c>
      <c r="T123" s="81">
        <v>0</v>
      </c>
      <c r="U123" s="81">
        <v>30</v>
      </c>
      <c r="V123" s="81">
        <v>25</v>
      </c>
      <c r="W123" s="81">
        <v>35</v>
      </c>
      <c r="X123" s="81">
        <v>55</v>
      </c>
      <c r="Y123" s="81">
        <v>95</v>
      </c>
      <c r="Z123" s="81">
        <v>101.9</v>
      </c>
      <c r="AA123" s="81">
        <v>178.7</v>
      </c>
      <c r="AB123" s="81">
        <v>323</v>
      </c>
      <c r="AC123" s="81">
        <v>1158.7</v>
      </c>
      <c r="AD123" s="81">
        <v>2033.4</v>
      </c>
      <c r="AE123" s="81">
        <v>864.5</v>
      </c>
      <c r="AF123" s="81">
        <v>60.2</v>
      </c>
      <c r="AG123" s="81">
        <v>7</v>
      </c>
      <c r="AH123" s="81">
        <v>5.5</v>
      </c>
      <c r="AI123" s="81">
        <v>11.8</v>
      </c>
      <c r="AJ123" s="82">
        <v>170.3</v>
      </c>
      <c r="AK123" s="83"/>
      <c r="AL123" s="86">
        <v>1</v>
      </c>
      <c r="AM123" s="86">
        <f t="shared" si="144"/>
        <v>1</v>
      </c>
      <c r="AN123" s="86">
        <f t="shared" si="143"/>
        <v>1</v>
      </c>
      <c r="AO123" s="86">
        <f t="shared" si="94"/>
        <v>1</v>
      </c>
      <c r="AP123" s="86">
        <f t="shared" si="95"/>
        <v>1</v>
      </c>
      <c r="AQ123" s="86">
        <f t="shared" si="96"/>
        <v>1</v>
      </c>
      <c r="AR123" s="86">
        <f t="shared" si="97"/>
        <v>1</v>
      </c>
      <c r="AS123" s="86">
        <f t="shared" si="98"/>
        <v>1</v>
      </c>
      <c r="AT123" s="86">
        <f t="shared" si="99"/>
        <v>0.99418040737148394</v>
      </c>
      <c r="AU123" s="86">
        <f t="shared" si="100"/>
        <v>0.9893307468477206</v>
      </c>
      <c r="AV123" s="86">
        <f t="shared" si="101"/>
        <v>0.98254122211445194</v>
      </c>
      <c r="AW123" s="86">
        <f t="shared" si="102"/>
        <v>0.97187196896217265</v>
      </c>
      <c r="AX123" s="86">
        <f t="shared" si="103"/>
        <v>0.95344325897187199</v>
      </c>
      <c r="AY123" s="86">
        <f t="shared" si="104"/>
        <v>0.93367604267701265</v>
      </c>
      <c r="AZ123" s="86">
        <f t="shared" si="105"/>
        <v>0.89901066925315232</v>
      </c>
      <c r="BA123" s="86">
        <f t="shared" si="106"/>
        <v>0.83635305528613002</v>
      </c>
      <c r="BB123" s="86">
        <f t="shared" si="107"/>
        <v>0.61158098933074689</v>
      </c>
      <c r="BC123" s="86">
        <f t="shared" si="108"/>
        <v>0.21712900096993215</v>
      </c>
      <c r="BD123" s="86">
        <f t="shared" si="109"/>
        <v>4.9427740058195974E-2</v>
      </c>
      <c r="BE123" s="86">
        <f t="shared" si="110"/>
        <v>3.7749757516973861E-2</v>
      </c>
      <c r="BF123" s="86">
        <f t="shared" si="111"/>
        <v>3.6391852570320127E-2</v>
      </c>
      <c r="BG123" s="86">
        <f t="shared" si="112"/>
        <v>3.5324927255092189E-2</v>
      </c>
      <c r="BH123" s="86">
        <f t="shared" si="113"/>
        <v>3.3035887487875892E-2</v>
      </c>
      <c r="BI123" s="87">
        <v>0</v>
      </c>
      <c r="BJ123" s="61"/>
      <c r="BK123" s="86">
        <f t="shared" si="114"/>
        <v>0</v>
      </c>
      <c r="BL123" s="86">
        <f t="shared" si="115"/>
        <v>0</v>
      </c>
      <c r="BM123" s="86">
        <f t="shared" si="116"/>
        <v>0</v>
      </c>
      <c r="BN123" s="86">
        <f t="shared" si="117"/>
        <v>0</v>
      </c>
      <c r="BO123" s="86">
        <f t="shared" si="118"/>
        <v>0</v>
      </c>
      <c r="BP123" s="86">
        <f t="shared" si="119"/>
        <v>0</v>
      </c>
      <c r="BQ123" s="86">
        <f t="shared" si="120"/>
        <v>0</v>
      </c>
      <c r="BR123" s="86">
        <f t="shared" si="121"/>
        <v>5.8195926285160571E-3</v>
      </c>
      <c r="BS123" s="86">
        <f t="shared" si="122"/>
        <v>4.8496605237633439E-3</v>
      </c>
      <c r="BT123" s="86">
        <f t="shared" si="123"/>
        <v>6.7895247332686592E-3</v>
      </c>
      <c r="BU123" s="86">
        <f t="shared" si="124"/>
        <v>1.066925315227929E-2</v>
      </c>
      <c r="BV123" s="86">
        <f t="shared" si="125"/>
        <v>1.8428709990300662E-2</v>
      </c>
      <c r="BW123" s="86">
        <f t="shared" si="126"/>
        <v>1.9767216294859336E-2</v>
      </c>
      <c r="BX123" s="86">
        <f t="shared" si="127"/>
        <v>3.4665373423860335E-2</v>
      </c>
      <c r="BY123" s="86">
        <f t="shared" si="128"/>
        <v>6.2657613967022296E-2</v>
      </c>
      <c r="BZ123" s="86">
        <f t="shared" si="129"/>
        <v>0.22477206595538313</v>
      </c>
      <c r="CA123" s="86">
        <f t="shared" si="130"/>
        <v>0.39445198836081474</v>
      </c>
      <c r="CB123" s="86">
        <f t="shared" si="131"/>
        <v>0.16770126091173618</v>
      </c>
      <c r="CC123" s="86">
        <f t="shared" si="132"/>
        <v>1.1677982541222112E-2</v>
      </c>
      <c r="CD123" s="86">
        <f t="shared" si="133"/>
        <v>1.3579049466537346E-3</v>
      </c>
      <c r="CE123" s="86">
        <f t="shared" si="134"/>
        <v>1.0669253152279373E-3</v>
      </c>
      <c r="CF123" s="86">
        <f t="shared" si="135"/>
        <v>2.2890397672162971E-3</v>
      </c>
      <c r="CG123" s="87">
        <f t="shared" si="136"/>
        <v>3.3035887487875892E-2</v>
      </c>
      <c r="CH123" s="85">
        <f t="shared" si="137"/>
        <v>0</v>
      </c>
      <c r="CI123" s="86">
        <f t="shared" si="138"/>
        <v>4.6556741028128013E-2</v>
      </c>
      <c r="CJ123" s="86">
        <f t="shared" si="139"/>
        <v>0.9204073714839961</v>
      </c>
      <c r="CK123" s="87">
        <f t="shared" si="140"/>
        <v>3.3035887487875892E-2</v>
      </c>
      <c r="CL123" s="85">
        <f t="shared" si="141"/>
        <v>0.46261819420354527</v>
      </c>
      <c r="CM123" s="86">
        <f t="shared" si="142"/>
        <v>3.7564765084880571</v>
      </c>
      <c r="CN123" s="87">
        <f t="array" ref="CN123">10^(SUMPRODUCT(BW123:CF123,LOG($BW$6:$CF$6))/CJ123)</f>
        <v>0.47553532403427917</v>
      </c>
      <c r="CO123" s="88">
        <f t="shared" si="35"/>
        <v>0.27788450113509672</v>
      </c>
      <c r="CP123" s="89">
        <f t="shared" si="36"/>
        <v>0.39841155029025244</v>
      </c>
      <c r="CQ123" s="89">
        <f t="shared" si="28"/>
        <v>0.45383142550338568</v>
      </c>
      <c r="CR123" s="89">
        <f t="shared" si="37"/>
        <v>0.53088418114958102</v>
      </c>
      <c r="CS123" s="90">
        <f t="shared" si="28"/>
        <v>1.0096489872886107</v>
      </c>
      <c r="CT123" s="91" t="s">
        <v>549</v>
      </c>
      <c r="CU123" s="77">
        <v>1</v>
      </c>
      <c r="CV123" s="77" t="s">
        <v>548</v>
      </c>
      <c r="CW123" s="78"/>
    </row>
    <row r="124" spans="1:101" x14ac:dyDescent="0.2">
      <c r="A124" s="2"/>
      <c r="B124" s="91">
        <v>110.5</v>
      </c>
      <c r="C124" s="99" t="s">
        <v>21</v>
      </c>
      <c r="D124" s="82">
        <v>208515</v>
      </c>
      <c r="E124" s="82">
        <v>378271</v>
      </c>
      <c r="F124" s="58">
        <v>0</v>
      </c>
      <c r="G124" s="58" t="s">
        <v>669</v>
      </c>
      <c r="H124" s="100" t="s">
        <v>124</v>
      </c>
      <c r="I124" s="76">
        <v>44111</v>
      </c>
      <c r="J124" s="126" t="s">
        <v>576</v>
      </c>
      <c r="K124" s="96">
        <v>2014.8</v>
      </c>
      <c r="L124" s="79">
        <v>2</v>
      </c>
      <c r="M124" s="79"/>
      <c r="N124" s="80">
        <v>0</v>
      </c>
      <c r="O124" s="81">
        <v>0</v>
      </c>
      <c r="P124" s="81">
        <v>0</v>
      </c>
      <c r="Q124" s="81">
        <v>0</v>
      </c>
      <c r="R124" s="81">
        <v>0</v>
      </c>
      <c r="S124" s="81">
        <v>1.7</v>
      </c>
      <c r="T124" s="81">
        <v>1.6</v>
      </c>
      <c r="U124" s="81">
        <v>17.7</v>
      </c>
      <c r="V124" s="81">
        <v>20.5</v>
      </c>
      <c r="W124" s="81">
        <v>18.5</v>
      </c>
      <c r="X124" s="81">
        <v>19.8</v>
      </c>
      <c r="Y124" s="81">
        <v>22.7</v>
      </c>
      <c r="Z124" s="81">
        <v>30.4</v>
      </c>
      <c r="AA124" s="81">
        <v>50.6</v>
      </c>
      <c r="AB124" s="81">
        <v>90</v>
      </c>
      <c r="AC124" s="81">
        <v>286.2</v>
      </c>
      <c r="AD124" s="81">
        <v>514.6</v>
      </c>
      <c r="AE124" s="81">
        <v>826.4</v>
      </c>
      <c r="AF124" s="81">
        <v>85.4</v>
      </c>
      <c r="AG124" s="81">
        <v>5.0999999999999996</v>
      </c>
      <c r="AH124" s="81">
        <v>0.8</v>
      </c>
      <c r="AI124" s="81">
        <v>0.6</v>
      </c>
      <c r="AJ124" s="82">
        <v>22.2</v>
      </c>
      <c r="AK124" s="83"/>
      <c r="AL124" s="86">
        <v>1</v>
      </c>
      <c r="AM124" s="86">
        <f t="shared" si="144"/>
        <v>1</v>
      </c>
      <c r="AN124" s="86">
        <f t="shared" si="143"/>
        <v>1</v>
      </c>
      <c r="AO124" s="86">
        <f t="shared" si="94"/>
        <v>1</v>
      </c>
      <c r="AP124" s="86">
        <f t="shared" si="95"/>
        <v>1</v>
      </c>
      <c r="AQ124" s="86">
        <f t="shared" si="96"/>
        <v>1</v>
      </c>
      <c r="AR124" s="86">
        <f t="shared" si="97"/>
        <v>0.99915624379591028</v>
      </c>
      <c r="AS124" s="86">
        <f t="shared" si="98"/>
        <v>0.99836212030970817</v>
      </c>
      <c r="AT124" s="86">
        <f t="shared" si="99"/>
        <v>0.98957712924359742</v>
      </c>
      <c r="AU124" s="86">
        <f t="shared" si="100"/>
        <v>0.97940242207663297</v>
      </c>
      <c r="AV124" s="86">
        <f t="shared" si="101"/>
        <v>0.97022036926742117</v>
      </c>
      <c r="AW124" s="86">
        <f t="shared" si="102"/>
        <v>0.96039309112567017</v>
      </c>
      <c r="AX124" s="86">
        <f t="shared" si="103"/>
        <v>0.94912646416517776</v>
      </c>
      <c r="AY124" s="86">
        <f t="shared" si="104"/>
        <v>0.93403811792733782</v>
      </c>
      <c r="AZ124" s="86">
        <f t="shared" si="105"/>
        <v>0.90892396267619624</v>
      </c>
      <c r="BA124" s="86">
        <f t="shared" si="106"/>
        <v>0.86425451657732788</v>
      </c>
      <c r="BB124" s="86">
        <f t="shared" si="107"/>
        <v>0.72220567798292645</v>
      </c>
      <c r="BC124" s="86">
        <f t="shared" si="108"/>
        <v>0.46679571173317463</v>
      </c>
      <c r="BD124" s="86">
        <f t="shared" si="109"/>
        <v>5.663093110978773E-2</v>
      </c>
      <c r="BE124" s="86">
        <f t="shared" si="110"/>
        <v>1.4244590033750407E-2</v>
      </c>
      <c r="BF124" s="86">
        <f t="shared" si="111"/>
        <v>1.1713321421481199E-2</v>
      </c>
      <c r="BG124" s="86">
        <f t="shared" si="112"/>
        <v>1.1316259678380148E-2</v>
      </c>
      <c r="BH124" s="86">
        <f t="shared" si="113"/>
        <v>1.1018463371054358E-2</v>
      </c>
      <c r="BI124" s="87">
        <v>0</v>
      </c>
      <c r="BJ124" s="61"/>
      <c r="BK124" s="86">
        <f t="shared" si="114"/>
        <v>0</v>
      </c>
      <c r="BL124" s="86">
        <f t="shared" si="115"/>
        <v>0</v>
      </c>
      <c r="BM124" s="86">
        <f t="shared" si="116"/>
        <v>0</v>
      </c>
      <c r="BN124" s="86">
        <f t="shared" si="117"/>
        <v>0</v>
      </c>
      <c r="BO124" s="86">
        <f t="shared" si="118"/>
        <v>0</v>
      </c>
      <c r="BP124" s="86">
        <f t="shared" si="119"/>
        <v>8.4375620408971841E-4</v>
      </c>
      <c r="BQ124" s="86">
        <f t="shared" si="120"/>
        <v>7.9412348620211404E-4</v>
      </c>
      <c r="BR124" s="86">
        <f t="shared" si="121"/>
        <v>8.7849910661107478E-3</v>
      </c>
      <c r="BS124" s="86">
        <f t="shared" si="122"/>
        <v>1.0174707166964447E-2</v>
      </c>
      <c r="BT124" s="86">
        <f t="shared" si="123"/>
        <v>9.1820528092118048E-3</v>
      </c>
      <c r="BU124" s="86">
        <f t="shared" si="124"/>
        <v>9.8272781417509947E-3</v>
      </c>
      <c r="BV124" s="86">
        <f t="shared" si="125"/>
        <v>1.126662696049241E-2</v>
      </c>
      <c r="BW124" s="86">
        <f t="shared" si="126"/>
        <v>1.5088346237839945E-2</v>
      </c>
      <c r="BX124" s="86">
        <f t="shared" si="127"/>
        <v>2.5114155251141579E-2</v>
      </c>
      <c r="BY124" s="86">
        <f t="shared" si="128"/>
        <v>4.4669446098868359E-2</v>
      </c>
      <c r="BZ124" s="86">
        <f t="shared" si="129"/>
        <v>0.14204883859440143</v>
      </c>
      <c r="CA124" s="86">
        <f t="shared" si="130"/>
        <v>0.25540996624975182</v>
      </c>
      <c r="CB124" s="86">
        <f t="shared" si="131"/>
        <v>0.4101647806233869</v>
      </c>
      <c r="CC124" s="86">
        <f t="shared" si="132"/>
        <v>4.2386341076037323E-2</v>
      </c>
      <c r="CD124" s="86">
        <f t="shared" si="133"/>
        <v>2.5312686122692073E-3</v>
      </c>
      <c r="CE124" s="86">
        <f t="shared" si="134"/>
        <v>3.9706174310105181E-4</v>
      </c>
      <c r="CF124" s="86">
        <f t="shared" si="135"/>
        <v>2.9779630732578929E-4</v>
      </c>
      <c r="CG124" s="87">
        <f t="shared" si="136"/>
        <v>1.1018463371054358E-2</v>
      </c>
      <c r="CH124" s="85">
        <f t="shared" si="137"/>
        <v>0</v>
      </c>
      <c r="CI124" s="86">
        <f t="shared" si="138"/>
        <v>5.0873535834822237E-2</v>
      </c>
      <c r="CJ124" s="86">
        <f t="shared" si="139"/>
        <v>0.93810800079412338</v>
      </c>
      <c r="CK124" s="87">
        <f t="shared" si="140"/>
        <v>1.1018463371054358E-2</v>
      </c>
      <c r="CL124" s="85">
        <f t="shared" si="141"/>
        <v>0.43654842585112302</v>
      </c>
      <c r="CM124" s="86">
        <f t="shared" si="142"/>
        <v>4.7698137245266459</v>
      </c>
      <c r="CN124" s="87">
        <f t="array" ref="CN124">10^(SUMPRODUCT(BW124:CF124,LOG($BW$6:$CF$6))/CJ124)</f>
        <v>0.40030381382800007</v>
      </c>
      <c r="CO124" s="88">
        <f t="shared" si="35"/>
        <v>0.25944322046870394</v>
      </c>
      <c r="CP124" s="89">
        <f t="shared" si="36"/>
        <v>0.3212652616154803</v>
      </c>
      <c r="CQ124" s="89">
        <f t="shared" si="28"/>
        <v>0.37116357215264267</v>
      </c>
      <c r="CR124" s="89">
        <f t="shared" si="37"/>
        <v>0.45385799872285293</v>
      </c>
      <c r="CS124" s="90">
        <f t="shared" si="28"/>
        <v>0.93386634288286663</v>
      </c>
      <c r="CT124" s="91" t="s">
        <v>549</v>
      </c>
      <c r="CU124" s="77">
        <v>1</v>
      </c>
      <c r="CV124" s="77" t="s">
        <v>548</v>
      </c>
      <c r="CW124" s="78"/>
    </row>
    <row r="125" spans="1:101" x14ac:dyDescent="0.2">
      <c r="A125" s="2"/>
      <c r="B125" s="91">
        <v>110.5</v>
      </c>
      <c r="C125" s="99" t="s">
        <v>23</v>
      </c>
      <c r="D125" s="82">
        <v>208558</v>
      </c>
      <c r="E125" s="82">
        <v>378291</v>
      </c>
      <c r="F125" s="58">
        <v>0</v>
      </c>
      <c r="G125" s="58" t="s">
        <v>669</v>
      </c>
      <c r="H125" s="100" t="s">
        <v>125</v>
      </c>
      <c r="I125" s="76">
        <v>44111</v>
      </c>
      <c r="J125" s="126" t="s">
        <v>576</v>
      </c>
      <c r="K125" s="96">
        <v>4161.3</v>
      </c>
      <c r="L125" s="79">
        <v>2</v>
      </c>
      <c r="M125" s="79"/>
      <c r="N125" s="80">
        <v>0</v>
      </c>
      <c r="O125" s="81">
        <v>0</v>
      </c>
      <c r="P125" s="81">
        <v>116.9</v>
      </c>
      <c r="Q125" s="81">
        <v>398</v>
      </c>
      <c r="R125" s="81">
        <v>390.8</v>
      </c>
      <c r="S125" s="81">
        <v>562.1</v>
      </c>
      <c r="T125" s="81">
        <v>695.2</v>
      </c>
      <c r="U125" s="81">
        <v>455.6</v>
      </c>
      <c r="V125" s="81">
        <v>414.5</v>
      </c>
      <c r="W125" s="81">
        <v>241.5</v>
      </c>
      <c r="X125" s="81">
        <v>165.3</v>
      </c>
      <c r="Y125" s="81">
        <v>95</v>
      </c>
      <c r="Z125" s="81">
        <v>61.6</v>
      </c>
      <c r="AA125" s="81">
        <v>58.6</v>
      </c>
      <c r="AB125" s="81">
        <v>60.9</v>
      </c>
      <c r="AC125" s="81">
        <v>106</v>
      </c>
      <c r="AD125" s="81">
        <v>122.4</v>
      </c>
      <c r="AE125" s="81">
        <v>130.1</v>
      </c>
      <c r="AF125" s="81">
        <v>40.6</v>
      </c>
      <c r="AG125" s="81">
        <v>20.8</v>
      </c>
      <c r="AH125" s="81">
        <v>6.6</v>
      </c>
      <c r="AI125" s="81">
        <v>3.2</v>
      </c>
      <c r="AJ125" s="82">
        <v>15.6</v>
      </c>
      <c r="AK125" s="83"/>
      <c r="AL125" s="86">
        <v>1</v>
      </c>
      <c r="AM125" s="86">
        <f t="shared" si="144"/>
        <v>1</v>
      </c>
      <c r="AN125" s="86">
        <f t="shared" si="143"/>
        <v>1</v>
      </c>
      <c r="AO125" s="86">
        <f t="shared" si="94"/>
        <v>0.97190781726864206</v>
      </c>
      <c r="AP125" s="86">
        <f t="shared" si="95"/>
        <v>0.87626462884194845</v>
      </c>
      <c r="AQ125" s="86">
        <f t="shared" si="96"/>
        <v>0.78235166894960717</v>
      </c>
      <c r="AR125" s="86">
        <f t="shared" si="97"/>
        <v>0.64727368851080203</v>
      </c>
      <c r="AS125" s="86">
        <f t="shared" si="98"/>
        <v>0.48021051113834634</v>
      </c>
      <c r="AT125" s="86">
        <f t="shared" si="99"/>
        <v>0.37072549443683483</v>
      </c>
      <c r="AU125" s="86">
        <f t="shared" si="100"/>
        <v>0.27111719895225073</v>
      </c>
      <c r="AV125" s="86">
        <f t="shared" si="101"/>
        <v>0.21308245019585251</v>
      </c>
      <c r="AW125" s="86">
        <f t="shared" si="102"/>
        <v>0.17335928676134887</v>
      </c>
      <c r="AX125" s="86">
        <f t="shared" si="103"/>
        <v>0.15052988248864563</v>
      </c>
      <c r="AY125" s="86">
        <f t="shared" si="104"/>
        <v>0.13572681613918752</v>
      </c>
      <c r="AZ125" s="86">
        <f t="shared" si="105"/>
        <v>0.12164467834570952</v>
      </c>
      <c r="BA125" s="86">
        <f t="shared" si="106"/>
        <v>0.10700982865931345</v>
      </c>
      <c r="BB125" s="86">
        <f t="shared" si="107"/>
        <v>8.153701968134984E-2</v>
      </c>
      <c r="BC125" s="86">
        <f t="shared" si="108"/>
        <v>5.2123134597361669E-2</v>
      </c>
      <c r="BD125" s="86">
        <f t="shared" si="109"/>
        <v>2.0858866219691241E-2</v>
      </c>
      <c r="BE125" s="86">
        <f t="shared" si="110"/>
        <v>1.1102299762093858E-2</v>
      </c>
      <c r="BF125" s="86">
        <f t="shared" si="111"/>
        <v>6.1038617739651493E-3</v>
      </c>
      <c r="BG125" s="86">
        <f t="shared" si="112"/>
        <v>4.5178189508089245E-3</v>
      </c>
      <c r="BH125" s="86">
        <f t="shared" si="113"/>
        <v>3.7488284910968152E-3</v>
      </c>
      <c r="BI125" s="87">
        <v>0</v>
      </c>
      <c r="BJ125" s="61"/>
      <c r="BK125" s="86">
        <f t="shared" si="114"/>
        <v>0</v>
      </c>
      <c r="BL125" s="86">
        <f t="shared" si="115"/>
        <v>0</v>
      </c>
      <c r="BM125" s="86">
        <f t="shared" si="116"/>
        <v>2.809218273135794E-2</v>
      </c>
      <c r="BN125" s="86">
        <f t="shared" si="117"/>
        <v>9.5643188426693615E-2</v>
      </c>
      <c r="BO125" s="86">
        <f t="shared" si="118"/>
        <v>9.3912959892341275E-2</v>
      </c>
      <c r="BP125" s="86">
        <f t="shared" si="119"/>
        <v>0.13507798043880515</v>
      </c>
      <c r="BQ125" s="86">
        <f t="shared" si="120"/>
        <v>0.16706317737245568</v>
      </c>
      <c r="BR125" s="86">
        <f t="shared" si="121"/>
        <v>0.10948501670151151</v>
      </c>
      <c r="BS125" s="86">
        <f t="shared" si="122"/>
        <v>9.9608295484584108E-2</v>
      </c>
      <c r="BT125" s="86">
        <f t="shared" si="123"/>
        <v>5.8034748756398219E-2</v>
      </c>
      <c r="BU125" s="86">
        <f t="shared" si="124"/>
        <v>3.9723163434503633E-2</v>
      </c>
      <c r="BV125" s="86">
        <f t="shared" si="125"/>
        <v>2.2829404272703246E-2</v>
      </c>
      <c r="BW125" s="86">
        <f t="shared" si="126"/>
        <v>1.4803066349458105E-2</v>
      </c>
      <c r="BX125" s="86">
        <f t="shared" si="127"/>
        <v>1.4082137793478E-2</v>
      </c>
      <c r="BY125" s="86">
        <f t="shared" si="128"/>
        <v>1.463484968639607E-2</v>
      </c>
      <c r="BZ125" s="86">
        <f t="shared" si="129"/>
        <v>2.5472808977963612E-2</v>
      </c>
      <c r="CA125" s="86">
        <f t="shared" si="130"/>
        <v>2.9413885083988171E-2</v>
      </c>
      <c r="CB125" s="86">
        <f t="shared" si="131"/>
        <v>3.1264268377670427E-2</v>
      </c>
      <c r="CC125" s="86">
        <f t="shared" si="132"/>
        <v>9.7565664575973831E-3</v>
      </c>
      <c r="CD125" s="86">
        <f t="shared" si="133"/>
        <v>4.9984379881287087E-3</v>
      </c>
      <c r="CE125" s="86">
        <f t="shared" si="134"/>
        <v>1.5860428231562248E-3</v>
      </c>
      <c r="CF125" s="86">
        <f t="shared" si="135"/>
        <v>7.689904597121093E-4</v>
      </c>
      <c r="CG125" s="87">
        <f t="shared" si="136"/>
        <v>3.7488284910968152E-3</v>
      </c>
      <c r="CH125" s="85">
        <f t="shared" si="137"/>
        <v>0</v>
      </c>
      <c r="CI125" s="86">
        <f t="shared" si="138"/>
        <v>0.84947011751135437</v>
      </c>
      <c r="CJ125" s="86">
        <f t="shared" si="139"/>
        <v>0.14678105399754879</v>
      </c>
      <c r="CK125" s="87">
        <f t="shared" si="140"/>
        <v>3.7488284910968152E-3</v>
      </c>
      <c r="CL125" s="85">
        <f t="shared" si="141"/>
        <v>7.9618412231777027</v>
      </c>
      <c r="CM125" s="86">
        <f t="shared" si="142"/>
        <v>13.181734146899139</v>
      </c>
      <c r="CN125" s="87">
        <f t="array" ref="CN125">10^(SUMPRODUCT(BW125:CF125,LOG($BW$6:$CF$6))/CJ125)</f>
        <v>0.50890494402037523</v>
      </c>
      <c r="CO125" s="88">
        <f t="shared" si="35"/>
        <v>0.6446890894159889</v>
      </c>
      <c r="CP125" s="89">
        <f t="shared" si="36"/>
        <v>7.4277887173440549</v>
      </c>
      <c r="CQ125" s="89">
        <f t="shared" si="28"/>
        <v>11.683338322927783</v>
      </c>
      <c r="CR125" s="89">
        <f t="shared" si="37"/>
        <v>16.109027395077291</v>
      </c>
      <c r="CS125" s="90">
        <f t="shared" si="28"/>
        <v>34.415329118390069</v>
      </c>
      <c r="CT125" s="91" t="s">
        <v>549</v>
      </c>
      <c r="CU125" s="77">
        <v>1</v>
      </c>
      <c r="CV125" s="77" t="s">
        <v>548</v>
      </c>
      <c r="CW125" s="78"/>
    </row>
    <row r="126" spans="1:101" x14ac:dyDescent="0.2">
      <c r="A126" s="2"/>
      <c r="B126" s="91">
        <v>111</v>
      </c>
      <c r="C126" s="99" t="s">
        <v>27</v>
      </c>
      <c r="D126" s="82">
        <v>208326</v>
      </c>
      <c r="E126" s="82">
        <v>378730</v>
      </c>
      <c r="F126" s="58">
        <v>0</v>
      </c>
      <c r="G126" s="58" t="s">
        <v>669</v>
      </c>
      <c r="H126" s="100" t="s">
        <v>126</v>
      </c>
      <c r="I126" s="76">
        <v>44111</v>
      </c>
      <c r="J126" s="126" t="s">
        <v>576</v>
      </c>
      <c r="K126" s="96">
        <v>2745.8</v>
      </c>
      <c r="L126" s="79">
        <v>2</v>
      </c>
      <c r="M126" s="79"/>
      <c r="N126" s="80">
        <v>0</v>
      </c>
      <c r="O126" s="81">
        <v>0</v>
      </c>
      <c r="P126" s="81">
        <v>0</v>
      </c>
      <c r="Q126" s="81">
        <v>0</v>
      </c>
      <c r="R126" s="81">
        <v>0</v>
      </c>
      <c r="S126" s="81">
        <v>0</v>
      </c>
      <c r="T126" s="81">
        <v>68.599999999999994</v>
      </c>
      <c r="U126" s="81">
        <v>80.8</v>
      </c>
      <c r="V126" s="81">
        <v>70.8</v>
      </c>
      <c r="W126" s="81">
        <v>59.5</v>
      </c>
      <c r="X126" s="81">
        <v>67.599999999999994</v>
      </c>
      <c r="Y126" s="81">
        <v>110.4</v>
      </c>
      <c r="Z126" s="81">
        <v>83.3</v>
      </c>
      <c r="AA126" s="81">
        <v>148.6</v>
      </c>
      <c r="AB126" s="81">
        <v>261.3</v>
      </c>
      <c r="AC126" s="81">
        <v>598.20000000000005</v>
      </c>
      <c r="AD126" s="81">
        <v>653.4</v>
      </c>
      <c r="AE126" s="81">
        <v>372.9</v>
      </c>
      <c r="AF126" s="81">
        <v>58</v>
      </c>
      <c r="AG126" s="81">
        <v>23.3</v>
      </c>
      <c r="AH126" s="81">
        <v>23.6</v>
      </c>
      <c r="AI126" s="81">
        <v>15.3</v>
      </c>
      <c r="AJ126" s="82">
        <v>50.2</v>
      </c>
      <c r="AK126" s="83"/>
      <c r="AL126" s="86">
        <v>1</v>
      </c>
      <c r="AM126" s="86">
        <f t="shared" si="144"/>
        <v>1</v>
      </c>
      <c r="AN126" s="86">
        <f t="shared" si="143"/>
        <v>1</v>
      </c>
      <c r="AO126" s="86">
        <f t="shared" si="94"/>
        <v>1</v>
      </c>
      <c r="AP126" s="86">
        <f t="shared" si="95"/>
        <v>1</v>
      </c>
      <c r="AQ126" s="86">
        <f t="shared" si="96"/>
        <v>1</v>
      </c>
      <c r="AR126" s="86">
        <f t="shared" si="97"/>
        <v>1</v>
      </c>
      <c r="AS126" s="86">
        <f t="shared" si="98"/>
        <v>0.97501638866632678</v>
      </c>
      <c r="AT126" s="86">
        <f t="shared" si="99"/>
        <v>0.94558962779517808</v>
      </c>
      <c r="AU126" s="86">
        <f t="shared" si="100"/>
        <v>0.91980479277441907</v>
      </c>
      <c r="AV126" s="86">
        <f t="shared" si="101"/>
        <v>0.89813533396460044</v>
      </c>
      <c r="AW126" s="86">
        <f t="shared" si="102"/>
        <v>0.87351591521596617</v>
      </c>
      <c r="AX126" s="86">
        <f t="shared" si="103"/>
        <v>0.83330905382766407</v>
      </c>
      <c r="AY126" s="86">
        <f t="shared" si="104"/>
        <v>0.80297181149391794</v>
      </c>
      <c r="AZ126" s="86">
        <f t="shared" si="105"/>
        <v>0.74885279335712718</v>
      </c>
      <c r="BA126" s="86">
        <f t="shared" si="106"/>
        <v>0.65368927088644468</v>
      </c>
      <c r="BB126" s="86">
        <f t="shared" si="107"/>
        <v>0.43582926651613363</v>
      </c>
      <c r="BC126" s="86">
        <f t="shared" si="108"/>
        <v>0.19786583145167155</v>
      </c>
      <c r="BD126" s="86">
        <f t="shared" si="109"/>
        <v>6.2058416490640173E-2</v>
      </c>
      <c r="BE126" s="86">
        <f t="shared" si="110"/>
        <v>4.093524655837999E-2</v>
      </c>
      <c r="BF126" s="86">
        <f t="shared" si="111"/>
        <v>3.2449559326972022E-2</v>
      </c>
      <c r="BG126" s="86">
        <f t="shared" si="112"/>
        <v>2.3854614320052363E-2</v>
      </c>
      <c r="BH126" s="86">
        <f t="shared" si="113"/>
        <v>1.8282467768956142E-2</v>
      </c>
      <c r="BI126" s="87">
        <v>0</v>
      </c>
      <c r="BJ126" s="61"/>
      <c r="BK126" s="86">
        <f t="shared" si="114"/>
        <v>0</v>
      </c>
      <c r="BL126" s="86">
        <f t="shared" si="115"/>
        <v>0</v>
      </c>
      <c r="BM126" s="86">
        <f t="shared" si="116"/>
        <v>0</v>
      </c>
      <c r="BN126" s="86">
        <f t="shared" si="117"/>
        <v>0</v>
      </c>
      <c r="BO126" s="86">
        <f t="shared" si="118"/>
        <v>0</v>
      </c>
      <c r="BP126" s="86">
        <f t="shared" si="119"/>
        <v>0</v>
      </c>
      <c r="BQ126" s="86">
        <f t="shared" si="120"/>
        <v>2.4983611333673217E-2</v>
      </c>
      <c r="BR126" s="86">
        <f t="shared" si="121"/>
        <v>2.9426760871148705E-2</v>
      </c>
      <c r="BS126" s="86">
        <f t="shared" si="122"/>
        <v>2.5784835020759012E-2</v>
      </c>
      <c r="BT126" s="86">
        <f t="shared" si="123"/>
        <v>2.1669458809818631E-2</v>
      </c>
      <c r="BU126" s="86">
        <f t="shared" si="124"/>
        <v>2.461941874863427E-2</v>
      </c>
      <c r="BV126" s="86">
        <f t="shared" si="125"/>
        <v>4.0206861388302095E-2</v>
      </c>
      <c r="BW126" s="86">
        <f t="shared" si="126"/>
        <v>3.0337242333746128E-2</v>
      </c>
      <c r="BX126" s="86">
        <f t="shared" si="127"/>
        <v>5.4119018136790764E-2</v>
      </c>
      <c r="BY126" s="86">
        <f t="shared" si="128"/>
        <v>9.5163522470682493E-2</v>
      </c>
      <c r="BZ126" s="86">
        <f t="shared" si="129"/>
        <v>0.21786000437031106</v>
      </c>
      <c r="CA126" s="86">
        <f t="shared" si="130"/>
        <v>0.23796343506446208</v>
      </c>
      <c r="CB126" s="86">
        <f t="shared" si="131"/>
        <v>0.13580741496103138</v>
      </c>
      <c r="CC126" s="86">
        <f t="shared" si="132"/>
        <v>2.1123169932260183E-2</v>
      </c>
      <c r="CD126" s="86">
        <f t="shared" si="133"/>
        <v>8.4856872314079679E-3</v>
      </c>
      <c r="CE126" s="86">
        <f t="shared" si="134"/>
        <v>8.594945006919659E-3</v>
      </c>
      <c r="CF126" s="86">
        <f t="shared" si="135"/>
        <v>5.5721465510962208E-3</v>
      </c>
      <c r="CG126" s="87">
        <f t="shared" si="136"/>
        <v>1.8282467768956142E-2</v>
      </c>
      <c r="CH126" s="85">
        <f t="shared" si="137"/>
        <v>0</v>
      </c>
      <c r="CI126" s="86">
        <f t="shared" si="138"/>
        <v>0.16669094617233593</v>
      </c>
      <c r="CJ126" s="86">
        <f t="shared" si="139"/>
        <v>0.81502658605870781</v>
      </c>
      <c r="CK126" s="87">
        <f t="shared" si="140"/>
        <v>1.8282467768956142E-2</v>
      </c>
      <c r="CL126" s="85">
        <f t="shared" si="141"/>
        <v>0.6968874863827158</v>
      </c>
      <c r="CM126" s="86">
        <f t="shared" si="142"/>
        <v>5.3013423945664284</v>
      </c>
      <c r="CN126" s="87">
        <f t="array" ref="CN126">10^(SUMPRODUCT(BW126:CF126,LOG($BW$6:$CF$6))/CJ126)</f>
        <v>0.50483872601495061</v>
      </c>
      <c r="CO126" s="88">
        <f t="shared" si="35"/>
        <v>0.27573125580244434</v>
      </c>
      <c r="CP126" s="89">
        <f t="shared" si="36"/>
        <v>0.44189743560064126</v>
      </c>
      <c r="CQ126" s="89">
        <f t="shared" si="28"/>
        <v>0.55440429298842053</v>
      </c>
      <c r="CR126" s="89">
        <f t="shared" si="37"/>
        <v>0.7057964623500661</v>
      </c>
      <c r="CS126" s="90">
        <f t="shared" si="28"/>
        <v>4.1175072278097566</v>
      </c>
      <c r="CT126" s="91" t="s">
        <v>549</v>
      </c>
      <c r="CU126" s="77">
        <v>1</v>
      </c>
      <c r="CV126" s="77" t="s">
        <v>548</v>
      </c>
      <c r="CW126" s="78"/>
    </row>
    <row r="127" spans="1:101" x14ac:dyDescent="0.2">
      <c r="A127" s="2"/>
      <c r="B127" s="91">
        <v>111.5</v>
      </c>
      <c r="C127" s="99" t="s">
        <v>21</v>
      </c>
      <c r="D127" s="82">
        <v>208149</v>
      </c>
      <c r="E127" s="82">
        <v>379203</v>
      </c>
      <c r="F127" s="58">
        <v>0</v>
      </c>
      <c r="G127" s="58" t="s">
        <v>669</v>
      </c>
      <c r="H127" s="100" t="s">
        <v>127</v>
      </c>
      <c r="I127" s="76">
        <v>44111</v>
      </c>
      <c r="J127" s="126" t="s">
        <v>576</v>
      </c>
      <c r="K127" s="96">
        <v>2176</v>
      </c>
      <c r="L127" s="79">
        <v>2</v>
      </c>
      <c r="M127" s="79"/>
      <c r="N127" s="80">
        <v>0</v>
      </c>
      <c r="O127" s="81">
        <v>0</v>
      </c>
      <c r="P127" s="81">
        <v>0</v>
      </c>
      <c r="Q127" s="81">
        <v>275.10000000000002</v>
      </c>
      <c r="R127" s="81">
        <v>205.5</v>
      </c>
      <c r="S127" s="81">
        <v>95</v>
      </c>
      <c r="T127" s="81">
        <v>104</v>
      </c>
      <c r="U127" s="81">
        <v>130.6</v>
      </c>
      <c r="V127" s="81">
        <v>29.5</v>
      </c>
      <c r="W127" s="81">
        <v>25.7</v>
      </c>
      <c r="X127" s="81">
        <v>19.7</v>
      </c>
      <c r="Y127" s="81">
        <v>7.9</v>
      </c>
      <c r="Z127" s="81">
        <v>4.3</v>
      </c>
      <c r="AA127" s="81">
        <v>7.9</v>
      </c>
      <c r="AB127" s="81">
        <v>10.199999999999999</v>
      </c>
      <c r="AC127" s="81">
        <v>19.399999999999999</v>
      </c>
      <c r="AD127" s="81">
        <v>38.200000000000003</v>
      </c>
      <c r="AE127" s="81">
        <v>225.5</v>
      </c>
      <c r="AF127" s="81">
        <v>259.39999999999998</v>
      </c>
      <c r="AG127" s="81">
        <v>398.5</v>
      </c>
      <c r="AH127" s="81">
        <v>122.1</v>
      </c>
      <c r="AI127" s="81">
        <v>32.6</v>
      </c>
      <c r="AJ127" s="82">
        <v>164.9</v>
      </c>
      <c r="AK127" s="83"/>
      <c r="AL127" s="86">
        <v>1</v>
      </c>
      <c r="AM127" s="86">
        <f t="shared" si="144"/>
        <v>1</v>
      </c>
      <c r="AN127" s="86">
        <f t="shared" si="143"/>
        <v>1</v>
      </c>
      <c r="AO127" s="86">
        <f t="shared" si="94"/>
        <v>1</v>
      </c>
      <c r="AP127" s="86">
        <f t="shared" si="95"/>
        <v>0.87357536764705879</v>
      </c>
      <c r="AQ127" s="86">
        <f t="shared" si="96"/>
        <v>0.77913602941176463</v>
      </c>
      <c r="AR127" s="86">
        <f t="shared" si="97"/>
        <v>0.73547794117647047</v>
      </c>
      <c r="AS127" s="86">
        <f t="shared" si="98"/>
        <v>0.6876838235294116</v>
      </c>
      <c r="AT127" s="86">
        <f t="shared" si="99"/>
        <v>0.62766544117647038</v>
      </c>
      <c r="AU127" s="86">
        <f t="shared" si="100"/>
        <v>0.61410845588235274</v>
      </c>
      <c r="AV127" s="86">
        <f t="shared" si="101"/>
        <v>0.60229779411764683</v>
      </c>
      <c r="AW127" s="86">
        <f t="shared" si="102"/>
        <v>0.59324448529411744</v>
      </c>
      <c r="AX127" s="86">
        <f t="shared" si="103"/>
        <v>0.58961397058823506</v>
      </c>
      <c r="AY127" s="86">
        <f t="shared" si="104"/>
        <v>0.58763786764705861</v>
      </c>
      <c r="AZ127" s="86">
        <f t="shared" si="105"/>
        <v>0.58400735294117623</v>
      </c>
      <c r="BA127" s="86">
        <f t="shared" si="106"/>
        <v>0.57931985294117627</v>
      </c>
      <c r="BB127" s="86">
        <f t="shared" si="107"/>
        <v>0.57040441176470569</v>
      </c>
      <c r="BC127" s="86">
        <f t="shared" si="108"/>
        <v>0.55284926470588214</v>
      </c>
      <c r="BD127" s="86">
        <f t="shared" si="109"/>
        <v>0.44921874999999978</v>
      </c>
      <c r="BE127" s="86">
        <f t="shared" si="110"/>
        <v>0.33000919117647037</v>
      </c>
      <c r="BF127" s="86">
        <f t="shared" si="111"/>
        <v>0.14687499999999978</v>
      </c>
      <c r="BG127" s="86">
        <f t="shared" si="112"/>
        <v>9.0762867647058612E-2</v>
      </c>
      <c r="BH127" s="86">
        <f t="shared" si="113"/>
        <v>7.5781249999999786E-2</v>
      </c>
      <c r="BI127" s="87">
        <v>0</v>
      </c>
      <c r="BJ127" s="61"/>
      <c r="BK127" s="86">
        <f t="shared" si="114"/>
        <v>0</v>
      </c>
      <c r="BL127" s="86">
        <f t="shared" si="115"/>
        <v>0</v>
      </c>
      <c r="BM127" s="86">
        <f t="shared" si="116"/>
        <v>0</v>
      </c>
      <c r="BN127" s="86">
        <f t="shared" si="117"/>
        <v>0.12642463235294121</v>
      </c>
      <c r="BO127" s="86">
        <f t="shared" si="118"/>
        <v>9.4439338235294157E-2</v>
      </c>
      <c r="BP127" s="86">
        <f t="shared" si="119"/>
        <v>4.3658088235294157E-2</v>
      </c>
      <c r="BQ127" s="86">
        <f t="shared" si="120"/>
        <v>4.7794117647058876E-2</v>
      </c>
      <c r="BR127" s="86">
        <f t="shared" si="121"/>
        <v>6.0018382352941213E-2</v>
      </c>
      <c r="BS127" s="86">
        <f t="shared" si="122"/>
        <v>1.3556985294117641E-2</v>
      </c>
      <c r="BT127" s="86">
        <f t="shared" si="123"/>
        <v>1.181066176470591E-2</v>
      </c>
      <c r="BU127" s="86">
        <f t="shared" si="124"/>
        <v>9.0533088235293935E-3</v>
      </c>
      <c r="BV127" s="86">
        <f t="shared" si="125"/>
        <v>3.6305147058823817E-3</v>
      </c>
      <c r="BW127" s="86">
        <f t="shared" si="126"/>
        <v>1.9761029411764497E-3</v>
      </c>
      <c r="BX127" s="86">
        <f t="shared" si="127"/>
        <v>3.6305147058823817E-3</v>
      </c>
      <c r="BY127" s="86">
        <f t="shared" si="128"/>
        <v>4.6874999999999556E-3</v>
      </c>
      <c r="BZ127" s="86">
        <f t="shared" si="129"/>
        <v>8.9154411764705843E-3</v>
      </c>
      <c r="CA127" s="86">
        <f t="shared" si="130"/>
        <v>1.755514705882355E-2</v>
      </c>
      <c r="CB127" s="86">
        <f t="shared" si="131"/>
        <v>0.10363051470588236</v>
      </c>
      <c r="CC127" s="86">
        <f t="shared" si="132"/>
        <v>0.1192095588235294</v>
      </c>
      <c r="CD127" s="86">
        <f t="shared" si="133"/>
        <v>0.18313419117647059</v>
      </c>
      <c r="CE127" s="86">
        <f t="shared" si="134"/>
        <v>5.6112132352941171E-2</v>
      </c>
      <c r="CF127" s="86">
        <f t="shared" si="135"/>
        <v>1.4981617647058826E-2</v>
      </c>
      <c r="CG127" s="87">
        <f t="shared" si="136"/>
        <v>7.5781249999999786E-2</v>
      </c>
      <c r="CH127" s="85">
        <f t="shared" si="137"/>
        <v>0</v>
      </c>
      <c r="CI127" s="86">
        <f t="shared" si="138"/>
        <v>0.41038602941176494</v>
      </c>
      <c r="CJ127" s="86">
        <f t="shared" si="139"/>
        <v>0.51383272058823526</v>
      </c>
      <c r="CK127" s="87">
        <f t="shared" si="140"/>
        <v>7.5781249999999786E-2</v>
      </c>
      <c r="CL127" s="85">
        <f t="shared" si="141"/>
        <v>1.0328325353540246</v>
      </c>
      <c r="CM127" s="86">
        <f t="shared" si="142"/>
        <v>19.258623332241928</v>
      </c>
      <c r="CN127" s="87">
        <f t="array" ref="CN127">10^(SUMPRODUCT(BW127:CF127,LOG($BW$6:$CF$6))/CJ127)</f>
        <v>0.1944768431140472</v>
      </c>
      <c r="CO127" s="88">
        <f t="shared" si="35"/>
        <v>9.5001030167408171E-2</v>
      </c>
      <c r="CP127" s="89">
        <f t="shared" si="36"/>
        <v>0.19019412009186332</v>
      </c>
      <c r="CQ127" s="89">
        <f t="shared" si="28"/>
        <v>0.29686888006235868</v>
      </c>
      <c r="CR127" s="89">
        <f t="shared" si="37"/>
        <v>9.0671001713023625</v>
      </c>
      <c r="CS127" s="90">
        <f t="shared" si="28"/>
        <v>33.938088046496148</v>
      </c>
      <c r="CT127" s="91" t="s">
        <v>549</v>
      </c>
      <c r="CU127" s="77">
        <v>1</v>
      </c>
      <c r="CV127" s="77" t="s">
        <v>548</v>
      </c>
      <c r="CW127" s="78"/>
    </row>
    <row r="128" spans="1:101" x14ac:dyDescent="0.2">
      <c r="A128" s="2"/>
      <c r="B128" s="91">
        <v>111.5</v>
      </c>
      <c r="C128" s="99" t="s">
        <v>23</v>
      </c>
      <c r="D128" s="82">
        <v>208198</v>
      </c>
      <c r="E128" s="82">
        <v>379214</v>
      </c>
      <c r="F128" s="58">
        <v>0</v>
      </c>
      <c r="G128" s="58" t="s">
        <v>669</v>
      </c>
      <c r="H128" s="100" t="s">
        <v>128</v>
      </c>
      <c r="I128" s="76">
        <v>44111</v>
      </c>
      <c r="J128" s="126" t="s">
        <v>576</v>
      </c>
      <c r="K128" s="96">
        <v>1111.4000000000001</v>
      </c>
      <c r="L128" s="79">
        <v>2</v>
      </c>
      <c r="M128" s="79"/>
      <c r="N128" s="80">
        <v>0</v>
      </c>
      <c r="O128" s="81">
        <v>0</v>
      </c>
      <c r="P128" s="81">
        <v>0</v>
      </c>
      <c r="Q128" s="81">
        <v>0</v>
      </c>
      <c r="R128" s="81">
        <v>0</v>
      </c>
      <c r="S128" s="81">
        <v>5.5</v>
      </c>
      <c r="T128" s="81">
        <v>30.5</v>
      </c>
      <c r="U128" s="81">
        <v>31</v>
      </c>
      <c r="V128" s="81">
        <v>24.6</v>
      </c>
      <c r="W128" s="81">
        <v>26.7</v>
      </c>
      <c r="X128" s="81">
        <v>18</v>
      </c>
      <c r="Y128" s="81">
        <v>18.100000000000001</v>
      </c>
      <c r="Z128" s="81">
        <v>27.6</v>
      </c>
      <c r="AA128" s="81">
        <v>49.7</v>
      </c>
      <c r="AB128" s="81">
        <v>99.5</v>
      </c>
      <c r="AC128" s="81">
        <v>215.5</v>
      </c>
      <c r="AD128" s="81">
        <v>337.6</v>
      </c>
      <c r="AE128" s="81">
        <v>192.1</v>
      </c>
      <c r="AF128" s="81">
        <v>17.8</v>
      </c>
      <c r="AG128" s="81">
        <v>7.6</v>
      </c>
      <c r="AH128" s="81">
        <v>1.5</v>
      </c>
      <c r="AI128" s="81">
        <v>0.4</v>
      </c>
      <c r="AJ128" s="82">
        <v>7.7</v>
      </c>
      <c r="AK128" s="83"/>
      <c r="AL128" s="86">
        <v>1</v>
      </c>
      <c r="AM128" s="86">
        <f t="shared" si="144"/>
        <v>1</v>
      </c>
      <c r="AN128" s="86">
        <f t="shared" si="143"/>
        <v>1</v>
      </c>
      <c r="AO128" s="86">
        <f t="shared" si="94"/>
        <v>1</v>
      </c>
      <c r="AP128" s="86">
        <f t="shared" si="95"/>
        <v>1</v>
      </c>
      <c r="AQ128" s="86">
        <f t="shared" si="96"/>
        <v>1</v>
      </c>
      <c r="AR128" s="86">
        <f t="shared" si="97"/>
        <v>0.99505128666546694</v>
      </c>
      <c r="AS128" s="86">
        <f t="shared" si="98"/>
        <v>0.96760842181032924</v>
      </c>
      <c r="AT128" s="86">
        <f t="shared" si="99"/>
        <v>0.9397156739247795</v>
      </c>
      <c r="AU128" s="86">
        <f t="shared" si="100"/>
        <v>0.91758142882850458</v>
      </c>
      <c r="AV128" s="86">
        <f t="shared" si="101"/>
        <v>0.89355767500449879</v>
      </c>
      <c r="AW128" s="86">
        <f t="shared" si="102"/>
        <v>0.87736188590966346</v>
      </c>
      <c r="AX128" s="86">
        <f t="shared" si="103"/>
        <v>0.86107612020874569</v>
      </c>
      <c r="AY128" s="86">
        <f t="shared" si="104"/>
        <v>0.83624257692999815</v>
      </c>
      <c r="AZ128" s="86">
        <f t="shared" si="105"/>
        <v>0.79152420370703613</v>
      </c>
      <c r="BA128" s="86">
        <f t="shared" si="106"/>
        <v>0.70199748065502965</v>
      </c>
      <c r="BB128" s="86">
        <f t="shared" si="107"/>
        <v>0.50809789454741761</v>
      </c>
      <c r="BC128" s="86">
        <f t="shared" si="108"/>
        <v>0.2043368724131725</v>
      </c>
      <c r="BD128" s="86">
        <f t="shared" si="109"/>
        <v>3.1491812128846441E-2</v>
      </c>
      <c r="BE128" s="86">
        <f t="shared" si="110"/>
        <v>1.5475976246175936E-2</v>
      </c>
      <c r="BF128" s="86">
        <f t="shared" si="111"/>
        <v>8.6377541839121261E-3</v>
      </c>
      <c r="BG128" s="86">
        <f t="shared" si="112"/>
        <v>7.2881050926758475E-3</v>
      </c>
      <c r="BH128" s="86">
        <f t="shared" si="113"/>
        <v>6.9281986683461735E-3</v>
      </c>
      <c r="BI128" s="87">
        <v>0</v>
      </c>
      <c r="BJ128" s="61"/>
      <c r="BK128" s="86">
        <f t="shared" si="114"/>
        <v>0</v>
      </c>
      <c r="BL128" s="86">
        <f t="shared" si="115"/>
        <v>0</v>
      </c>
      <c r="BM128" s="86">
        <f t="shared" si="116"/>
        <v>0</v>
      </c>
      <c r="BN128" s="86">
        <f t="shared" si="117"/>
        <v>0</v>
      </c>
      <c r="BO128" s="86">
        <f t="shared" si="118"/>
        <v>0</v>
      </c>
      <c r="BP128" s="86">
        <f t="shared" si="119"/>
        <v>4.9487133345330614E-3</v>
      </c>
      <c r="BQ128" s="86">
        <f t="shared" si="120"/>
        <v>2.7442864855137694E-2</v>
      </c>
      <c r="BR128" s="86">
        <f t="shared" si="121"/>
        <v>2.789274788554974E-2</v>
      </c>
      <c r="BS128" s="86">
        <f t="shared" si="122"/>
        <v>2.2134245096274929E-2</v>
      </c>
      <c r="BT128" s="86">
        <f t="shared" si="123"/>
        <v>2.4023753824005789E-2</v>
      </c>
      <c r="BU128" s="86">
        <f t="shared" si="124"/>
        <v>1.6195789094835322E-2</v>
      </c>
      <c r="BV128" s="86">
        <f t="shared" si="125"/>
        <v>1.6285765700917776E-2</v>
      </c>
      <c r="BW128" s="86">
        <f t="shared" si="126"/>
        <v>2.4833543278747539E-2</v>
      </c>
      <c r="BX128" s="86">
        <f t="shared" si="127"/>
        <v>4.4718373222962016E-2</v>
      </c>
      <c r="BY128" s="86">
        <f t="shared" si="128"/>
        <v>8.9526723052006485E-2</v>
      </c>
      <c r="BZ128" s="86">
        <f t="shared" si="129"/>
        <v>0.19389958610761204</v>
      </c>
      <c r="CA128" s="86">
        <f t="shared" si="130"/>
        <v>0.30376102213424511</v>
      </c>
      <c r="CB128" s="86">
        <f t="shared" si="131"/>
        <v>0.17284506028432606</v>
      </c>
      <c r="CC128" s="86">
        <f t="shared" si="132"/>
        <v>1.6015835882670505E-2</v>
      </c>
      <c r="CD128" s="86">
        <f t="shared" si="133"/>
        <v>6.8382220622638101E-3</v>
      </c>
      <c r="CE128" s="86">
        <f t="shared" si="134"/>
        <v>1.3496490912362786E-3</v>
      </c>
      <c r="CF128" s="86">
        <f t="shared" si="135"/>
        <v>3.5990642432967394E-4</v>
      </c>
      <c r="CG128" s="87">
        <f t="shared" si="136"/>
        <v>6.9281986683461735E-3</v>
      </c>
      <c r="CH128" s="85">
        <f t="shared" si="137"/>
        <v>0</v>
      </c>
      <c r="CI128" s="86">
        <f t="shared" si="138"/>
        <v>0.13892387979125431</v>
      </c>
      <c r="CJ128" s="86">
        <f t="shared" si="139"/>
        <v>0.85414792154039954</v>
      </c>
      <c r="CK128" s="87">
        <f t="shared" si="140"/>
        <v>6.9281986683461735E-3</v>
      </c>
      <c r="CL128" s="85">
        <f t="shared" si="141"/>
        <v>0.68473849725686564</v>
      </c>
      <c r="CM128" s="86">
        <f t="shared" si="142"/>
        <v>6.5667862992135229</v>
      </c>
      <c r="CN128" s="87">
        <f t="array" ref="CN128">10^(SUMPRODUCT(BW128:CF128,LOG($BW$6:$CF$6))/CJ128)</f>
        <v>0.49013473954961018</v>
      </c>
      <c r="CO128" s="88">
        <f t="shared" si="35"/>
        <v>0.28727670939431205</v>
      </c>
      <c r="CP128" s="89">
        <f t="shared" si="36"/>
        <v>0.41836441086504994</v>
      </c>
      <c r="CQ128" s="89">
        <f t="shared" si="28"/>
        <v>0.49545559282313872</v>
      </c>
      <c r="CR128" s="89">
        <f t="shared" si="37"/>
        <v>0.64627838664432313</v>
      </c>
      <c r="CS128" s="90">
        <f t="shared" si="28"/>
        <v>4.3777039260556689</v>
      </c>
      <c r="CT128" s="91" t="s">
        <v>549</v>
      </c>
      <c r="CU128" s="77">
        <v>2</v>
      </c>
      <c r="CV128" s="77" t="s">
        <v>548</v>
      </c>
      <c r="CW128" s="78"/>
    </row>
    <row r="129" spans="1:101" x14ac:dyDescent="0.2">
      <c r="A129" s="2"/>
      <c r="B129" s="91">
        <v>112</v>
      </c>
      <c r="C129" s="99" t="s">
        <v>27</v>
      </c>
      <c r="D129" s="82">
        <v>208092</v>
      </c>
      <c r="E129" s="82">
        <v>379705</v>
      </c>
      <c r="F129" s="58">
        <v>0</v>
      </c>
      <c r="G129" s="58" t="s">
        <v>669</v>
      </c>
      <c r="H129" s="100" t="s">
        <v>129</v>
      </c>
      <c r="I129" s="76">
        <v>44111</v>
      </c>
      <c r="J129" s="126" t="s">
        <v>576</v>
      </c>
      <c r="K129" s="96">
        <v>2383.1</v>
      </c>
      <c r="L129" s="79">
        <v>2</v>
      </c>
      <c r="M129" s="79"/>
      <c r="N129" s="80">
        <v>0</v>
      </c>
      <c r="O129" s="81">
        <v>0</v>
      </c>
      <c r="P129" s="81">
        <v>0</v>
      </c>
      <c r="Q129" s="81">
        <v>0</v>
      </c>
      <c r="R129" s="81">
        <v>0</v>
      </c>
      <c r="S129" s="81">
        <v>0</v>
      </c>
      <c r="T129" s="81">
        <v>14.9</v>
      </c>
      <c r="U129" s="81">
        <v>39.9</v>
      </c>
      <c r="V129" s="81">
        <v>34.6</v>
      </c>
      <c r="W129" s="81">
        <v>27.7</v>
      </c>
      <c r="X129" s="81">
        <v>33.700000000000003</v>
      </c>
      <c r="Y129" s="81">
        <v>33.4</v>
      </c>
      <c r="Z129" s="81">
        <v>21.7</v>
      </c>
      <c r="AA129" s="81">
        <v>55.8</v>
      </c>
      <c r="AB129" s="81">
        <v>124.5</v>
      </c>
      <c r="AC129" s="81">
        <v>330.9</v>
      </c>
      <c r="AD129" s="81">
        <v>703.4</v>
      </c>
      <c r="AE129" s="81">
        <v>773.7</v>
      </c>
      <c r="AF129" s="81">
        <v>78.2</v>
      </c>
      <c r="AG129" s="81">
        <v>18.399999999999999</v>
      </c>
      <c r="AH129" s="81">
        <v>7.1</v>
      </c>
      <c r="AI129" s="81">
        <v>5.0999999999999996</v>
      </c>
      <c r="AJ129" s="82">
        <v>80.099999999999994</v>
      </c>
      <c r="AK129" s="83"/>
      <c r="AL129" s="86">
        <v>1</v>
      </c>
      <c r="AM129" s="86">
        <f t="shared" si="144"/>
        <v>1</v>
      </c>
      <c r="AN129" s="86">
        <f t="shared" si="143"/>
        <v>1</v>
      </c>
      <c r="AO129" s="86">
        <f t="shared" si="94"/>
        <v>1</v>
      </c>
      <c r="AP129" s="86">
        <f t="shared" si="95"/>
        <v>1</v>
      </c>
      <c r="AQ129" s="86">
        <f t="shared" si="96"/>
        <v>1</v>
      </c>
      <c r="AR129" s="86">
        <f t="shared" si="97"/>
        <v>1</v>
      </c>
      <c r="AS129" s="86">
        <f t="shared" si="98"/>
        <v>0.99374763962905455</v>
      </c>
      <c r="AT129" s="86">
        <f t="shared" si="99"/>
        <v>0.97700474172296581</v>
      </c>
      <c r="AU129" s="86">
        <f t="shared" si="100"/>
        <v>0.9624858377743275</v>
      </c>
      <c r="AV129" s="86">
        <f t="shared" si="101"/>
        <v>0.95086232218538869</v>
      </c>
      <c r="AW129" s="86">
        <f t="shared" si="102"/>
        <v>0.93672107758801548</v>
      </c>
      <c r="AX129" s="86">
        <f t="shared" si="103"/>
        <v>0.92270571944106405</v>
      </c>
      <c r="AY129" s="86">
        <f t="shared" si="104"/>
        <v>0.91359993286055963</v>
      </c>
      <c r="AZ129" s="86">
        <f t="shared" si="105"/>
        <v>0.89018505308211981</v>
      </c>
      <c r="BA129" s="86">
        <f t="shared" si="106"/>
        <v>0.8379421761571062</v>
      </c>
      <c r="BB129" s="86">
        <f t="shared" si="107"/>
        <v>0.6990894213419494</v>
      </c>
      <c r="BC129" s="86">
        <f t="shared" si="108"/>
        <v>0.40392765725315743</v>
      </c>
      <c r="BD129" s="86">
        <f t="shared" si="109"/>
        <v>7.9266501615542495E-2</v>
      </c>
      <c r="BE129" s="86">
        <f t="shared" si="110"/>
        <v>4.6452100205614244E-2</v>
      </c>
      <c r="BF129" s="86">
        <f t="shared" si="111"/>
        <v>3.8731064579748772E-2</v>
      </c>
      <c r="BG129" s="86">
        <f t="shared" si="112"/>
        <v>3.5751751919768072E-2</v>
      </c>
      <c r="BH129" s="86">
        <f t="shared" si="113"/>
        <v>3.3611682262598835E-2</v>
      </c>
      <c r="BI129" s="87">
        <v>0</v>
      </c>
      <c r="BJ129" s="61"/>
      <c r="BK129" s="86">
        <f t="shared" si="114"/>
        <v>0</v>
      </c>
      <c r="BL129" s="86">
        <f t="shared" si="115"/>
        <v>0</v>
      </c>
      <c r="BM129" s="86">
        <f t="shared" si="116"/>
        <v>0</v>
      </c>
      <c r="BN129" s="86">
        <f t="shared" si="117"/>
        <v>0</v>
      </c>
      <c r="BO129" s="86">
        <f t="shared" si="118"/>
        <v>0</v>
      </c>
      <c r="BP129" s="86">
        <f t="shared" si="119"/>
        <v>0</v>
      </c>
      <c r="BQ129" s="86">
        <f t="shared" si="120"/>
        <v>6.2523603709454534E-3</v>
      </c>
      <c r="BR129" s="86">
        <f t="shared" si="121"/>
        <v>1.6742897906088738E-2</v>
      </c>
      <c r="BS129" s="86">
        <f t="shared" si="122"/>
        <v>1.4518903948638306E-2</v>
      </c>
      <c r="BT129" s="86">
        <f t="shared" si="123"/>
        <v>1.1623515588938815E-2</v>
      </c>
      <c r="BU129" s="86">
        <f t="shared" si="124"/>
        <v>1.4141244597373204E-2</v>
      </c>
      <c r="BV129" s="86">
        <f t="shared" si="125"/>
        <v>1.4015358146951429E-2</v>
      </c>
      <c r="BW129" s="86">
        <f t="shared" si="126"/>
        <v>9.1057865805044269E-3</v>
      </c>
      <c r="BX129" s="86">
        <f t="shared" si="127"/>
        <v>2.3414879778439812E-2</v>
      </c>
      <c r="BY129" s="86">
        <f t="shared" si="128"/>
        <v>5.2242876925013615E-2</v>
      </c>
      <c r="BZ129" s="86">
        <f t="shared" si="129"/>
        <v>0.1388527548151568</v>
      </c>
      <c r="CA129" s="86">
        <f t="shared" si="130"/>
        <v>0.29516176408879197</v>
      </c>
      <c r="CB129" s="86">
        <f t="shared" si="131"/>
        <v>0.32466115563761494</v>
      </c>
      <c r="CC129" s="86">
        <f t="shared" si="132"/>
        <v>3.2814401409928251E-2</v>
      </c>
      <c r="CD129" s="86">
        <f t="shared" si="133"/>
        <v>7.7210356258654717E-3</v>
      </c>
      <c r="CE129" s="86">
        <f t="shared" si="134"/>
        <v>2.9793126599806999E-3</v>
      </c>
      <c r="CF129" s="86">
        <f t="shared" si="135"/>
        <v>2.1400696571692371E-3</v>
      </c>
      <c r="CG129" s="87">
        <f t="shared" si="136"/>
        <v>3.3611682262598835E-2</v>
      </c>
      <c r="CH129" s="85">
        <f t="shared" si="137"/>
        <v>0</v>
      </c>
      <c r="CI129" s="86">
        <f t="shared" si="138"/>
        <v>7.7294280558935946E-2</v>
      </c>
      <c r="CJ129" s="86">
        <f t="shared" si="139"/>
        <v>0.88909403717846525</v>
      </c>
      <c r="CK129" s="87">
        <f t="shared" si="140"/>
        <v>3.3611682262598835E-2</v>
      </c>
      <c r="CL129" s="85">
        <f t="shared" si="141"/>
        <v>0.44021961459003262</v>
      </c>
      <c r="CM129" s="86">
        <f t="shared" si="142"/>
        <v>5.2845464110247891</v>
      </c>
      <c r="CN129" s="87">
        <f t="array" ref="CN129">10^(SUMPRODUCT(BW129:CF129,LOG($BW$6:$CF$6))/CJ129)</f>
        <v>0.40745229634700125</v>
      </c>
      <c r="CO129" s="88">
        <f t="shared" si="35"/>
        <v>0.25566156385978228</v>
      </c>
      <c r="CP129" s="89">
        <f t="shared" si="36"/>
        <v>0.33491344608737927</v>
      </c>
      <c r="CQ129" s="89">
        <f t="shared" si="28"/>
        <v>0.39686458340399888</v>
      </c>
      <c r="CR129" s="89">
        <f t="shared" si="37"/>
        <v>0.47231554769851192</v>
      </c>
      <c r="CS129" s="90">
        <f t="shared" si="28"/>
        <v>1.1514718122652341</v>
      </c>
      <c r="CT129" s="91" t="s">
        <v>549</v>
      </c>
      <c r="CU129" s="77">
        <v>1</v>
      </c>
      <c r="CV129" s="77" t="s">
        <v>548</v>
      </c>
      <c r="CW129" s="78"/>
    </row>
    <row r="130" spans="1:101" x14ac:dyDescent="0.2">
      <c r="A130" s="2"/>
      <c r="B130" s="91">
        <v>112.5</v>
      </c>
      <c r="C130" s="99" t="s">
        <v>21</v>
      </c>
      <c r="D130" s="82">
        <v>207980</v>
      </c>
      <c r="E130" s="82">
        <v>380183</v>
      </c>
      <c r="F130" s="58">
        <v>0</v>
      </c>
      <c r="G130" s="58" t="s">
        <v>669</v>
      </c>
      <c r="H130" s="100" t="s">
        <v>131</v>
      </c>
      <c r="I130" s="76">
        <v>44111</v>
      </c>
      <c r="J130" s="126" t="s">
        <v>576</v>
      </c>
      <c r="K130" s="96">
        <v>2982.7</v>
      </c>
      <c r="L130" s="79">
        <v>2</v>
      </c>
      <c r="M130" s="79"/>
      <c r="N130" s="80">
        <v>0</v>
      </c>
      <c r="O130" s="81">
        <v>0</v>
      </c>
      <c r="P130" s="81">
        <v>102.8</v>
      </c>
      <c r="Q130" s="81">
        <v>149.6</v>
      </c>
      <c r="R130" s="81">
        <v>115.1</v>
      </c>
      <c r="S130" s="81">
        <v>140.6</v>
      </c>
      <c r="T130" s="81">
        <v>147.9</v>
      </c>
      <c r="U130" s="81">
        <v>173.3</v>
      </c>
      <c r="V130" s="81">
        <v>165.6</v>
      </c>
      <c r="W130" s="81">
        <v>100.9</v>
      </c>
      <c r="X130" s="81">
        <v>95.8</v>
      </c>
      <c r="Y130" s="81">
        <v>63.9</v>
      </c>
      <c r="Z130" s="81">
        <v>18.8</v>
      </c>
      <c r="AA130" s="81">
        <v>19.899999999999999</v>
      </c>
      <c r="AB130" s="81">
        <v>32.799999999999997</v>
      </c>
      <c r="AC130" s="81">
        <v>81</v>
      </c>
      <c r="AD130" s="81">
        <v>118</v>
      </c>
      <c r="AE130" s="81">
        <v>256.60000000000002</v>
      </c>
      <c r="AF130" s="81">
        <v>483.4</v>
      </c>
      <c r="AG130" s="81">
        <v>277.2</v>
      </c>
      <c r="AH130" s="81">
        <v>126.6</v>
      </c>
      <c r="AI130" s="81">
        <v>53</v>
      </c>
      <c r="AJ130" s="82">
        <v>259.89999999999998</v>
      </c>
      <c r="AK130" s="83"/>
      <c r="AL130" s="86">
        <v>1</v>
      </c>
      <c r="AM130" s="86">
        <f t="shared" si="144"/>
        <v>1</v>
      </c>
      <c r="AN130" s="86">
        <f t="shared" si="143"/>
        <v>1</v>
      </c>
      <c r="AO130" s="86">
        <f t="shared" si="94"/>
        <v>0.96553458276058601</v>
      </c>
      <c r="AP130" s="86">
        <f t="shared" si="95"/>
        <v>0.91537868374291742</v>
      </c>
      <c r="AQ130" s="86">
        <f t="shared" si="96"/>
        <v>0.87678948603614171</v>
      </c>
      <c r="AR130" s="86">
        <f t="shared" si="97"/>
        <v>0.82965098736044518</v>
      </c>
      <c r="AS130" s="86">
        <f t="shared" si="98"/>
        <v>0.78006504174070468</v>
      </c>
      <c r="AT130" s="86">
        <f t="shared" si="99"/>
        <v>0.72196332182250977</v>
      </c>
      <c r="AU130" s="86">
        <f t="shared" si="100"/>
        <v>0.66644315553022426</v>
      </c>
      <c r="AV130" s="86">
        <f t="shared" si="101"/>
        <v>0.63261474502967108</v>
      </c>
      <c r="AW130" s="86">
        <f t="shared" si="102"/>
        <v>0.60049619472290205</v>
      </c>
      <c r="AX130" s="86">
        <f t="shared" si="103"/>
        <v>0.57907265229490057</v>
      </c>
      <c r="AY130" s="86">
        <f t="shared" si="104"/>
        <v>0.5727696382472256</v>
      </c>
      <c r="AZ130" s="86">
        <f t="shared" si="105"/>
        <v>0.56609783082442078</v>
      </c>
      <c r="BA130" s="86">
        <f t="shared" si="106"/>
        <v>0.55510108291145599</v>
      </c>
      <c r="BB130" s="86">
        <f t="shared" si="107"/>
        <v>0.52794447983370763</v>
      </c>
      <c r="BC130" s="86">
        <f t="shared" si="108"/>
        <v>0.48838300868340756</v>
      </c>
      <c r="BD130" s="86">
        <f t="shared" si="109"/>
        <v>0.40235357226673807</v>
      </c>
      <c r="BE130" s="86">
        <f t="shared" si="110"/>
        <v>0.24028564723237322</v>
      </c>
      <c r="BF130" s="86">
        <f t="shared" si="111"/>
        <v>0.14734971669963443</v>
      </c>
      <c r="BG130" s="86">
        <f t="shared" si="112"/>
        <v>0.10490495188922774</v>
      </c>
      <c r="BH130" s="86">
        <f t="shared" si="113"/>
        <v>8.7135816542059069E-2</v>
      </c>
      <c r="BI130" s="87">
        <v>0</v>
      </c>
      <c r="BJ130" s="61"/>
      <c r="BK130" s="86">
        <f t="shared" si="114"/>
        <v>0</v>
      </c>
      <c r="BL130" s="86">
        <f t="shared" si="115"/>
        <v>0</v>
      </c>
      <c r="BM130" s="86">
        <f t="shared" si="116"/>
        <v>3.4465417239413987E-2</v>
      </c>
      <c r="BN130" s="86">
        <f t="shared" si="117"/>
        <v>5.0155899017668593E-2</v>
      </c>
      <c r="BO130" s="86">
        <f t="shared" si="118"/>
        <v>3.8589197706775713E-2</v>
      </c>
      <c r="BP130" s="86">
        <f t="shared" si="119"/>
        <v>4.7138498675696527E-2</v>
      </c>
      <c r="BQ130" s="86">
        <f t="shared" si="120"/>
        <v>4.9585945619740501E-2</v>
      </c>
      <c r="BR130" s="86">
        <f t="shared" si="121"/>
        <v>5.8101719918194905E-2</v>
      </c>
      <c r="BS130" s="86">
        <f t="shared" si="122"/>
        <v>5.5520166292285511E-2</v>
      </c>
      <c r="BT130" s="86">
        <f t="shared" si="123"/>
        <v>3.3828410500553185E-2</v>
      </c>
      <c r="BU130" s="86">
        <f t="shared" si="124"/>
        <v>3.2118550306769023E-2</v>
      </c>
      <c r="BV130" s="86">
        <f t="shared" si="125"/>
        <v>2.1423542428001485E-2</v>
      </c>
      <c r="BW130" s="86">
        <f t="shared" si="126"/>
        <v>6.3030140476749708E-3</v>
      </c>
      <c r="BX130" s="86">
        <f t="shared" si="127"/>
        <v>6.6718074228048208E-3</v>
      </c>
      <c r="BY130" s="86">
        <f t="shared" si="128"/>
        <v>1.0996747912964788E-2</v>
      </c>
      <c r="BZ130" s="86">
        <f t="shared" si="129"/>
        <v>2.7156603077748365E-2</v>
      </c>
      <c r="CA130" s="86">
        <f t="shared" si="130"/>
        <v>3.9561471150300065E-2</v>
      </c>
      <c r="CB130" s="86">
        <f t="shared" si="131"/>
        <v>8.6029436416669491E-2</v>
      </c>
      <c r="CC130" s="86">
        <f t="shared" si="132"/>
        <v>0.16206792503436485</v>
      </c>
      <c r="CD130" s="86">
        <f t="shared" si="133"/>
        <v>9.2935930532738797E-2</v>
      </c>
      <c r="CE130" s="86">
        <f t="shared" si="134"/>
        <v>4.2444764810406682E-2</v>
      </c>
      <c r="CF130" s="86">
        <f t="shared" si="135"/>
        <v>1.7769135347168674E-2</v>
      </c>
      <c r="CG130" s="87">
        <f t="shared" si="136"/>
        <v>8.7135816542059069E-2</v>
      </c>
      <c r="CH130" s="85">
        <f t="shared" si="137"/>
        <v>0</v>
      </c>
      <c r="CI130" s="86">
        <f t="shared" si="138"/>
        <v>0.42092734770509943</v>
      </c>
      <c r="CJ130" s="86">
        <f t="shared" si="139"/>
        <v>0.49193683575284147</v>
      </c>
      <c r="CK130" s="87">
        <f t="shared" si="140"/>
        <v>8.7135816542059069E-2</v>
      </c>
      <c r="CL130" s="85">
        <f t="shared" si="141"/>
        <v>0.95011386958778943</v>
      </c>
      <c r="CM130" s="86">
        <f t="shared" si="142"/>
        <v>12.370939909960482</v>
      </c>
      <c r="CN130" s="87">
        <f t="array" ref="CN130">10^(SUMPRODUCT(BW130:CF130,LOG($BW$6:$CF$6))/CJ130)</f>
        <v>0.23199133371633324</v>
      </c>
      <c r="CO130" s="88">
        <f t="shared" si="35"/>
        <v>8.156122183219551E-2</v>
      </c>
      <c r="CP130" s="89">
        <f t="shared" si="36"/>
        <v>0.22482957875527254</v>
      </c>
      <c r="CQ130" s="89">
        <f t="shared" si="28"/>
        <v>0.39255946815764525</v>
      </c>
      <c r="CR130" s="89">
        <f t="shared" si="37"/>
        <v>4.7550905881302388</v>
      </c>
      <c r="CS130" s="90">
        <f t="shared" si="28"/>
        <v>27.498197350000492</v>
      </c>
      <c r="CT130" s="91" t="s">
        <v>549</v>
      </c>
      <c r="CU130" s="77">
        <v>1</v>
      </c>
      <c r="CV130" s="77" t="s">
        <v>548</v>
      </c>
      <c r="CW130" s="78"/>
    </row>
    <row r="131" spans="1:101" x14ac:dyDescent="0.2">
      <c r="A131" s="2"/>
      <c r="B131" s="91">
        <v>112.5</v>
      </c>
      <c r="C131" s="99" t="s">
        <v>23</v>
      </c>
      <c r="D131" s="82">
        <v>208031</v>
      </c>
      <c r="E131" s="82">
        <v>380184</v>
      </c>
      <c r="F131" s="58">
        <v>0</v>
      </c>
      <c r="G131" s="58" t="s">
        <v>669</v>
      </c>
      <c r="H131" s="100" t="s">
        <v>130</v>
      </c>
      <c r="I131" s="76">
        <v>44111</v>
      </c>
      <c r="J131" s="126" t="s">
        <v>576</v>
      </c>
      <c r="K131" s="96">
        <v>4610.8</v>
      </c>
      <c r="L131" s="79">
        <v>2</v>
      </c>
      <c r="M131" s="79"/>
      <c r="N131" s="80">
        <v>0</v>
      </c>
      <c r="O131" s="81">
        <v>0</v>
      </c>
      <c r="P131" s="81">
        <v>0</v>
      </c>
      <c r="Q131" s="81">
        <v>0</v>
      </c>
      <c r="R131" s="81">
        <v>0</v>
      </c>
      <c r="S131" s="81">
        <v>2.9</v>
      </c>
      <c r="T131" s="81">
        <v>20.8</v>
      </c>
      <c r="U131" s="81">
        <v>44.5</v>
      </c>
      <c r="V131" s="81">
        <v>70.5</v>
      </c>
      <c r="W131" s="81">
        <v>60.6</v>
      </c>
      <c r="X131" s="81">
        <v>74.8</v>
      </c>
      <c r="Y131" s="81">
        <v>53.9</v>
      </c>
      <c r="Z131" s="81">
        <v>29</v>
      </c>
      <c r="AA131" s="81">
        <v>52.4</v>
      </c>
      <c r="AB131" s="81">
        <v>104.6</v>
      </c>
      <c r="AC131" s="81">
        <v>277.5</v>
      </c>
      <c r="AD131" s="81">
        <v>1066.5</v>
      </c>
      <c r="AE131" s="81">
        <v>2370.4</v>
      </c>
      <c r="AF131" s="81">
        <v>255.3</v>
      </c>
      <c r="AG131" s="81">
        <v>25.1</v>
      </c>
      <c r="AH131" s="81">
        <v>8.1</v>
      </c>
      <c r="AI131" s="81">
        <v>5.5</v>
      </c>
      <c r="AJ131" s="82">
        <v>88.4</v>
      </c>
      <c r="AK131" s="83"/>
      <c r="AL131" s="86">
        <v>1</v>
      </c>
      <c r="AM131" s="86">
        <f t="shared" si="144"/>
        <v>1</v>
      </c>
      <c r="AN131" s="86">
        <f t="shared" si="143"/>
        <v>1</v>
      </c>
      <c r="AO131" s="86">
        <f t="shared" si="94"/>
        <v>1</v>
      </c>
      <c r="AP131" s="86">
        <f t="shared" si="95"/>
        <v>1</v>
      </c>
      <c r="AQ131" s="86">
        <f t="shared" si="96"/>
        <v>1</v>
      </c>
      <c r="AR131" s="86">
        <f t="shared" si="97"/>
        <v>0.99937104190162229</v>
      </c>
      <c r="AS131" s="86">
        <f t="shared" si="98"/>
        <v>0.99485989416153375</v>
      </c>
      <c r="AT131" s="86">
        <f t="shared" si="99"/>
        <v>0.98520864058297908</v>
      </c>
      <c r="AU131" s="86">
        <f t="shared" si="100"/>
        <v>0.96991845232931373</v>
      </c>
      <c r="AV131" s="86">
        <f t="shared" si="101"/>
        <v>0.95677539689424829</v>
      </c>
      <c r="AW131" s="86">
        <f t="shared" si="102"/>
        <v>0.94055261559816083</v>
      </c>
      <c r="AX131" s="86">
        <f t="shared" si="103"/>
        <v>0.92886267025245073</v>
      </c>
      <c r="AY131" s="86">
        <f t="shared" si="104"/>
        <v>0.92257308926867354</v>
      </c>
      <c r="AZ131" s="86">
        <f t="shared" si="105"/>
        <v>0.91120846707729675</v>
      </c>
      <c r="BA131" s="86">
        <f t="shared" si="106"/>
        <v>0.88852259911512099</v>
      </c>
      <c r="BB131" s="86">
        <f t="shared" si="107"/>
        <v>0.82833781556345965</v>
      </c>
      <c r="BC131" s="86">
        <f t="shared" si="108"/>
        <v>0.5970330528324802</v>
      </c>
      <c r="BD131" s="86">
        <f t="shared" si="109"/>
        <v>8.2935716144703631E-2</v>
      </c>
      <c r="BE131" s="86">
        <f t="shared" si="110"/>
        <v>2.7565715277175218E-2</v>
      </c>
      <c r="BF131" s="86">
        <f t="shared" si="111"/>
        <v>2.212197449466459E-2</v>
      </c>
      <c r="BG131" s="86">
        <f t="shared" si="112"/>
        <v>2.0365229461264747E-2</v>
      </c>
      <c r="BH131" s="86">
        <f t="shared" si="113"/>
        <v>1.9172377895375965E-2</v>
      </c>
      <c r="BI131" s="87">
        <v>0</v>
      </c>
      <c r="BJ131" s="61"/>
      <c r="BK131" s="86">
        <f t="shared" si="114"/>
        <v>0</v>
      </c>
      <c r="BL131" s="86">
        <f t="shared" si="115"/>
        <v>0</v>
      </c>
      <c r="BM131" s="86">
        <f t="shared" si="116"/>
        <v>0</v>
      </c>
      <c r="BN131" s="86">
        <f t="shared" si="117"/>
        <v>0</v>
      </c>
      <c r="BO131" s="86">
        <f t="shared" si="118"/>
        <v>0</v>
      </c>
      <c r="BP131" s="86">
        <f t="shared" si="119"/>
        <v>6.2895809837770766E-4</v>
      </c>
      <c r="BQ131" s="86">
        <f t="shared" si="120"/>
        <v>4.5111477400885391E-3</v>
      </c>
      <c r="BR131" s="86">
        <f t="shared" si="121"/>
        <v>9.6512535785546749E-3</v>
      </c>
      <c r="BS131" s="86">
        <f t="shared" si="122"/>
        <v>1.5290188253665349E-2</v>
      </c>
      <c r="BT131" s="86">
        <f t="shared" si="123"/>
        <v>1.3143055435065443E-2</v>
      </c>
      <c r="BU131" s="86">
        <f t="shared" si="124"/>
        <v>1.6222781296087452E-2</v>
      </c>
      <c r="BV131" s="86">
        <f t="shared" si="125"/>
        <v>1.1689945345710107E-2</v>
      </c>
      <c r="BW131" s="86">
        <f t="shared" si="126"/>
        <v>6.2895809837771877E-3</v>
      </c>
      <c r="BX131" s="86">
        <f t="shared" si="127"/>
        <v>1.1364622191376794E-2</v>
      </c>
      <c r="BY131" s="86">
        <f t="shared" si="128"/>
        <v>2.2685867962175754E-2</v>
      </c>
      <c r="BZ131" s="86">
        <f t="shared" si="129"/>
        <v>6.0184783551661347E-2</v>
      </c>
      <c r="CA131" s="86">
        <f t="shared" si="130"/>
        <v>0.23130476273097944</v>
      </c>
      <c r="CB131" s="86">
        <f t="shared" si="131"/>
        <v>0.51409733668777657</v>
      </c>
      <c r="CC131" s="86">
        <f t="shared" si="132"/>
        <v>5.5370000867528413E-2</v>
      </c>
      <c r="CD131" s="86">
        <f t="shared" si="133"/>
        <v>5.4437407825106282E-3</v>
      </c>
      <c r="CE131" s="86">
        <f t="shared" si="134"/>
        <v>1.7567450333998424E-3</v>
      </c>
      <c r="CF131" s="86">
        <f t="shared" si="135"/>
        <v>1.192851565888782E-3</v>
      </c>
      <c r="CG131" s="87">
        <f t="shared" si="136"/>
        <v>1.9172377895375965E-2</v>
      </c>
      <c r="CH131" s="85">
        <f t="shared" si="137"/>
        <v>0</v>
      </c>
      <c r="CI131" s="86">
        <f t="shared" si="138"/>
        <v>7.1137329747549272E-2</v>
      </c>
      <c r="CJ131" s="86">
        <f t="shared" si="139"/>
        <v>0.90969029235707477</v>
      </c>
      <c r="CK131" s="87">
        <f t="shared" si="140"/>
        <v>1.9172377895375965E-2</v>
      </c>
      <c r="CL131" s="85">
        <f t="shared" si="141"/>
        <v>0.39563407918126131</v>
      </c>
      <c r="CM131" s="86">
        <f t="shared" si="142"/>
        <v>4.9943775190898725</v>
      </c>
      <c r="CN131" s="87">
        <f t="array" ref="CN131">10^(SUMPRODUCT(BW131:CF131,LOG($BW$6:$CF$6))/CJ131)</f>
        <v>0.34977421276104997</v>
      </c>
      <c r="CO131" s="88">
        <f t="shared" si="35"/>
        <v>0.252926812884679</v>
      </c>
      <c r="CP131" s="89">
        <f t="shared" si="36"/>
        <v>0.29995151088110772</v>
      </c>
      <c r="CQ131" s="89">
        <f t="shared" si="28"/>
        <v>0.33226512784464413</v>
      </c>
      <c r="CR131" s="89">
        <f t="shared" si="37"/>
        <v>0.38396267240266685</v>
      </c>
      <c r="CS131" s="90">
        <f t="shared" si="28"/>
        <v>0.8443272714265645</v>
      </c>
      <c r="CT131" s="91" t="s">
        <v>549</v>
      </c>
      <c r="CU131" s="77">
        <v>1</v>
      </c>
      <c r="CV131" s="77" t="s">
        <v>548</v>
      </c>
      <c r="CW131" s="78"/>
    </row>
    <row r="132" spans="1:101" x14ac:dyDescent="0.2">
      <c r="A132" s="2"/>
      <c r="B132" s="91">
        <v>113</v>
      </c>
      <c r="C132" s="99" t="s">
        <v>27</v>
      </c>
      <c r="D132" s="82">
        <v>208085</v>
      </c>
      <c r="E132" s="82">
        <v>380672</v>
      </c>
      <c r="F132" s="58">
        <v>0</v>
      </c>
      <c r="G132" s="58" t="s">
        <v>669</v>
      </c>
      <c r="H132" s="100" t="s">
        <v>132</v>
      </c>
      <c r="I132" s="76">
        <v>44111</v>
      </c>
      <c r="J132" s="126" t="s">
        <v>576</v>
      </c>
      <c r="K132" s="96">
        <v>2756.1</v>
      </c>
      <c r="L132" s="79">
        <v>2</v>
      </c>
      <c r="M132" s="79"/>
      <c r="N132" s="80">
        <v>0</v>
      </c>
      <c r="O132" s="81">
        <v>0</v>
      </c>
      <c r="P132" s="81">
        <v>0</v>
      </c>
      <c r="Q132" s="81">
        <v>0</v>
      </c>
      <c r="R132" s="81">
        <v>0</v>
      </c>
      <c r="S132" s="81">
        <v>0</v>
      </c>
      <c r="T132" s="81">
        <v>43</v>
      </c>
      <c r="U132" s="81">
        <v>70</v>
      </c>
      <c r="V132" s="81">
        <v>41.2</v>
      </c>
      <c r="W132" s="81">
        <v>44.2</v>
      </c>
      <c r="X132" s="81">
        <v>45</v>
      </c>
      <c r="Y132" s="81">
        <v>57.3</v>
      </c>
      <c r="Z132" s="81">
        <v>57.9</v>
      </c>
      <c r="AA132" s="81">
        <v>123.6</v>
      </c>
      <c r="AB132" s="81">
        <v>222.9</v>
      </c>
      <c r="AC132" s="81">
        <v>639.79999999999995</v>
      </c>
      <c r="AD132" s="81">
        <v>719.7</v>
      </c>
      <c r="AE132" s="81">
        <v>520.6</v>
      </c>
      <c r="AF132" s="81">
        <v>121</v>
      </c>
      <c r="AG132" s="81">
        <v>21.3</v>
      </c>
      <c r="AH132" s="81">
        <v>3.9</v>
      </c>
      <c r="AI132" s="81">
        <v>2.1</v>
      </c>
      <c r="AJ132" s="82">
        <v>22.6</v>
      </c>
      <c r="AK132" s="83"/>
      <c r="AL132" s="86">
        <v>1</v>
      </c>
      <c r="AM132" s="86">
        <f t="shared" si="144"/>
        <v>1</v>
      </c>
      <c r="AN132" s="86">
        <f t="shared" si="143"/>
        <v>1</v>
      </c>
      <c r="AO132" s="86">
        <f t="shared" si="94"/>
        <v>1</v>
      </c>
      <c r="AP132" s="86">
        <f t="shared" si="95"/>
        <v>1</v>
      </c>
      <c r="AQ132" s="86">
        <f t="shared" si="96"/>
        <v>1</v>
      </c>
      <c r="AR132" s="86">
        <f t="shared" si="97"/>
        <v>1</v>
      </c>
      <c r="AS132" s="86">
        <f t="shared" si="98"/>
        <v>0.98439824389535935</v>
      </c>
      <c r="AT132" s="86">
        <f t="shared" si="99"/>
        <v>0.95900003628315367</v>
      </c>
      <c r="AU132" s="86">
        <f t="shared" si="100"/>
        <v>0.94405137694568408</v>
      </c>
      <c r="AV132" s="86">
        <f t="shared" si="101"/>
        <v>0.92801422299626279</v>
      </c>
      <c r="AW132" s="86">
        <f t="shared" si="102"/>
        <v>0.91168680381698775</v>
      </c>
      <c r="AX132" s="86">
        <f t="shared" si="103"/>
        <v>0.89089655672871082</v>
      </c>
      <c r="AY132" s="86">
        <f t="shared" si="104"/>
        <v>0.86988861071804358</v>
      </c>
      <c r="AZ132" s="86">
        <f t="shared" si="105"/>
        <v>0.82504263270563472</v>
      </c>
      <c r="BA132" s="86">
        <f t="shared" si="106"/>
        <v>0.74416748303762559</v>
      </c>
      <c r="BB132" s="86">
        <f t="shared" si="107"/>
        <v>0.51202786546206591</v>
      </c>
      <c r="BC132" s="86">
        <f t="shared" si="108"/>
        <v>0.25089800805486007</v>
      </c>
      <c r="BD132" s="86">
        <f t="shared" si="109"/>
        <v>6.2007909727513438E-2</v>
      </c>
      <c r="BE132" s="86">
        <f t="shared" si="110"/>
        <v>1.8105293712129378E-2</v>
      </c>
      <c r="BF132" s="86">
        <f t="shared" si="111"/>
        <v>1.0376981967272514E-2</v>
      </c>
      <c r="BG132" s="86">
        <f t="shared" si="112"/>
        <v>8.9619389717353424E-3</v>
      </c>
      <c r="BH132" s="86">
        <f t="shared" si="113"/>
        <v>8.1999927433691732E-3</v>
      </c>
      <c r="BI132" s="87">
        <v>0</v>
      </c>
      <c r="BJ132" s="61"/>
      <c r="BK132" s="86">
        <f t="shared" si="114"/>
        <v>0</v>
      </c>
      <c r="BL132" s="86">
        <f t="shared" si="115"/>
        <v>0</v>
      </c>
      <c r="BM132" s="86">
        <f t="shared" si="116"/>
        <v>0</v>
      </c>
      <c r="BN132" s="86">
        <f t="shared" si="117"/>
        <v>0</v>
      </c>
      <c r="BO132" s="86">
        <f t="shared" si="118"/>
        <v>0</v>
      </c>
      <c r="BP132" s="86">
        <f t="shared" si="119"/>
        <v>0</v>
      </c>
      <c r="BQ132" s="86">
        <f t="shared" si="120"/>
        <v>1.5601756104640652E-2</v>
      </c>
      <c r="BR132" s="86">
        <f t="shared" si="121"/>
        <v>2.5398207612205681E-2</v>
      </c>
      <c r="BS132" s="86">
        <f t="shared" si="122"/>
        <v>1.4948659337469583E-2</v>
      </c>
      <c r="BT132" s="86">
        <f t="shared" si="123"/>
        <v>1.603715394942129E-2</v>
      </c>
      <c r="BU132" s="86">
        <f t="shared" si="124"/>
        <v>1.6327419179275049E-2</v>
      </c>
      <c r="BV132" s="86">
        <f t="shared" si="125"/>
        <v>2.0790247088276925E-2</v>
      </c>
      <c r="BW132" s="86">
        <f t="shared" si="126"/>
        <v>2.1007946010667244E-2</v>
      </c>
      <c r="BX132" s="86">
        <f t="shared" si="127"/>
        <v>4.484597801240886E-2</v>
      </c>
      <c r="BY132" s="86">
        <f t="shared" si="128"/>
        <v>8.0875149668009128E-2</v>
      </c>
      <c r="BZ132" s="86">
        <f t="shared" si="129"/>
        <v>0.23213961757555968</v>
      </c>
      <c r="CA132" s="86">
        <f t="shared" si="130"/>
        <v>0.26112985740720585</v>
      </c>
      <c r="CB132" s="86">
        <f t="shared" si="131"/>
        <v>0.18889009832734663</v>
      </c>
      <c r="CC132" s="86">
        <f t="shared" si="132"/>
        <v>4.3902616015384061E-2</v>
      </c>
      <c r="CD132" s="86">
        <f t="shared" si="133"/>
        <v>7.7283117448568635E-3</v>
      </c>
      <c r="CE132" s="86">
        <f t="shared" si="134"/>
        <v>1.4150429955371718E-3</v>
      </c>
      <c r="CF132" s="86">
        <f t="shared" si="135"/>
        <v>7.6194622836616918E-4</v>
      </c>
      <c r="CG132" s="87">
        <f t="shared" si="136"/>
        <v>8.1999927433691732E-3</v>
      </c>
      <c r="CH132" s="85">
        <f t="shared" si="137"/>
        <v>0</v>
      </c>
      <c r="CI132" s="86">
        <f t="shared" si="138"/>
        <v>0.10910344327128918</v>
      </c>
      <c r="CJ132" s="86">
        <f t="shared" si="139"/>
        <v>0.88269656398534158</v>
      </c>
      <c r="CK132" s="87">
        <f t="shared" si="140"/>
        <v>8.1999927433691732E-3</v>
      </c>
      <c r="CL132" s="85">
        <f t="shared" si="141"/>
        <v>0.60271749088491477</v>
      </c>
      <c r="CM132" s="86">
        <f t="shared" si="142"/>
        <v>5.6299773191390639</v>
      </c>
      <c r="CN132" s="87">
        <f t="array" ref="CN132">10^(SUMPRODUCT(BW132:CF132,LOG($BW$6:$CF$6))/CJ132)</f>
        <v>0.47450567066026922</v>
      </c>
      <c r="CO132" s="88">
        <f t="shared" si="35"/>
        <v>0.26826886207557643</v>
      </c>
      <c r="CP132" s="89">
        <f t="shared" si="36"/>
        <v>0.40427570092784376</v>
      </c>
      <c r="CQ132" s="89">
        <f t="shared" si="28"/>
        <v>0.49217419105817539</v>
      </c>
      <c r="CR132" s="89">
        <f t="shared" si="37"/>
        <v>0.6158607845076941</v>
      </c>
      <c r="CS132" s="90">
        <f t="shared" si="28"/>
        <v>2.3174757778137551</v>
      </c>
      <c r="CT132" s="91" t="s">
        <v>549</v>
      </c>
      <c r="CU132" s="77">
        <v>1</v>
      </c>
      <c r="CV132" s="77" t="s">
        <v>548</v>
      </c>
      <c r="CW132" s="78"/>
    </row>
    <row r="133" spans="1:101" x14ac:dyDescent="0.2">
      <c r="A133" s="2"/>
      <c r="B133" s="91">
        <v>113.5</v>
      </c>
      <c r="C133" s="99" t="s">
        <v>21</v>
      </c>
      <c r="D133" s="82">
        <v>208293</v>
      </c>
      <c r="E133" s="82">
        <v>381127</v>
      </c>
      <c r="F133" s="58">
        <v>0</v>
      </c>
      <c r="G133" s="58" t="s">
        <v>669</v>
      </c>
      <c r="H133" s="100" t="s">
        <v>134</v>
      </c>
      <c r="I133" s="76">
        <v>44111</v>
      </c>
      <c r="J133" s="126" t="s">
        <v>576</v>
      </c>
      <c r="K133" s="96">
        <v>77.7</v>
      </c>
      <c r="L133" s="79">
        <v>1</v>
      </c>
      <c r="M133" s="79"/>
      <c r="N133" s="80">
        <v>0</v>
      </c>
      <c r="O133" s="81">
        <v>0</v>
      </c>
      <c r="P133" s="81">
        <v>0</v>
      </c>
      <c r="Q133" s="81">
        <v>0</v>
      </c>
      <c r="R133" s="81">
        <v>0</v>
      </c>
      <c r="S133" s="81">
        <v>0</v>
      </c>
      <c r="T133" s="81">
        <v>0</v>
      </c>
      <c r="U133" s="81">
        <v>0</v>
      </c>
      <c r="V133" s="81">
        <v>0</v>
      </c>
      <c r="W133" s="81">
        <v>0</v>
      </c>
      <c r="X133" s="81">
        <v>0</v>
      </c>
      <c r="Y133" s="81">
        <v>0</v>
      </c>
      <c r="Z133" s="81">
        <v>0</v>
      </c>
      <c r="AA133" s="81">
        <v>0</v>
      </c>
      <c r="AB133" s="81">
        <v>0.2</v>
      </c>
      <c r="AC133" s="81">
        <v>1.4</v>
      </c>
      <c r="AD133" s="81">
        <v>3.9</v>
      </c>
      <c r="AE133" s="81">
        <v>1.3</v>
      </c>
      <c r="AF133" s="81">
        <v>0.7</v>
      </c>
      <c r="AG133" s="81">
        <v>1.3</v>
      </c>
      <c r="AH133" s="81">
        <v>2.7</v>
      </c>
      <c r="AI133" s="81">
        <v>6.2</v>
      </c>
      <c r="AJ133" s="82">
        <v>60</v>
      </c>
      <c r="AK133" s="83"/>
      <c r="AL133" s="86">
        <v>1</v>
      </c>
      <c r="AM133" s="86">
        <f t="shared" si="144"/>
        <v>1</v>
      </c>
      <c r="AN133" s="86">
        <f t="shared" si="143"/>
        <v>1</v>
      </c>
      <c r="AO133" s="86">
        <f t="shared" si="94"/>
        <v>1</v>
      </c>
      <c r="AP133" s="86">
        <f t="shared" si="95"/>
        <v>1</v>
      </c>
      <c r="AQ133" s="86">
        <f t="shared" si="96"/>
        <v>1</v>
      </c>
      <c r="AR133" s="86">
        <f t="shared" si="97"/>
        <v>1</v>
      </c>
      <c r="AS133" s="86">
        <f t="shared" si="98"/>
        <v>1</v>
      </c>
      <c r="AT133" s="86">
        <f t="shared" si="99"/>
        <v>1</v>
      </c>
      <c r="AU133" s="86">
        <f t="shared" si="100"/>
        <v>1</v>
      </c>
      <c r="AV133" s="86">
        <f t="shared" si="101"/>
        <v>1</v>
      </c>
      <c r="AW133" s="86">
        <f t="shared" si="102"/>
        <v>1</v>
      </c>
      <c r="AX133" s="86">
        <f t="shared" si="103"/>
        <v>1</v>
      </c>
      <c r="AY133" s="86">
        <f t="shared" si="104"/>
        <v>1</v>
      </c>
      <c r="AZ133" s="86">
        <f t="shared" si="105"/>
        <v>1</v>
      </c>
      <c r="BA133" s="86">
        <f t="shared" si="106"/>
        <v>0.99742599742599747</v>
      </c>
      <c r="BB133" s="86">
        <f t="shared" si="107"/>
        <v>0.97940797940797941</v>
      </c>
      <c r="BC133" s="86">
        <f t="shared" si="108"/>
        <v>0.92921492921492921</v>
      </c>
      <c r="BD133" s="86">
        <f t="shared" si="109"/>
        <v>0.91248391248391247</v>
      </c>
      <c r="BE133" s="86">
        <f t="shared" si="110"/>
        <v>0.90347490347490345</v>
      </c>
      <c r="BF133" s="86">
        <f t="shared" si="111"/>
        <v>0.88674388674388671</v>
      </c>
      <c r="BG133" s="86">
        <f t="shared" si="112"/>
        <v>0.85199485199485192</v>
      </c>
      <c r="BH133" s="86">
        <f t="shared" si="113"/>
        <v>0.7722007722007721</v>
      </c>
      <c r="BI133" s="87">
        <v>0</v>
      </c>
      <c r="BJ133" s="61"/>
      <c r="BK133" s="86">
        <f t="shared" si="114"/>
        <v>0</v>
      </c>
      <c r="BL133" s="86">
        <f t="shared" si="115"/>
        <v>0</v>
      </c>
      <c r="BM133" s="86">
        <f t="shared" si="116"/>
        <v>0</v>
      </c>
      <c r="BN133" s="86">
        <f t="shared" si="117"/>
        <v>0</v>
      </c>
      <c r="BO133" s="86">
        <f t="shared" si="118"/>
        <v>0</v>
      </c>
      <c r="BP133" s="86">
        <f t="shared" si="119"/>
        <v>0</v>
      </c>
      <c r="BQ133" s="86">
        <f t="shared" si="120"/>
        <v>0</v>
      </c>
      <c r="BR133" s="86">
        <f t="shared" si="121"/>
        <v>0</v>
      </c>
      <c r="BS133" s="86">
        <f t="shared" si="122"/>
        <v>0</v>
      </c>
      <c r="BT133" s="86">
        <f t="shared" si="123"/>
        <v>0</v>
      </c>
      <c r="BU133" s="86">
        <f t="shared" si="124"/>
        <v>0</v>
      </c>
      <c r="BV133" s="86">
        <f t="shared" si="125"/>
        <v>0</v>
      </c>
      <c r="BW133" s="86">
        <f t="shared" si="126"/>
        <v>0</v>
      </c>
      <c r="BX133" s="86">
        <f t="shared" si="127"/>
        <v>0</v>
      </c>
      <c r="BY133" s="86">
        <f t="shared" si="128"/>
        <v>2.5740025740025319E-3</v>
      </c>
      <c r="BZ133" s="86">
        <f t="shared" si="129"/>
        <v>1.8018018018018056E-2</v>
      </c>
      <c r="CA133" s="86">
        <f t="shared" si="130"/>
        <v>5.0193050193050204E-2</v>
      </c>
      <c r="CB133" s="86">
        <f t="shared" si="131"/>
        <v>1.6731016731016735E-2</v>
      </c>
      <c r="CC133" s="86">
        <f t="shared" si="132"/>
        <v>9.009009009009028E-3</v>
      </c>
      <c r="CD133" s="86">
        <f t="shared" si="133"/>
        <v>1.6731016731016735E-2</v>
      </c>
      <c r="CE133" s="86">
        <f t="shared" si="134"/>
        <v>3.4749034749034791E-2</v>
      </c>
      <c r="CF133" s="86">
        <f t="shared" si="135"/>
        <v>7.979407979407982E-2</v>
      </c>
      <c r="CG133" s="87">
        <f t="shared" si="136"/>
        <v>0.7722007722007721</v>
      </c>
      <c r="CH133" s="85">
        <f t="shared" si="137"/>
        <v>0</v>
      </c>
      <c r="CI133" s="86">
        <f t="shared" si="138"/>
        <v>0</v>
      </c>
      <c r="CJ133" s="86">
        <f t="shared" si="139"/>
        <v>0.2277992277992279</v>
      </c>
      <c r="CK133" s="87">
        <f t="shared" si="140"/>
        <v>0.7722007722007721</v>
      </c>
      <c r="CL133" s="85">
        <f t="shared" si="141"/>
        <v>2.0851120771409128E-2</v>
      </c>
      <c r="CM133" s="86"/>
      <c r="CN133" s="87">
        <f t="array" ref="CN133">10^(SUMPRODUCT(BW133:CF133,LOG($BW$6:$CF$6))/CJ133)</f>
        <v>0.17013921503090026</v>
      </c>
      <c r="CO133" s="88">
        <f t="shared" si="35"/>
        <v>3.1265200087883553E-3</v>
      </c>
      <c r="CP133" s="89">
        <f t="shared" si="36"/>
        <v>9.5529884831035E-3</v>
      </c>
      <c r="CQ133" s="89">
        <f t="shared" si="28"/>
        <v>1.8671795373584637E-2</v>
      </c>
      <c r="CR133" s="89">
        <f t="shared" si="37"/>
        <v>3.6494961036502231E-2</v>
      </c>
      <c r="CS133" s="90">
        <f t="shared" si="28"/>
        <v>0.16687137084038106</v>
      </c>
      <c r="CT133" s="91" t="s">
        <v>549</v>
      </c>
      <c r="CU133" s="77">
        <v>1</v>
      </c>
      <c r="CV133" s="77" t="s">
        <v>548</v>
      </c>
      <c r="CW133" s="78"/>
    </row>
    <row r="134" spans="1:101" x14ac:dyDescent="0.2">
      <c r="A134" s="2"/>
      <c r="B134" s="91">
        <v>113.5</v>
      </c>
      <c r="C134" s="99" t="s">
        <v>23</v>
      </c>
      <c r="D134" s="82">
        <v>208337</v>
      </c>
      <c r="E134" s="82">
        <v>381098</v>
      </c>
      <c r="F134" s="58">
        <v>0</v>
      </c>
      <c r="G134" s="58" t="s">
        <v>669</v>
      </c>
      <c r="H134" s="100" t="s">
        <v>133</v>
      </c>
      <c r="I134" s="76">
        <v>44111</v>
      </c>
      <c r="J134" s="126" t="s">
        <v>576</v>
      </c>
      <c r="K134" s="96">
        <v>1083.2</v>
      </c>
      <c r="L134" s="79">
        <v>2</v>
      </c>
      <c r="M134" s="79"/>
      <c r="N134" s="80">
        <v>0</v>
      </c>
      <c r="O134" s="81">
        <v>0</v>
      </c>
      <c r="P134" s="81">
        <v>0</v>
      </c>
      <c r="Q134" s="81">
        <v>0</v>
      </c>
      <c r="R134" s="81">
        <v>0</v>
      </c>
      <c r="S134" s="81">
        <v>0</v>
      </c>
      <c r="T134" s="81">
        <v>0</v>
      </c>
      <c r="U134" s="81">
        <v>4.2</v>
      </c>
      <c r="V134" s="81">
        <v>1.2</v>
      </c>
      <c r="W134" s="81">
        <v>2</v>
      </c>
      <c r="X134" s="81">
        <v>1.1000000000000001</v>
      </c>
      <c r="Y134" s="81">
        <v>0.9</v>
      </c>
      <c r="Z134" s="81">
        <v>0.2</v>
      </c>
      <c r="AA134" s="81">
        <v>0.3</v>
      </c>
      <c r="AB134" s="81">
        <v>1.2</v>
      </c>
      <c r="AC134" s="81">
        <v>21.3</v>
      </c>
      <c r="AD134" s="81">
        <v>60.4</v>
      </c>
      <c r="AE134" s="81">
        <v>569.70000000000005</v>
      </c>
      <c r="AF134" s="81">
        <v>383.4</v>
      </c>
      <c r="AG134" s="81">
        <v>18.600000000000001</v>
      </c>
      <c r="AH134" s="81">
        <v>2</v>
      </c>
      <c r="AI134" s="81">
        <v>1</v>
      </c>
      <c r="AJ134" s="82">
        <v>15.7</v>
      </c>
      <c r="AK134" s="83"/>
      <c r="AL134" s="86">
        <v>1</v>
      </c>
      <c r="AM134" s="86">
        <f t="shared" si="144"/>
        <v>1</v>
      </c>
      <c r="AN134" s="86">
        <f t="shared" si="143"/>
        <v>1</v>
      </c>
      <c r="AO134" s="86">
        <f t="shared" si="94"/>
        <v>1</v>
      </c>
      <c r="AP134" s="86">
        <f t="shared" si="95"/>
        <v>1</v>
      </c>
      <c r="AQ134" s="86">
        <f t="shared" si="96"/>
        <v>1</v>
      </c>
      <c r="AR134" s="86">
        <f t="shared" si="97"/>
        <v>1</v>
      </c>
      <c r="AS134" s="86">
        <f t="shared" si="98"/>
        <v>1</v>
      </c>
      <c r="AT134" s="86">
        <f t="shared" si="99"/>
        <v>0.99612259970457906</v>
      </c>
      <c r="AU134" s="86">
        <f t="shared" si="100"/>
        <v>0.99501477104874447</v>
      </c>
      <c r="AV134" s="86">
        <f t="shared" si="101"/>
        <v>0.9931683899556869</v>
      </c>
      <c r="AW134" s="86">
        <f t="shared" si="102"/>
        <v>0.99215288035450522</v>
      </c>
      <c r="AX134" s="86">
        <f t="shared" si="103"/>
        <v>0.99132200886262933</v>
      </c>
      <c r="AY134" s="86">
        <f t="shared" si="104"/>
        <v>0.99113737075332353</v>
      </c>
      <c r="AZ134" s="86">
        <f t="shared" si="105"/>
        <v>0.99086041358936494</v>
      </c>
      <c r="BA134" s="86">
        <f t="shared" si="106"/>
        <v>0.98975258493353035</v>
      </c>
      <c r="BB134" s="86">
        <f t="shared" si="107"/>
        <v>0.97008862629246684</v>
      </c>
      <c r="BC134" s="86">
        <f t="shared" si="108"/>
        <v>0.91432791728212714</v>
      </c>
      <c r="BD134" s="86">
        <f t="shared" si="109"/>
        <v>0.38838626292466771</v>
      </c>
      <c r="BE134" s="86">
        <f t="shared" si="110"/>
        <v>3.4435007385524463E-2</v>
      </c>
      <c r="BF134" s="86">
        <f t="shared" si="111"/>
        <v>1.7263663220088717E-2</v>
      </c>
      <c r="BG134" s="86">
        <f t="shared" si="112"/>
        <v>1.5417282127031109E-2</v>
      </c>
      <c r="BH134" s="86">
        <f t="shared" si="113"/>
        <v>1.4494091580502305E-2</v>
      </c>
      <c r="BI134" s="87">
        <v>0</v>
      </c>
      <c r="BJ134" s="61"/>
      <c r="BK134" s="86">
        <f t="shared" si="114"/>
        <v>0</v>
      </c>
      <c r="BL134" s="86">
        <f t="shared" si="115"/>
        <v>0</v>
      </c>
      <c r="BM134" s="86">
        <f t="shared" si="116"/>
        <v>0</v>
      </c>
      <c r="BN134" s="86">
        <f t="shared" si="117"/>
        <v>0</v>
      </c>
      <c r="BO134" s="86">
        <f t="shared" si="118"/>
        <v>0</v>
      </c>
      <c r="BP134" s="86">
        <f t="shared" si="119"/>
        <v>0</v>
      </c>
      <c r="BQ134" s="86">
        <f t="shared" si="120"/>
        <v>0</v>
      </c>
      <c r="BR134" s="86">
        <f t="shared" si="121"/>
        <v>3.8774002954209408E-3</v>
      </c>
      <c r="BS134" s="86">
        <f t="shared" si="122"/>
        <v>1.1078286558345862E-3</v>
      </c>
      <c r="BT134" s="86">
        <f t="shared" si="123"/>
        <v>1.8463810930575697E-3</v>
      </c>
      <c r="BU134" s="86">
        <f t="shared" si="124"/>
        <v>1.0155096011816855E-3</v>
      </c>
      <c r="BV134" s="86">
        <f t="shared" si="125"/>
        <v>8.3087149187588416E-4</v>
      </c>
      <c r="BW134" s="86">
        <f t="shared" si="126"/>
        <v>1.8463810930580138E-4</v>
      </c>
      <c r="BX134" s="86">
        <f t="shared" si="127"/>
        <v>2.7695716395859105E-4</v>
      </c>
      <c r="BY134" s="86">
        <f t="shared" si="128"/>
        <v>1.1078286558345862E-3</v>
      </c>
      <c r="BZ134" s="86">
        <f t="shared" si="129"/>
        <v>1.9663958641063517E-2</v>
      </c>
      <c r="CA134" s="86">
        <f t="shared" si="130"/>
        <v>5.5760709010339693E-2</v>
      </c>
      <c r="CB134" s="86">
        <f t="shared" si="131"/>
        <v>0.52594165435745943</v>
      </c>
      <c r="CC134" s="86">
        <f t="shared" si="132"/>
        <v>0.35395125553914325</v>
      </c>
      <c r="CD134" s="86">
        <f t="shared" si="133"/>
        <v>1.7171344165435747E-2</v>
      </c>
      <c r="CE134" s="86">
        <f t="shared" si="134"/>
        <v>1.8463810930576079E-3</v>
      </c>
      <c r="CF134" s="86">
        <f t="shared" si="135"/>
        <v>9.2319054652880393E-4</v>
      </c>
      <c r="CG134" s="87">
        <f t="shared" si="136"/>
        <v>1.4494091580502305E-2</v>
      </c>
      <c r="CH134" s="85">
        <f t="shared" si="137"/>
        <v>0</v>
      </c>
      <c r="CI134" s="86">
        <f t="shared" si="138"/>
        <v>8.6779911373706664E-3</v>
      </c>
      <c r="CJ134" s="86">
        <f t="shared" si="139"/>
        <v>0.97682791728212703</v>
      </c>
      <c r="CK134" s="87">
        <f t="shared" si="140"/>
        <v>1.4494091580502305E-2</v>
      </c>
      <c r="CL134" s="85">
        <f t="shared" si="141"/>
        <v>0.26376670474748237</v>
      </c>
      <c r="CM134" s="86"/>
      <c r="CN134" s="87">
        <f t="array" ref="CN134">10^(SUMPRODUCT(BW134:CF134,LOG($BW$6:$CF$6))/CJ134)</f>
        <v>0.26882564886907862</v>
      </c>
      <c r="CO134" s="88">
        <f t="shared" si="35"/>
        <v>0.19129334235603199</v>
      </c>
      <c r="CP134" s="89">
        <f t="shared" si="36"/>
        <v>0.24125016410774869</v>
      </c>
      <c r="CQ134" s="89">
        <f t="shared" si="28"/>
        <v>0.26931353321483315</v>
      </c>
      <c r="CR134" s="89">
        <f t="shared" si="37"/>
        <v>0.29763995514923197</v>
      </c>
      <c r="CS134" s="90">
        <f t="shared" si="28"/>
        <v>0.35162492440096571</v>
      </c>
      <c r="CT134" s="91" t="s">
        <v>549</v>
      </c>
      <c r="CU134" s="77">
        <v>1</v>
      </c>
      <c r="CV134" s="77" t="s">
        <v>548</v>
      </c>
      <c r="CW134" s="78"/>
    </row>
    <row r="135" spans="1:101" x14ac:dyDescent="0.2">
      <c r="A135" s="2"/>
      <c r="B135" s="91">
        <v>114</v>
      </c>
      <c r="C135" s="99" t="s">
        <v>27</v>
      </c>
      <c r="D135" s="82">
        <v>208586</v>
      </c>
      <c r="E135" s="82">
        <v>381527</v>
      </c>
      <c r="F135" s="58">
        <v>0</v>
      </c>
      <c r="G135" s="58" t="s">
        <v>669</v>
      </c>
      <c r="H135" s="100" t="s">
        <v>135</v>
      </c>
      <c r="I135" s="76">
        <v>44111</v>
      </c>
      <c r="J135" s="126" t="s">
        <v>576</v>
      </c>
      <c r="K135" s="96">
        <v>1150.8</v>
      </c>
      <c r="L135" s="79">
        <v>2</v>
      </c>
      <c r="M135" s="79"/>
      <c r="N135" s="80">
        <v>0</v>
      </c>
      <c r="O135" s="81">
        <v>0</v>
      </c>
      <c r="P135" s="81">
        <v>0</v>
      </c>
      <c r="Q135" s="81">
        <v>0</v>
      </c>
      <c r="R135" s="81">
        <v>0</v>
      </c>
      <c r="S135" s="81">
        <v>10.5</v>
      </c>
      <c r="T135" s="81">
        <v>32.299999999999997</v>
      </c>
      <c r="U135" s="81">
        <v>28.3</v>
      </c>
      <c r="V135" s="81">
        <v>34.5</v>
      </c>
      <c r="W135" s="81">
        <v>37.200000000000003</v>
      </c>
      <c r="X135" s="81">
        <v>32.200000000000003</v>
      </c>
      <c r="Y135" s="81">
        <v>26.6</v>
      </c>
      <c r="Z135" s="81">
        <v>14.7</v>
      </c>
      <c r="AA135" s="81">
        <v>20.6</v>
      </c>
      <c r="AB135" s="81">
        <v>39.6</v>
      </c>
      <c r="AC135" s="81">
        <v>124.1</v>
      </c>
      <c r="AD135" s="81">
        <v>276.10000000000002</v>
      </c>
      <c r="AE135" s="81">
        <v>380.4</v>
      </c>
      <c r="AF135" s="81">
        <v>65.599999999999994</v>
      </c>
      <c r="AG135" s="81">
        <v>5.0999999999999996</v>
      </c>
      <c r="AH135" s="81">
        <v>1.8</v>
      </c>
      <c r="AI135" s="81">
        <v>1.6</v>
      </c>
      <c r="AJ135" s="82">
        <v>19.600000000000001</v>
      </c>
      <c r="AK135" s="83"/>
      <c r="AL135" s="86">
        <v>1</v>
      </c>
      <c r="AM135" s="86">
        <f t="shared" si="144"/>
        <v>1</v>
      </c>
      <c r="AN135" s="86">
        <f t="shared" si="143"/>
        <v>1</v>
      </c>
      <c r="AO135" s="86">
        <f t="shared" si="94"/>
        <v>1</v>
      </c>
      <c r="AP135" s="86">
        <f t="shared" si="95"/>
        <v>1</v>
      </c>
      <c r="AQ135" s="86">
        <f t="shared" si="96"/>
        <v>1</v>
      </c>
      <c r="AR135" s="86">
        <f t="shared" si="97"/>
        <v>0.99087591240875916</v>
      </c>
      <c r="AS135" s="86">
        <f t="shared" si="98"/>
        <v>0.96280848105665628</v>
      </c>
      <c r="AT135" s="86">
        <f t="shared" si="99"/>
        <v>0.93821689259645469</v>
      </c>
      <c r="AU135" s="86">
        <f t="shared" si="100"/>
        <v>0.90823774765380605</v>
      </c>
      <c r="AV135" s="86">
        <f t="shared" si="101"/>
        <v>0.87591240875912413</v>
      </c>
      <c r="AW135" s="86">
        <f t="shared" si="102"/>
        <v>0.84793187347931875</v>
      </c>
      <c r="AX135" s="86">
        <f t="shared" si="103"/>
        <v>0.82481751824817517</v>
      </c>
      <c r="AY135" s="86">
        <f t="shared" si="104"/>
        <v>0.81204379562043794</v>
      </c>
      <c r="AZ135" s="86">
        <f t="shared" si="105"/>
        <v>0.79414320472714628</v>
      </c>
      <c r="BA135" s="86">
        <f t="shared" si="106"/>
        <v>0.75973236009732359</v>
      </c>
      <c r="BB135" s="86">
        <f t="shared" si="107"/>
        <v>0.65189433437608613</v>
      </c>
      <c r="BC135" s="86">
        <f t="shared" si="108"/>
        <v>0.41197427876259973</v>
      </c>
      <c r="BD135" s="86">
        <f t="shared" si="109"/>
        <v>8.1421619742787277E-2</v>
      </c>
      <c r="BE135" s="86">
        <f t="shared" si="110"/>
        <v>2.4417796315606165E-2</v>
      </c>
      <c r="BF135" s="86">
        <f t="shared" si="111"/>
        <v>1.9986096628432024E-2</v>
      </c>
      <c r="BG135" s="86">
        <f t="shared" si="112"/>
        <v>1.8421967327076443E-2</v>
      </c>
      <c r="BH135" s="86">
        <f t="shared" si="113"/>
        <v>1.7031630170315927E-2</v>
      </c>
      <c r="BI135" s="87">
        <v>0</v>
      </c>
      <c r="BJ135" s="61"/>
      <c r="BK135" s="86">
        <f t="shared" si="114"/>
        <v>0</v>
      </c>
      <c r="BL135" s="86">
        <f t="shared" si="115"/>
        <v>0</v>
      </c>
      <c r="BM135" s="86">
        <f t="shared" si="116"/>
        <v>0</v>
      </c>
      <c r="BN135" s="86">
        <f t="shared" si="117"/>
        <v>0</v>
      </c>
      <c r="BO135" s="86">
        <f t="shared" si="118"/>
        <v>0</v>
      </c>
      <c r="BP135" s="86">
        <f t="shared" si="119"/>
        <v>9.124087591240837E-3</v>
      </c>
      <c r="BQ135" s="86">
        <f t="shared" si="120"/>
        <v>2.8067431352102878E-2</v>
      </c>
      <c r="BR135" s="86">
        <f t="shared" si="121"/>
        <v>2.4591588460201597E-2</v>
      </c>
      <c r="BS135" s="86">
        <f t="shared" si="122"/>
        <v>2.9979144942648639E-2</v>
      </c>
      <c r="BT135" s="86">
        <f t="shared" si="123"/>
        <v>3.2325338894681921E-2</v>
      </c>
      <c r="BU135" s="86">
        <f t="shared" si="124"/>
        <v>2.7980535279805374E-2</v>
      </c>
      <c r="BV135" s="86">
        <f t="shared" si="125"/>
        <v>2.311435523114358E-2</v>
      </c>
      <c r="BW135" s="86">
        <f t="shared" si="126"/>
        <v>1.2773722627737238E-2</v>
      </c>
      <c r="BX135" s="86">
        <f t="shared" si="127"/>
        <v>1.7900590893291657E-2</v>
      </c>
      <c r="BY135" s="86">
        <f t="shared" si="128"/>
        <v>3.441084462982269E-2</v>
      </c>
      <c r="BZ135" s="86">
        <f t="shared" si="129"/>
        <v>0.10783802572123746</v>
      </c>
      <c r="CA135" s="86">
        <f t="shared" si="130"/>
        <v>0.23992005561348639</v>
      </c>
      <c r="CB135" s="86">
        <f t="shared" si="131"/>
        <v>0.33055265901981246</v>
      </c>
      <c r="CC135" s="86">
        <f t="shared" si="132"/>
        <v>5.7003823427181112E-2</v>
      </c>
      <c r="CD135" s="86">
        <f t="shared" si="133"/>
        <v>4.4316996871741413E-3</v>
      </c>
      <c r="CE135" s="86">
        <f t="shared" si="134"/>
        <v>1.5641293013555803E-3</v>
      </c>
      <c r="CF135" s="86">
        <f t="shared" si="135"/>
        <v>1.3903371567605162E-3</v>
      </c>
      <c r="CG135" s="87">
        <f t="shared" si="136"/>
        <v>1.7031630170315927E-2</v>
      </c>
      <c r="CH135" s="85">
        <f t="shared" si="137"/>
        <v>0</v>
      </c>
      <c r="CI135" s="86">
        <f t="shared" si="138"/>
        <v>0.17518248175182483</v>
      </c>
      <c r="CJ135" s="86">
        <f t="shared" si="139"/>
        <v>0.80778588807785934</v>
      </c>
      <c r="CK135" s="87">
        <f t="shared" si="140"/>
        <v>1.7031630170315927E-2</v>
      </c>
      <c r="CL135" s="85">
        <f t="shared" si="141"/>
        <v>0.59196374373542782</v>
      </c>
      <c r="CM135" s="86">
        <f t="shared" si="142"/>
        <v>6.0685185415448268</v>
      </c>
      <c r="CN135" s="87">
        <f t="array" ref="CN135">10^(SUMPRODUCT(BW135:CF135,LOG($BW$6:$CF$6))/CJ135)</f>
        <v>0.38850598077106757</v>
      </c>
      <c r="CO135" s="88">
        <f t="shared" si="35"/>
        <v>0.25497595209446905</v>
      </c>
      <c r="CP135" s="89">
        <f t="shared" si="36"/>
        <v>0.33241169141869914</v>
      </c>
      <c r="CQ135" s="89">
        <f t="shared" si="28"/>
        <v>0.40253261785703959</v>
      </c>
      <c r="CR135" s="89">
        <f t="shared" si="37"/>
        <v>0.49864972787581441</v>
      </c>
      <c r="CS135" s="90">
        <f t="shared" si="28"/>
        <v>5.1398322724638783</v>
      </c>
      <c r="CT135" s="91" t="s">
        <v>549</v>
      </c>
      <c r="CU135" s="77">
        <v>1</v>
      </c>
      <c r="CV135" s="77" t="s">
        <v>548</v>
      </c>
      <c r="CW135" s="78"/>
    </row>
    <row r="136" spans="1:101" x14ac:dyDescent="0.2">
      <c r="A136" s="2"/>
      <c r="B136" s="91">
        <v>114.5</v>
      </c>
      <c r="C136" s="99" t="s">
        <v>21</v>
      </c>
      <c r="D136" s="82">
        <v>208599</v>
      </c>
      <c r="E136" s="82">
        <v>382028</v>
      </c>
      <c r="F136" s="58">
        <v>0</v>
      </c>
      <c r="G136" s="58" t="s">
        <v>669</v>
      </c>
      <c r="H136" s="100" t="s">
        <v>137</v>
      </c>
      <c r="I136" s="76">
        <v>44111</v>
      </c>
      <c r="J136" s="126" t="s">
        <v>576</v>
      </c>
      <c r="K136" s="96">
        <v>2001.3</v>
      </c>
      <c r="L136" s="79">
        <v>2</v>
      </c>
      <c r="M136" s="79"/>
      <c r="N136" s="80">
        <v>0</v>
      </c>
      <c r="O136" s="81">
        <v>0</v>
      </c>
      <c r="P136" s="81">
        <v>0</v>
      </c>
      <c r="Q136" s="81">
        <v>0</v>
      </c>
      <c r="R136" s="81">
        <v>0</v>
      </c>
      <c r="S136" s="81">
        <v>0</v>
      </c>
      <c r="T136" s="81">
        <v>1.6</v>
      </c>
      <c r="U136" s="81">
        <v>3.8</v>
      </c>
      <c r="V136" s="81">
        <v>9</v>
      </c>
      <c r="W136" s="81">
        <v>8.3000000000000007</v>
      </c>
      <c r="X136" s="81">
        <v>6.9</v>
      </c>
      <c r="Y136" s="81">
        <v>9.5</v>
      </c>
      <c r="Z136" s="81">
        <v>7.1</v>
      </c>
      <c r="AA136" s="81">
        <v>7.6</v>
      </c>
      <c r="AB136" s="81">
        <v>12.6</v>
      </c>
      <c r="AC136" s="81">
        <v>49.3</v>
      </c>
      <c r="AD136" s="81">
        <v>668</v>
      </c>
      <c r="AE136" s="81">
        <v>830.3</v>
      </c>
      <c r="AF136" s="81">
        <v>232.9</v>
      </c>
      <c r="AG136" s="81">
        <v>27.5</v>
      </c>
      <c r="AH136" s="81">
        <v>11.9</v>
      </c>
      <c r="AI136" s="81">
        <v>35.6</v>
      </c>
      <c r="AJ136" s="82">
        <v>79.400000000000006</v>
      </c>
      <c r="AK136" s="83"/>
      <c r="AL136" s="86">
        <v>1</v>
      </c>
      <c r="AM136" s="86">
        <f t="shared" si="144"/>
        <v>1</v>
      </c>
      <c r="AN136" s="86">
        <f t="shared" si="143"/>
        <v>1</v>
      </c>
      <c r="AO136" s="86">
        <f t="shared" si="94"/>
        <v>1</v>
      </c>
      <c r="AP136" s="86">
        <f t="shared" si="95"/>
        <v>1</v>
      </c>
      <c r="AQ136" s="86">
        <f t="shared" si="96"/>
        <v>1</v>
      </c>
      <c r="AR136" s="86">
        <f t="shared" si="97"/>
        <v>1</v>
      </c>
      <c r="AS136" s="86">
        <f t="shared" si="98"/>
        <v>0.99920051966221957</v>
      </c>
      <c r="AT136" s="86">
        <f t="shared" si="99"/>
        <v>0.99730175385999098</v>
      </c>
      <c r="AU136" s="86">
        <f t="shared" si="100"/>
        <v>0.99280467695997598</v>
      </c>
      <c r="AV136" s="86">
        <f t="shared" si="101"/>
        <v>0.9886573727077399</v>
      </c>
      <c r="AW136" s="86">
        <f t="shared" si="102"/>
        <v>0.98520961375106175</v>
      </c>
      <c r="AX136" s="86">
        <f t="shared" si="103"/>
        <v>0.98046269924549034</v>
      </c>
      <c r="AY136" s="86">
        <f t="shared" si="104"/>
        <v>0.97691500524658959</v>
      </c>
      <c r="AZ136" s="86">
        <f t="shared" si="105"/>
        <v>0.97311747364213252</v>
      </c>
      <c r="BA136" s="86">
        <f t="shared" si="106"/>
        <v>0.96682156598211155</v>
      </c>
      <c r="BB136" s="86">
        <f t="shared" si="107"/>
        <v>0.94218757807425169</v>
      </c>
      <c r="BC136" s="86">
        <f t="shared" si="108"/>
        <v>0.6084045370509169</v>
      </c>
      <c r="BD136" s="86">
        <f t="shared" si="109"/>
        <v>0.19352420926397845</v>
      </c>
      <c r="BE136" s="86">
        <f t="shared" si="110"/>
        <v>7.7149852595812765E-2</v>
      </c>
      <c r="BF136" s="86">
        <f t="shared" si="111"/>
        <v>6.3408784290211406E-2</v>
      </c>
      <c r="BG136" s="86">
        <f t="shared" si="112"/>
        <v>5.746264927796936E-2</v>
      </c>
      <c r="BH136" s="86">
        <f t="shared" si="113"/>
        <v>3.9674211762354514E-2</v>
      </c>
      <c r="BI136" s="87">
        <v>0</v>
      </c>
      <c r="BJ136" s="61"/>
      <c r="BK136" s="86">
        <f t="shared" si="114"/>
        <v>0</v>
      </c>
      <c r="BL136" s="86">
        <f t="shared" si="115"/>
        <v>0</v>
      </c>
      <c r="BM136" s="86">
        <f t="shared" si="116"/>
        <v>0</v>
      </c>
      <c r="BN136" s="86">
        <f t="shared" si="117"/>
        <v>0</v>
      </c>
      <c r="BO136" s="86">
        <f t="shared" si="118"/>
        <v>0</v>
      </c>
      <c r="BP136" s="86">
        <f t="shared" si="119"/>
        <v>0</v>
      </c>
      <c r="BQ136" s="86">
        <f t="shared" si="120"/>
        <v>7.9948033778043381E-4</v>
      </c>
      <c r="BR136" s="86">
        <f t="shared" si="121"/>
        <v>1.8987658022285858E-3</v>
      </c>
      <c r="BS136" s="86">
        <f t="shared" si="122"/>
        <v>4.4970769000149957E-3</v>
      </c>
      <c r="BT136" s="86">
        <f t="shared" si="123"/>
        <v>4.1473042522360837E-3</v>
      </c>
      <c r="BU136" s="86">
        <f t="shared" si="124"/>
        <v>3.4477589566781486E-3</v>
      </c>
      <c r="BV136" s="86">
        <f t="shared" si="125"/>
        <v>4.746914505571409E-3</v>
      </c>
      <c r="BW136" s="86">
        <f t="shared" si="126"/>
        <v>3.5476939989007583E-3</v>
      </c>
      <c r="BX136" s="86">
        <f t="shared" si="127"/>
        <v>3.7975316044570606E-3</v>
      </c>
      <c r="BY136" s="86">
        <f t="shared" si="128"/>
        <v>6.2959076600209718E-3</v>
      </c>
      <c r="BZ136" s="86">
        <f t="shared" si="129"/>
        <v>2.4633987907859867E-2</v>
      </c>
      <c r="CA136" s="86">
        <f t="shared" si="130"/>
        <v>0.33378304102333478</v>
      </c>
      <c r="CB136" s="86">
        <f t="shared" si="131"/>
        <v>0.41488032778693845</v>
      </c>
      <c r="CC136" s="86">
        <f t="shared" si="132"/>
        <v>0.11637435666816569</v>
      </c>
      <c r="CD136" s="86">
        <f t="shared" si="133"/>
        <v>1.3741068305601359E-2</v>
      </c>
      <c r="CE136" s="86">
        <f t="shared" si="134"/>
        <v>5.9461350122420459E-3</v>
      </c>
      <c r="CF136" s="86">
        <f t="shared" si="135"/>
        <v>1.7788437515614847E-2</v>
      </c>
      <c r="CG136" s="87">
        <f t="shared" si="136"/>
        <v>3.9674211762354514E-2</v>
      </c>
      <c r="CH136" s="85">
        <f t="shared" si="137"/>
        <v>0</v>
      </c>
      <c r="CI136" s="86">
        <f t="shared" si="138"/>
        <v>1.9537300754509657E-2</v>
      </c>
      <c r="CJ136" s="86">
        <f t="shared" si="139"/>
        <v>0.94078848748313593</v>
      </c>
      <c r="CK136" s="87">
        <f t="shared" si="140"/>
        <v>3.9674211762354514E-2</v>
      </c>
      <c r="CL136" s="85">
        <f t="shared" si="141"/>
        <v>0.29621087708852684</v>
      </c>
      <c r="CM136" s="86">
        <f t="shared" si="142"/>
        <v>4.5477995169751875</v>
      </c>
      <c r="CN136" s="87">
        <f t="array" ref="CN136">10^(SUMPRODUCT(BW136:CF136,LOG($BW$6:$CF$6))/CJ136)</f>
        <v>0.32129954007925904</v>
      </c>
      <c r="CO136" s="88">
        <f t="shared" si="35"/>
        <v>0.19199296761123238</v>
      </c>
      <c r="CP136" s="89">
        <f t="shared" si="36"/>
        <v>0.28534936258946814</v>
      </c>
      <c r="CQ136" s="89">
        <f t="shared" si="28"/>
        <v>0.32391925439678571</v>
      </c>
      <c r="CR136" s="89">
        <f t="shared" si="37"/>
        <v>0.37047958315844737</v>
      </c>
      <c r="CS136" s="90">
        <f t="shared" si="28"/>
        <v>0.47881772348335527</v>
      </c>
      <c r="CT136" s="91" t="s">
        <v>549</v>
      </c>
      <c r="CU136" s="77">
        <v>1</v>
      </c>
      <c r="CV136" s="77" t="s">
        <v>548</v>
      </c>
      <c r="CW136" s="78"/>
    </row>
    <row r="137" spans="1:101" x14ac:dyDescent="0.2">
      <c r="A137" s="2"/>
      <c r="B137" s="91">
        <v>114.5</v>
      </c>
      <c r="C137" s="99" t="s">
        <v>23</v>
      </c>
      <c r="D137" s="82">
        <v>208651</v>
      </c>
      <c r="E137" s="82">
        <v>382031</v>
      </c>
      <c r="F137" s="58">
        <v>0</v>
      </c>
      <c r="G137" s="58" t="s">
        <v>669</v>
      </c>
      <c r="H137" s="100" t="s">
        <v>136</v>
      </c>
      <c r="I137" s="76">
        <v>44111</v>
      </c>
      <c r="J137" s="126" t="s">
        <v>576</v>
      </c>
      <c r="K137" s="96">
        <v>5207</v>
      </c>
      <c r="L137" s="79">
        <v>2</v>
      </c>
      <c r="M137" s="79"/>
      <c r="N137" s="80">
        <v>0</v>
      </c>
      <c r="O137" s="81">
        <v>526.4</v>
      </c>
      <c r="P137" s="81">
        <v>1113.9000000000001</v>
      </c>
      <c r="Q137" s="81">
        <v>901.5</v>
      </c>
      <c r="R137" s="81">
        <v>738</v>
      </c>
      <c r="S137" s="81">
        <v>351.8</v>
      </c>
      <c r="T137" s="81">
        <v>253.4</v>
      </c>
      <c r="U137" s="81">
        <v>232.4</v>
      </c>
      <c r="V137" s="81">
        <v>218.1</v>
      </c>
      <c r="W137" s="81">
        <v>143.9</v>
      </c>
      <c r="X137" s="81">
        <v>115.2</v>
      </c>
      <c r="Y137" s="81">
        <v>80.099999999999994</v>
      </c>
      <c r="Z137" s="81">
        <v>62.8</v>
      </c>
      <c r="AA137" s="81">
        <v>57.6</v>
      </c>
      <c r="AB137" s="81">
        <v>60.4</v>
      </c>
      <c r="AC137" s="81">
        <v>92.4</v>
      </c>
      <c r="AD137" s="81">
        <v>65.3</v>
      </c>
      <c r="AE137" s="81">
        <v>66.099999999999994</v>
      </c>
      <c r="AF137" s="81">
        <v>46.3</v>
      </c>
      <c r="AG137" s="81">
        <v>29.8</v>
      </c>
      <c r="AH137" s="81">
        <v>15.9</v>
      </c>
      <c r="AI137" s="81">
        <v>11.1</v>
      </c>
      <c r="AJ137" s="82">
        <v>24.6</v>
      </c>
      <c r="AK137" s="83"/>
      <c r="AL137" s="86">
        <v>1</v>
      </c>
      <c r="AM137" s="86">
        <f t="shared" si="144"/>
        <v>1</v>
      </c>
      <c r="AN137" s="86">
        <f t="shared" si="143"/>
        <v>0.89890531976185906</v>
      </c>
      <c r="AO137" s="86">
        <f t="shared" si="94"/>
        <v>0.68498175532936445</v>
      </c>
      <c r="AP137" s="86">
        <f t="shared" si="95"/>
        <v>0.5118494334549647</v>
      </c>
      <c r="AQ137" s="86">
        <f t="shared" si="96"/>
        <v>0.3701171499903978</v>
      </c>
      <c r="AR137" s="86">
        <f t="shared" si="97"/>
        <v>0.30255425388899587</v>
      </c>
      <c r="AS137" s="86">
        <f t="shared" si="98"/>
        <v>0.25388899558286954</v>
      </c>
      <c r="AT137" s="86">
        <f t="shared" si="99"/>
        <v>0.20925676973305199</v>
      </c>
      <c r="AU137" s="86">
        <f t="shared" si="100"/>
        <v>0.16737084693681617</v>
      </c>
      <c r="AV137" s="86">
        <f t="shared" si="101"/>
        <v>0.13973497215287148</v>
      </c>
      <c r="AW137" s="86">
        <f t="shared" si="102"/>
        <v>0.11761090839254884</v>
      </c>
      <c r="AX137" s="86">
        <f t="shared" si="103"/>
        <v>0.10222777030919951</v>
      </c>
      <c r="AY137" s="86">
        <f t="shared" si="104"/>
        <v>9.0167082773190299E-2</v>
      </c>
      <c r="AZ137" s="86">
        <f t="shared" si="105"/>
        <v>7.910505089302898E-2</v>
      </c>
      <c r="BA137" s="86">
        <f t="shared" si="106"/>
        <v>6.7505281352026492E-2</v>
      </c>
      <c r="BB137" s="86">
        <f t="shared" si="107"/>
        <v>4.9759938544267711E-2</v>
      </c>
      <c r="BC137" s="86">
        <f t="shared" si="108"/>
        <v>3.7219128096793161E-2</v>
      </c>
      <c r="BD137" s="86">
        <f t="shared" si="109"/>
        <v>2.4524678317649706E-2</v>
      </c>
      <c r="BE137" s="86">
        <f t="shared" si="110"/>
        <v>1.5632801997311704E-2</v>
      </c>
      <c r="BF137" s="86">
        <f t="shared" si="111"/>
        <v>9.9097368926449117E-3</v>
      </c>
      <c r="BG137" s="86">
        <f t="shared" si="112"/>
        <v>6.8561551757253814E-3</v>
      </c>
      <c r="BH137" s="86">
        <f t="shared" si="113"/>
        <v>4.7244094488192948E-3</v>
      </c>
      <c r="BI137" s="87">
        <v>0</v>
      </c>
      <c r="BJ137" s="61"/>
      <c r="BK137" s="86">
        <f t="shared" si="114"/>
        <v>0</v>
      </c>
      <c r="BL137" s="86">
        <f t="shared" si="115"/>
        <v>0.10109468023814094</v>
      </c>
      <c r="BM137" s="86">
        <f t="shared" si="116"/>
        <v>0.21392356443249461</v>
      </c>
      <c r="BN137" s="86">
        <f t="shared" si="117"/>
        <v>0.17313232187439975</v>
      </c>
      <c r="BO137" s="86">
        <f t="shared" si="118"/>
        <v>0.1417322834645669</v>
      </c>
      <c r="BP137" s="86">
        <f t="shared" si="119"/>
        <v>6.7562896101401926E-2</v>
      </c>
      <c r="BQ137" s="86">
        <f t="shared" si="120"/>
        <v>4.8665258306126336E-2</v>
      </c>
      <c r="BR137" s="86">
        <f t="shared" si="121"/>
        <v>4.4632225849817547E-2</v>
      </c>
      <c r="BS137" s="86">
        <f t="shared" si="122"/>
        <v>4.1885922796235819E-2</v>
      </c>
      <c r="BT137" s="86">
        <f t="shared" si="123"/>
        <v>2.7635874783944692E-2</v>
      </c>
      <c r="BU137" s="86">
        <f t="shared" si="124"/>
        <v>2.2124063760322638E-2</v>
      </c>
      <c r="BV137" s="86">
        <f t="shared" si="125"/>
        <v>1.5383138083349332E-2</v>
      </c>
      <c r="BW137" s="86">
        <f t="shared" si="126"/>
        <v>1.206068753600921E-2</v>
      </c>
      <c r="BX137" s="86">
        <f t="shared" si="127"/>
        <v>1.1062031880161319E-2</v>
      </c>
      <c r="BY137" s="86">
        <f t="shared" si="128"/>
        <v>1.1599769541002489E-2</v>
      </c>
      <c r="BZ137" s="86">
        <f t="shared" si="129"/>
        <v>1.7745342807758781E-2</v>
      </c>
      <c r="CA137" s="86">
        <f t="shared" si="130"/>
        <v>1.254081044747455E-2</v>
      </c>
      <c r="CB137" s="86">
        <f t="shared" si="131"/>
        <v>1.2694449779143455E-2</v>
      </c>
      <c r="CC137" s="86">
        <f t="shared" si="132"/>
        <v>8.8918763203380026E-3</v>
      </c>
      <c r="CD137" s="86">
        <f t="shared" si="133"/>
        <v>5.723065104666792E-3</v>
      </c>
      <c r="CE137" s="86">
        <f t="shared" si="134"/>
        <v>3.0535817169195303E-3</v>
      </c>
      <c r="CF137" s="86">
        <f t="shared" si="135"/>
        <v>2.1317457269060865E-3</v>
      </c>
      <c r="CG137" s="87">
        <f t="shared" si="136"/>
        <v>4.7244094488192948E-3</v>
      </c>
      <c r="CH137" s="85">
        <f t="shared" si="137"/>
        <v>0.10109468023814094</v>
      </c>
      <c r="CI137" s="86">
        <f t="shared" si="138"/>
        <v>0.79667754945265956</v>
      </c>
      <c r="CJ137" s="86">
        <f t="shared" si="139"/>
        <v>9.7503360860380195E-2</v>
      </c>
      <c r="CK137" s="87">
        <f t="shared" si="140"/>
        <v>4.7244094488192948E-3</v>
      </c>
      <c r="CL137" s="85">
        <f t="shared" si="141"/>
        <v>17.822906991170367</v>
      </c>
      <c r="CM137" s="86">
        <f t="shared" si="142"/>
        <v>23.977734184675647</v>
      </c>
      <c r="CN137" s="87">
        <f t="array" ref="CN137">10^(SUMPRODUCT(BW137:CF137,LOG($BW$6:$CF$6))/CJ137)</f>
        <v>0.50648746582190196</v>
      </c>
      <c r="CO137" s="88">
        <f t="shared" si="35"/>
        <v>1.87248148330206</v>
      </c>
      <c r="CP137" s="89">
        <f t="shared" si="36"/>
        <v>20.264586757487002</v>
      </c>
      <c r="CQ137" s="89">
        <f t="shared" si="28"/>
        <v>30.614832228988064</v>
      </c>
      <c r="CR137" s="89">
        <f t="shared" si="37"/>
        <v>41.871087616590003</v>
      </c>
      <c r="CS137" s="90">
        <f t="shared" si="28"/>
        <v>63.243787287955868</v>
      </c>
      <c r="CT137" s="91" t="s">
        <v>549</v>
      </c>
      <c r="CU137" s="77">
        <v>1</v>
      </c>
      <c r="CV137" s="77" t="s">
        <v>548</v>
      </c>
      <c r="CW137" s="78"/>
    </row>
    <row r="138" spans="1:101" x14ac:dyDescent="0.2">
      <c r="A138" s="2"/>
      <c r="B138" s="91">
        <v>115</v>
      </c>
      <c r="C138" s="99" t="s">
        <v>27</v>
      </c>
      <c r="D138" s="82">
        <v>208530</v>
      </c>
      <c r="E138" s="82">
        <v>382539</v>
      </c>
      <c r="F138" s="58">
        <v>0</v>
      </c>
      <c r="G138" s="58" t="s">
        <v>669</v>
      </c>
      <c r="H138" s="100" t="s">
        <v>138</v>
      </c>
      <c r="I138" s="76">
        <v>44111</v>
      </c>
      <c r="J138" s="126" t="s">
        <v>576</v>
      </c>
      <c r="K138" s="96">
        <v>2119.6</v>
      </c>
      <c r="L138" s="79">
        <v>2</v>
      </c>
      <c r="M138" s="79"/>
      <c r="N138" s="80">
        <v>0</v>
      </c>
      <c r="O138" s="81">
        <v>0</v>
      </c>
      <c r="P138" s="81">
        <v>0</v>
      </c>
      <c r="Q138" s="81">
        <v>87.9</v>
      </c>
      <c r="R138" s="81">
        <v>35.9</v>
      </c>
      <c r="S138" s="81">
        <v>145.1</v>
      </c>
      <c r="T138" s="81">
        <v>87.8</v>
      </c>
      <c r="U138" s="81">
        <v>152.6</v>
      </c>
      <c r="V138" s="81">
        <v>243</v>
      </c>
      <c r="W138" s="81">
        <v>187.8</v>
      </c>
      <c r="X138" s="81">
        <v>158.1</v>
      </c>
      <c r="Y138" s="81">
        <v>110.9</v>
      </c>
      <c r="Z138" s="81">
        <v>104</v>
      </c>
      <c r="AA138" s="81">
        <v>121</v>
      </c>
      <c r="AB138" s="81">
        <v>158.80000000000001</v>
      </c>
      <c r="AC138" s="81">
        <v>204.9</v>
      </c>
      <c r="AD138" s="81">
        <v>167</v>
      </c>
      <c r="AE138" s="81">
        <v>98.9</v>
      </c>
      <c r="AF138" s="81">
        <v>30.2</v>
      </c>
      <c r="AG138" s="81">
        <v>13.9</v>
      </c>
      <c r="AH138" s="81">
        <v>3</v>
      </c>
      <c r="AI138" s="81">
        <v>0.8</v>
      </c>
      <c r="AJ138" s="82">
        <v>8</v>
      </c>
      <c r="AK138" s="83"/>
      <c r="AL138" s="86">
        <v>1</v>
      </c>
      <c r="AM138" s="86">
        <f t="shared" si="144"/>
        <v>1</v>
      </c>
      <c r="AN138" s="86">
        <f t="shared" si="143"/>
        <v>1</v>
      </c>
      <c r="AO138" s="86">
        <f t="shared" si="94"/>
        <v>1</v>
      </c>
      <c r="AP138" s="86">
        <f t="shared" si="95"/>
        <v>0.95852991130401966</v>
      </c>
      <c r="AQ138" s="86">
        <f t="shared" si="96"/>
        <v>0.94159275334968862</v>
      </c>
      <c r="AR138" s="86">
        <f t="shared" si="97"/>
        <v>0.87313644083789388</v>
      </c>
      <c r="AS138" s="86">
        <f t="shared" si="98"/>
        <v>0.8317135308548782</v>
      </c>
      <c r="AT138" s="86">
        <f t="shared" si="99"/>
        <v>0.75971881487073023</v>
      </c>
      <c r="AU138" s="86">
        <f t="shared" si="100"/>
        <v>0.64507454236648409</v>
      </c>
      <c r="AV138" s="86">
        <f t="shared" si="101"/>
        <v>0.55647291941875809</v>
      </c>
      <c r="AW138" s="86">
        <f t="shared" si="102"/>
        <v>0.48188337422155109</v>
      </c>
      <c r="AX138" s="86">
        <f t="shared" si="103"/>
        <v>0.4295621815436873</v>
      </c>
      <c r="AY138" s="86">
        <f t="shared" si="104"/>
        <v>0.38049632006038858</v>
      </c>
      <c r="AZ138" s="86">
        <f t="shared" si="105"/>
        <v>0.32341007737308908</v>
      </c>
      <c r="BA138" s="86">
        <f t="shared" si="106"/>
        <v>0.24849028118512906</v>
      </c>
      <c r="BB138" s="86">
        <f t="shared" si="107"/>
        <v>0.15182109832043761</v>
      </c>
      <c r="BC138" s="86">
        <f t="shared" si="108"/>
        <v>7.303264766937137E-2</v>
      </c>
      <c r="BD138" s="86">
        <f t="shared" si="109"/>
        <v>2.6372900547272857E-2</v>
      </c>
      <c r="BE138" s="86">
        <f t="shared" si="110"/>
        <v>1.2124929231930339E-2</v>
      </c>
      <c r="BF138" s="86">
        <f t="shared" si="111"/>
        <v>5.5670881298356036E-3</v>
      </c>
      <c r="BG138" s="86">
        <f t="shared" si="112"/>
        <v>4.1517267408942935E-3</v>
      </c>
      <c r="BH138" s="86">
        <f t="shared" si="113"/>
        <v>3.774297037176611E-3</v>
      </c>
      <c r="BI138" s="87">
        <v>0</v>
      </c>
      <c r="BJ138" s="61"/>
      <c r="BK138" s="86">
        <f t="shared" si="114"/>
        <v>0</v>
      </c>
      <c r="BL138" s="86">
        <f t="shared" si="115"/>
        <v>0</v>
      </c>
      <c r="BM138" s="86">
        <f t="shared" si="116"/>
        <v>0</v>
      </c>
      <c r="BN138" s="86">
        <f t="shared" si="117"/>
        <v>4.1470088695980345E-2</v>
      </c>
      <c r="BO138" s="86">
        <f t="shared" si="118"/>
        <v>1.6937157954331039E-2</v>
      </c>
      <c r="BP138" s="86">
        <f t="shared" si="119"/>
        <v>6.8456312511794737E-2</v>
      </c>
      <c r="BQ138" s="86">
        <f t="shared" si="120"/>
        <v>4.1422909983015677E-2</v>
      </c>
      <c r="BR138" s="86">
        <f t="shared" si="121"/>
        <v>7.1994715984147972E-2</v>
      </c>
      <c r="BS138" s="86">
        <f t="shared" si="122"/>
        <v>0.11464427250424614</v>
      </c>
      <c r="BT138" s="86">
        <f t="shared" si="123"/>
        <v>8.8601622947726E-2</v>
      </c>
      <c r="BU138" s="86">
        <f t="shared" si="124"/>
        <v>7.4589545197207008E-2</v>
      </c>
      <c r="BV138" s="86">
        <f t="shared" si="125"/>
        <v>5.2321192677863781E-2</v>
      </c>
      <c r="BW138" s="86">
        <f t="shared" si="126"/>
        <v>4.9065861483298723E-2</v>
      </c>
      <c r="BX138" s="86">
        <f t="shared" si="127"/>
        <v>5.7086242687299504E-2</v>
      </c>
      <c r="BY138" s="86">
        <f t="shared" si="128"/>
        <v>7.4919796187960019E-2</v>
      </c>
      <c r="BZ138" s="86">
        <f t="shared" si="129"/>
        <v>9.666918286469145E-2</v>
      </c>
      <c r="CA138" s="86">
        <f t="shared" si="130"/>
        <v>7.8788450651066239E-2</v>
      </c>
      <c r="CB138" s="86">
        <f t="shared" si="131"/>
        <v>4.6659747122098513E-2</v>
      </c>
      <c r="CC138" s="86">
        <f t="shared" si="132"/>
        <v>1.4247971315342518E-2</v>
      </c>
      <c r="CD138" s="86">
        <f t="shared" si="133"/>
        <v>6.5578411020947355E-3</v>
      </c>
      <c r="CE138" s="86">
        <f t="shared" si="134"/>
        <v>1.4153613889413101E-3</v>
      </c>
      <c r="CF138" s="86">
        <f t="shared" si="135"/>
        <v>3.7742970371768252E-4</v>
      </c>
      <c r="CG138" s="87">
        <f t="shared" si="136"/>
        <v>3.774297037176611E-3</v>
      </c>
      <c r="CH138" s="85">
        <f t="shared" si="137"/>
        <v>0</v>
      </c>
      <c r="CI138" s="86">
        <f t="shared" si="138"/>
        <v>0.57043781845631258</v>
      </c>
      <c r="CJ138" s="86">
        <f t="shared" si="139"/>
        <v>0.42578788450651073</v>
      </c>
      <c r="CK138" s="87">
        <f t="shared" si="140"/>
        <v>3.774297037176611E-3</v>
      </c>
      <c r="CL138" s="85">
        <f t="shared" si="141"/>
        <v>2.609625037864951</v>
      </c>
      <c r="CM138" s="86">
        <f t="shared" si="142"/>
        <v>7.7416611594000839</v>
      </c>
      <c r="CN138" s="87">
        <f t="array" ref="CN138">10^(SUMPRODUCT(BW138:CF138,LOG($BW$6:$CF$6))/CJ138)</f>
        <v>0.63806094069759278</v>
      </c>
      <c r="CO138" s="88">
        <f t="shared" si="35"/>
        <v>0.39915260553651821</v>
      </c>
      <c r="CP138" s="89">
        <f t="shared" si="36"/>
        <v>1.1696724618098202</v>
      </c>
      <c r="CQ138" s="89">
        <f t="shared" si="28"/>
        <v>3.0533829613488486</v>
      </c>
      <c r="CR138" s="89">
        <f t="shared" si="37"/>
        <v>5.6864742146526357</v>
      </c>
      <c r="CS138" s="90">
        <f t="shared" si="28"/>
        <v>18.258428847263147</v>
      </c>
      <c r="CT138" s="91" t="s">
        <v>549</v>
      </c>
      <c r="CU138" s="77">
        <v>1</v>
      </c>
      <c r="CV138" s="77" t="s">
        <v>548</v>
      </c>
      <c r="CW138" s="78"/>
    </row>
    <row r="139" spans="1:101" x14ac:dyDescent="0.2">
      <c r="A139" s="2"/>
      <c r="B139" s="91">
        <v>115.5</v>
      </c>
      <c r="C139" s="99" t="s">
        <v>21</v>
      </c>
      <c r="D139" s="82">
        <v>208374</v>
      </c>
      <c r="E139" s="82">
        <v>382989</v>
      </c>
      <c r="F139" s="58">
        <v>0</v>
      </c>
      <c r="G139" s="58" t="s">
        <v>669</v>
      </c>
      <c r="H139" s="100" t="s">
        <v>140</v>
      </c>
      <c r="I139" s="76">
        <v>44111</v>
      </c>
      <c r="J139" s="126" t="s">
        <v>576</v>
      </c>
      <c r="K139" s="96">
        <v>2291.4</v>
      </c>
      <c r="L139" s="79">
        <v>2</v>
      </c>
      <c r="M139" s="79"/>
      <c r="N139" s="80">
        <v>0</v>
      </c>
      <c r="O139" s="81">
        <v>0</v>
      </c>
      <c r="P139" s="81">
        <v>50.3</v>
      </c>
      <c r="Q139" s="81">
        <v>342.8</v>
      </c>
      <c r="R139" s="81">
        <v>106.9</v>
      </c>
      <c r="S139" s="81">
        <v>359.1</v>
      </c>
      <c r="T139" s="81">
        <v>280.7</v>
      </c>
      <c r="U139" s="81">
        <v>168.1</v>
      </c>
      <c r="V139" s="81">
        <v>69.8</v>
      </c>
      <c r="W139" s="81">
        <v>54.4</v>
      </c>
      <c r="X139" s="81">
        <v>21.5</v>
      </c>
      <c r="Y139" s="81">
        <v>51.8</v>
      </c>
      <c r="Z139" s="81">
        <v>1.9</v>
      </c>
      <c r="AA139" s="81">
        <v>3.2</v>
      </c>
      <c r="AB139" s="81">
        <v>3.5</v>
      </c>
      <c r="AC139" s="81">
        <v>8.8000000000000007</v>
      </c>
      <c r="AD139" s="81">
        <v>27.9</v>
      </c>
      <c r="AE139" s="81">
        <v>100.9</v>
      </c>
      <c r="AF139" s="81">
        <v>332.4</v>
      </c>
      <c r="AG139" s="81">
        <v>171.3</v>
      </c>
      <c r="AH139" s="81">
        <v>52.1</v>
      </c>
      <c r="AI139" s="81">
        <v>26.7</v>
      </c>
      <c r="AJ139" s="82">
        <v>57.3</v>
      </c>
      <c r="AK139" s="83"/>
      <c r="AL139" s="86">
        <v>1</v>
      </c>
      <c r="AM139" s="86">
        <f t="shared" si="144"/>
        <v>1</v>
      </c>
      <c r="AN139" s="86">
        <f t="shared" si="143"/>
        <v>1</v>
      </c>
      <c r="AO139" s="86">
        <f t="shared" si="94"/>
        <v>0.97804835471763985</v>
      </c>
      <c r="AP139" s="86">
        <f t="shared" si="95"/>
        <v>0.82844549183905036</v>
      </c>
      <c r="AQ139" s="86">
        <f t="shared" si="96"/>
        <v>0.7817927904337959</v>
      </c>
      <c r="AR139" s="86">
        <f t="shared" si="97"/>
        <v>0.62507637252334813</v>
      </c>
      <c r="AS139" s="86">
        <f t="shared" si="98"/>
        <v>0.50257484507288119</v>
      </c>
      <c r="AT139" s="86">
        <f t="shared" si="99"/>
        <v>0.42921358121672337</v>
      </c>
      <c r="AU139" s="86">
        <f t="shared" si="100"/>
        <v>0.39875185476128128</v>
      </c>
      <c r="AV139" s="86">
        <f t="shared" si="101"/>
        <v>0.37501091036047829</v>
      </c>
      <c r="AW139" s="86">
        <f t="shared" si="102"/>
        <v>0.36562800034913151</v>
      </c>
      <c r="AX139" s="86">
        <f t="shared" si="103"/>
        <v>0.3430217334380728</v>
      </c>
      <c r="AY139" s="86">
        <f t="shared" si="104"/>
        <v>0.34219254604172122</v>
      </c>
      <c r="AZ139" s="86">
        <f t="shared" si="105"/>
        <v>0.34079601990049752</v>
      </c>
      <c r="BA139" s="86">
        <f t="shared" si="106"/>
        <v>0.33926856943353406</v>
      </c>
      <c r="BB139" s="86">
        <f t="shared" si="107"/>
        <v>0.33542812254516885</v>
      </c>
      <c r="BC139" s="86">
        <f t="shared" si="108"/>
        <v>0.32325216025137465</v>
      </c>
      <c r="BD139" s="86">
        <f t="shared" si="109"/>
        <v>0.27921794536091465</v>
      </c>
      <c r="BE139" s="86">
        <f t="shared" si="110"/>
        <v>0.13415379244130221</v>
      </c>
      <c r="BF139" s="86">
        <f t="shared" si="111"/>
        <v>5.9396002443920695E-2</v>
      </c>
      <c r="BG139" s="86">
        <f t="shared" si="112"/>
        <v>3.6658811207122236E-2</v>
      </c>
      <c r="BH139" s="86">
        <f t="shared" si="113"/>
        <v>2.5006546216286937E-2</v>
      </c>
      <c r="BI139" s="87">
        <v>0</v>
      </c>
      <c r="BJ139" s="61"/>
      <c r="BK139" s="86">
        <f t="shared" si="114"/>
        <v>0</v>
      </c>
      <c r="BL139" s="86">
        <f t="shared" si="115"/>
        <v>0</v>
      </c>
      <c r="BM139" s="86">
        <f t="shared" si="116"/>
        <v>2.1951645282360155E-2</v>
      </c>
      <c r="BN139" s="86">
        <f t="shared" si="117"/>
        <v>0.14960286287858948</v>
      </c>
      <c r="BO139" s="86">
        <f t="shared" si="118"/>
        <v>4.665270140525446E-2</v>
      </c>
      <c r="BP139" s="86">
        <f t="shared" si="119"/>
        <v>0.15671641791044777</v>
      </c>
      <c r="BQ139" s="86">
        <f t="shared" si="120"/>
        <v>0.12250152745046694</v>
      </c>
      <c r="BR139" s="86">
        <f t="shared" si="121"/>
        <v>7.3361263856157821E-2</v>
      </c>
      <c r="BS139" s="86">
        <f t="shared" si="122"/>
        <v>3.0461726455442095E-2</v>
      </c>
      <c r="BT139" s="86">
        <f t="shared" si="123"/>
        <v>2.3740944400802988E-2</v>
      </c>
      <c r="BU139" s="86">
        <f t="shared" si="124"/>
        <v>9.3829100113467789E-3</v>
      </c>
      <c r="BV139" s="86">
        <f t="shared" si="125"/>
        <v>2.2606266911058714E-2</v>
      </c>
      <c r="BW139" s="86">
        <f t="shared" si="126"/>
        <v>8.2918739635157168E-4</v>
      </c>
      <c r="BX139" s="86">
        <f t="shared" si="127"/>
        <v>1.3965261412237084E-3</v>
      </c>
      <c r="BY139" s="86">
        <f t="shared" si="128"/>
        <v>1.5274504669634537E-3</v>
      </c>
      <c r="BZ139" s="86">
        <f t="shared" si="129"/>
        <v>3.8404468883652121E-3</v>
      </c>
      <c r="CA139" s="86">
        <f t="shared" si="130"/>
        <v>1.2175962293794196E-2</v>
      </c>
      <c r="CB139" s="86">
        <f t="shared" si="131"/>
        <v>4.4034214890459999E-2</v>
      </c>
      <c r="CC139" s="86">
        <f t="shared" si="132"/>
        <v>0.14506415291961244</v>
      </c>
      <c r="CD139" s="86">
        <f t="shared" si="133"/>
        <v>7.4757789997381516E-2</v>
      </c>
      <c r="CE139" s="86">
        <f t="shared" si="134"/>
        <v>2.273719123679846E-2</v>
      </c>
      <c r="CF139" s="86">
        <f t="shared" si="135"/>
        <v>1.1652264990835298E-2</v>
      </c>
      <c r="CG139" s="87">
        <f t="shared" si="136"/>
        <v>2.5006546216286937E-2</v>
      </c>
      <c r="CH139" s="85">
        <f t="shared" si="137"/>
        <v>0</v>
      </c>
      <c r="CI139" s="86">
        <f t="shared" si="138"/>
        <v>0.65697826656192726</v>
      </c>
      <c r="CJ139" s="86">
        <f t="shared" si="139"/>
        <v>0.3180151872217859</v>
      </c>
      <c r="CK139" s="87">
        <f t="shared" si="140"/>
        <v>2.5006546216286937E-2</v>
      </c>
      <c r="CL139" s="85">
        <f t="shared" si="141"/>
        <v>3.4097606492034767</v>
      </c>
      <c r="CM139" s="86">
        <f t="shared" si="142"/>
        <v>16.765996703170092</v>
      </c>
      <c r="CN139" s="87">
        <f t="array" ref="CN139">10^(SUMPRODUCT(BW139:CF139,LOG($BW$6:$CF$6))/CJ139)</f>
        <v>0.19904886177841438</v>
      </c>
      <c r="CO139" s="88">
        <f t="shared" si="35"/>
        <v>0.15237830069148237</v>
      </c>
      <c r="CP139" s="89">
        <f t="shared" si="36"/>
        <v>2.2189006552782877</v>
      </c>
      <c r="CQ139" s="89">
        <f t="shared" si="28"/>
        <v>11.068510925868878</v>
      </c>
      <c r="CR139" s="89">
        <f t="shared" si="37"/>
        <v>16.879503621053278</v>
      </c>
      <c r="CS139" s="90">
        <f t="shared" si="28"/>
        <v>37.359374896492803</v>
      </c>
      <c r="CT139" s="91" t="s">
        <v>549</v>
      </c>
      <c r="CU139" s="77">
        <v>1</v>
      </c>
      <c r="CV139" s="77" t="s">
        <v>548</v>
      </c>
      <c r="CW139" s="78"/>
    </row>
    <row r="140" spans="1:101" x14ac:dyDescent="0.2">
      <c r="A140" s="2"/>
      <c r="B140" s="91">
        <v>115.5</v>
      </c>
      <c r="C140" s="99" t="s">
        <v>23</v>
      </c>
      <c r="D140" s="82">
        <v>208425</v>
      </c>
      <c r="E140" s="82">
        <v>383003</v>
      </c>
      <c r="F140" s="58">
        <v>0</v>
      </c>
      <c r="G140" s="58" t="s">
        <v>669</v>
      </c>
      <c r="H140" s="100" t="s">
        <v>139</v>
      </c>
      <c r="I140" s="76">
        <v>44111</v>
      </c>
      <c r="J140" s="126" t="s">
        <v>576</v>
      </c>
      <c r="K140" s="96">
        <v>5377.9</v>
      </c>
      <c r="L140" s="79">
        <v>2</v>
      </c>
      <c r="M140" s="79"/>
      <c r="N140" s="80">
        <v>0</v>
      </c>
      <c r="O140" s="81">
        <v>943.6</v>
      </c>
      <c r="P140" s="81">
        <v>375.8</v>
      </c>
      <c r="Q140" s="81">
        <v>424.2</v>
      </c>
      <c r="R140" s="81">
        <v>155.30000000000001</v>
      </c>
      <c r="S140" s="81">
        <v>120.9</v>
      </c>
      <c r="T140" s="81">
        <v>156.4</v>
      </c>
      <c r="U140" s="81">
        <v>150.5</v>
      </c>
      <c r="V140" s="81">
        <v>219.5</v>
      </c>
      <c r="W140" s="81">
        <v>271.60000000000002</v>
      </c>
      <c r="X140" s="81">
        <v>285</v>
      </c>
      <c r="Y140" s="81">
        <v>209.9</v>
      </c>
      <c r="Z140" s="81">
        <v>228.1</v>
      </c>
      <c r="AA140" s="81">
        <v>177.2</v>
      </c>
      <c r="AB140" s="81">
        <v>207.8</v>
      </c>
      <c r="AC140" s="81">
        <v>313.2</v>
      </c>
      <c r="AD140" s="81">
        <v>436</v>
      </c>
      <c r="AE140" s="81">
        <v>491</v>
      </c>
      <c r="AF140" s="81">
        <v>127.1</v>
      </c>
      <c r="AG140" s="81">
        <v>31.6</v>
      </c>
      <c r="AH140" s="81">
        <v>5.3</v>
      </c>
      <c r="AI140" s="81">
        <v>2.2000000000000002</v>
      </c>
      <c r="AJ140" s="82">
        <v>45.7</v>
      </c>
      <c r="AK140" s="83"/>
      <c r="AL140" s="86">
        <v>1</v>
      </c>
      <c r="AM140" s="86">
        <f t="shared" si="144"/>
        <v>1</v>
      </c>
      <c r="AN140" s="86">
        <f t="shared" si="143"/>
        <v>0.8245411777831495</v>
      </c>
      <c r="AO140" s="86">
        <f t="shared" si="94"/>
        <v>0.75466260064337376</v>
      </c>
      <c r="AP140" s="86">
        <f t="shared" si="95"/>
        <v>0.67578422804440397</v>
      </c>
      <c r="AQ140" s="86">
        <f t="shared" si="96"/>
        <v>0.64690678517637001</v>
      </c>
      <c r="AR140" s="86">
        <f t="shared" si="97"/>
        <v>0.62442589114710212</v>
      </c>
      <c r="AS140" s="86">
        <f t="shared" si="98"/>
        <v>0.59534390747317734</v>
      </c>
      <c r="AT140" s="86">
        <f t="shared" si="99"/>
        <v>0.56735900630357583</v>
      </c>
      <c r="AU140" s="86">
        <f t="shared" si="100"/>
        <v>0.52654381821900753</v>
      </c>
      <c r="AV140" s="86">
        <f t="shared" si="101"/>
        <v>0.4760408337827034</v>
      </c>
      <c r="AW140" s="86">
        <f t="shared" si="102"/>
        <v>0.4230461704382753</v>
      </c>
      <c r="AX140" s="86">
        <f t="shared" si="103"/>
        <v>0.3840160657505719</v>
      </c>
      <c r="AY140" s="86">
        <f t="shared" si="104"/>
        <v>0.34160174045631209</v>
      </c>
      <c r="AZ140" s="86">
        <f t="shared" si="105"/>
        <v>0.30865207608917994</v>
      </c>
      <c r="BA140" s="86">
        <f t="shared" si="106"/>
        <v>0.2700124583945408</v>
      </c>
      <c r="BB140" s="86">
        <f t="shared" si="107"/>
        <v>0.21177411257182191</v>
      </c>
      <c r="BC140" s="86">
        <f t="shared" si="108"/>
        <v>0.13070157496420556</v>
      </c>
      <c r="BD140" s="86">
        <f t="shared" si="109"/>
        <v>3.9401997062050456E-2</v>
      </c>
      <c r="BE140" s="86">
        <f t="shared" si="110"/>
        <v>1.5768236672307253E-2</v>
      </c>
      <c r="BF140" s="86">
        <f t="shared" si="111"/>
        <v>9.8923371576268015E-3</v>
      </c>
      <c r="BG140" s="86">
        <f t="shared" si="112"/>
        <v>8.9068223656076119E-3</v>
      </c>
      <c r="BH140" s="86">
        <f t="shared" si="113"/>
        <v>8.4977407538260608E-3</v>
      </c>
      <c r="BI140" s="87">
        <v>0</v>
      </c>
      <c r="BJ140" s="61"/>
      <c r="BK140" s="86">
        <f t="shared" si="114"/>
        <v>0</v>
      </c>
      <c r="BL140" s="86">
        <f t="shared" si="115"/>
        <v>0.1754588222168505</v>
      </c>
      <c r="BM140" s="86">
        <f t="shared" si="116"/>
        <v>6.9878577139775744E-2</v>
      </c>
      <c r="BN140" s="86">
        <f t="shared" si="117"/>
        <v>7.8878372598969793E-2</v>
      </c>
      <c r="BO140" s="86">
        <f t="shared" si="118"/>
        <v>2.8877442868033953E-2</v>
      </c>
      <c r="BP140" s="86">
        <f t="shared" si="119"/>
        <v>2.2480894029267895E-2</v>
      </c>
      <c r="BQ140" s="86">
        <f t="shared" si="120"/>
        <v>2.9081983673924783E-2</v>
      </c>
      <c r="BR140" s="86">
        <f t="shared" si="121"/>
        <v>2.7984901169601506E-2</v>
      </c>
      <c r="BS140" s="86">
        <f t="shared" si="122"/>
        <v>4.0815188084568299E-2</v>
      </c>
      <c r="BT140" s="86">
        <f t="shared" si="123"/>
        <v>5.0502984436304132E-2</v>
      </c>
      <c r="BU140" s="86">
        <f t="shared" si="124"/>
        <v>5.2994663344428095E-2</v>
      </c>
      <c r="BV140" s="86">
        <f t="shared" si="125"/>
        <v>3.9030104687703404E-2</v>
      </c>
      <c r="BW140" s="86">
        <f t="shared" si="126"/>
        <v>4.2414325294259814E-2</v>
      </c>
      <c r="BX140" s="86">
        <f t="shared" si="127"/>
        <v>3.2949664367132148E-2</v>
      </c>
      <c r="BY140" s="86">
        <f t="shared" si="128"/>
        <v>3.8639617694639139E-2</v>
      </c>
      <c r="BZ140" s="86">
        <f t="shared" si="129"/>
        <v>5.823834582271889E-2</v>
      </c>
      <c r="CA140" s="86">
        <f t="shared" si="130"/>
        <v>8.1072537607616346E-2</v>
      </c>
      <c r="CB140" s="86">
        <f t="shared" si="131"/>
        <v>9.1299577902155107E-2</v>
      </c>
      <c r="CC140" s="86">
        <f t="shared" si="132"/>
        <v>2.3633760389743203E-2</v>
      </c>
      <c r="CD140" s="86">
        <f t="shared" si="133"/>
        <v>5.8758995146804514E-3</v>
      </c>
      <c r="CE140" s="86">
        <f t="shared" si="134"/>
        <v>9.8551479201918965E-4</v>
      </c>
      <c r="CF140" s="86">
        <f t="shared" si="135"/>
        <v>4.0908161178155114E-4</v>
      </c>
      <c r="CG140" s="87">
        <f t="shared" si="136"/>
        <v>8.4977407538260608E-3</v>
      </c>
      <c r="CH140" s="85">
        <f t="shared" si="137"/>
        <v>0.1754588222168505</v>
      </c>
      <c r="CI140" s="86">
        <f t="shared" si="138"/>
        <v>0.4405251120325776</v>
      </c>
      <c r="CJ140" s="86">
        <f t="shared" si="139"/>
        <v>0.37551832499674581</v>
      </c>
      <c r="CK140" s="87">
        <f t="shared" si="140"/>
        <v>8.4977407538260608E-3</v>
      </c>
      <c r="CL140" s="85">
        <f t="shared" si="141"/>
        <v>4.9325230096942354</v>
      </c>
      <c r="CM140" s="86">
        <f t="shared" si="142"/>
        <v>12.620057877195595</v>
      </c>
      <c r="CN140" s="87">
        <f t="array" ref="CN140">10^(SUMPRODUCT(BW140:CF140,LOG($BW$6:$CF$6))/CJ140)</f>
        <v>0.52622033923757883</v>
      </c>
      <c r="CO140" s="88">
        <f t="shared" si="35"/>
        <v>0.3155134721424962</v>
      </c>
      <c r="CP140" s="89">
        <f t="shared" si="36"/>
        <v>1.502447961073591</v>
      </c>
      <c r="CQ140" s="89">
        <f t="shared" si="28"/>
        <v>4.6922886906749115</v>
      </c>
      <c r="CR140" s="89">
        <f t="shared" si="37"/>
        <v>23.23313283133842</v>
      </c>
      <c r="CS140" s="90">
        <f t="shared" si="28"/>
        <v>73.444380208855634</v>
      </c>
      <c r="CT140" s="91" t="s">
        <v>549</v>
      </c>
      <c r="CU140" s="77">
        <v>1</v>
      </c>
      <c r="CV140" s="77" t="s">
        <v>548</v>
      </c>
      <c r="CW140" s="78"/>
    </row>
    <row r="141" spans="1:101" x14ac:dyDescent="0.2">
      <c r="A141" s="2"/>
      <c r="B141" s="91">
        <v>116</v>
      </c>
      <c r="C141" s="99" t="s">
        <v>27</v>
      </c>
      <c r="D141" s="82">
        <v>208298</v>
      </c>
      <c r="E141" s="82">
        <v>383458</v>
      </c>
      <c r="F141" s="58">
        <v>0</v>
      </c>
      <c r="G141" s="58" t="s">
        <v>669</v>
      </c>
      <c r="H141" s="100" t="s">
        <v>141</v>
      </c>
      <c r="I141" s="76">
        <v>44111</v>
      </c>
      <c r="J141" s="126" t="s">
        <v>576</v>
      </c>
      <c r="K141" s="96">
        <v>2063.1</v>
      </c>
      <c r="L141" s="79">
        <v>2</v>
      </c>
      <c r="M141" s="79"/>
      <c r="N141" s="80">
        <v>0</v>
      </c>
      <c r="O141" s="81">
        <v>0</v>
      </c>
      <c r="P141" s="81">
        <v>0</v>
      </c>
      <c r="Q141" s="81">
        <v>0</v>
      </c>
      <c r="R141" s="81">
        <v>0</v>
      </c>
      <c r="S141" s="81">
        <v>0</v>
      </c>
      <c r="T141" s="81">
        <v>6.9</v>
      </c>
      <c r="U141" s="81">
        <v>9.6999999999999993</v>
      </c>
      <c r="V141" s="81">
        <v>24.1</v>
      </c>
      <c r="W141" s="81">
        <v>31.4</v>
      </c>
      <c r="X141" s="81">
        <v>40.9</v>
      </c>
      <c r="Y141" s="81">
        <v>48.5</v>
      </c>
      <c r="Z141" s="81">
        <v>49.6</v>
      </c>
      <c r="AA141" s="81">
        <v>61.6</v>
      </c>
      <c r="AB141" s="81">
        <v>95.5</v>
      </c>
      <c r="AC141" s="81">
        <v>172.7</v>
      </c>
      <c r="AD141" s="81">
        <v>266</v>
      </c>
      <c r="AE141" s="81">
        <v>784.9</v>
      </c>
      <c r="AF141" s="81">
        <v>437.7</v>
      </c>
      <c r="AG141" s="81">
        <v>16.8</v>
      </c>
      <c r="AH141" s="81">
        <v>2</v>
      </c>
      <c r="AI141" s="81">
        <v>1.8</v>
      </c>
      <c r="AJ141" s="82">
        <v>13</v>
      </c>
      <c r="AK141" s="83"/>
      <c r="AL141" s="86">
        <v>1</v>
      </c>
      <c r="AM141" s="86">
        <f t="shared" si="144"/>
        <v>1</v>
      </c>
      <c r="AN141" s="86">
        <f t="shared" si="143"/>
        <v>1</v>
      </c>
      <c r="AO141" s="86">
        <f t="shared" si="94"/>
        <v>1</v>
      </c>
      <c r="AP141" s="86">
        <f t="shared" si="95"/>
        <v>1</v>
      </c>
      <c r="AQ141" s="86">
        <f t="shared" si="96"/>
        <v>1</v>
      </c>
      <c r="AR141" s="86">
        <f t="shared" si="97"/>
        <v>1</v>
      </c>
      <c r="AS141" s="86">
        <f t="shared" si="98"/>
        <v>0.99665551839464883</v>
      </c>
      <c r="AT141" s="86">
        <f t="shared" si="99"/>
        <v>0.99195385584799578</v>
      </c>
      <c r="AU141" s="86">
        <f t="shared" si="100"/>
        <v>0.98027240560321849</v>
      </c>
      <c r="AV141" s="86">
        <f t="shared" si="101"/>
        <v>0.96505259076147554</v>
      </c>
      <c r="AW141" s="86">
        <f t="shared" si="102"/>
        <v>0.94522805486888672</v>
      </c>
      <c r="AX141" s="86">
        <f t="shared" si="103"/>
        <v>0.92171974213562125</v>
      </c>
      <c r="AY141" s="86">
        <f t="shared" si="104"/>
        <v>0.89767825117541578</v>
      </c>
      <c r="AZ141" s="86">
        <f t="shared" si="105"/>
        <v>0.86782027046677346</v>
      </c>
      <c r="BA141" s="86">
        <f t="shared" si="106"/>
        <v>0.82153070621879709</v>
      </c>
      <c r="BB141" s="86">
        <f t="shared" si="107"/>
        <v>0.73782172458921058</v>
      </c>
      <c r="BC141" s="86">
        <f t="shared" si="108"/>
        <v>0.6088895351655278</v>
      </c>
      <c r="BD141" s="86">
        <f t="shared" si="109"/>
        <v>0.22844263486985633</v>
      </c>
      <c r="BE141" s="86">
        <f t="shared" si="110"/>
        <v>1.6286171295623431E-2</v>
      </c>
      <c r="BF141" s="86">
        <f t="shared" si="111"/>
        <v>8.1430856478118853E-3</v>
      </c>
      <c r="BG141" s="86">
        <f t="shared" si="112"/>
        <v>7.1736706897390827E-3</v>
      </c>
      <c r="BH141" s="86">
        <f t="shared" si="113"/>
        <v>6.3011972274735605E-3</v>
      </c>
      <c r="BI141" s="87">
        <v>0</v>
      </c>
      <c r="BJ141" s="61"/>
      <c r="BK141" s="86">
        <f t="shared" si="114"/>
        <v>0</v>
      </c>
      <c r="BL141" s="86">
        <f t="shared" si="115"/>
        <v>0</v>
      </c>
      <c r="BM141" s="86">
        <f t="shared" si="116"/>
        <v>0</v>
      </c>
      <c r="BN141" s="86">
        <f t="shared" si="117"/>
        <v>0</v>
      </c>
      <c r="BO141" s="86">
        <f t="shared" si="118"/>
        <v>0</v>
      </c>
      <c r="BP141" s="86">
        <f t="shared" si="119"/>
        <v>0</v>
      </c>
      <c r="BQ141" s="86">
        <f t="shared" si="120"/>
        <v>3.3444816053511683E-3</v>
      </c>
      <c r="BR141" s="86">
        <f t="shared" si="121"/>
        <v>4.7016625466530515E-3</v>
      </c>
      <c r="BS141" s="86">
        <f t="shared" si="122"/>
        <v>1.1681450244777292E-2</v>
      </c>
      <c r="BT141" s="86">
        <f t="shared" si="123"/>
        <v>1.5219814841742951E-2</v>
      </c>
      <c r="BU141" s="86">
        <f t="shared" si="124"/>
        <v>1.9824535892588813E-2</v>
      </c>
      <c r="BV141" s="86">
        <f t="shared" si="125"/>
        <v>2.350831273326548E-2</v>
      </c>
      <c r="BW141" s="86">
        <f t="shared" si="126"/>
        <v>2.4041490960205469E-2</v>
      </c>
      <c r="BX141" s="86">
        <f t="shared" si="127"/>
        <v>2.9857980708642318E-2</v>
      </c>
      <c r="BY141" s="86">
        <f t="shared" si="128"/>
        <v>4.6289564247976367E-2</v>
      </c>
      <c r="BZ141" s="86">
        <f t="shared" si="129"/>
        <v>8.370898162958651E-2</v>
      </c>
      <c r="CA141" s="86">
        <f t="shared" si="130"/>
        <v>0.12893218942368279</v>
      </c>
      <c r="CB141" s="86">
        <f t="shared" si="131"/>
        <v>0.38044690029567146</v>
      </c>
      <c r="CC141" s="86">
        <f t="shared" si="132"/>
        <v>0.2121564635742329</v>
      </c>
      <c r="CD141" s="86">
        <f t="shared" si="133"/>
        <v>8.1430856478115453E-3</v>
      </c>
      <c r="CE141" s="86">
        <f t="shared" si="134"/>
        <v>9.6941495807280256E-4</v>
      </c>
      <c r="CF141" s="86">
        <f t="shared" si="135"/>
        <v>8.7247346226552221E-4</v>
      </c>
      <c r="CG141" s="87">
        <f t="shared" si="136"/>
        <v>6.3011972274735605E-3</v>
      </c>
      <c r="CH141" s="85">
        <f t="shared" si="137"/>
        <v>0</v>
      </c>
      <c r="CI141" s="86">
        <f t="shared" si="138"/>
        <v>7.8280257864378755E-2</v>
      </c>
      <c r="CJ141" s="86">
        <f t="shared" si="139"/>
        <v>0.91541854490814756</v>
      </c>
      <c r="CK141" s="87">
        <f t="shared" si="140"/>
        <v>6.3011972274735605E-3</v>
      </c>
      <c r="CL141" s="85">
        <f t="shared" si="141"/>
        <v>0.41734206287185222</v>
      </c>
      <c r="CM141" s="86">
        <f t="shared" si="142"/>
        <v>4.040517380035114</v>
      </c>
      <c r="CN141" s="87">
        <f t="array" ref="CN141">10^(SUMPRODUCT(BW141:CF141,LOG($BW$6:$CF$6))/CJ141)</f>
        <v>0.35236279069375831</v>
      </c>
      <c r="CO141" s="88">
        <f t="shared" si="35"/>
        <v>0.2049118194057655</v>
      </c>
      <c r="CP141" s="89">
        <f t="shared" si="36"/>
        <v>0.27963914668544587</v>
      </c>
      <c r="CQ141" s="89">
        <f t="shared" si="28"/>
        <v>0.32110064234444902</v>
      </c>
      <c r="CR141" s="89">
        <f t="shared" si="37"/>
        <v>0.39596347940817878</v>
      </c>
      <c r="CS141" s="90">
        <f t="shared" si="28"/>
        <v>1.4490631677356891</v>
      </c>
      <c r="CT141" s="91" t="s">
        <v>549</v>
      </c>
      <c r="CU141" s="77">
        <v>1</v>
      </c>
      <c r="CV141" s="77" t="s">
        <v>548</v>
      </c>
      <c r="CW141" s="78"/>
    </row>
    <row r="142" spans="1:101" x14ac:dyDescent="0.2">
      <c r="A142" s="2"/>
      <c r="B142" s="91">
        <v>116.5</v>
      </c>
      <c r="C142" s="99" t="s">
        <v>21</v>
      </c>
      <c r="D142" s="82">
        <v>208348</v>
      </c>
      <c r="E142" s="82">
        <v>383962</v>
      </c>
      <c r="F142" s="58">
        <v>0</v>
      </c>
      <c r="G142" s="58" t="s">
        <v>669</v>
      </c>
      <c r="H142" s="100" t="s">
        <v>142</v>
      </c>
      <c r="I142" s="76">
        <v>44111</v>
      </c>
      <c r="J142" s="126" t="s">
        <v>576</v>
      </c>
      <c r="K142" s="96">
        <v>2803.7</v>
      </c>
      <c r="L142" s="79">
        <v>2</v>
      </c>
      <c r="M142" s="79"/>
      <c r="N142" s="80">
        <v>0</v>
      </c>
      <c r="O142" s="81">
        <v>0</v>
      </c>
      <c r="P142" s="81">
        <v>0</v>
      </c>
      <c r="Q142" s="81">
        <v>0</v>
      </c>
      <c r="R142" s="81">
        <v>24.1</v>
      </c>
      <c r="S142" s="81">
        <v>58.1</v>
      </c>
      <c r="T142" s="81">
        <v>98.5</v>
      </c>
      <c r="U142" s="81">
        <v>127.3</v>
      </c>
      <c r="V142" s="81">
        <v>209.4</v>
      </c>
      <c r="W142" s="81">
        <v>194.1</v>
      </c>
      <c r="X142" s="81">
        <v>225.7</v>
      </c>
      <c r="Y142" s="81">
        <v>209.8</v>
      </c>
      <c r="Z142" s="81">
        <v>223.9</v>
      </c>
      <c r="AA142" s="81">
        <v>258.8</v>
      </c>
      <c r="AB142" s="81">
        <v>298.8</v>
      </c>
      <c r="AC142" s="81">
        <v>482.2</v>
      </c>
      <c r="AD142" s="81">
        <v>236.8</v>
      </c>
      <c r="AE142" s="81">
        <v>94.7</v>
      </c>
      <c r="AF142" s="81">
        <v>38.1</v>
      </c>
      <c r="AG142" s="81">
        <v>12.5</v>
      </c>
      <c r="AH142" s="81">
        <v>1.9</v>
      </c>
      <c r="AI142" s="81">
        <v>0.4</v>
      </c>
      <c r="AJ142" s="82">
        <v>8.6</v>
      </c>
      <c r="AK142" s="83"/>
      <c r="AL142" s="86">
        <v>1</v>
      </c>
      <c r="AM142" s="86">
        <f t="shared" si="144"/>
        <v>1</v>
      </c>
      <c r="AN142" s="86">
        <f t="shared" si="143"/>
        <v>1</v>
      </c>
      <c r="AO142" s="86">
        <f t="shared" si="94"/>
        <v>1</v>
      </c>
      <c r="AP142" s="86">
        <f t="shared" si="95"/>
        <v>1</v>
      </c>
      <c r="AQ142" s="86">
        <f t="shared" si="96"/>
        <v>0.99140421585761673</v>
      </c>
      <c r="AR142" s="86">
        <f t="shared" si="97"/>
        <v>0.9706815993151906</v>
      </c>
      <c r="AS142" s="86">
        <f t="shared" si="98"/>
        <v>0.93554945250918431</v>
      </c>
      <c r="AT142" s="86">
        <f t="shared" si="99"/>
        <v>0.8901451653172594</v>
      </c>
      <c r="AU142" s="86">
        <f t="shared" si="100"/>
        <v>0.81545814459464283</v>
      </c>
      <c r="AV142" s="86">
        <f t="shared" si="101"/>
        <v>0.74622819845204558</v>
      </c>
      <c r="AW142" s="86">
        <f t="shared" si="102"/>
        <v>0.665727431608232</v>
      </c>
      <c r="AX142" s="86">
        <f t="shared" si="103"/>
        <v>0.59089774226914438</v>
      </c>
      <c r="AY142" s="86">
        <f t="shared" si="104"/>
        <v>0.51103898419945071</v>
      </c>
      <c r="AZ142" s="86">
        <f t="shared" si="105"/>
        <v>0.41873238934265433</v>
      </c>
      <c r="BA142" s="86">
        <f t="shared" si="106"/>
        <v>0.31215893283874874</v>
      </c>
      <c r="BB142" s="86">
        <f t="shared" si="107"/>
        <v>0.14017191568284759</v>
      </c>
      <c r="BC142" s="86">
        <f t="shared" si="108"/>
        <v>5.5712094731961259E-2</v>
      </c>
      <c r="BD142" s="86">
        <f t="shared" si="109"/>
        <v>2.1935299782430279E-2</v>
      </c>
      <c r="BE142" s="86">
        <f t="shared" si="110"/>
        <v>8.3461140635587867E-3</v>
      </c>
      <c r="BF142" s="86">
        <f t="shared" si="111"/>
        <v>3.8877197988371687E-3</v>
      </c>
      <c r="BG142" s="86">
        <f t="shared" si="112"/>
        <v>3.2100438705994828E-3</v>
      </c>
      <c r="BH142" s="86">
        <f t="shared" si="113"/>
        <v>3.0673752541283909E-3</v>
      </c>
      <c r="BI142" s="87">
        <v>0</v>
      </c>
      <c r="BJ142" s="61"/>
      <c r="BK142" s="86">
        <f t="shared" si="114"/>
        <v>0</v>
      </c>
      <c r="BL142" s="86">
        <f t="shared" si="115"/>
        <v>0</v>
      </c>
      <c r="BM142" s="86">
        <f t="shared" si="116"/>
        <v>0</v>
      </c>
      <c r="BN142" s="86">
        <f t="shared" si="117"/>
        <v>0</v>
      </c>
      <c r="BO142" s="86">
        <f t="shared" si="118"/>
        <v>8.595784142383267E-3</v>
      </c>
      <c r="BP142" s="86">
        <f t="shared" si="119"/>
        <v>2.0722616542426131E-2</v>
      </c>
      <c r="BQ142" s="86">
        <f t="shared" si="120"/>
        <v>3.5132146806006292E-2</v>
      </c>
      <c r="BR142" s="86">
        <f t="shared" si="121"/>
        <v>4.5404287191924908E-2</v>
      </c>
      <c r="BS142" s="86">
        <f t="shared" si="122"/>
        <v>7.4687020722616571E-2</v>
      </c>
      <c r="BT142" s="86">
        <f t="shared" si="123"/>
        <v>6.9229946142597254E-2</v>
      </c>
      <c r="BU142" s="86">
        <f t="shared" si="124"/>
        <v>8.0500766843813576E-2</v>
      </c>
      <c r="BV142" s="86">
        <f t="shared" si="125"/>
        <v>7.4829689339087624E-2</v>
      </c>
      <c r="BW142" s="86">
        <f t="shared" si="126"/>
        <v>7.9858758069693669E-2</v>
      </c>
      <c r="BX142" s="86">
        <f t="shared" si="127"/>
        <v>9.2306594856796376E-2</v>
      </c>
      <c r="BY142" s="86">
        <f t="shared" si="128"/>
        <v>0.10657345650390559</v>
      </c>
      <c r="BZ142" s="86">
        <f t="shared" si="129"/>
        <v>0.17198701715590115</v>
      </c>
      <c r="CA142" s="86">
        <f t="shared" si="130"/>
        <v>8.4459820950886333E-2</v>
      </c>
      <c r="CB142" s="86">
        <f t="shared" si="131"/>
        <v>3.377679494953098E-2</v>
      </c>
      <c r="CC142" s="86">
        <f t="shared" si="132"/>
        <v>1.3589185718871492E-2</v>
      </c>
      <c r="CD142" s="86">
        <f t="shared" si="133"/>
        <v>4.458394264721618E-3</v>
      </c>
      <c r="CE142" s="86">
        <f t="shared" si="134"/>
        <v>6.7767592823768591E-4</v>
      </c>
      <c r="CF142" s="86">
        <f t="shared" si="135"/>
        <v>1.4266861647109193E-4</v>
      </c>
      <c r="CG142" s="87">
        <f t="shared" si="136"/>
        <v>3.0673752541283909E-3</v>
      </c>
      <c r="CH142" s="85">
        <f t="shared" si="137"/>
        <v>0</v>
      </c>
      <c r="CI142" s="86">
        <f t="shared" si="138"/>
        <v>0.40910225773085562</v>
      </c>
      <c r="CJ142" s="86">
        <f t="shared" si="139"/>
        <v>0.5878303670150159</v>
      </c>
      <c r="CK142" s="87">
        <f t="shared" si="140"/>
        <v>3.0673752541283909E-3</v>
      </c>
      <c r="CL142" s="85">
        <f t="shared" si="141"/>
        <v>1.6223380877592013</v>
      </c>
      <c r="CM142" s="86">
        <f t="shared" si="142"/>
        <v>5.4493828738763028</v>
      </c>
      <c r="CN142" s="87">
        <f t="array" ref="CN142">10^(SUMPRODUCT(BW142:CF142,LOG($BW$6:$CF$6))/CJ142)</f>
        <v>0.71646952939084152</v>
      </c>
      <c r="CO142" s="88">
        <f t="shared" si="35"/>
        <v>0.42483814138064385</v>
      </c>
      <c r="CP142" s="89">
        <f t="shared" si="36"/>
        <v>0.80181114518333418</v>
      </c>
      <c r="CQ142" s="89">
        <f t="shared" si="28"/>
        <v>1.344783967817559</v>
      </c>
      <c r="CR142" s="89">
        <f t="shared" si="37"/>
        <v>2.6088275550218971</v>
      </c>
      <c r="CS142" s="90">
        <f t="shared" si="28"/>
        <v>8.6061030760569466</v>
      </c>
      <c r="CT142" s="91" t="s">
        <v>549</v>
      </c>
      <c r="CU142" s="77">
        <v>1</v>
      </c>
      <c r="CV142" s="77" t="s">
        <v>548</v>
      </c>
      <c r="CW142" s="78"/>
    </row>
    <row r="143" spans="1:101" x14ac:dyDescent="0.2">
      <c r="A143" s="2"/>
      <c r="B143" s="91">
        <v>116.5</v>
      </c>
      <c r="C143" s="99" t="s">
        <v>23</v>
      </c>
      <c r="D143" s="82">
        <v>208398</v>
      </c>
      <c r="E143" s="82">
        <v>383947</v>
      </c>
      <c r="F143" s="58">
        <v>0</v>
      </c>
      <c r="G143" s="58" t="s">
        <v>669</v>
      </c>
      <c r="H143" s="100" t="s">
        <v>143</v>
      </c>
      <c r="I143" s="76">
        <v>44111</v>
      </c>
      <c r="J143" s="126" t="s">
        <v>576</v>
      </c>
      <c r="K143" s="96">
        <v>1623.3</v>
      </c>
      <c r="L143" s="79">
        <v>2</v>
      </c>
      <c r="M143" s="79"/>
      <c r="N143" s="80">
        <v>0</v>
      </c>
      <c r="O143" s="81">
        <v>0</v>
      </c>
      <c r="P143" s="81">
        <v>0</v>
      </c>
      <c r="Q143" s="81">
        <v>0</v>
      </c>
      <c r="R143" s="81">
        <v>0</v>
      </c>
      <c r="S143" s="81">
        <v>0</v>
      </c>
      <c r="T143" s="81">
        <v>0</v>
      </c>
      <c r="U143" s="81">
        <v>3.9</v>
      </c>
      <c r="V143" s="81">
        <v>5.2</v>
      </c>
      <c r="W143" s="81">
        <v>6</v>
      </c>
      <c r="X143" s="81">
        <v>8.1999999999999993</v>
      </c>
      <c r="Y143" s="81">
        <v>13.8</v>
      </c>
      <c r="Z143" s="81">
        <v>54.6</v>
      </c>
      <c r="AA143" s="81">
        <v>78.7</v>
      </c>
      <c r="AB143" s="81">
        <v>114.9</v>
      </c>
      <c r="AC143" s="81">
        <v>283</v>
      </c>
      <c r="AD143" s="81">
        <v>477.7</v>
      </c>
      <c r="AE143" s="81">
        <v>328.5</v>
      </c>
      <c r="AF143" s="81">
        <v>204.5</v>
      </c>
      <c r="AG143" s="81">
        <v>15.5</v>
      </c>
      <c r="AH143" s="81">
        <v>1.3</v>
      </c>
      <c r="AI143" s="81">
        <v>0.9</v>
      </c>
      <c r="AJ143" s="82">
        <v>26.6</v>
      </c>
      <c r="AK143" s="83"/>
      <c r="AL143" s="86">
        <v>1</v>
      </c>
      <c r="AM143" s="86">
        <f t="shared" si="144"/>
        <v>1</v>
      </c>
      <c r="AN143" s="86">
        <f t="shared" si="143"/>
        <v>1</v>
      </c>
      <c r="AO143" s="86">
        <f t="shared" si="94"/>
        <v>1</v>
      </c>
      <c r="AP143" s="86">
        <f t="shared" si="95"/>
        <v>1</v>
      </c>
      <c r="AQ143" s="86">
        <f t="shared" si="96"/>
        <v>1</v>
      </c>
      <c r="AR143" s="86">
        <f t="shared" si="97"/>
        <v>1</v>
      </c>
      <c r="AS143" s="86">
        <f t="shared" si="98"/>
        <v>1</v>
      </c>
      <c r="AT143" s="86">
        <f t="shared" si="99"/>
        <v>0.9975974866013676</v>
      </c>
      <c r="AU143" s="86">
        <f t="shared" si="100"/>
        <v>0.99439413540319099</v>
      </c>
      <c r="AV143" s="86">
        <f t="shared" si="101"/>
        <v>0.99069796094375651</v>
      </c>
      <c r="AW143" s="86">
        <f t="shared" si="102"/>
        <v>0.98564652251586271</v>
      </c>
      <c r="AX143" s="86">
        <f t="shared" si="103"/>
        <v>0.97714532125916342</v>
      </c>
      <c r="AY143" s="86">
        <f t="shared" si="104"/>
        <v>0.9435101336783096</v>
      </c>
      <c r="AZ143" s="86">
        <f t="shared" si="105"/>
        <v>0.89502864535206061</v>
      </c>
      <c r="BA143" s="86">
        <f t="shared" si="106"/>
        <v>0.82424690445389026</v>
      </c>
      <c r="BB143" s="86">
        <f t="shared" si="107"/>
        <v>0.64991067578389705</v>
      </c>
      <c r="BC143" s="86">
        <f t="shared" si="108"/>
        <v>0.35563358590525479</v>
      </c>
      <c r="BD143" s="86">
        <f t="shared" si="109"/>
        <v>0.15326803425121671</v>
      </c>
      <c r="BE143" s="86">
        <f t="shared" si="110"/>
        <v>2.7290088092157994E-2</v>
      </c>
      <c r="BF143" s="86">
        <f t="shared" si="111"/>
        <v>1.7741637405285574E-2</v>
      </c>
      <c r="BG143" s="86">
        <f t="shared" si="112"/>
        <v>1.6940799605741436E-2</v>
      </c>
      <c r="BH143" s="86">
        <f t="shared" si="113"/>
        <v>1.6386373436826262E-2</v>
      </c>
      <c r="BI143" s="87">
        <v>0</v>
      </c>
      <c r="BJ143" s="61"/>
      <c r="BK143" s="86">
        <f t="shared" si="114"/>
        <v>0</v>
      </c>
      <c r="BL143" s="86">
        <f t="shared" si="115"/>
        <v>0</v>
      </c>
      <c r="BM143" s="86">
        <f t="shared" si="116"/>
        <v>0</v>
      </c>
      <c r="BN143" s="86">
        <f t="shared" si="117"/>
        <v>0</v>
      </c>
      <c r="BO143" s="86">
        <f t="shared" si="118"/>
        <v>0</v>
      </c>
      <c r="BP143" s="86">
        <f t="shared" si="119"/>
        <v>0</v>
      </c>
      <c r="BQ143" s="86">
        <f t="shared" si="120"/>
        <v>0</v>
      </c>
      <c r="BR143" s="86">
        <f t="shared" si="121"/>
        <v>2.4025133986323999E-3</v>
      </c>
      <c r="BS143" s="86">
        <f t="shared" si="122"/>
        <v>3.2033511981766072E-3</v>
      </c>
      <c r="BT143" s="86">
        <f t="shared" si="123"/>
        <v>3.696174459434487E-3</v>
      </c>
      <c r="BU143" s="86">
        <f t="shared" si="124"/>
        <v>5.0514384278937952E-3</v>
      </c>
      <c r="BV143" s="86">
        <f t="shared" si="125"/>
        <v>8.5012012566992867E-3</v>
      </c>
      <c r="BW143" s="86">
        <f t="shared" si="126"/>
        <v>3.363518758085382E-2</v>
      </c>
      <c r="BX143" s="86">
        <f t="shared" si="127"/>
        <v>4.8481488326248989E-2</v>
      </c>
      <c r="BY143" s="86">
        <f t="shared" si="128"/>
        <v>7.0781740898170353E-2</v>
      </c>
      <c r="BZ143" s="86">
        <f t="shared" si="129"/>
        <v>0.17433622866999321</v>
      </c>
      <c r="CA143" s="86">
        <f t="shared" si="130"/>
        <v>0.29427708987864226</v>
      </c>
      <c r="CB143" s="86">
        <f t="shared" si="131"/>
        <v>0.20236555165403808</v>
      </c>
      <c r="CC143" s="86">
        <f t="shared" si="132"/>
        <v>0.12597794615905872</v>
      </c>
      <c r="CD143" s="86">
        <f t="shared" si="133"/>
        <v>9.54845068687242E-3</v>
      </c>
      <c r="CE143" s="86">
        <f t="shared" si="134"/>
        <v>8.0083779954413792E-4</v>
      </c>
      <c r="CF143" s="86">
        <f t="shared" si="135"/>
        <v>5.5442616891517374E-4</v>
      </c>
      <c r="CG143" s="87">
        <f t="shared" si="136"/>
        <v>1.6386373436826262E-2</v>
      </c>
      <c r="CH143" s="85">
        <f t="shared" si="137"/>
        <v>0</v>
      </c>
      <c r="CI143" s="86">
        <f t="shared" si="138"/>
        <v>2.2854678740836576E-2</v>
      </c>
      <c r="CJ143" s="86">
        <f t="shared" si="139"/>
        <v>0.96075894782233706</v>
      </c>
      <c r="CK143" s="87">
        <f t="shared" si="140"/>
        <v>1.6386373436826262E-2</v>
      </c>
      <c r="CL143" s="85">
        <f t="shared" si="141"/>
        <v>0.43346677888543816</v>
      </c>
      <c r="CM143" s="86">
        <f t="shared" si="142"/>
        <v>3.8249364696958863</v>
      </c>
      <c r="CN143" s="87">
        <f t="array" ref="CN143">10^(SUMPRODUCT(BW143:CF143,LOG($BW$6:$CF$6))/CJ143)</f>
        <v>0.43804984127881363</v>
      </c>
      <c r="CO143" s="88">
        <f t="shared" si="35"/>
        <v>0.21757802267780227</v>
      </c>
      <c r="CP143" s="89">
        <f t="shared" si="36"/>
        <v>0.35155141435948267</v>
      </c>
      <c r="CQ143" s="89">
        <f t="shared" si="28"/>
        <v>0.41995041211718298</v>
      </c>
      <c r="CR143" s="89">
        <f t="shared" si="37"/>
        <v>0.50008984066116191</v>
      </c>
      <c r="CS143" s="90">
        <f t="shared" si="28"/>
        <v>1.0351044083182259</v>
      </c>
      <c r="CT143" s="91" t="s">
        <v>549</v>
      </c>
      <c r="CU143" s="77">
        <v>1</v>
      </c>
      <c r="CV143" s="77" t="s">
        <v>548</v>
      </c>
      <c r="CW143" s="78"/>
    </row>
    <row r="144" spans="1:101" x14ac:dyDescent="0.2">
      <c r="A144" s="2"/>
      <c r="B144" s="91">
        <v>117</v>
      </c>
      <c r="C144" s="99" t="s">
        <v>27</v>
      </c>
      <c r="D144" s="82">
        <v>208582</v>
      </c>
      <c r="E144" s="82">
        <v>384412</v>
      </c>
      <c r="F144" s="58">
        <v>0</v>
      </c>
      <c r="G144" s="58" t="s">
        <v>669</v>
      </c>
      <c r="H144" s="100" t="s">
        <v>144</v>
      </c>
      <c r="I144" s="76">
        <v>44111</v>
      </c>
      <c r="J144" s="126" t="s">
        <v>576</v>
      </c>
      <c r="K144" s="96">
        <v>5455.2</v>
      </c>
      <c r="L144" s="79">
        <v>2</v>
      </c>
      <c r="M144" s="79"/>
      <c r="N144" s="80">
        <v>0</v>
      </c>
      <c r="O144" s="81">
        <v>0</v>
      </c>
      <c r="P144" s="81">
        <v>0</v>
      </c>
      <c r="Q144" s="81">
        <v>70</v>
      </c>
      <c r="R144" s="81">
        <v>15</v>
      </c>
      <c r="S144" s="81">
        <v>45</v>
      </c>
      <c r="T144" s="81">
        <v>75</v>
      </c>
      <c r="U144" s="81">
        <v>95</v>
      </c>
      <c r="V144" s="81">
        <v>100</v>
      </c>
      <c r="W144" s="81">
        <v>115</v>
      </c>
      <c r="X144" s="81">
        <v>160</v>
      </c>
      <c r="Y144" s="81">
        <v>200</v>
      </c>
      <c r="Z144" s="81">
        <v>182.5</v>
      </c>
      <c r="AA144" s="81">
        <v>214.6</v>
      </c>
      <c r="AB144" s="81">
        <v>339</v>
      </c>
      <c r="AC144" s="81">
        <v>498.2</v>
      </c>
      <c r="AD144" s="81">
        <v>471.5</v>
      </c>
      <c r="AE144" s="81">
        <v>845.8</v>
      </c>
      <c r="AF144" s="81">
        <v>1663.9</v>
      </c>
      <c r="AG144" s="81">
        <v>246.7</v>
      </c>
      <c r="AH144" s="81">
        <v>15.5</v>
      </c>
      <c r="AI144" s="81">
        <v>8.4</v>
      </c>
      <c r="AJ144" s="82">
        <v>94.1</v>
      </c>
      <c r="AK144" s="83"/>
      <c r="AL144" s="86">
        <v>1</v>
      </c>
      <c r="AM144" s="86">
        <f t="shared" si="144"/>
        <v>1</v>
      </c>
      <c r="AN144" s="86">
        <f t="shared" si="143"/>
        <v>1</v>
      </c>
      <c r="AO144" s="86">
        <f t="shared" si="94"/>
        <v>1</v>
      </c>
      <c r="AP144" s="86">
        <f t="shared" si="95"/>
        <v>0.98716820648188885</v>
      </c>
      <c r="AQ144" s="86">
        <f t="shared" si="96"/>
        <v>0.9844185364422936</v>
      </c>
      <c r="AR144" s="86">
        <f t="shared" si="97"/>
        <v>0.97616952632350784</v>
      </c>
      <c r="AS144" s="86">
        <f t="shared" si="98"/>
        <v>0.96242117612553157</v>
      </c>
      <c r="AT144" s="86">
        <f t="shared" si="99"/>
        <v>0.94500659920809504</v>
      </c>
      <c r="AU144" s="86">
        <f t="shared" si="100"/>
        <v>0.92667546561079339</v>
      </c>
      <c r="AV144" s="86">
        <f t="shared" si="101"/>
        <v>0.90559466197389649</v>
      </c>
      <c r="AW144" s="86">
        <f t="shared" si="102"/>
        <v>0.87626484821821382</v>
      </c>
      <c r="AX144" s="86">
        <f t="shared" si="103"/>
        <v>0.83960258102361052</v>
      </c>
      <c r="AY144" s="86">
        <f t="shared" si="104"/>
        <v>0.80614826220853497</v>
      </c>
      <c r="AZ144" s="86">
        <f t="shared" si="105"/>
        <v>0.76680964950872565</v>
      </c>
      <c r="BA144" s="86">
        <f t="shared" si="106"/>
        <v>0.704667106613873</v>
      </c>
      <c r="BB144" s="86">
        <f t="shared" si="107"/>
        <v>0.61334139903211615</v>
      </c>
      <c r="BC144" s="86">
        <f t="shared" si="108"/>
        <v>0.52691010412083883</v>
      </c>
      <c r="BD144" s="86">
        <f t="shared" si="109"/>
        <v>0.37186537615486143</v>
      </c>
      <c r="BE144" s="86">
        <f t="shared" si="110"/>
        <v>6.6853644229359133E-2</v>
      </c>
      <c r="BF144" s="86">
        <f t="shared" si="111"/>
        <v>2.1630737644815948E-2</v>
      </c>
      <c r="BG144" s="86">
        <f t="shared" si="112"/>
        <v>1.8789411937234192E-2</v>
      </c>
      <c r="BH144" s="86">
        <f t="shared" si="113"/>
        <v>1.7249596715060853E-2</v>
      </c>
      <c r="BI144" s="87">
        <v>0</v>
      </c>
      <c r="BJ144" s="61"/>
      <c r="BK144" s="86">
        <f t="shared" si="114"/>
        <v>0</v>
      </c>
      <c r="BL144" s="86">
        <f t="shared" si="115"/>
        <v>0</v>
      </c>
      <c r="BM144" s="86">
        <f t="shared" si="116"/>
        <v>0</v>
      </c>
      <c r="BN144" s="86">
        <f t="shared" si="117"/>
        <v>1.2831793518111145E-2</v>
      </c>
      <c r="BO144" s="86">
        <f t="shared" si="118"/>
        <v>2.7496700395952534E-3</v>
      </c>
      <c r="BP144" s="86">
        <f t="shared" si="119"/>
        <v>8.2490101187857601E-3</v>
      </c>
      <c r="BQ144" s="86">
        <f t="shared" si="120"/>
        <v>1.3748350197976267E-2</v>
      </c>
      <c r="BR144" s="86">
        <f t="shared" si="121"/>
        <v>1.7414576917436531E-2</v>
      </c>
      <c r="BS144" s="86">
        <f t="shared" si="122"/>
        <v>1.8331133597301652E-2</v>
      </c>
      <c r="BT144" s="86">
        <f t="shared" si="123"/>
        <v>2.1080803636896905E-2</v>
      </c>
      <c r="BU144" s="86">
        <f t="shared" si="124"/>
        <v>2.9329813755682665E-2</v>
      </c>
      <c r="BV144" s="86">
        <f t="shared" si="125"/>
        <v>3.6662267194603304E-2</v>
      </c>
      <c r="BW144" s="86">
        <f t="shared" si="126"/>
        <v>3.3454318815075546E-2</v>
      </c>
      <c r="BX144" s="86">
        <f t="shared" si="127"/>
        <v>3.9338612699809317E-2</v>
      </c>
      <c r="BY144" s="86">
        <f t="shared" si="128"/>
        <v>6.2142542894852659E-2</v>
      </c>
      <c r="BZ144" s="86">
        <f t="shared" si="129"/>
        <v>9.1325707581756843E-2</v>
      </c>
      <c r="CA144" s="86">
        <f t="shared" si="130"/>
        <v>8.6431294911277323E-2</v>
      </c>
      <c r="CB144" s="86">
        <f t="shared" si="131"/>
        <v>0.1550447279659774</v>
      </c>
      <c r="CC144" s="86">
        <f t="shared" si="132"/>
        <v>0.30501173192550229</v>
      </c>
      <c r="CD144" s="86">
        <f t="shared" si="133"/>
        <v>4.5222906584543185E-2</v>
      </c>
      <c r="CE144" s="86">
        <f t="shared" si="134"/>
        <v>2.8413257075817558E-3</v>
      </c>
      <c r="CF144" s="86">
        <f t="shared" si="135"/>
        <v>1.5398152221733387E-3</v>
      </c>
      <c r="CG144" s="87">
        <f t="shared" si="136"/>
        <v>1.7249596715060853E-2</v>
      </c>
      <c r="CH144" s="85">
        <f t="shared" si="137"/>
        <v>0</v>
      </c>
      <c r="CI144" s="86">
        <f t="shared" si="138"/>
        <v>0.16039741897638948</v>
      </c>
      <c r="CJ144" s="86">
        <f t="shared" si="139"/>
        <v>0.82235298430854975</v>
      </c>
      <c r="CK144" s="87">
        <f t="shared" si="140"/>
        <v>1.7249596715060853E-2</v>
      </c>
      <c r="CL144" s="85">
        <f t="shared" si="141"/>
        <v>0.52005951115712001</v>
      </c>
      <c r="CM144" s="86">
        <f t="shared" si="142"/>
        <v>6.0707169893389521</v>
      </c>
      <c r="CN144" s="87">
        <f t="array" ref="CN144">10^(SUMPRODUCT(BW144:CF144,LOG($BW$6:$CF$6))/CJ144)</f>
        <v>0.34901540419275962</v>
      </c>
      <c r="CO144" s="88">
        <f t="shared" si="35"/>
        <v>0.18654195526720854</v>
      </c>
      <c r="CP144" s="89">
        <f t="shared" si="36"/>
        <v>0.24418141342398089</v>
      </c>
      <c r="CQ144" s="89">
        <f t="shared" si="28"/>
        <v>0.33403860127563928</v>
      </c>
      <c r="CR144" s="89">
        <f t="shared" si="37"/>
        <v>0.57557154613053629</v>
      </c>
      <c r="CS144" s="90">
        <f t="shared" si="28"/>
        <v>3.7369083140548414</v>
      </c>
      <c r="CT144" s="91" t="s">
        <v>549</v>
      </c>
      <c r="CU144" s="77">
        <v>1</v>
      </c>
      <c r="CV144" s="77" t="s">
        <v>548</v>
      </c>
      <c r="CW144" s="78"/>
    </row>
    <row r="145" spans="1:101" x14ac:dyDescent="0.2">
      <c r="A145" s="2"/>
      <c r="B145" s="91">
        <v>117.5</v>
      </c>
      <c r="C145" s="99" t="s">
        <v>21</v>
      </c>
      <c r="D145" s="82">
        <v>208832</v>
      </c>
      <c r="E145" s="82">
        <v>384839</v>
      </c>
      <c r="F145" s="58">
        <v>0</v>
      </c>
      <c r="G145" s="58" t="s">
        <v>669</v>
      </c>
      <c r="H145" s="100" t="s">
        <v>146</v>
      </c>
      <c r="I145" s="76">
        <v>44111</v>
      </c>
      <c r="J145" s="126" t="s">
        <v>576</v>
      </c>
      <c r="K145" s="96">
        <v>1871.4</v>
      </c>
      <c r="L145" s="79">
        <v>2</v>
      </c>
      <c r="M145" s="79"/>
      <c r="N145" s="80">
        <v>0</v>
      </c>
      <c r="O145" s="81">
        <v>0</v>
      </c>
      <c r="P145" s="81">
        <v>0</v>
      </c>
      <c r="Q145" s="81">
        <v>0</v>
      </c>
      <c r="R145" s="81">
        <v>0</v>
      </c>
      <c r="S145" s="81">
        <v>24.4</v>
      </c>
      <c r="T145" s="81">
        <v>73.8</v>
      </c>
      <c r="U145" s="81">
        <v>100.3</v>
      </c>
      <c r="V145" s="81">
        <v>121.7</v>
      </c>
      <c r="W145" s="81">
        <v>115.3</v>
      </c>
      <c r="X145" s="81">
        <v>139.6</v>
      </c>
      <c r="Y145" s="81">
        <v>108.9</v>
      </c>
      <c r="Z145" s="81">
        <v>59.2</v>
      </c>
      <c r="AA145" s="81">
        <v>70.2</v>
      </c>
      <c r="AB145" s="81">
        <v>95</v>
      </c>
      <c r="AC145" s="81">
        <v>145.4</v>
      </c>
      <c r="AD145" s="81">
        <v>172.1</v>
      </c>
      <c r="AE145" s="81">
        <v>102.6</v>
      </c>
      <c r="AF145" s="81">
        <v>173.9</v>
      </c>
      <c r="AG145" s="81">
        <v>135.19999999999999</v>
      </c>
      <c r="AH145" s="81">
        <v>39</v>
      </c>
      <c r="AI145" s="81">
        <v>22.4</v>
      </c>
      <c r="AJ145" s="82">
        <v>172.4</v>
      </c>
      <c r="AK145" s="83"/>
      <c r="AL145" s="86">
        <v>1</v>
      </c>
      <c r="AM145" s="86">
        <f t="shared" si="144"/>
        <v>1</v>
      </c>
      <c r="AN145" s="86">
        <f t="shared" si="143"/>
        <v>1</v>
      </c>
      <c r="AO145" s="86">
        <f t="shared" si="94"/>
        <v>1</v>
      </c>
      <c r="AP145" s="86">
        <f t="shared" si="95"/>
        <v>1</v>
      </c>
      <c r="AQ145" s="86">
        <f t="shared" si="96"/>
        <v>1</v>
      </c>
      <c r="AR145" s="86">
        <f t="shared" si="97"/>
        <v>0.98696163300203055</v>
      </c>
      <c r="AS145" s="86">
        <f t="shared" si="98"/>
        <v>0.94752591642620498</v>
      </c>
      <c r="AT145" s="86">
        <f t="shared" si="99"/>
        <v>0.89392967831569947</v>
      </c>
      <c r="AU145" s="86">
        <f t="shared" si="100"/>
        <v>0.82889815111681098</v>
      </c>
      <c r="AV145" s="86">
        <f t="shared" si="101"/>
        <v>0.76728652345837345</v>
      </c>
      <c r="AW145" s="86">
        <f t="shared" si="102"/>
        <v>0.69268996473228606</v>
      </c>
      <c r="AX145" s="86">
        <f t="shared" si="103"/>
        <v>0.63449823661429949</v>
      </c>
      <c r="AY145" s="86">
        <f t="shared" si="104"/>
        <v>0.6028641658651277</v>
      </c>
      <c r="AZ145" s="86">
        <f t="shared" si="105"/>
        <v>0.56535214278080581</v>
      </c>
      <c r="BA145" s="86">
        <f t="shared" si="106"/>
        <v>0.51458800897723633</v>
      </c>
      <c r="BB145" s="86">
        <f t="shared" si="107"/>
        <v>0.43689216629261518</v>
      </c>
      <c r="BC145" s="86">
        <f t="shared" si="108"/>
        <v>0.34492893021267507</v>
      </c>
      <c r="BD145" s="86">
        <f t="shared" si="109"/>
        <v>0.29010366570481999</v>
      </c>
      <c r="BE145" s="86">
        <f t="shared" si="110"/>
        <v>0.19717858287912801</v>
      </c>
      <c r="BF145" s="86">
        <f t="shared" si="111"/>
        <v>0.12493320508710067</v>
      </c>
      <c r="BG145" s="86">
        <f t="shared" si="112"/>
        <v>0.10409319226247739</v>
      </c>
      <c r="BH145" s="86">
        <f t="shared" si="113"/>
        <v>9.2123543870898897E-2</v>
      </c>
      <c r="BI145" s="87">
        <v>0</v>
      </c>
      <c r="BJ145" s="61"/>
      <c r="BK145" s="86">
        <f t="shared" si="114"/>
        <v>0</v>
      </c>
      <c r="BL145" s="86">
        <f t="shared" si="115"/>
        <v>0</v>
      </c>
      <c r="BM145" s="86">
        <f t="shared" si="116"/>
        <v>0</v>
      </c>
      <c r="BN145" s="86">
        <f t="shared" si="117"/>
        <v>0</v>
      </c>
      <c r="BO145" s="86">
        <f t="shared" si="118"/>
        <v>0</v>
      </c>
      <c r="BP145" s="86">
        <f t="shared" si="119"/>
        <v>1.3038366997969453E-2</v>
      </c>
      <c r="BQ145" s="86">
        <f t="shared" si="120"/>
        <v>3.9435716575825563E-2</v>
      </c>
      <c r="BR145" s="86">
        <f t="shared" si="121"/>
        <v>5.3596238110505512E-2</v>
      </c>
      <c r="BS145" s="86">
        <f t="shared" si="122"/>
        <v>6.5031527198888495E-2</v>
      </c>
      <c r="BT145" s="86">
        <f t="shared" si="123"/>
        <v>6.1611627658437529E-2</v>
      </c>
      <c r="BU145" s="86">
        <f t="shared" si="124"/>
        <v>7.4596558726087392E-2</v>
      </c>
      <c r="BV145" s="86">
        <f t="shared" si="125"/>
        <v>5.8191728117986563E-2</v>
      </c>
      <c r="BW145" s="86">
        <f t="shared" si="126"/>
        <v>3.1634070749171794E-2</v>
      </c>
      <c r="BX145" s="86">
        <f t="shared" si="127"/>
        <v>3.7512023084321888E-2</v>
      </c>
      <c r="BY145" s="86">
        <f t="shared" si="128"/>
        <v>5.0764133803569478E-2</v>
      </c>
      <c r="BZ145" s="86">
        <f t="shared" si="129"/>
        <v>7.7695842684621153E-2</v>
      </c>
      <c r="CA145" s="86">
        <f t="shared" si="130"/>
        <v>9.1963236079940114E-2</v>
      </c>
      <c r="CB145" s="86">
        <f t="shared" si="131"/>
        <v>5.4825264507855076E-2</v>
      </c>
      <c r="CC145" s="86">
        <f t="shared" si="132"/>
        <v>9.2925082825691979E-2</v>
      </c>
      <c r="CD145" s="86">
        <f t="shared" si="133"/>
        <v>7.2245377792027346E-2</v>
      </c>
      <c r="CE145" s="86">
        <f t="shared" si="134"/>
        <v>2.0840012824623277E-2</v>
      </c>
      <c r="CF145" s="86">
        <f t="shared" si="135"/>
        <v>1.1969648391578491E-2</v>
      </c>
      <c r="CG145" s="87">
        <f t="shared" si="136"/>
        <v>9.2123543870898897E-2</v>
      </c>
      <c r="CH145" s="85">
        <f t="shared" si="137"/>
        <v>0</v>
      </c>
      <c r="CI145" s="86">
        <f t="shared" si="138"/>
        <v>0.36550176338570051</v>
      </c>
      <c r="CJ145" s="86">
        <f t="shared" si="139"/>
        <v>0.54237469274340055</v>
      </c>
      <c r="CK145" s="87">
        <f t="shared" si="140"/>
        <v>9.2123543870898897E-2</v>
      </c>
      <c r="CL145" s="85">
        <f t="shared" si="141"/>
        <v>0.72331536657691198</v>
      </c>
      <c r="CM145" s="86">
        <f t="shared" si="142"/>
        <v>5.4650801460674661</v>
      </c>
      <c r="CN145" s="87">
        <f t="array" ref="CN145">10^(SUMPRODUCT(BW145:CF145,LOG($BW$6:$CF$6))/CJ145)</f>
        <v>0.37562675903105325</v>
      </c>
      <c r="CO145" s="88">
        <f t="shared" si="35"/>
        <v>7.9665735737682458E-2</v>
      </c>
      <c r="CP145" s="89">
        <f t="shared" si="36"/>
        <v>0.36176814133680574</v>
      </c>
      <c r="CQ145" s="89">
        <f t="shared" si="28"/>
        <v>0.66476019657603691</v>
      </c>
      <c r="CR145" s="89">
        <f t="shared" si="37"/>
        <v>2.1875461107979697</v>
      </c>
      <c r="CS145" s="90">
        <f t="shared" si="28"/>
        <v>8.3107550155360777</v>
      </c>
      <c r="CT145" s="91" t="s">
        <v>549</v>
      </c>
      <c r="CU145" s="77">
        <v>1</v>
      </c>
      <c r="CV145" s="77" t="s">
        <v>548</v>
      </c>
      <c r="CW145" s="78"/>
    </row>
    <row r="146" spans="1:101" x14ac:dyDescent="0.2">
      <c r="A146" s="2"/>
      <c r="B146" s="91">
        <v>117.5</v>
      </c>
      <c r="C146" s="99" t="s">
        <v>23</v>
      </c>
      <c r="D146" s="82">
        <v>208876</v>
      </c>
      <c r="E146" s="82">
        <v>384809</v>
      </c>
      <c r="F146" s="58">
        <v>0</v>
      </c>
      <c r="G146" s="58" t="s">
        <v>669</v>
      </c>
      <c r="H146" s="100" t="s">
        <v>145</v>
      </c>
      <c r="I146" s="76">
        <v>44111</v>
      </c>
      <c r="J146" s="126" t="s">
        <v>576</v>
      </c>
      <c r="K146" s="96">
        <v>3978.5</v>
      </c>
      <c r="L146" s="79">
        <v>2</v>
      </c>
      <c r="M146" s="79"/>
      <c r="N146" s="80">
        <v>0</v>
      </c>
      <c r="O146" s="81">
        <v>992.1</v>
      </c>
      <c r="P146" s="81">
        <v>0</v>
      </c>
      <c r="Q146" s="81">
        <v>28.3</v>
      </c>
      <c r="R146" s="81">
        <v>39</v>
      </c>
      <c r="S146" s="81">
        <v>0</v>
      </c>
      <c r="T146" s="81">
        <v>84.6</v>
      </c>
      <c r="U146" s="81">
        <v>113.2</v>
      </c>
      <c r="V146" s="81">
        <v>76.5</v>
      </c>
      <c r="W146" s="81">
        <v>66.900000000000006</v>
      </c>
      <c r="X146" s="81">
        <v>79.3</v>
      </c>
      <c r="Y146" s="81">
        <v>55.1</v>
      </c>
      <c r="Z146" s="81">
        <v>14.5</v>
      </c>
      <c r="AA146" s="81">
        <v>37.1</v>
      </c>
      <c r="AB146" s="81">
        <v>65.8</v>
      </c>
      <c r="AC146" s="81">
        <v>61.6</v>
      </c>
      <c r="AD146" s="81">
        <v>34.799999999999997</v>
      </c>
      <c r="AE146" s="81">
        <v>97.1</v>
      </c>
      <c r="AF146" s="81">
        <v>1063</v>
      </c>
      <c r="AG146" s="81">
        <v>776.1</v>
      </c>
      <c r="AH146" s="81">
        <v>137</v>
      </c>
      <c r="AI146" s="81">
        <v>40.700000000000003</v>
      </c>
      <c r="AJ146" s="82">
        <v>115.8</v>
      </c>
      <c r="AK146" s="83"/>
      <c r="AL146" s="86">
        <v>1</v>
      </c>
      <c r="AM146" s="86">
        <f t="shared" si="144"/>
        <v>1</v>
      </c>
      <c r="AN146" s="86">
        <f t="shared" si="143"/>
        <v>0.75063466130451173</v>
      </c>
      <c r="AO146" s="86">
        <f t="shared" si="94"/>
        <v>0.75063466130451173</v>
      </c>
      <c r="AP146" s="86">
        <f t="shared" si="95"/>
        <v>0.7435214276737464</v>
      </c>
      <c r="AQ146" s="86">
        <f t="shared" si="96"/>
        <v>0.73371873821792133</v>
      </c>
      <c r="AR146" s="86">
        <f t="shared" si="97"/>
        <v>0.73371873821792133</v>
      </c>
      <c r="AS146" s="86">
        <f t="shared" si="98"/>
        <v>0.7124544426291316</v>
      </c>
      <c r="AT146" s="86">
        <f t="shared" si="99"/>
        <v>0.68400150810607019</v>
      </c>
      <c r="AU146" s="86">
        <f t="shared" si="100"/>
        <v>0.66477315571195184</v>
      </c>
      <c r="AV146" s="86">
        <f t="shared" si="101"/>
        <v>0.64795777303003654</v>
      </c>
      <c r="AW146" s="86">
        <f t="shared" si="102"/>
        <v>0.6280256378031922</v>
      </c>
      <c r="AX146" s="86">
        <f t="shared" si="103"/>
        <v>0.61417619705919324</v>
      </c>
      <c r="AY146" s="86">
        <f t="shared" si="104"/>
        <v>0.61053160738971979</v>
      </c>
      <c r="AZ146" s="86">
        <f t="shared" si="105"/>
        <v>0.60120648485610162</v>
      </c>
      <c r="BA146" s="86">
        <f t="shared" si="106"/>
        <v>0.58466758828704291</v>
      </c>
      <c r="BB146" s="86">
        <f t="shared" si="107"/>
        <v>0.56918436596707311</v>
      </c>
      <c r="BC146" s="86">
        <f t="shared" si="108"/>
        <v>0.56043735076033696</v>
      </c>
      <c r="BD146" s="86">
        <f t="shared" si="109"/>
        <v>0.53603116752544944</v>
      </c>
      <c r="BE146" s="86">
        <f t="shared" si="110"/>
        <v>0.26884504210129456</v>
      </c>
      <c r="BF146" s="86">
        <f t="shared" si="111"/>
        <v>7.3771521930375838E-2</v>
      </c>
      <c r="BG146" s="86">
        <f t="shared" si="112"/>
        <v>3.9336433329144216E-2</v>
      </c>
      <c r="BH146" s="86">
        <f t="shared" si="113"/>
        <v>2.9106447153449858E-2</v>
      </c>
      <c r="BI146" s="87">
        <v>0</v>
      </c>
      <c r="BJ146" s="61"/>
      <c r="BK146" s="86">
        <f t="shared" si="114"/>
        <v>0</v>
      </c>
      <c r="BL146" s="86">
        <f t="shared" si="115"/>
        <v>0.24936533869548827</v>
      </c>
      <c r="BM146" s="86">
        <f t="shared" si="116"/>
        <v>0</v>
      </c>
      <c r="BN146" s="86">
        <f t="shared" si="117"/>
        <v>7.1132336307653254E-3</v>
      </c>
      <c r="BO146" s="86">
        <f t="shared" si="118"/>
        <v>9.8026894558250754E-3</v>
      </c>
      <c r="BP146" s="86">
        <f t="shared" si="119"/>
        <v>0</v>
      </c>
      <c r="BQ146" s="86">
        <f t="shared" si="120"/>
        <v>2.1264295588789728E-2</v>
      </c>
      <c r="BR146" s="86">
        <f t="shared" si="121"/>
        <v>2.8452934523061413E-2</v>
      </c>
      <c r="BS146" s="86">
        <f t="shared" si="122"/>
        <v>1.9228352394118353E-2</v>
      </c>
      <c r="BT146" s="86">
        <f t="shared" si="123"/>
        <v>1.6815382681915292E-2</v>
      </c>
      <c r="BU146" s="86">
        <f t="shared" si="124"/>
        <v>1.9932135226844339E-2</v>
      </c>
      <c r="BV146" s="86">
        <f t="shared" si="125"/>
        <v>1.3849440743998964E-2</v>
      </c>
      <c r="BW146" s="86">
        <f t="shared" si="126"/>
        <v>3.6445896694734525E-3</v>
      </c>
      <c r="BX146" s="86">
        <f t="shared" si="127"/>
        <v>9.3251225336181687E-3</v>
      </c>
      <c r="BY146" s="86">
        <f t="shared" si="128"/>
        <v>1.6538896569058714E-2</v>
      </c>
      <c r="BZ146" s="86">
        <f t="shared" si="129"/>
        <v>1.5483222319969792E-2</v>
      </c>
      <c r="CA146" s="86">
        <f t="shared" si="130"/>
        <v>8.7470152067361528E-3</v>
      </c>
      <c r="CB146" s="86">
        <f t="shared" si="131"/>
        <v>2.4406183234887524E-2</v>
      </c>
      <c r="CC146" s="86">
        <f t="shared" si="132"/>
        <v>0.26718612542415487</v>
      </c>
      <c r="CD146" s="86">
        <f t="shared" si="133"/>
        <v>0.19507352017091872</v>
      </c>
      <c r="CE146" s="86">
        <f t="shared" si="134"/>
        <v>3.4435088601231623E-2</v>
      </c>
      <c r="CF146" s="86">
        <f t="shared" si="135"/>
        <v>1.0229986175694358E-2</v>
      </c>
      <c r="CG146" s="87">
        <f t="shared" si="136"/>
        <v>2.9106447153449858E-2</v>
      </c>
      <c r="CH146" s="85">
        <f t="shared" si="137"/>
        <v>0.24936533869548827</v>
      </c>
      <c r="CI146" s="86">
        <f t="shared" si="138"/>
        <v>0.13645846424531849</v>
      </c>
      <c r="CJ146" s="86">
        <f t="shared" si="139"/>
        <v>0.58506974990574345</v>
      </c>
      <c r="CK146" s="87">
        <f t="shared" si="140"/>
        <v>2.9106447153449858E-2</v>
      </c>
      <c r="CL146" s="85">
        <f t="shared" si="141"/>
        <v>1.3365926000810655</v>
      </c>
      <c r="CM146" s="86">
        <f t="shared" si="142"/>
        <v>7.5455704570169608</v>
      </c>
      <c r="CN146" s="87">
        <f t="array" ref="CN146">10^(SUMPRODUCT(BW146:CF146,LOG($BW$6:$CF$6))/CJ146)</f>
        <v>0.20311114685120549</v>
      </c>
      <c r="CO146" s="88">
        <f t="shared" si="35"/>
        <v>0.13128119904568594</v>
      </c>
      <c r="CP146" s="89">
        <f t="shared" si="36"/>
        <v>0.19888693244682837</v>
      </c>
      <c r="CQ146" s="89">
        <f t="shared" si="28"/>
        <v>0.23916669303723948</v>
      </c>
      <c r="CR146" s="89">
        <f t="shared" si="37"/>
        <v>4.1668438932272869</v>
      </c>
      <c r="CS146" s="90">
        <f t="shared" si="28"/>
        <v>78.00528513150276</v>
      </c>
      <c r="CT146" s="91" t="s">
        <v>549</v>
      </c>
      <c r="CU146" s="77">
        <v>1</v>
      </c>
      <c r="CV146" s="77" t="s">
        <v>548</v>
      </c>
      <c r="CW146" s="78"/>
    </row>
    <row r="147" spans="1:101" x14ac:dyDescent="0.2">
      <c r="A147" s="2"/>
      <c r="B147" s="91">
        <v>118</v>
      </c>
      <c r="C147" s="99" t="s">
        <v>27</v>
      </c>
      <c r="D147" s="82">
        <v>209138</v>
      </c>
      <c r="E147" s="82">
        <v>385227</v>
      </c>
      <c r="F147" s="58">
        <v>0</v>
      </c>
      <c r="G147" s="58" t="s">
        <v>669</v>
      </c>
      <c r="H147" s="100" t="s">
        <v>147</v>
      </c>
      <c r="I147" s="76">
        <v>44111</v>
      </c>
      <c r="J147" s="126" t="s">
        <v>576</v>
      </c>
      <c r="K147" s="96">
        <v>2125.1999999999998</v>
      </c>
      <c r="L147" s="79">
        <v>2</v>
      </c>
      <c r="M147" s="79"/>
      <c r="N147" s="80">
        <v>0</v>
      </c>
      <c r="O147" s="81">
        <v>0</v>
      </c>
      <c r="P147" s="81">
        <v>0</v>
      </c>
      <c r="Q147" s="81">
        <v>0</v>
      </c>
      <c r="R147" s="81">
        <v>0</v>
      </c>
      <c r="S147" s="81">
        <v>0</v>
      </c>
      <c r="T147" s="81">
        <v>7</v>
      </c>
      <c r="U147" s="81">
        <v>11</v>
      </c>
      <c r="V147" s="81">
        <v>9.8000000000000007</v>
      </c>
      <c r="W147" s="81">
        <v>14.2</v>
      </c>
      <c r="X147" s="81">
        <v>23.6</v>
      </c>
      <c r="Y147" s="81">
        <v>37.6</v>
      </c>
      <c r="Z147" s="81">
        <v>30.4</v>
      </c>
      <c r="AA147" s="81">
        <v>71</v>
      </c>
      <c r="AB147" s="81">
        <v>168.5</v>
      </c>
      <c r="AC147" s="81">
        <v>395</v>
      </c>
      <c r="AD147" s="81">
        <v>553.5</v>
      </c>
      <c r="AE147" s="81">
        <v>506.6</v>
      </c>
      <c r="AF147" s="81">
        <v>222.8</v>
      </c>
      <c r="AG147" s="81">
        <v>49</v>
      </c>
      <c r="AH147" s="81">
        <v>2.6</v>
      </c>
      <c r="AI147" s="81">
        <v>1.6</v>
      </c>
      <c r="AJ147" s="82">
        <v>21</v>
      </c>
      <c r="AK147" s="83"/>
      <c r="AL147" s="86">
        <v>1</v>
      </c>
      <c r="AM147" s="86">
        <f t="shared" si="144"/>
        <v>1</v>
      </c>
      <c r="AN147" s="86">
        <f t="shared" si="143"/>
        <v>1</v>
      </c>
      <c r="AO147" s="86">
        <f t="shared" si="94"/>
        <v>1</v>
      </c>
      <c r="AP147" s="86">
        <f t="shared" si="95"/>
        <v>1</v>
      </c>
      <c r="AQ147" s="86">
        <f t="shared" si="96"/>
        <v>1</v>
      </c>
      <c r="AR147" s="86">
        <f t="shared" si="97"/>
        <v>1</v>
      </c>
      <c r="AS147" s="86">
        <f t="shared" si="98"/>
        <v>0.99670619235836622</v>
      </c>
      <c r="AT147" s="86">
        <f t="shared" si="99"/>
        <v>0.99153020892151322</v>
      </c>
      <c r="AU147" s="86">
        <f t="shared" si="100"/>
        <v>0.98691887822322599</v>
      </c>
      <c r="AV147" s="86">
        <f t="shared" si="101"/>
        <v>0.98023715415019752</v>
      </c>
      <c r="AW147" s="86">
        <f t="shared" si="102"/>
        <v>0.96913231695840385</v>
      </c>
      <c r="AX147" s="86">
        <f t="shared" si="103"/>
        <v>0.95143986448334272</v>
      </c>
      <c r="AY147" s="86">
        <f t="shared" si="104"/>
        <v>0.93713532843967629</v>
      </c>
      <c r="AZ147" s="86">
        <f t="shared" si="105"/>
        <v>0.90372670807453415</v>
      </c>
      <c r="BA147" s="86">
        <f t="shared" si="106"/>
        <v>0.82444005270092224</v>
      </c>
      <c r="BB147" s="86">
        <f t="shared" si="107"/>
        <v>0.63857519292301901</v>
      </c>
      <c r="BC147" s="86">
        <f t="shared" si="108"/>
        <v>0.37812911725955201</v>
      </c>
      <c r="BD147" s="86">
        <f t="shared" si="109"/>
        <v>0.13975155279503099</v>
      </c>
      <c r="BE147" s="86">
        <f t="shared" si="110"/>
        <v>3.4914361001317437E-2</v>
      </c>
      <c r="BF147" s="86">
        <f t="shared" si="111"/>
        <v>1.1857707509881334E-2</v>
      </c>
      <c r="BG147" s="86">
        <f t="shared" si="112"/>
        <v>1.0634293242988806E-2</v>
      </c>
      <c r="BH147" s="86">
        <f t="shared" si="113"/>
        <v>9.8814229249010958E-3</v>
      </c>
      <c r="BI147" s="87">
        <v>0</v>
      </c>
      <c r="BJ147" s="61"/>
      <c r="BK147" s="86">
        <f t="shared" si="114"/>
        <v>0</v>
      </c>
      <c r="BL147" s="86">
        <f t="shared" si="115"/>
        <v>0</v>
      </c>
      <c r="BM147" s="86">
        <f t="shared" si="116"/>
        <v>0</v>
      </c>
      <c r="BN147" s="86">
        <f t="shared" si="117"/>
        <v>0</v>
      </c>
      <c r="BO147" s="86">
        <f t="shared" si="118"/>
        <v>0</v>
      </c>
      <c r="BP147" s="86">
        <f t="shared" si="119"/>
        <v>0</v>
      </c>
      <c r="BQ147" s="86">
        <f t="shared" si="120"/>
        <v>3.2938076416337836E-3</v>
      </c>
      <c r="BR147" s="86">
        <f t="shared" si="121"/>
        <v>5.1759834368529933E-3</v>
      </c>
      <c r="BS147" s="86">
        <f t="shared" si="122"/>
        <v>4.6113306982872304E-3</v>
      </c>
      <c r="BT147" s="86">
        <f t="shared" si="123"/>
        <v>6.6817240730284722E-3</v>
      </c>
      <c r="BU147" s="86">
        <f t="shared" si="124"/>
        <v>1.1104837191793671E-2</v>
      </c>
      <c r="BV147" s="86">
        <f t="shared" si="125"/>
        <v>1.7692452475061127E-2</v>
      </c>
      <c r="BW147" s="86">
        <f t="shared" si="126"/>
        <v>1.4304536043666438E-2</v>
      </c>
      <c r="BX147" s="86">
        <f t="shared" si="127"/>
        <v>3.3408620365142139E-2</v>
      </c>
      <c r="BY147" s="86">
        <f t="shared" si="128"/>
        <v>7.9286655373611903E-2</v>
      </c>
      <c r="BZ147" s="86">
        <f t="shared" si="129"/>
        <v>0.18586485977790324</v>
      </c>
      <c r="CA147" s="86">
        <f t="shared" si="130"/>
        <v>0.260446075663467</v>
      </c>
      <c r="CB147" s="86">
        <f t="shared" si="131"/>
        <v>0.23837756446452102</v>
      </c>
      <c r="CC147" s="86">
        <f t="shared" si="132"/>
        <v>0.10483719179371355</v>
      </c>
      <c r="CD147" s="86">
        <f t="shared" si="133"/>
        <v>2.3056653491436103E-2</v>
      </c>
      <c r="CE147" s="86">
        <f t="shared" si="134"/>
        <v>1.223414266892528E-3</v>
      </c>
      <c r="CF147" s="86">
        <f t="shared" si="135"/>
        <v>7.5287031808770992E-4</v>
      </c>
      <c r="CG147" s="87">
        <f t="shared" si="136"/>
        <v>9.8814229249010958E-3</v>
      </c>
      <c r="CH147" s="85">
        <f t="shared" si="137"/>
        <v>0</v>
      </c>
      <c r="CI147" s="86">
        <f t="shared" si="138"/>
        <v>4.8560135516657277E-2</v>
      </c>
      <c r="CJ147" s="86">
        <f t="shared" si="139"/>
        <v>0.94155844155844171</v>
      </c>
      <c r="CK147" s="87">
        <f t="shared" si="140"/>
        <v>9.8814229249010958E-3</v>
      </c>
      <c r="CL147" s="85">
        <f t="shared" si="141"/>
        <v>0.4502297625295531</v>
      </c>
      <c r="CM147" s="86">
        <f t="shared" si="142"/>
        <v>4.0554027446578855</v>
      </c>
      <c r="CN147" s="87">
        <f t="array" ref="CN147">10^(SUMPRODUCT(BW147:CF147,LOG($BW$6:$CF$6))/CJ147)</f>
        <v>0.41785650632807808</v>
      </c>
      <c r="CO147" s="88">
        <f t="shared" si="35"/>
        <v>0.22072126660572955</v>
      </c>
      <c r="CP147" s="89">
        <f t="shared" si="36"/>
        <v>0.34061044969474913</v>
      </c>
      <c r="CQ147" s="89">
        <f t="shared" si="28"/>
        <v>0.41670550143373475</v>
      </c>
      <c r="CR147" s="89">
        <f t="shared" si="37"/>
        <v>0.51089413641044135</v>
      </c>
      <c r="CS147" s="90">
        <f t="shared" si="28"/>
        <v>0.98403082046244794</v>
      </c>
      <c r="CT147" s="91" t="s">
        <v>549</v>
      </c>
      <c r="CU147" s="77">
        <v>1</v>
      </c>
      <c r="CV147" s="77" t="s">
        <v>548</v>
      </c>
      <c r="CW147" s="78"/>
    </row>
    <row r="148" spans="1:101" x14ac:dyDescent="0.2">
      <c r="A148" s="2"/>
      <c r="B148" s="91">
        <v>118.5</v>
      </c>
      <c r="C148" s="99" t="s">
        <v>21</v>
      </c>
      <c r="D148" s="82">
        <v>209441</v>
      </c>
      <c r="E148" s="82">
        <v>385609</v>
      </c>
      <c r="F148" s="58">
        <v>0</v>
      </c>
      <c r="G148" s="58" t="s">
        <v>669</v>
      </c>
      <c r="H148" s="100" t="s">
        <v>148</v>
      </c>
      <c r="I148" s="76">
        <v>44111</v>
      </c>
      <c r="J148" s="126" t="s">
        <v>576</v>
      </c>
      <c r="K148" s="96">
        <v>4622.2</v>
      </c>
      <c r="L148" s="79">
        <v>2</v>
      </c>
      <c r="M148" s="79"/>
      <c r="N148" s="80">
        <v>0</v>
      </c>
      <c r="O148" s="81">
        <v>964.4</v>
      </c>
      <c r="P148" s="81">
        <v>552.79999999999995</v>
      </c>
      <c r="Q148" s="81">
        <v>340.3</v>
      </c>
      <c r="R148" s="81">
        <v>842.7</v>
      </c>
      <c r="S148" s="81">
        <v>676</v>
      </c>
      <c r="T148" s="81">
        <v>320.2</v>
      </c>
      <c r="U148" s="81">
        <v>285.5</v>
      </c>
      <c r="V148" s="81">
        <v>235</v>
      </c>
      <c r="W148" s="81">
        <v>120.9</v>
      </c>
      <c r="X148" s="81">
        <v>70.400000000000006</v>
      </c>
      <c r="Y148" s="81">
        <v>35</v>
      </c>
      <c r="Z148" s="81">
        <v>17.3</v>
      </c>
      <c r="AA148" s="81">
        <v>17.7</v>
      </c>
      <c r="AB148" s="81">
        <v>18.899999999999999</v>
      </c>
      <c r="AC148" s="81">
        <v>27.2</v>
      </c>
      <c r="AD148" s="81">
        <v>33.700000000000003</v>
      </c>
      <c r="AE148" s="81">
        <v>25.5</v>
      </c>
      <c r="AF148" s="81">
        <v>12.9</v>
      </c>
      <c r="AG148" s="81">
        <v>11.1</v>
      </c>
      <c r="AH148" s="81">
        <v>3.3</v>
      </c>
      <c r="AI148" s="81">
        <v>1.4</v>
      </c>
      <c r="AJ148" s="82">
        <v>10</v>
      </c>
      <c r="AK148" s="83"/>
      <c r="AL148" s="86">
        <v>1</v>
      </c>
      <c r="AM148" s="86">
        <f t="shared" si="144"/>
        <v>1</v>
      </c>
      <c r="AN148" s="86">
        <f t="shared" si="143"/>
        <v>0.79135476612868327</v>
      </c>
      <c r="AO148" s="86">
        <f t="shared" si="94"/>
        <v>0.67175803729825612</v>
      </c>
      <c r="AP148" s="86">
        <f t="shared" si="95"/>
        <v>0.59813508718791897</v>
      </c>
      <c r="AQ148" s="86">
        <f t="shared" si="96"/>
        <v>0.4158193068235902</v>
      </c>
      <c r="AR148" s="86">
        <f t="shared" si="97"/>
        <v>0.26956860369520974</v>
      </c>
      <c r="AS148" s="86">
        <f t="shared" si="98"/>
        <v>0.20029423218380821</v>
      </c>
      <c r="AT148" s="86">
        <f t="shared" si="99"/>
        <v>0.13852710830340492</v>
      </c>
      <c r="AU148" s="86">
        <f t="shared" si="100"/>
        <v>8.7685517718834788E-2</v>
      </c>
      <c r="AV148" s="86">
        <f t="shared" si="101"/>
        <v>6.1529141967028272E-2</v>
      </c>
      <c r="AW148" s="86">
        <f t="shared" si="102"/>
        <v>4.6298299511054922E-2</v>
      </c>
      <c r="AX148" s="86">
        <f t="shared" si="103"/>
        <v>3.8726147721863627E-2</v>
      </c>
      <c r="AY148" s="86">
        <f t="shared" si="104"/>
        <v>3.498334126606336E-2</v>
      </c>
      <c r="AZ148" s="86">
        <f t="shared" si="105"/>
        <v>3.1153995932672332E-2</v>
      </c>
      <c r="BA148" s="86">
        <f t="shared" si="106"/>
        <v>2.7065033966509031E-2</v>
      </c>
      <c r="BB148" s="86">
        <f t="shared" si="107"/>
        <v>2.1180390290337508E-2</v>
      </c>
      <c r="BC148" s="86">
        <f t="shared" si="108"/>
        <v>1.3889489853316173E-2</v>
      </c>
      <c r="BD148" s="86">
        <f t="shared" si="109"/>
        <v>8.3726364069053698E-3</v>
      </c>
      <c r="BE148" s="86">
        <f t="shared" si="110"/>
        <v>5.5817576046034347E-3</v>
      </c>
      <c r="BF148" s="86">
        <f t="shared" si="111"/>
        <v>3.1803037514599088E-3</v>
      </c>
      <c r="BG148" s="86">
        <f t="shared" si="112"/>
        <v>2.4663580113361578E-3</v>
      </c>
      <c r="BH148" s="86">
        <f t="shared" si="113"/>
        <v>2.1634719397685058E-3</v>
      </c>
      <c r="BI148" s="87">
        <v>0</v>
      </c>
      <c r="BJ148" s="61"/>
      <c r="BK148" s="86">
        <f t="shared" si="114"/>
        <v>0</v>
      </c>
      <c r="BL148" s="86">
        <f t="shared" si="115"/>
        <v>0.20864523387131673</v>
      </c>
      <c r="BM148" s="86">
        <f t="shared" si="116"/>
        <v>0.11959672883042716</v>
      </c>
      <c r="BN148" s="86">
        <f t="shared" si="117"/>
        <v>7.3622950110337149E-2</v>
      </c>
      <c r="BO148" s="86">
        <f t="shared" si="118"/>
        <v>0.18231578036432877</v>
      </c>
      <c r="BP148" s="86">
        <f t="shared" si="119"/>
        <v>0.14625070312838045</v>
      </c>
      <c r="BQ148" s="86">
        <f t="shared" si="120"/>
        <v>6.9274371511401533E-2</v>
      </c>
      <c r="BR148" s="86">
        <f t="shared" si="121"/>
        <v>6.1767123880403285E-2</v>
      </c>
      <c r="BS148" s="86">
        <f t="shared" si="122"/>
        <v>5.0841590584570134E-2</v>
      </c>
      <c r="BT148" s="86">
        <f t="shared" si="123"/>
        <v>2.6156375751806515E-2</v>
      </c>
      <c r="BU148" s="86">
        <f t="shared" si="124"/>
        <v>1.5230842455973351E-2</v>
      </c>
      <c r="BV148" s="86">
        <f t="shared" si="125"/>
        <v>7.5721517891912948E-3</v>
      </c>
      <c r="BW148" s="86">
        <f t="shared" si="126"/>
        <v>3.7428064558002669E-3</v>
      </c>
      <c r="BX148" s="86">
        <f t="shared" si="127"/>
        <v>3.829345333391028E-3</v>
      </c>
      <c r="BY148" s="86">
        <f t="shared" si="128"/>
        <v>4.0889619661633007E-3</v>
      </c>
      <c r="BZ148" s="86">
        <f t="shared" si="129"/>
        <v>5.8846436761715235E-3</v>
      </c>
      <c r="CA148" s="86">
        <f t="shared" si="130"/>
        <v>7.2909004370213353E-3</v>
      </c>
      <c r="CB148" s="86">
        <f t="shared" si="131"/>
        <v>5.5168534464108028E-3</v>
      </c>
      <c r="CC148" s="86">
        <f t="shared" si="132"/>
        <v>2.7908788023019351E-3</v>
      </c>
      <c r="CD148" s="86">
        <f t="shared" si="133"/>
        <v>2.4014538531435259E-3</v>
      </c>
      <c r="CE148" s="86">
        <f t="shared" si="134"/>
        <v>7.1394574012375103E-4</v>
      </c>
      <c r="CF148" s="86">
        <f t="shared" si="135"/>
        <v>3.0288607156765202E-4</v>
      </c>
      <c r="CG148" s="87">
        <f t="shared" si="136"/>
        <v>2.1634719397685058E-3</v>
      </c>
      <c r="CH148" s="85">
        <f t="shared" si="137"/>
        <v>0.20864523387131673</v>
      </c>
      <c r="CI148" s="86">
        <f t="shared" si="138"/>
        <v>0.75262861840681983</v>
      </c>
      <c r="CJ148" s="86">
        <f t="shared" si="139"/>
        <v>3.6562675782095121E-2</v>
      </c>
      <c r="CK148" s="87">
        <f t="shared" si="140"/>
        <v>2.1634719397685058E-3</v>
      </c>
      <c r="CL148" s="85">
        <f t="shared" si="141"/>
        <v>22.59701412244279</v>
      </c>
      <c r="CM148" s="86">
        <f t="shared" si="142"/>
        <v>19.910653166491137</v>
      </c>
      <c r="CN148" s="87">
        <f t="array" ref="CN148">10^(SUMPRODUCT(BW148:CF148,LOG($BW$6:$CF$6))/CJ148)</f>
        <v>0.4988473049256425</v>
      </c>
      <c r="CO148" s="88">
        <f t="shared" si="35"/>
        <v>6.1053035169941738</v>
      </c>
      <c r="CP148" s="89">
        <f t="shared" si="36"/>
        <v>19.252357488715699</v>
      </c>
      <c r="CQ148" s="89">
        <f t="shared" si="28"/>
        <v>26.218808740141142</v>
      </c>
      <c r="CR148" s="89">
        <f t="shared" si="37"/>
        <v>40.498022577928381</v>
      </c>
      <c r="CS148" s="90">
        <f t="shared" si="28"/>
        <v>75.857882864514281</v>
      </c>
      <c r="CT148" s="91" t="s">
        <v>549</v>
      </c>
      <c r="CU148" s="77">
        <v>1</v>
      </c>
      <c r="CV148" s="77" t="s">
        <v>548</v>
      </c>
      <c r="CW148" s="78"/>
    </row>
    <row r="149" spans="1:101" x14ac:dyDescent="0.2">
      <c r="A149" s="2"/>
      <c r="B149" s="91">
        <v>118.5</v>
      </c>
      <c r="C149" s="99" t="s">
        <v>23</v>
      </c>
      <c r="D149" s="82">
        <v>209483</v>
      </c>
      <c r="E149" s="82">
        <v>385573</v>
      </c>
      <c r="F149" s="58">
        <v>0</v>
      </c>
      <c r="G149" s="58" t="s">
        <v>669</v>
      </c>
      <c r="H149" s="100" t="s">
        <v>149</v>
      </c>
      <c r="I149" s="76">
        <v>44111</v>
      </c>
      <c r="J149" s="126" t="s">
        <v>576</v>
      </c>
      <c r="K149" s="96">
        <v>991.4</v>
      </c>
      <c r="L149" s="79">
        <v>1</v>
      </c>
      <c r="M149" s="79"/>
      <c r="N149" s="80">
        <v>0</v>
      </c>
      <c r="O149" s="81">
        <v>0</v>
      </c>
      <c r="P149" s="81">
        <v>0</v>
      </c>
      <c r="Q149" s="81">
        <v>0</v>
      </c>
      <c r="R149" s="81">
        <v>0</v>
      </c>
      <c r="S149" s="81">
        <v>0</v>
      </c>
      <c r="T149" s="81">
        <v>0</v>
      </c>
      <c r="U149" s="81">
        <v>1.8</v>
      </c>
      <c r="V149" s="81">
        <v>0.6</v>
      </c>
      <c r="W149" s="81">
        <v>3.4</v>
      </c>
      <c r="X149" s="81">
        <v>7.2</v>
      </c>
      <c r="Y149" s="81">
        <v>7.5</v>
      </c>
      <c r="Z149" s="81">
        <v>8.1</v>
      </c>
      <c r="AA149" s="81">
        <v>17.8</v>
      </c>
      <c r="AB149" s="81">
        <v>38</v>
      </c>
      <c r="AC149" s="81">
        <v>118.9</v>
      </c>
      <c r="AD149" s="81">
        <v>177.7</v>
      </c>
      <c r="AE149" s="81">
        <v>325.7</v>
      </c>
      <c r="AF149" s="81">
        <v>232.5</v>
      </c>
      <c r="AG149" s="81">
        <v>29</v>
      </c>
      <c r="AH149" s="81">
        <v>1.6</v>
      </c>
      <c r="AI149" s="81">
        <v>0.7</v>
      </c>
      <c r="AJ149" s="82">
        <v>20.9</v>
      </c>
      <c r="AK149" s="83"/>
      <c r="AL149" s="86">
        <v>1</v>
      </c>
      <c r="AM149" s="86">
        <f t="shared" si="144"/>
        <v>1</v>
      </c>
      <c r="AN149" s="86">
        <f t="shared" si="143"/>
        <v>1</v>
      </c>
      <c r="AO149" s="86">
        <f t="shared" si="94"/>
        <v>1</v>
      </c>
      <c r="AP149" s="86">
        <f t="shared" si="95"/>
        <v>1</v>
      </c>
      <c r="AQ149" s="86">
        <f t="shared" si="96"/>
        <v>1</v>
      </c>
      <c r="AR149" s="86">
        <f t="shared" si="97"/>
        <v>1</v>
      </c>
      <c r="AS149" s="86">
        <f t="shared" si="98"/>
        <v>1</v>
      </c>
      <c r="AT149" s="86">
        <f t="shared" si="99"/>
        <v>0.99818438571716761</v>
      </c>
      <c r="AU149" s="86">
        <f t="shared" si="100"/>
        <v>0.99757918095622344</v>
      </c>
      <c r="AV149" s="86">
        <f t="shared" si="101"/>
        <v>0.99414968731087339</v>
      </c>
      <c r="AW149" s="86">
        <f t="shared" si="102"/>
        <v>0.98688723017954394</v>
      </c>
      <c r="AX149" s="86">
        <f t="shared" si="103"/>
        <v>0.97932217066774241</v>
      </c>
      <c r="AY149" s="86">
        <f t="shared" si="104"/>
        <v>0.97115190639499682</v>
      </c>
      <c r="AZ149" s="86">
        <f t="shared" si="105"/>
        <v>0.95319749848698798</v>
      </c>
      <c r="BA149" s="86">
        <f t="shared" si="106"/>
        <v>0.91486786362719374</v>
      </c>
      <c r="BB149" s="86">
        <f t="shared" si="107"/>
        <v>0.79493645350010078</v>
      </c>
      <c r="BC149" s="86">
        <f t="shared" si="108"/>
        <v>0.61569497680048413</v>
      </c>
      <c r="BD149" s="86">
        <f t="shared" si="109"/>
        <v>0.28716965906798469</v>
      </c>
      <c r="BE149" s="86">
        <f t="shared" si="110"/>
        <v>5.2652814202138437E-2</v>
      </c>
      <c r="BF149" s="86">
        <f t="shared" si="111"/>
        <v>2.3401250756506002E-2</v>
      </c>
      <c r="BG149" s="86">
        <f t="shared" si="112"/>
        <v>2.1787371393988349E-2</v>
      </c>
      <c r="BH149" s="86">
        <f t="shared" si="113"/>
        <v>2.1081299172886876E-2</v>
      </c>
      <c r="BI149" s="87">
        <v>0</v>
      </c>
      <c r="BJ149" s="61"/>
      <c r="BK149" s="86">
        <f t="shared" si="114"/>
        <v>0</v>
      </c>
      <c r="BL149" s="86">
        <f t="shared" si="115"/>
        <v>0</v>
      </c>
      <c r="BM149" s="86">
        <f t="shared" si="116"/>
        <v>0</v>
      </c>
      <c r="BN149" s="86">
        <f t="shared" si="117"/>
        <v>0</v>
      </c>
      <c r="BO149" s="86">
        <f t="shared" si="118"/>
        <v>0</v>
      </c>
      <c r="BP149" s="86">
        <f t="shared" si="119"/>
        <v>0</v>
      </c>
      <c r="BQ149" s="86">
        <f t="shared" si="120"/>
        <v>0</v>
      </c>
      <c r="BR149" s="86">
        <f t="shared" si="121"/>
        <v>1.8156142828323896E-3</v>
      </c>
      <c r="BS149" s="86">
        <f t="shared" si="122"/>
        <v>6.0520476094416686E-4</v>
      </c>
      <c r="BT149" s="86">
        <f t="shared" si="123"/>
        <v>3.4294936453500569E-3</v>
      </c>
      <c r="BU149" s="86">
        <f t="shared" si="124"/>
        <v>7.2624571313294473E-3</v>
      </c>
      <c r="BV149" s="86">
        <f t="shared" si="125"/>
        <v>7.5650595118015307E-3</v>
      </c>
      <c r="BW149" s="86">
        <f t="shared" si="126"/>
        <v>8.1702642727455865E-3</v>
      </c>
      <c r="BX149" s="86">
        <f t="shared" si="127"/>
        <v>1.795440790800884E-2</v>
      </c>
      <c r="BY149" s="86">
        <f t="shared" si="128"/>
        <v>3.8329634859794237E-2</v>
      </c>
      <c r="BZ149" s="86">
        <f t="shared" si="129"/>
        <v>0.11993141012709296</v>
      </c>
      <c r="CA149" s="86">
        <f t="shared" si="130"/>
        <v>0.17924147669961665</v>
      </c>
      <c r="CB149" s="86">
        <f t="shared" si="131"/>
        <v>0.32852531773249943</v>
      </c>
      <c r="CC149" s="86">
        <f t="shared" si="132"/>
        <v>0.23451684486584626</v>
      </c>
      <c r="CD149" s="86">
        <f t="shared" si="133"/>
        <v>2.9251563445632435E-2</v>
      </c>
      <c r="CE149" s="86">
        <f t="shared" si="134"/>
        <v>1.6138793625176534E-3</v>
      </c>
      <c r="CF149" s="86">
        <f t="shared" si="135"/>
        <v>7.060722211014725E-4</v>
      </c>
      <c r="CG149" s="87">
        <f t="shared" si="136"/>
        <v>2.1081299172886876E-2</v>
      </c>
      <c r="CH149" s="85">
        <f t="shared" si="137"/>
        <v>0</v>
      </c>
      <c r="CI149" s="86">
        <f t="shared" si="138"/>
        <v>2.0677829332257591E-2</v>
      </c>
      <c r="CJ149" s="86">
        <f t="shared" si="139"/>
        <v>0.9582408714948556</v>
      </c>
      <c r="CK149" s="87">
        <f t="shared" si="140"/>
        <v>2.1081299172886876E-2</v>
      </c>
      <c r="CL149" s="85">
        <f t="shared" si="141"/>
        <v>0.33035981736022113</v>
      </c>
      <c r="CM149" s="86">
        <f t="shared" si="142"/>
        <v>3.4911177639346076</v>
      </c>
      <c r="CN149" s="87">
        <f t="array" ref="CN149">10^(SUMPRODUCT(BW149:CF149,LOG($BW$6:$CF$6))/CJ149)</f>
        <v>0.33822406763892665</v>
      </c>
      <c r="CO149" s="88">
        <f t="shared" si="35"/>
        <v>0.19234282936457378</v>
      </c>
      <c r="CP149" s="89">
        <f t="shared" si="36"/>
        <v>0.26734070937072751</v>
      </c>
      <c r="CQ149" s="89">
        <f t="shared" si="28"/>
        <v>0.31376015722567341</v>
      </c>
      <c r="CR149" s="89">
        <f t="shared" si="37"/>
        <v>0.37904957600262934</v>
      </c>
      <c r="CS149" s="90">
        <f t="shared" si="28"/>
        <v>0.67979693935845931</v>
      </c>
      <c r="CT149" s="91" t="s">
        <v>549</v>
      </c>
      <c r="CU149" s="77">
        <v>1</v>
      </c>
      <c r="CV149" s="77" t="s">
        <v>548</v>
      </c>
      <c r="CW149" s="78"/>
    </row>
    <row r="150" spans="1:101" x14ac:dyDescent="0.2">
      <c r="A150" s="2"/>
      <c r="B150" s="91">
        <v>119</v>
      </c>
      <c r="C150" s="99" t="s">
        <v>27</v>
      </c>
      <c r="D150" s="82">
        <v>209749</v>
      </c>
      <c r="E150" s="82">
        <v>385987</v>
      </c>
      <c r="F150" s="58">
        <v>0</v>
      </c>
      <c r="G150" s="58" t="s">
        <v>669</v>
      </c>
      <c r="H150" s="100" t="s">
        <v>150</v>
      </c>
      <c r="I150" s="76">
        <v>44111</v>
      </c>
      <c r="J150" s="126" t="s">
        <v>576</v>
      </c>
      <c r="K150" s="96">
        <v>2439.6</v>
      </c>
      <c r="L150" s="79">
        <v>2</v>
      </c>
      <c r="M150" s="79"/>
      <c r="N150" s="80">
        <v>0</v>
      </c>
      <c r="O150" s="81">
        <v>0</v>
      </c>
      <c r="P150" s="81">
        <v>0</v>
      </c>
      <c r="Q150" s="81">
        <v>0</v>
      </c>
      <c r="R150" s="81">
        <v>0</v>
      </c>
      <c r="S150" s="81">
        <v>0</v>
      </c>
      <c r="T150" s="81">
        <v>3</v>
      </c>
      <c r="U150" s="81">
        <v>18.3</v>
      </c>
      <c r="V150" s="81">
        <v>41.6</v>
      </c>
      <c r="W150" s="81">
        <v>35.6</v>
      </c>
      <c r="X150" s="81">
        <v>46.6</v>
      </c>
      <c r="Y150" s="81">
        <v>68</v>
      </c>
      <c r="Z150" s="81">
        <v>56.4</v>
      </c>
      <c r="AA150" s="81">
        <v>125</v>
      </c>
      <c r="AB150" s="81">
        <v>281</v>
      </c>
      <c r="AC150" s="81">
        <v>680.5</v>
      </c>
      <c r="AD150" s="81">
        <v>686.7</v>
      </c>
      <c r="AE150" s="81">
        <v>262.89999999999998</v>
      </c>
      <c r="AF150" s="81">
        <v>93.1</v>
      </c>
      <c r="AG150" s="81">
        <v>14.2</v>
      </c>
      <c r="AH150" s="81">
        <v>1.9</v>
      </c>
      <c r="AI150" s="81">
        <v>2.1</v>
      </c>
      <c r="AJ150" s="82">
        <v>22.7</v>
      </c>
      <c r="AK150" s="83"/>
      <c r="AL150" s="86">
        <v>1</v>
      </c>
      <c r="AM150" s="86">
        <f t="shared" si="144"/>
        <v>1</v>
      </c>
      <c r="AN150" s="86">
        <f t="shared" si="143"/>
        <v>1</v>
      </c>
      <c r="AO150" s="86">
        <f t="shared" si="94"/>
        <v>1</v>
      </c>
      <c r="AP150" s="86">
        <f t="shared" si="95"/>
        <v>1</v>
      </c>
      <c r="AQ150" s="86">
        <f t="shared" si="96"/>
        <v>1</v>
      </c>
      <c r="AR150" s="86">
        <f t="shared" si="97"/>
        <v>1</v>
      </c>
      <c r="AS150" s="86">
        <f t="shared" si="98"/>
        <v>0.99877029021151009</v>
      </c>
      <c r="AT150" s="86">
        <f t="shared" si="99"/>
        <v>0.99126906050172159</v>
      </c>
      <c r="AU150" s="86">
        <f t="shared" si="100"/>
        <v>0.97421708476799473</v>
      </c>
      <c r="AV150" s="86">
        <f t="shared" si="101"/>
        <v>0.9596245286112477</v>
      </c>
      <c r="AW150" s="86">
        <f t="shared" si="102"/>
        <v>0.940523036563371</v>
      </c>
      <c r="AX150" s="86">
        <f t="shared" si="103"/>
        <v>0.91264961469093286</v>
      </c>
      <c r="AY150" s="86">
        <f t="shared" si="104"/>
        <v>0.8895310706673224</v>
      </c>
      <c r="AZ150" s="86">
        <f t="shared" si="105"/>
        <v>0.83829316281357591</v>
      </c>
      <c r="BA150" s="86">
        <f t="shared" si="106"/>
        <v>0.72311034595835366</v>
      </c>
      <c r="BB150" s="86">
        <f t="shared" si="107"/>
        <v>0.44417117560255759</v>
      </c>
      <c r="BC150" s="86">
        <f t="shared" si="108"/>
        <v>0.16269060501721566</v>
      </c>
      <c r="BD150" s="86">
        <f t="shared" si="109"/>
        <v>5.4927037219215977E-2</v>
      </c>
      <c r="BE150" s="86">
        <f t="shared" si="110"/>
        <v>1.6765043449745567E-2</v>
      </c>
      <c r="BF150" s="86">
        <f t="shared" si="111"/>
        <v>1.0944417117559963E-2</v>
      </c>
      <c r="BG150" s="86">
        <f t="shared" si="112"/>
        <v>1.0165600918183016E-2</v>
      </c>
      <c r="BH150" s="86">
        <f t="shared" si="113"/>
        <v>9.304804066240074E-3</v>
      </c>
      <c r="BI150" s="87">
        <v>0</v>
      </c>
      <c r="BJ150" s="61"/>
      <c r="BK150" s="86">
        <f t="shared" si="114"/>
        <v>0</v>
      </c>
      <c r="BL150" s="86">
        <f t="shared" si="115"/>
        <v>0</v>
      </c>
      <c r="BM150" s="86">
        <f t="shared" si="116"/>
        <v>0</v>
      </c>
      <c r="BN150" s="86">
        <f t="shared" si="117"/>
        <v>0</v>
      </c>
      <c r="BO150" s="86">
        <f t="shared" si="118"/>
        <v>0</v>
      </c>
      <c r="BP150" s="86">
        <f t="shared" si="119"/>
        <v>0</v>
      </c>
      <c r="BQ150" s="86">
        <f t="shared" si="120"/>
        <v>1.2297097884899078E-3</v>
      </c>
      <c r="BR150" s="86">
        <f t="shared" si="121"/>
        <v>7.5012297097885039E-3</v>
      </c>
      <c r="BS150" s="86">
        <f t="shared" si="122"/>
        <v>1.7051975733726854E-2</v>
      </c>
      <c r="BT150" s="86">
        <f t="shared" si="123"/>
        <v>1.4592556156747039E-2</v>
      </c>
      <c r="BU150" s="86">
        <f t="shared" si="124"/>
        <v>1.91014920478767E-2</v>
      </c>
      <c r="BV150" s="86">
        <f t="shared" si="125"/>
        <v>2.7873421872438131E-2</v>
      </c>
      <c r="BW150" s="86">
        <f t="shared" si="126"/>
        <v>2.3118544023610466E-2</v>
      </c>
      <c r="BX150" s="86">
        <f t="shared" si="127"/>
        <v>5.1237907853746489E-2</v>
      </c>
      <c r="BY150" s="86">
        <f t="shared" si="128"/>
        <v>0.11518281685522225</v>
      </c>
      <c r="BZ150" s="86">
        <f t="shared" si="129"/>
        <v>0.27893917035579607</v>
      </c>
      <c r="CA150" s="86">
        <f t="shared" si="130"/>
        <v>0.28148057058534193</v>
      </c>
      <c r="CB150" s="86">
        <f t="shared" si="131"/>
        <v>0.10776356779799968</v>
      </c>
      <c r="CC150" s="86">
        <f t="shared" si="132"/>
        <v>3.8161993769470409E-2</v>
      </c>
      <c r="CD150" s="86">
        <f t="shared" si="133"/>
        <v>5.8206263321856043E-3</v>
      </c>
      <c r="CE150" s="86">
        <f t="shared" si="134"/>
        <v>7.7881619937694713E-4</v>
      </c>
      <c r="CF150" s="86">
        <f t="shared" si="135"/>
        <v>8.6079685194294202E-4</v>
      </c>
      <c r="CG150" s="87">
        <f t="shared" si="136"/>
        <v>9.304804066240074E-3</v>
      </c>
      <c r="CH150" s="85">
        <f t="shared" si="137"/>
        <v>0</v>
      </c>
      <c r="CI150" s="86">
        <f t="shared" si="138"/>
        <v>8.7350385309067136E-2</v>
      </c>
      <c r="CJ150" s="86">
        <f t="shared" si="139"/>
        <v>0.90334481062469274</v>
      </c>
      <c r="CK150" s="87">
        <f t="shared" si="140"/>
        <v>9.304804066240074E-3</v>
      </c>
      <c r="CL150" s="85">
        <f t="shared" si="141"/>
        <v>0.59978905964844742</v>
      </c>
      <c r="CM150" s="86">
        <f t="shared" si="142"/>
        <v>4.0526759987196632</v>
      </c>
      <c r="CN150" s="87">
        <f t="array" ref="CN150">10^(SUMPRODUCT(BW150:CF150,LOG($BW$6:$CF$6))/CJ150)</f>
        <v>0.51947220857267196</v>
      </c>
      <c r="CO150" s="88">
        <f t="shared" si="35"/>
        <v>0.28949149607488706</v>
      </c>
      <c r="CP150" s="89">
        <f t="shared" si="36"/>
        <v>0.44586923489019503</v>
      </c>
      <c r="CQ150" s="89">
        <f t="shared" si="28"/>
        <v>0.53635218241216098</v>
      </c>
      <c r="CR150" s="89">
        <f t="shared" si="37"/>
        <v>0.64765446069240229</v>
      </c>
      <c r="CS150" s="90">
        <f t="shared" si="28"/>
        <v>1.6454070578819979</v>
      </c>
      <c r="CT150" s="91" t="s">
        <v>549</v>
      </c>
      <c r="CU150" s="77">
        <v>2</v>
      </c>
      <c r="CV150" s="77" t="s">
        <v>548</v>
      </c>
      <c r="CW150" s="78"/>
    </row>
    <row r="151" spans="1:101" x14ac:dyDescent="0.2">
      <c r="A151" s="2"/>
      <c r="B151" s="91">
        <v>119.5</v>
      </c>
      <c r="C151" s="99" t="s">
        <v>21</v>
      </c>
      <c r="D151" s="82">
        <v>209927</v>
      </c>
      <c r="E151" s="82">
        <v>386441</v>
      </c>
      <c r="F151" s="58">
        <v>0</v>
      </c>
      <c r="G151" s="58" t="s">
        <v>669</v>
      </c>
      <c r="H151" s="100" t="s">
        <v>152</v>
      </c>
      <c r="I151" s="76">
        <v>44111</v>
      </c>
      <c r="J151" s="126" t="s">
        <v>576</v>
      </c>
      <c r="K151" s="96">
        <v>2491.5</v>
      </c>
      <c r="L151" s="79">
        <v>2</v>
      </c>
      <c r="M151" s="79"/>
      <c r="N151" s="80">
        <v>0</v>
      </c>
      <c r="O151" s="81">
        <v>0</v>
      </c>
      <c r="P151" s="81">
        <v>0</v>
      </c>
      <c r="Q151" s="81">
        <v>0</v>
      </c>
      <c r="R151" s="81">
        <v>0</v>
      </c>
      <c r="S151" s="81">
        <v>0</v>
      </c>
      <c r="T151" s="81">
        <v>3.2</v>
      </c>
      <c r="U151" s="81">
        <v>6.4</v>
      </c>
      <c r="V151" s="81">
        <v>15.9</v>
      </c>
      <c r="W151" s="81">
        <v>16.2</v>
      </c>
      <c r="X151" s="81">
        <v>16.899999999999999</v>
      </c>
      <c r="Y151" s="81">
        <v>24.5</v>
      </c>
      <c r="Z151" s="81">
        <v>29</v>
      </c>
      <c r="AA151" s="81">
        <v>65.8</v>
      </c>
      <c r="AB151" s="81">
        <v>175.7</v>
      </c>
      <c r="AC151" s="81">
        <v>537.6</v>
      </c>
      <c r="AD151" s="81">
        <v>834.9</v>
      </c>
      <c r="AE151" s="81">
        <v>385.2</v>
      </c>
      <c r="AF151" s="81">
        <v>213.5</v>
      </c>
      <c r="AG151" s="81">
        <v>27.3</v>
      </c>
      <c r="AH151" s="81">
        <v>5.5</v>
      </c>
      <c r="AI151" s="81">
        <v>6.4</v>
      </c>
      <c r="AJ151" s="82">
        <v>127.5</v>
      </c>
      <c r="AK151" s="83"/>
      <c r="AL151" s="86">
        <v>1</v>
      </c>
      <c r="AM151" s="86">
        <f t="shared" si="144"/>
        <v>1</v>
      </c>
      <c r="AN151" s="86">
        <f t="shared" si="143"/>
        <v>1</v>
      </c>
      <c r="AO151" s="86">
        <f t="shared" si="94"/>
        <v>1</v>
      </c>
      <c r="AP151" s="86">
        <f t="shared" si="95"/>
        <v>1</v>
      </c>
      <c r="AQ151" s="86">
        <f t="shared" si="96"/>
        <v>1</v>
      </c>
      <c r="AR151" s="86">
        <f t="shared" si="97"/>
        <v>1</v>
      </c>
      <c r="AS151" s="86">
        <f t="shared" si="98"/>
        <v>0.99871563315271927</v>
      </c>
      <c r="AT151" s="86">
        <f t="shared" si="99"/>
        <v>0.99614689945815771</v>
      </c>
      <c r="AU151" s="86">
        <f t="shared" si="100"/>
        <v>0.98976520168573145</v>
      </c>
      <c r="AV151" s="86">
        <f t="shared" si="101"/>
        <v>0.98326309452137262</v>
      </c>
      <c r="AW151" s="86">
        <f t="shared" si="102"/>
        <v>0.97648003210917111</v>
      </c>
      <c r="AX151" s="86">
        <f t="shared" si="103"/>
        <v>0.96664659843467782</v>
      </c>
      <c r="AY151" s="86">
        <f t="shared" si="104"/>
        <v>0.95500702388119596</v>
      </c>
      <c r="AZ151" s="86">
        <f t="shared" si="105"/>
        <v>0.92859723058398547</v>
      </c>
      <c r="BA151" s="86">
        <f t="shared" si="106"/>
        <v>0.85807746337547652</v>
      </c>
      <c r="BB151" s="86">
        <f t="shared" si="107"/>
        <v>0.64230383303230976</v>
      </c>
      <c r="BC151" s="86">
        <f t="shared" si="108"/>
        <v>0.30720449528396537</v>
      </c>
      <c r="BD151" s="86">
        <f t="shared" si="109"/>
        <v>0.15259883604254454</v>
      </c>
      <c r="BE151" s="86">
        <f t="shared" si="110"/>
        <v>6.6907485450531698E-2</v>
      </c>
      <c r="BF151" s="86">
        <f t="shared" si="111"/>
        <v>5.5950230784667758E-2</v>
      </c>
      <c r="BG151" s="86">
        <f t="shared" si="112"/>
        <v>5.3742725265903964E-2</v>
      </c>
      <c r="BH151" s="86">
        <f t="shared" si="113"/>
        <v>5.1173991571342455E-2</v>
      </c>
      <c r="BI151" s="87">
        <v>0</v>
      </c>
      <c r="BJ151" s="61"/>
      <c r="BK151" s="86">
        <f t="shared" si="114"/>
        <v>0</v>
      </c>
      <c r="BL151" s="86">
        <f t="shared" si="115"/>
        <v>0</v>
      </c>
      <c r="BM151" s="86">
        <f t="shared" si="116"/>
        <v>0</v>
      </c>
      <c r="BN151" s="86">
        <f t="shared" si="117"/>
        <v>0</v>
      </c>
      <c r="BO151" s="86">
        <f t="shared" si="118"/>
        <v>0</v>
      </c>
      <c r="BP151" s="86">
        <f t="shared" si="119"/>
        <v>0</v>
      </c>
      <c r="BQ151" s="86">
        <f t="shared" si="120"/>
        <v>1.2843668472807268E-3</v>
      </c>
      <c r="BR151" s="86">
        <f t="shared" si="121"/>
        <v>2.5687336945615646E-3</v>
      </c>
      <c r="BS151" s="86">
        <f t="shared" si="122"/>
        <v>6.3816977724262536E-3</v>
      </c>
      <c r="BT151" s="86">
        <f t="shared" si="123"/>
        <v>6.5021071643588391E-3</v>
      </c>
      <c r="BU151" s="86">
        <f t="shared" si="124"/>
        <v>6.7830624122015015E-3</v>
      </c>
      <c r="BV151" s="86">
        <f t="shared" si="125"/>
        <v>9.8334336744932971E-3</v>
      </c>
      <c r="BW151" s="86">
        <f t="shared" si="126"/>
        <v>1.1639574553481857E-2</v>
      </c>
      <c r="BX151" s="86">
        <f t="shared" si="127"/>
        <v>2.6409793297210493E-2</v>
      </c>
      <c r="BY151" s="86">
        <f t="shared" si="128"/>
        <v>7.0519767208508943E-2</v>
      </c>
      <c r="BZ151" s="86">
        <f t="shared" si="129"/>
        <v>0.21577363034316677</v>
      </c>
      <c r="CA151" s="86">
        <f t="shared" si="130"/>
        <v>0.33509933774834438</v>
      </c>
      <c r="CB151" s="86">
        <f t="shared" si="131"/>
        <v>0.15460565924142083</v>
      </c>
      <c r="CC151" s="86">
        <f t="shared" si="132"/>
        <v>8.5691350592012841E-2</v>
      </c>
      <c r="CD151" s="86">
        <f t="shared" si="133"/>
        <v>1.095725466586394E-2</v>
      </c>
      <c r="CE151" s="86">
        <f t="shared" si="134"/>
        <v>2.2075055187637943E-3</v>
      </c>
      <c r="CF151" s="86">
        <f t="shared" si="135"/>
        <v>2.5687336945615091E-3</v>
      </c>
      <c r="CG151" s="87">
        <f t="shared" si="136"/>
        <v>5.1173991571342455E-2</v>
      </c>
      <c r="CH151" s="85">
        <f t="shared" si="137"/>
        <v>0</v>
      </c>
      <c r="CI151" s="86">
        <f t="shared" si="138"/>
        <v>3.3353401565322183E-2</v>
      </c>
      <c r="CJ151" s="86">
        <f t="shared" si="139"/>
        <v>0.91547260686333543</v>
      </c>
      <c r="CK151" s="87">
        <f t="shared" si="140"/>
        <v>5.1173991571342455E-2</v>
      </c>
      <c r="CL151" s="85">
        <f t="shared" si="141"/>
        <v>0.39170512748254843</v>
      </c>
      <c r="CM151" s="86">
        <f t="shared" si="142"/>
        <v>4.2182612007601739</v>
      </c>
      <c r="CN151" s="87">
        <f t="array" ref="CN151">10^(SUMPRODUCT(BW151:CF151,LOG($BW$6:$CF$6))/CJ151)</f>
        <v>0.43812049552962345</v>
      </c>
      <c r="CO151" s="88">
        <f t="shared" si="35"/>
        <v>0.20434697942275937</v>
      </c>
      <c r="CP151" s="89">
        <f t="shared" si="36"/>
        <v>0.37087207596362382</v>
      </c>
      <c r="CQ151" s="89">
        <f t="shared" si="28"/>
        <v>0.43231980489246125</v>
      </c>
      <c r="CR151" s="89">
        <f t="shared" si="37"/>
        <v>0.50629284732696755</v>
      </c>
      <c r="CS151" s="90">
        <f t="shared" si="37"/>
        <v>0.8703264261896082</v>
      </c>
      <c r="CT151" s="91" t="s">
        <v>549</v>
      </c>
      <c r="CU151" s="77">
        <v>1</v>
      </c>
      <c r="CV151" s="77" t="s">
        <v>548</v>
      </c>
      <c r="CW151" s="78"/>
    </row>
    <row r="152" spans="1:101" x14ac:dyDescent="0.2">
      <c r="A152" s="2"/>
      <c r="B152" s="91">
        <v>119.5</v>
      </c>
      <c r="C152" s="99" t="s">
        <v>23</v>
      </c>
      <c r="D152" s="82">
        <v>209982</v>
      </c>
      <c r="E152" s="82">
        <v>386424</v>
      </c>
      <c r="F152" s="58">
        <v>0</v>
      </c>
      <c r="G152" s="58" t="s">
        <v>669</v>
      </c>
      <c r="H152" s="100" t="s">
        <v>151</v>
      </c>
      <c r="I152" s="76">
        <v>44111</v>
      </c>
      <c r="J152" s="126" t="s">
        <v>576</v>
      </c>
      <c r="K152" s="96">
        <v>2875.5</v>
      </c>
      <c r="L152" s="79">
        <v>2</v>
      </c>
      <c r="M152" s="79"/>
      <c r="N152" s="80">
        <v>0</v>
      </c>
      <c r="O152" s="81">
        <v>0</v>
      </c>
      <c r="P152" s="81">
        <v>0</v>
      </c>
      <c r="Q152" s="81">
        <v>92.6</v>
      </c>
      <c r="R152" s="81">
        <v>71.2</v>
      </c>
      <c r="S152" s="81">
        <v>192.7</v>
      </c>
      <c r="T152" s="81">
        <v>164</v>
      </c>
      <c r="U152" s="81">
        <v>168.4</v>
      </c>
      <c r="V152" s="81">
        <v>164.1</v>
      </c>
      <c r="W152" s="81">
        <v>117.9</v>
      </c>
      <c r="X152" s="81">
        <v>100.6</v>
      </c>
      <c r="Y152" s="81">
        <v>81.900000000000006</v>
      </c>
      <c r="Z152" s="81">
        <v>108.7</v>
      </c>
      <c r="AA152" s="81">
        <v>142.30000000000001</v>
      </c>
      <c r="AB152" s="81">
        <v>225.3</v>
      </c>
      <c r="AC152" s="81">
        <v>322.3</v>
      </c>
      <c r="AD152" s="81">
        <v>257.5</v>
      </c>
      <c r="AE152" s="81">
        <v>177.2</v>
      </c>
      <c r="AF152" s="81">
        <v>149</v>
      </c>
      <c r="AG152" s="81">
        <v>105.4</v>
      </c>
      <c r="AH152" s="81">
        <v>62.4</v>
      </c>
      <c r="AI152" s="81">
        <v>45.9</v>
      </c>
      <c r="AJ152" s="82">
        <v>126.1</v>
      </c>
      <c r="AK152" s="83"/>
      <c r="AL152" s="86">
        <v>1</v>
      </c>
      <c r="AM152" s="86">
        <f t="shared" si="144"/>
        <v>1</v>
      </c>
      <c r="AN152" s="86">
        <f t="shared" si="143"/>
        <v>1</v>
      </c>
      <c r="AO152" s="86">
        <f t="shared" si="94"/>
        <v>1</v>
      </c>
      <c r="AP152" s="86">
        <f t="shared" si="95"/>
        <v>0.96779690488610681</v>
      </c>
      <c r="AQ152" s="86">
        <f t="shared" si="96"/>
        <v>0.94303599374021918</v>
      </c>
      <c r="AR152" s="86">
        <f t="shared" si="97"/>
        <v>0.87602156146757093</v>
      </c>
      <c r="AS152" s="86">
        <f t="shared" si="98"/>
        <v>0.81898800208659372</v>
      </c>
      <c r="AT152" s="86">
        <f t="shared" si="99"/>
        <v>0.76042427403929758</v>
      </c>
      <c r="AU152" s="86">
        <f t="shared" si="100"/>
        <v>0.70335593809772223</v>
      </c>
      <c r="AV152" s="86">
        <f t="shared" si="101"/>
        <v>0.66235437315249535</v>
      </c>
      <c r="AW152" s="86">
        <f t="shared" si="102"/>
        <v>0.6273691531907496</v>
      </c>
      <c r="AX152" s="86">
        <f t="shared" si="103"/>
        <v>0.59888715006085913</v>
      </c>
      <c r="AY152" s="86">
        <f t="shared" si="104"/>
        <v>0.56108502869066268</v>
      </c>
      <c r="AZ152" s="86">
        <f t="shared" si="105"/>
        <v>0.51159798295948544</v>
      </c>
      <c r="BA152" s="86">
        <f t="shared" si="106"/>
        <v>0.43324639193183806</v>
      </c>
      <c r="BB152" s="86">
        <f t="shared" si="107"/>
        <v>0.32116153712397855</v>
      </c>
      <c r="BC152" s="86">
        <f t="shared" si="108"/>
        <v>0.23161189358372469</v>
      </c>
      <c r="BD152" s="86">
        <f t="shared" si="109"/>
        <v>0.16998782820379077</v>
      </c>
      <c r="BE152" s="86">
        <f t="shared" si="110"/>
        <v>0.11817075291253708</v>
      </c>
      <c r="BF152" s="86">
        <f t="shared" si="111"/>
        <v>8.1516258042079764E-2</v>
      </c>
      <c r="BG152" s="86">
        <f t="shared" si="112"/>
        <v>5.9815684228829893E-2</v>
      </c>
      <c r="BH152" s="86">
        <f t="shared" si="113"/>
        <v>4.3853242914275906E-2</v>
      </c>
      <c r="BI152" s="87">
        <v>0</v>
      </c>
      <c r="BJ152" s="61"/>
      <c r="BK152" s="86">
        <f t="shared" si="114"/>
        <v>0</v>
      </c>
      <c r="BL152" s="86">
        <f t="shared" si="115"/>
        <v>0</v>
      </c>
      <c r="BM152" s="86">
        <f t="shared" si="116"/>
        <v>0</v>
      </c>
      <c r="BN152" s="86">
        <f t="shared" si="117"/>
        <v>3.2203095113893188E-2</v>
      </c>
      <c r="BO152" s="86">
        <f t="shared" si="118"/>
        <v>2.4760911145887632E-2</v>
      </c>
      <c r="BP152" s="86">
        <f t="shared" si="119"/>
        <v>6.701443227264825E-2</v>
      </c>
      <c r="BQ152" s="86">
        <f t="shared" si="120"/>
        <v>5.7033559380977206E-2</v>
      </c>
      <c r="BR152" s="86">
        <f t="shared" si="121"/>
        <v>5.8563728047296149E-2</v>
      </c>
      <c r="BS152" s="86">
        <f t="shared" si="122"/>
        <v>5.7068335941575343E-2</v>
      </c>
      <c r="BT152" s="86">
        <f t="shared" si="123"/>
        <v>4.1001564945226887E-2</v>
      </c>
      <c r="BU152" s="86">
        <f t="shared" si="124"/>
        <v>3.498521996174575E-2</v>
      </c>
      <c r="BV152" s="86">
        <f t="shared" si="125"/>
        <v>2.8482003129890465E-2</v>
      </c>
      <c r="BW152" s="86">
        <f t="shared" si="126"/>
        <v>3.7802121370196451E-2</v>
      </c>
      <c r="BX152" s="86">
        <f t="shared" si="127"/>
        <v>4.9487045731177237E-2</v>
      </c>
      <c r="BY152" s="86">
        <f t="shared" si="128"/>
        <v>7.8351591027647383E-2</v>
      </c>
      <c r="BZ152" s="86">
        <f t="shared" si="129"/>
        <v>0.11208485480785951</v>
      </c>
      <c r="CA152" s="86">
        <f t="shared" si="130"/>
        <v>8.9549643540253854E-2</v>
      </c>
      <c r="CB152" s="86">
        <f t="shared" si="131"/>
        <v>6.1624065379933923E-2</v>
      </c>
      <c r="CC152" s="86">
        <f t="shared" si="132"/>
        <v>5.1817075291253692E-2</v>
      </c>
      <c r="CD152" s="86">
        <f t="shared" si="133"/>
        <v>3.6654494870457313E-2</v>
      </c>
      <c r="CE152" s="86">
        <f t="shared" si="134"/>
        <v>2.1700573813249871E-2</v>
      </c>
      <c r="CF152" s="86">
        <f t="shared" si="135"/>
        <v>1.5962441314553988E-2</v>
      </c>
      <c r="CG152" s="87">
        <f t="shared" si="136"/>
        <v>4.3853242914275906E-2</v>
      </c>
      <c r="CH152" s="85">
        <f t="shared" si="137"/>
        <v>0</v>
      </c>
      <c r="CI152" s="86">
        <f t="shared" si="138"/>
        <v>0.40111284993914087</v>
      </c>
      <c r="CJ152" s="86">
        <f t="shared" si="139"/>
        <v>0.55503390714658329</v>
      </c>
      <c r="CK152" s="87">
        <f t="shared" si="140"/>
        <v>4.3853242914275906E-2</v>
      </c>
      <c r="CL152" s="85">
        <f t="shared" si="141"/>
        <v>1.3248528580608983</v>
      </c>
      <c r="CM152" s="86">
        <f t="shared" si="142"/>
        <v>9.7573239836546506</v>
      </c>
      <c r="CN152" s="87">
        <f t="array" ref="CN152">10^(SUMPRODUCT(BW152:CF152,LOG($BW$6:$CF$6))/CJ152)</f>
        <v>0.4562387143362</v>
      </c>
      <c r="CO152" s="88">
        <f t="shared" si="35"/>
        <v>0.15023370568790481</v>
      </c>
      <c r="CP152" s="89">
        <f t="shared" si="36"/>
        <v>0.54720804921129551</v>
      </c>
      <c r="CQ152" s="89">
        <f t="shared" si="36"/>
        <v>0.95056657390349597</v>
      </c>
      <c r="CR152" s="89">
        <f t="shared" si="37"/>
        <v>3.5266249388878728</v>
      </c>
      <c r="CS152" s="90">
        <f t="shared" si="36"/>
        <v>18.047043492334751</v>
      </c>
      <c r="CT152" s="91" t="s">
        <v>549</v>
      </c>
      <c r="CU152" s="77">
        <v>1</v>
      </c>
      <c r="CV152" s="77" t="s">
        <v>548</v>
      </c>
      <c r="CW152" s="78"/>
    </row>
    <row r="153" spans="1:101" x14ac:dyDescent="0.2">
      <c r="A153" s="2"/>
      <c r="B153" s="91">
        <v>120</v>
      </c>
      <c r="C153" s="99" t="s">
        <v>27</v>
      </c>
      <c r="D153" s="82">
        <v>210022</v>
      </c>
      <c r="E153" s="82">
        <v>386920</v>
      </c>
      <c r="F153" s="58">
        <v>0</v>
      </c>
      <c r="G153" s="58" t="s">
        <v>669</v>
      </c>
      <c r="H153" s="100" t="s">
        <v>153</v>
      </c>
      <c r="I153" s="76">
        <v>44111</v>
      </c>
      <c r="J153" s="126" t="s">
        <v>576</v>
      </c>
      <c r="K153" s="96">
        <v>2221.5</v>
      </c>
      <c r="L153" s="79">
        <v>2</v>
      </c>
      <c r="M153" s="79"/>
      <c r="N153" s="80">
        <v>0</v>
      </c>
      <c r="O153" s="81">
        <v>0</v>
      </c>
      <c r="P153" s="81">
        <v>0</v>
      </c>
      <c r="Q153" s="81">
        <v>0</v>
      </c>
      <c r="R153" s="81">
        <v>0</v>
      </c>
      <c r="S153" s="81">
        <v>0</v>
      </c>
      <c r="T153" s="81">
        <v>10.8</v>
      </c>
      <c r="U153" s="81">
        <v>19.8</v>
      </c>
      <c r="V153" s="81">
        <v>26.1</v>
      </c>
      <c r="W153" s="81">
        <v>35.1</v>
      </c>
      <c r="X153" s="81">
        <v>65.599999999999994</v>
      </c>
      <c r="Y153" s="81">
        <v>90.3</v>
      </c>
      <c r="Z153" s="81">
        <v>91.4</v>
      </c>
      <c r="AA153" s="81">
        <v>130.69999999999999</v>
      </c>
      <c r="AB153" s="81">
        <v>190.2</v>
      </c>
      <c r="AC153" s="81">
        <v>342.8</v>
      </c>
      <c r="AD153" s="81">
        <v>538.1</v>
      </c>
      <c r="AE153" s="81">
        <v>473.9</v>
      </c>
      <c r="AF153" s="81">
        <v>172.7</v>
      </c>
      <c r="AG153" s="81">
        <v>18.899999999999999</v>
      </c>
      <c r="AH153" s="81">
        <v>2</v>
      </c>
      <c r="AI153" s="81">
        <v>0.8</v>
      </c>
      <c r="AJ153" s="82">
        <v>12.3</v>
      </c>
      <c r="AK153" s="83"/>
      <c r="AL153" s="86">
        <v>1</v>
      </c>
      <c r="AM153" s="86">
        <f t="shared" si="144"/>
        <v>1</v>
      </c>
      <c r="AN153" s="86">
        <f t="shared" si="143"/>
        <v>1</v>
      </c>
      <c r="AO153" s="86">
        <f t="shared" si="94"/>
        <v>1</v>
      </c>
      <c r="AP153" s="86">
        <f t="shared" si="95"/>
        <v>1</v>
      </c>
      <c r="AQ153" s="86">
        <f t="shared" si="96"/>
        <v>1</v>
      </c>
      <c r="AR153" s="86">
        <f t="shared" si="97"/>
        <v>1</v>
      </c>
      <c r="AS153" s="86">
        <f t="shared" si="98"/>
        <v>0.99513841998649566</v>
      </c>
      <c r="AT153" s="86">
        <f t="shared" si="99"/>
        <v>0.98622552329507096</v>
      </c>
      <c r="AU153" s="86">
        <f t="shared" si="100"/>
        <v>0.97447670492910199</v>
      </c>
      <c r="AV153" s="86">
        <f t="shared" si="101"/>
        <v>0.95867656988521277</v>
      </c>
      <c r="AW153" s="86">
        <f t="shared" si="102"/>
        <v>0.9291469727661491</v>
      </c>
      <c r="AX153" s="86">
        <f t="shared" si="103"/>
        <v>0.88849876209768186</v>
      </c>
      <c r="AY153" s="86">
        <f t="shared" si="104"/>
        <v>0.84735539050191322</v>
      </c>
      <c r="AZ153" s="86">
        <f t="shared" si="105"/>
        <v>0.78852126941255918</v>
      </c>
      <c r="BA153" s="86">
        <f t="shared" si="106"/>
        <v>0.70290344361917634</v>
      </c>
      <c r="BB153" s="86">
        <f t="shared" si="107"/>
        <v>0.54859329282016667</v>
      </c>
      <c r="BC153" s="86">
        <f t="shared" si="108"/>
        <v>0.30636957011028598</v>
      </c>
      <c r="BD153" s="86">
        <f t="shared" si="109"/>
        <v>9.3045239702903626E-2</v>
      </c>
      <c r="BE153" s="86">
        <f t="shared" si="110"/>
        <v>1.5304974116588099E-2</v>
      </c>
      <c r="BF153" s="86">
        <f t="shared" si="111"/>
        <v>6.7972090929554214E-3</v>
      </c>
      <c r="BG153" s="86">
        <f t="shared" si="112"/>
        <v>5.8969164978620158E-3</v>
      </c>
      <c r="BH153" s="86">
        <f t="shared" si="113"/>
        <v>5.5367994598246534E-3</v>
      </c>
      <c r="BI153" s="87">
        <v>0</v>
      </c>
      <c r="BJ153" s="61"/>
      <c r="BK153" s="86">
        <f t="shared" si="114"/>
        <v>0</v>
      </c>
      <c r="BL153" s="86">
        <f t="shared" si="115"/>
        <v>0</v>
      </c>
      <c r="BM153" s="86">
        <f t="shared" si="116"/>
        <v>0</v>
      </c>
      <c r="BN153" s="86">
        <f t="shared" si="117"/>
        <v>0</v>
      </c>
      <c r="BO153" s="86">
        <f t="shared" si="118"/>
        <v>0</v>
      </c>
      <c r="BP153" s="86">
        <f t="shared" si="119"/>
        <v>0</v>
      </c>
      <c r="BQ153" s="86">
        <f t="shared" si="120"/>
        <v>4.8615800135043408E-3</v>
      </c>
      <c r="BR153" s="86">
        <f t="shared" si="121"/>
        <v>8.9128966914246988E-3</v>
      </c>
      <c r="BS153" s="86">
        <f t="shared" si="122"/>
        <v>1.1748818365968972E-2</v>
      </c>
      <c r="BT153" s="86">
        <f t="shared" si="123"/>
        <v>1.5800135043889219E-2</v>
      </c>
      <c r="BU153" s="86">
        <f t="shared" si="124"/>
        <v>2.9529597119063666E-2</v>
      </c>
      <c r="BV153" s="86">
        <f t="shared" si="125"/>
        <v>4.0648210668467244E-2</v>
      </c>
      <c r="BW153" s="86">
        <f t="shared" si="126"/>
        <v>4.1143371595768641E-2</v>
      </c>
      <c r="BX153" s="86">
        <f t="shared" si="127"/>
        <v>5.8834121089354041E-2</v>
      </c>
      <c r="BY153" s="86">
        <f t="shared" si="128"/>
        <v>8.561782579338284E-2</v>
      </c>
      <c r="BZ153" s="86">
        <f t="shared" si="129"/>
        <v>0.15431015079900967</v>
      </c>
      <c r="CA153" s="86">
        <f t="shared" si="130"/>
        <v>0.24222372270988068</v>
      </c>
      <c r="CB153" s="86">
        <f t="shared" si="131"/>
        <v>0.21332433040738236</v>
      </c>
      <c r="CC153" s="86">
        <f t="shared" si="132"/>
        <v>7.7740265586315527E-2</v>
      </c>
      <c r="CD153" s="86">
        <f t="shared" si="133"/>
        <v>8.5077650236326779E-3</v>
      </c>
      <c r="CE153" s="86">
        <f t="shared" si="134"/>
        <v>9.0029259509340556E-4</v>
      </c>
      <c r="CF153" s="86">
        <f t="shared" si="135"/>
        <v>3.601170380373624E-4</v>
      </c>
      <c r="CG153" s="87">
        <f t="shared" si="136"/>
        <v>5.5367994598246534E-3</v>
      </c>
      <c r="CH153" s="85">
        <f t="shared" si="137"/>
        <v>0</v>
      </c>
      <c r="CI153" s="86">
        <f t="shared" si="138"/>
        <v>0.11150123790231814</v>
      </c>
      <c r="CJ153" s="86">
        <f t="shared" si="139"/>
        <v>0.88296196263785731</v>
      </c>
      <c r="CK153" s="87">
        <f t="shared" si="140"/>
        <v>5.5367994598246534E-3</v>
      </c>
      <c r="CL153" s="85">
        <f t="shared" si="141"/>
        <v>0.57957828670012235</v>
      </c>
      <c r="CM153" s="86">
        <f t="shared" si="142"/>
        <v>3.8470779724540352</v>
      </c>
      <c r="CN153" s="87">
        <f t="array" ref="CN153">10^(SUMPRODUCT(BW153:CF153,LOG($BW$6:$CF$6))/CJ153)</f>
        <v>0.46778693256910731</v>
      </c>
      <c r="CO153" s="88">
        <f t="shared" si="35"/>
        <v>0.2528744114938174</v>
      </c>
      <c r="CP153" s="89">
        <f t="shared" si="36"/>
        <v>0.37758990123320452</v>
      </c>
      <c r="CQ153" s="89">
        <f t="shared" si="36"/>
        <v>0.46679957874226319</v>
      </c>
      <c r="CR153" s="89">
        <f t="shared" si="37"/>
        <v>0.62957584631262198</v>
      </c>
      <c r="CS153" s="90">
        <f t="shared" si="36"/>
        <v>2.1997650634926575</v>
      </c>
      <c r="CT153" s="91" t="s">
        <v>549</v>
      </c>
      <c r="CU153" s="77">
        <v>1</v>
      </c>
      <c r="CV153" s="77" t="s">
        <v>548</v>
      </c>
      <c r="CW153" s="78"/>
    </row>
    <row r="154" spans="1:101" x14ac:dyDescent="0.2">
      <c r="A154" s="2"/>
      <c r="B154" s="91">
        <v>120.5</v>
      </c>
      <c r="C154" s="99" t="s">
        <v>21</v>
      </c>
      <c r="D154" s="82">
        <v>209898</v>
      </c>
      <c r="E154" s="82">
        <v>387396</v>
      </c>
      <c r="F154" s="58">
        <v>0</v>
      </c>
      <c r="G154" s="58" t="s">
        <v>669</v>
      </c>
      <c r="H154" s="100" t="s">
        <v>155</v>
      </c>
      <c r="I154" s="76">
        <v>44111</v>
      </c>
      <c r="J154" s="126" t="s">
        <v>576</v>
      </c>
      <c r="K154" s="96">
        <v>2614.1</v>
      </c>
      <c r="L154" s="79">
        <v>1</v>
      </c>
      <c r="M154" s="79"/>
      <c r="N154" s="80">
        <v>0</v>
      </c>
      <c r="O154" s="81">
        <v>0</v>
      </c>
      <c r="P154" s="81">
        <v>65.3</v>
      </c>
      <c r="Q154" s="81">
        <v>394.1</v>
      </c>
      <c r="R154" s="81">
        <v>723.3</v>
      </c>
      <c r="S154" s="81">
        <v>336.6</v>
      </c>
      <c r="T154" s="81">
        <v>168.7</v>
      </c>
      <c r="U154" s="81">
        <v>124.2</v>
      </c>
      <c r="V154" s="81">
        <v>58.7</v>
      </c>
      <c r="W154" s="81">
        <v>43.2</v>
      </c>
      <c r="X154" s="81">
        <v>32</v>
      </c>
      <c r="Y154" s="81">
        <v>24.3</v>
      </c>
      <c r="Z154" s="81">
        <v>13</v>
      </c>
      <c r="AA154" s="81">
        <v>14.3</v>
      </c>
      <c r="AB154" s="81">
        <v>23.7</v>
      </c>
      <c r="AC154" s="81">
        <v>41.2</v>
      </c>
      <c r="AD154" s="81">
        <v>45.1</v>
      </c>
      <c r="AE154" s="81">
        <v>148.4</v>
      </c>
      <c r="AF154" s="81">
        <v>293.2</v>
      </c>
      <c r="AG154" s="81">
        <v>33.9</v>
      </c>
      <c r="AH154" s="81">
        <v>4.2</v>
      </c>
      <c r="AI154" s="81">
        <v>2.2999999999999998</v>
      </c>
      <c r="AJ154" s="82">
        <v>24.4</v>
      </c>
      <c r="AK154" s="83"/>
      <c r="AL154" s="86">
        <v>1</v>
      </c>
      <c r="AM154" s="86">
        <f t="shared" si="144"/>
        <v>1</v>
      </c>
      <c r="AN154" s="86">
        <f t="shared" si="143"/>
        <v>1</v>
      </c>
      <c r="AO154" s="86">
        <f t="shared" ref="AO154:AO217" si="145">AN154-P154/SUM($N154:$AJ154)</f>
        <v>0.97502008339390234</v>
      </c>
      <c r="AP154" s="86">
        <f t="shared" ref="AP154:AP217" si="146">AO154-Q154/SUM($N154:$AJ154)</f>
        <v>0.8242607398339773</v>
      </c>
      <c r="AQ154" s="86">
        <f t="shared" ref="AQ154:AQ217" si="147">AP154-R154/SUM($N154:$AJ154)</f>
        <v>0.54756895298573127</v>
      </c>
      <c r="AR154" s="86">
        <f t="shared" ref="AR154:AR217" si="148">AQ154-S154/SUM($N154:$AJ154)</f>
        <v>0.4188057075092767</v>
      </c>
      <c r="AS154" s="86">
        <f t="shared" ref="AS154:AS217" si="149">AR154-T154/SUM($N154:$AJ154)</f>
        <v>0.3542710684365557</v>
      </c>
      <c r="AT154" s="86">
        <f t="shared" ref="AT154:AT217" si="150">AS154-U154/SUM($N154:$AJ154)</f>
        <v>0.30675949657625962</v>
      </c>
      <c r="AU154" s="86">
        <f t="shared" ref="AU154:AU217" si="151">AT154-V154/SUM($N154:$AJ154)</f>
        <v>0.28430434948930811</v>
      </c>
      <c r="AV154" s="86">
        <f t="shared" ref="AV154:AV217" si="152">AU154-W154/SUM($N154:$AJ154)</f>
        <v>0.26777858536398774</v>
      </c>
      <c r="AW154" s="86">
        <f t="shared" ref="AW154:AW217" si="153">AV154-X154/SUM($N154:$AJ154)</f>
        <v>0.25553727860449116</v>
      </c>
      <c r="AX154" s="86">
        <f t="shared" ref="AX154:AX217" si="154">AW154-Y154/SUM($N154:$AJ154)</f>
        <v>0.24624153628399845</v>
      </c>
      <c r="AY154" s="86">
        <f t="shared" ref="AY154:AY217" si="155">AX154-Z154/SUM($N154:$AJ154)</f>
        <v>0.24126850541295297</v>
      </c>
      <c r="AZ154" s="86">
        <f t="shared" ref="AZ154:AZ217" si="156">AY154-AA154/SUM($N154:$AJ154)</f>
        <v>0.23579817145480295</v>
      </c>
      <c r="BA154" s="86">
        <f t="shared" ref="BA154:BA217" si="157">AZ154-AB154/SUM($N154:$AJ154)</f>
        <v>0.22673195363605081</v>
      </c>
      <c r="BB154" s="86">
        <f t="shared" ref="BB154:BB217" si="158">BA154-AC154/SUM($N154:$AJ154)</f>
        <v>0.21097127118319897</v>
      </c>
      <c r="BC154" s="86">
        <f t="shared" ref="BC154:BC217" si="159">BB154-AD154/SUM($N154:$AJ154)</f>
        <v>0.19371867946903348</v>
      </c>
      <c r="BD154" s="86">
        <f t="shared" ref="BD154:BD217" si="160">BC154-AE154/SUM($N154:$AJ154)</f>
        <v>0.13694961937186811</v>
      </c>
      <c r="BE154" s="86">
        <f t="shared" ref="BE154:BE217" si="161">BD154-AF154/SUM($N154:$AJ154)</f>
        <v>2.4788646187980753E-2</v>
      </c>
      <c r="BF154" s="86">
        <f t="shared" ref="BF154:BF217" si="162">BE154-AG154/SUM($N154:$AJ154)</f>
        <v>1.1820511839639071E-2</v>
      </c>
      <c r="BG154" s="86">
        <f t="shared" ref="BG154:BG217" si="163">BF154-AH154/SUM($N154:$AJ154)</f>
        <v>1.0213840327455145E-2</v>
      </c>
      <c r="BH154" s="86">
        <f t="shared" ref="BH154:BH217" si="164">BG154-AI154/SUM($N154:$AJ154)</f>
        <v>9.3339964041163279E-3</v>
      </c>
      <c r="BI154" s="87">
        <v>0</v>
      </c>
      <c r="BJ154" s="61"/>
      <c r="BK154" s="86">
        <f t="shared" ref="BK154:BK217" si="165">AL154-AM154</f>
        <v>0</v>
      </c>
      <c r="BL154" s="86">
        <f t="shared" ref="BL154:BL217" si="166">AM154-AN154</f>
        <v>0</v>
      </c>
      <c r="BM154" s="86">
        <f t="shared" ref="BM154:BM217" si="167">AN154-AO154</f>
        <v>2.4979916606097663E-2</v>
      </c>
      <c r="BN154" s="86">
        <f t="shared" ref="BN154:BN217" si="168">AO154-AP154</f>
        <v>0.15075934355992504</v>
      </c>
      <c r="BO154" s="86">
        <f t="shared" ref="BO154:BO217" si="169">AP154-AQ154</f>
        <v>0.27669178684824602</v>
      </c>
      <c r="BP154" s="86">
        <f t="shared" ref="BP154:BP217" si="170">AQ154-AR154</f>
        <v>0.12876324547645457</v>
      </c>
      <c r="BQ154" s="86">
        <f t="shared" ref="BQ154:BQ217" si="171">AR154-AS154</f>
        <v>6.4534639072721001E-2</v>
      </c>
      <c r="BR154" s="86">
        <f t="shared" ref="BR154:BR217" si="172">AS154-AT154</f>
        <v>4.7511571860296087E-2</v>
      </c>
      <c r="BS154" s="86">
        <f t="shared" ref="BS154:BS217" si="173">AT154-AU154</f>
        <v>2.245514708695151E-2</v>
      </c>
      <c r="BT154" s="86">
        <f t="shared" ref="BT154:BT217" si="174">AU154-AV154</f>
        <v>1.6525764125320364E-2</v>
      </c>
      <c r="BU154" s="86">
        <f t="shared" ref="BU154:BU217" si="175">AV154-AW154</f>
        <v>1.2241306759496584E-2</v>
      </c>
      <c r="BV154" s="86">
        <f t="shared" ref="BV154:BV217" si="176">AW154-AX154</f>
        <v>9.2957423204927114E-3</v>
      </c>
      <c r="BW154" s="86">
        <f t="shared" ref="BW154:BW217" si="177">AX154-AY154</f>
        <v>4.9730308710454751E-3</v>
      </c>
      <c r="BX154" s="86">
        <f t="shared" ref="BX154:BX217" si="178">AY154-AZ154</f>
        <v>5.4703339581500254E-3</v>
      </c>
      <c r="BY154" s="86">
        <f t="shared" ref="BY154:BY217" si="179">AZ154-BA154</f>
        <v>9.0662178187521369E-3</v>
      </c>
      <c r="BZ154" s="86">
        <f t="shared" ref="BZ154:BZ217" si="180">BA154-BB154</f>
        <v>1.5760682452851837E-2</v>
      </c>
      <c r="CA154" s="86">
        <f t="shared" ref="CA154:CA217" si="181">BB154-BC154</f>
        <v>1.7252591714165488E-2</v>
      </c>
      <c r="CB154" s="86">
        <f t="shared" ref="CB154:CB217" si="182">BC154-BD154</f>
        <v>5.6769060097165369E-2</v>
      </c>
      <c r="CC154" s="86">
        <f t="shared" ref="CC154:CC217" si="183">BD154-BE154</f>
        <v>0.11216097318388736</v>
      </c>
      <c r="CD154" s="86">
        <f t="shared" ref="CD154:CD217" si="184">BE154-BF154</f>
        <v>1.2968134348341683E-2</v>
      </c>
      <c r="CE154" s="86">
        <f t="shared" ref="CE154:CE217" si="185">BF154-BG154</f>
        <v>1.606671512183926E-3</v>
      </c>
      <c r="CF154" s="86">
        <f t="shared" ref="CF154:CF217" si="186">BG154-BH154</f>
        <v>8.7984392333881681E-4</v>
      </c>
      <c r="CG154" s="87">
        <f t="shared" ref="CG154:CG217" si="187">BH154-BI154</f>
        <v>9.3339964041163279E-3</v>
      </c>
      <c r="CH154" s="85">
        <f t="shared" ref="CH154:CH217" si="188">SUM(BK154:BL154)</f>
        <v>0</v>
      </c>
      <c r="CI154" s="86">
        <f t="shared" ref="CI154:CI217" si="189">SUM(BM154:BV154)</f>
        <v>0.75375846371600153</v>
      </c>
      <c r="CJ154" s="86">
        <f t="shared" ref="CJ154:CJ217" si="190">SUM(BW154:CF154)</f>
        <v>0.23690753987988214</v>
      </c>
      <c r="CK154" s="87">
        <f t="shared" ref="CK154:CK217" si="191">CG154</f>
        <v>9.3339964041163279E-3</v>
      </c>
      <c r="CL154" s="85">
        <f t="shared" ref="CL154:CL217" si="192">10^SUMPRODUCT(BK154:CG154,LOG($BK$6:$CG$6))</f>
        <v>7.11052739119551</v>
      </c>
      <c r="CM154" s="86">
        <f t="shared" ref="CM154:CM217" si="193">10^(SUMPRODUCT(BM154:BV154,LOG($BM$6:$BV$6))/CI154)</f>
        <v>21.081869912940729</v>
      </c>
      <c r="CN154" s="87">
        <f t="array" ref="CN154">10^(SUMPRODUCT(BW154:CF154,LOG($BW$6:$CF$6))/CJ154)</f>
        <v>0.28875020653281469</v>
      </c>
      <c r="CO154" s="88">
        <f t="shared" si="35"/>
        <v>0.22435745556993084</v>
      </c>
      <c r="CP154" s="89">
        <f t="shared" si="36"/>
        <v>10.866302593919114</v>
      </c>
      <c r="CQ154" s="89">
        <f t="shared" si="36"/>
        <v>19.781717616260014</v>
      </c>
      <c r="CR154" s="89">
        <f t="shared" si="37"/>
        <v>25.413274872300793</v>
      </c>
      <c r="CS154" s="90">
        <f t="shared" si="36"/>
        <v>37.681744720257868</v>
      </c>
      <c r="CT154" s="91" t="s">
        <v>548</v>
      </c>
      <c r="CU154" s="77">
        <v>2</v>
      </c>
      <c r="CV154" s="77" t="s">
        <v>548</v>
      </c>
      <c r="CW154" s="78" t="s">
        <v>552</v>
      </c>
    </row>
    <row r="155" spans="1:101" x14ac:dyDescent="0.2">
      <c r="A155" s="2"/>
      <c r="B155" s="91">
        <v>120.5</v>
      </c>
      <c r="C155" s="99" t="s">
        <v>23</v>
      </c>
      <c r="D155" s="82">
        <v>209953</v>
      </c>
      <c r="E155" s="82">
        <v>387414</v>
      </c>
      <c r="F155" s="58">
        <v>0</v>
      </c>
      <c r="G155" s="58" t="s">
        <v>669</v>
      </c>
      <c r="H155" s="100" t="s">
        <v>154</v>
      </c>
      <c r="I155" s="76">
        <v>44111</v>
      </c>
      <c r="J155" s="126" t="s">
        <v>576</v>
      </c>
      <c r="K155" s="96">
        <v>3492.8</v>
      </c>
      <c r="L155" s="79">
        <v>2</v>
      </c>
      <c r="M155" s="79"/>
      <c r="N155" s="80">
        <v>0</v>
      </c>
      <c r="O155" s="81">
        <v>0</v>
      </c>
      <c r="P155" s="81">
        <v>0</v>
      </c>
      <c r="Q155" s="81">
        <v>134.1</v>
      </c>
      <c r="R155" s="81">
        <v>126.2</v>
      </c>
      <c r="S155" s="81">
        <v>76.2</v>
      </c>
      <c r="T155" s="81">
        <v>299</v>
      </c>
      <c r="U155" s="81">
        <v>326.39999999999998</v>
      </c>
      <c r="V155" s="81">
        <v>167.6</v>
      </c>
      <c r="W155" s="81">
        <v>110.4</v>
      </c>
      <c r="X155" s="81">
        <v>161.9</v>
      </c>
      <c r="Y155" s="81">
        <v>97.7</v>
      </c>
      <c r="Z155" s="81">
        <v>51.2</v>
      </c>
      <c r="AA155" s="81">
        <v>77.7</v>
      </c>
      <c r="AB155" s="81">
        <v>150.80000000000001</v>
      </c>
      <c r="AC155" s="81">
        <v>339.6</v>
      </c>
      <c r="AD155" s="81">
        <v>354.4</v>
      </c>
      <c r="AE155" s="81">
        <v>164.5</v>
      </c>
      <c r="AF155" s="81">
        <v>247.2</v>
      </c>
      <c r="AG155" s="81">
        <v>290.3</v>
      </c>
      <c r="AH155" s="81">
        <v>95.9</v>
      </c>
      <c r="AI155" s="81">
        <v>37.200000000000003</v>
      </c>
      <c r="AJ155" s="82">
        <v>184.5</v>
      </c>
      <c r="AK155" s="83"/>
      <c r="AL155" s="86">
        <v>1</v>
      </c>
      <c r="AM155" s="86">
        <f t="shared" si="144"/>
        <v>1</v>
      </c>
      <c r="AN155" s="86">
        <f t="shared" ref="AN155:AN218" si="194">AM155-O155/SUM($N155:$AJ155)</f>
        <v>1</v>
      </c>
      <c r="AO155" s="86">
        <f t="shared" si="145"/>
        <v>1</v>
      </c>
      <c r="AP155" s="86">
        <f t="shared" si="146"/>
        <v>0.96160673385249651</v>
      </c>
      <c r="AQ155" s="86">
        <f t="shared" si="147"/>
        <v>0.92547526339899211</v>
      </c>
      <c r="AR155" s="86">
        <f t="shared" si="148"/>
        <v>0.90365895556573517</v>
      </c>
      <c r="AS155" s="86">
        <f t="shared" si="149"/>
        <v>0.81805428309665595</v>
      </c>
      <c r="AT155" s="86">
        <f t="shared" si="150"/>
        <v>0.72460490151168111</v>
      </c>
      <c r="AU155" s="86">
        <f t="shared" si="151"/>
        <v>0.67662047640861189</v>
      </c>
      <c r="AV155" s="86">
        <f t="shared" si="152"/>
        <v>0.64501259734310568</v>
      </c>
      <c r="AW155" s="86">
        <f t="shared" si="153"/>
        <v>0.59866010077874465</v>
      </c>
      <c r="AX155" s="86">
        <f t="shared" si="154"/>
        <v>0.57068827301878133</v>
      </c>
      <c r="AY155" s="86">
        <f t="shared" si="155"/>
        <v>0.55602954649564806</v>
      </c>
      <c r="AZ155" s="86">
        <f t="shared" si="156"/>
        <v>0.53378378378378366</v>
      </c>
      <c r="BA155" s="86">
        <f t="shared" si="157"/>
        <v>0.4906092533211176</v>
      </c>
      <c r="BB155" s="86">
        <f t="shared" si="158"/>
        <v>0.39338066880439748</v>
      </c>
      <c r="BC155" s="86">
        <f t="shared" si="159"/>
        <v>0.29191479615208415</v>
      </c>
      <c r="BD155" s="86">
        <f t="shared" si="160"/>
        <v>0.24481791113147033</v>
      </c>
      <c r="BE155" s="86">
        <f t="shared" si="161"/>
        <v>0.17404374713696735</v>
      </c>
      <c r="BF155" s="86">
        <f t="shared" si="162"/>
        <v>9.0929912963811144E-2</v>
      </c>
      <c r="BG155" s="86">
        <f t="shared" si="163"/>
        <v>6.3473431058176696E-2</v>
      </c>
      <c r="BH155" s="86">
        <f t="shared" si="164"/>
        <v>5.2822950068712654E-2</v>
      </c>
      <c r="BI155" s="87">
        <v>0</v>
      </c>
      <c r="BJ155" s="61"/>
      <c r="BK155" s="86">
        <f t="shared" si="165"/>
        <v>0</v>
      </c>
      <c r="BL155" s="86">
        <f t="shared" si="166"/>
        <v>0</v>
      </c>
      <c r="BM155" s="86">
        <f t="shared" si="167"/>
        <v>0</v>
      </c>
      <c r="BN155" s="86">
        <f t="shared" si="168"/>
        <v>3.8393266147503491E-2</v>
      </c>
      <c r="BO155" s="86">
        <f t="shared" si="169"/>
        <v>3.61314704535044E-2</v>
      </c>
      <c r="BP155" s="86">
        <f t="shared" si="170"/>
        <v>2.1816307833256943E-2</v>
      </c>
      <c r="BQ155" s="86">
        <f t="shared" si="171"/>
        <v>8.5604672469079213E-2</v>
      </c>
      <c r="BR155" s="86">
        <f t="shared" si="172"/>
        <v>9.3449381584974844E-2</v>
      </c>
      <c r="BS155" s="86">
        <f t="shared" si="173"/>
        <v>4.7984425103069217E-2</v>
      </c>
      <c r="BT155" s="86">
        <f t="shared" si="174"/>
        <v>3.1607879065506217E-2</v>
      </c>
      <c r="BU155" s="86">
        <f t="shared" si="175"/>
        <v>4.6352496564361023E-2</v>
      </c>
      <c r="BV155" s="86">
        <f t="shared" si="176"/>
        <v>2.7971827759963319E-2</v>
      </c>
      <c r="BW155" s="86">
        <f t="shared" si="177"/>
        <v>1.465872652313327E-2</v>
      </c>
      <c r="BX155" s="86">
        <f t="shared" si="178"/>
        <v>2.2245762711864403E-2</v>
      </c>
      <c r="BY155" s="86">
        <f t="shared" si="179"/>
        <v>4.3174530462666061E-2</v>
      </c>
      <c r="BZ155" s="86">
        <f t="shared" si="180"/>
        <v>9.7228584516720118E-2</v>
      </c>
      <c r="CA155" s="86">
        <f t="shared" si="181"/>
        <v>0.10146587265231333</v>
      </c>
      <c r="CB155" s="86">
        <f t="shared" si="182"/>
        <v>4.7096885020613821E-2</v>
      </c>
      <c r="CC155" s="86">
        <f t="shared" si="183"/>
        <v>7.0774163994502981E-2</v>
      </c>
      <c r="CD155" s="86">
        <f t="shared" si="184"/>
        <v>8.3113834173156209E-2</v>
      </c>
      <c r="CE155" s="86">
        <f t="shared" si="185"/>
        <v>2.7456481905634447E-2</v>
      </c>
      <c r="CF155" s="86">
        <f t="shared" si="186"/>
        <v>1.0650480989464042E-2</v>
      </c>
      <c r="CG155" s="87">
        <f t="shared" si="187"/>
        <v>5.2822950068712654E-2</v>
      </c>
      <c r="CH155" s="85">
        <f t="shared" si="188"/>
        <v>0</v>
      </c>
      <c r="CI155" s="86">
        <f t="shared" si="189"/>
        <v>0.42931172698121867</v>
      </c>
      <c r="CJ155" s="86">
        <f t="shared" si="190"/>
        <v>0.51786532295006871</v>
      </c>
      <c r="CK155" s="87">
        <f t="shared" si="191"/>
        <v>5.2822950068712654E-2</v>
      </c>
      <c r="CL155" s="85">
        <f t="shared" si="192"/>
        <v>1.2087839449774913</v>
      </c>
      <c r="CM155" s="86">
        <f t="shared" si="193"/>
        <v>9.6791031494832875</v>
      </c>
      <c r="CN155" s="87">
        <f t="array" ref="CN155">10^(SUMPRODUCT(BW155:CF155,LOG($BW$6:$CF$6))/CJ155)</f>
        <v>0.3472477137855397</v>
      </c>
      <c r="CO155" s="88">
        <f t="shared" si="35"/>
        <v>0.13007441228189312</v>
      </c>
      <c r="CP155" s="89">
        <f t="shared" si="36"/>
        <v>0.43189390241574827</v>
      </c>
      <c r="CQ155" s="89">
        <f t="shared" si="36"/>
        <v>0.76491053814529686</v>
      </c>
      <c r="CR155" s="89">
        <f t="shared" si="37"/>
        <v>4.2181062296247971</v>
      </c>
      <c r="CS155" s="90">
        <f t="shared" si="36"/>
        <v>15.757927191458737</v>
      </c>
      <c r="CT155" s="91" t="s">
        <v>549</v>
      </c>
      <c r="CU155" s="77">
        <v>1</v>
      </c>
      <c r="CV155" s="77" t="s">
        <v>548</v>
      </c>
      <c r="CW155" s="78"/>
    </row>
    <row r="156" spans="1:101" x14ac:dyDescent="0.2">
      <c r="A156" s="2"/>
      <c r="B156" s="91">
        <v>121</v>
      </c>
      <c r="C156" s="99" t="s">
        <v>27</v>
      </c>
      <c r="D156" s="82">
        <v>209724</v>
      </c>
      <c r="E156" s="82">
        <v>387857</v>
      </c>
      <c r="F156" s="58">
        <v>0</v>
      </c>
      <c r="G156" s="58" t="s">
        <v>669</v>
      </c>
      <c r="H156" s="100" t="s">
        <v>156</v>
      </c>
      <c r="I156" s="76">
        <v>44111</v>
      </c>
      <c r="J156" s="126" t="s">
        <v>576</v>
      </c>
      <c r="K156" s="96">
        <v>1410.1</v>
      </c>
      <c r="L156" s="79">
        <v>2</v>
      </c>
      <c r="M156" s="79"/>
      <c r="N156" s="80">
        <v>0</v>
      </c>
      <c r="O156" s="81">
        <v>0</v>
      </c>
      <c r="P156" s="81">
        <v>0</v>
      </c>
      <c r="Q156" s="81">
        <v>0</v>
      </c>
      <c r="R156" s="81">
        <v>0</v>
      </c>
      <c r="S156" s="81">
        <v>3.2</v>
      </c>
      <c r="T156" s="81">
        <v>40.1</v>
      </c>
      <c r="U156" s="81">
        <v>38.9</v>
      </c>
      <c r="V156" s="81">
        <v>58</v>
      </c>
      <c r="W156" s="81">
        <v>77</v>
      </c>
      <c r="X156" s="81">
        <v>87.1</v>
      </c>
      <c r="Y156" s="81">
        <v>96.7</v>
      </c>
      <c r="Z156" s="81">
        <v>73.400000000000006</v>
      </c>
      <c r="AA156" s="81">
        <v>96</v>
      </c>
      <c r="AB156" s="81">
        <v>125.7</v>
      </c>
      <c r="AC156" s="81">
        <v>183.5</v>
      </c>
      <c r="AD156" s="81">
        <v>287.2</v>
      </c>
      <c r="AE156" s="81">
        <v>181.7</v>
      </c>
      <c r="AF156" s="81">
        <v>48.3</v>
      </c>
      <c r="AG156" s="81">
        <v>5.3</v>
      </c>
      <c r="AH156" s="81">
        <v>1.3</v>
      </c>
      <c r="AI156" s="81">
        <v>0.4</v>
      </c>
      <c r="AJ156" s="82">
        <v>6.3</v>
      </c>
      <c r="AK156" s="83"/>
      <c r="AL156" s="86">
        <v>1</v>
      </c>
      <c r="AM156" s="86">
        <f t="shared" si="144"/>
        <v>1</v>
      </c>
      <c r="AN156" s="86">
        <f t="shared" si="194"/>
        <v>1</v>
      </c>
      <c r="AO156" s="86">
        <f t="shared" si="145"/>
        <v>1</v>
      </c>
      <c r="AP156" s="86">
        <f t="shared" si="146"/>
        <v>1</v>
      </c>
      <c r="AQ156" s="86">
        <f t="shared" si="147"/>
        <v>1</v>
      </c>
      <c r="AR156" s="86">
        <f t="shared" si="148"/>
        <v>0.99773065740018441</v>
      </c>
      <c r="AS156" s="86">
        <f t="shared" si="149"/>
        <v>0.96929295794624493</v>
      </c>
      <c r="AT156" s="86">
        <f t="shared" si="150"/>
        <v>0.94170626196723639</v>
      </c>
      <c r="AU156" s="86">
        <f t="shared" si="151"/>
        <v>0.90057442734557835</v>
      </c>
      <c r="AV156" s="86">
        <f t="shared" si="152"/>
        <v>0.8459683710375151</v>
      </c>
      <c r="AW156" s="86">
        <f t="shared" si="153"/>
        <v>0.78419970214878376</v>
      </c>
      <c r="AX156" s="86">
        <f t="shared" si="154"/>
        <v>0.71562300546060564</v>
      </c>
      <c r="AY156" s="86">
        <f t="shared" si="155"/>
        <v>0.663569959577335</v>
      </c>
      <c r="AZ156" s="86">
        <f t="shared" si="156"/>
        <v>0.59548968158286653</v>
      </c>
      <c r="BA156" s="86">
        <f t="shared" si="157"/>
        <v>0.50634706758385939</v>
      </c>
      <c r="BB156" s="86">
        <f t="shared" si="158"/>
        <v>0.37621445287568267</v>
      </c>
      <c r="BC156" s="86">
        <f t="shared" si="159"/>
        <v>0.17254095454223115</v>
      </c>
      <c r="BD156" s="86">
        <f t="shared" si="160"/>
        <v>4.3684845046450704E-2</v>
      </c>
      <c r="BE156" s="86">
        <f t="shared" si="161"/>
        <v>9.4319551804837518E-3</v>
      </c>
      <c r="BF156" s="86">
        <f t="shared" si="162"/>
        <v>5.6733564995391384E-3</v>
      </c>
      <c r="BG156" s="86">
        <f t="shared" si="163"/>
        <v>4.7514360683640448E-3</v>
      </c>
      <c r="BH156" s="86">
        <f t="shared" si="164"/>
        <v>4.467768243387093E-3</v>
      </c>
      <c r="BI156" s="87">
        <v>0</v>
      </c>
      <c r="BJ156" s="61"/>
      <c r="BK156" s="86">
        <f t="shared" si="165"/>
        <v>0</v>
      </c>
      <c r="BL156" s="86">
        <f t="shared" si="166"/>
        <v>0</v>
      </c>
      <c r="BM156" s="86">
        <f t="shared" si="167"/>
        <v>0</v>
      </c>
      <c r="BN156" s="86">
        <f t="shared" si="168"/>
        <v>0</v>
      </c>
      <c r="BO156" s="86">
        <f t="shared" si="169"/>
        <v>0</v>
      </c>
      <c r="BP156" s="86">
        <f t="shared" si="170"/>
        <v>2.2693425998155936E-3</v>
      </c>
      <c r="BQ156" s="86">
        <f t="shared" si="171"/>
        <v>2.843769945393948E-2</v>
      </c>
      <c r="BR156" s="86">
        <f t="shared" si="172"/>
        <v>2.7586695979008535E-2</v>
      </c>
      <c r="BS156" s="86">
        <f t="shared" si="173"/>
        <v>4.1131834621658037E-2</v>
      </c>
      <c r="BT156" s="86">
        <f t="shared" si="174"/>
        <v>5.4606056308063255E-2</v>
      </c>
      <c r="BU156" s="86">
        <f t="shared" si="175"/>
        <v>6.1768668888731337E-2</v>
      </c>
      <c r="BV156" s="86">
        <f t="shared" si="176"/>
        <v>6.8576696688178118E-2</v>
      </c>
      <c r="BW156" s="86">
        <f t="shared" si="177"/>
        <v>5.2053045883270643E-2</v>
      </c>
      <c r="BX156" s="86">
        <f t="shared" si="178"/>
        <v>6.8080277994468474E-2</v>
      </c>
      <c r="BY156" s="86">
        <f t="shared" si="179"/>
        <v>8.9142613999007136E-2</v>
      </c>
      <c r="BZ156" s="86">
        <f t="shared" si="180"/>
        <v>0.13013261470817672</v>
      </c>
      <c r="CA156" s="86">
        <f t="shared" si="181"/>
        <v>0.20367349833345152</v>
      </c>
      <c r="CB156" s="86">
        <f t="shared" si="182"/>
        <v>0.12885610949578044</v>
      </c>
      <c r="CC156" s="86">
        <f t="shared" si="183"/>
        <v>3.4252889865966953E-2</v>
      </c>
      <c r="CD156" s="86">
        <f t="shared" si="184"/>
        <v>3.7585986809446133E-3</v>
      </c>
      <c r="CE156" s="86">
        <f t="shared" si="185"/>
        <v>9.2192043117509358E-4</v>
      </c>
      <c r="CF156" s="86">
        <f t="shared" si="186"/>
        <v>2.836678249769518E-4</v>
      </c>
      <c r="CG156" s="87">
        <f t="shared" si="187"/>
        <v>4.467768243387093E-3</v>
      </c>
      <c r="CH156" s="85">
        <f t="shared" si="188"/>
        <v>0</v>
      </c>
      <c r="CI156" s="86">
        <f t="shared" si="189"/>
        <v>0.28437699453939436</v>
      </c>
      <c r="CJ156" s="86">
        <f t="shared" si="190"/>
        <v>0.71115523721721852</v>
      </c>
      <c r="CK156" s="87">
        <f t="shared" si="191"/>
        <v>4.467768243387093E-3</v>
      </c>
      <c r="CL156" s="85">
        <f t="shared" si="192"/>
        <v>0.97983234991522283</v>
      </c>
      <c r="CM156" s="86">
        <f t="shared" si="193"/>
        <v>4.6856512300272533</v>
      </c>
      <c r="CN156" s="87">
        <f t="array" ref="CN156">10^(SUMPRODUCT(BW156:CF156,LOG($BW$6:$CF$6))/CJ156)</f>
        <v>0.53898883888874838</v>
      </c>
      <c r="CO156" s="88">
        <f t="shared" si="35"/>
        <v>0.29140430664794698</v>
      </c>
      <c r="CP156" s="89">
        <f t="shared" si="36"/>
        <v>0.47843807195961352</v>
      </c>
      <c r="CQ156" s="89">
        <f t="shared" si="36"/>
        <v>0.69796020426949357</v>
      </c>
      <c r="CR156" s="89">
        <f t="shared" si="37"/>
        <v>1.3091860510662656</v>
      </c>
      <c r="CS156" s="90">
        <f t="shared" si="36"/>
        <v>5.5802137639028873</v>
      </c>
      <c r="CT156" s="91" t="s">
        <v>549</v>
      </c>
      <c r="CU156" s="77">
        <v>1</v>
      </c>
      <c r="CV156" s="77" t="s">
        <v>548</v>
      </c>
      <c r="CW156" s="78"/>
    </row>
    <row r="157" spans="1:101" x14ac:dyDescent="0.2">
      <c r="A157" s="2"/>
      <c r="B157" s="91">
        <v>121.5</v>
      </c>
      <c r="C157" s="99" t="s">
        <v>21</v>
      </c>
      <c r="D157" s="82">
        <v>209422</v>
      </c>
      <c r="E157" s="82">
        <v>388248</v>
      </c>
      <c r="F157" s="58">
        <v>0</v>
      </c>
      <c r="G157" s="58" t="s">
        <v>669</v>
      </c>
      <c r="H157" s="100" t="s">
        <v>157</v>
      </c>
      <c r="I157" s="76">
        <v>44111</v>
      </c>
      <c r="J157" s="126" t="s">
        <v>576</v>
      </c>
      <c r="K157" s="96">
        <v>4784.8999999999996</v>
      </c>
      <c r="L157" s="79">
        <v>1</v>
      </c>
      <c r="M157" s="79"/>
      <c r="N157" s="80">
        <v>0</v>
      </c>
      <c r="O157" s="81">
        <v>0</v>
      </c>
      <c r="P157" s="81">
        <v>235</v>
      </c>
      <c r="Q157" s="81">
        <v>45</v>
      </c>
      <c r="R157" s="81">
        <v>75</v>
      </c>
      <c r="S157" s="81">
        <v>15</v>
      </c>
      <c r="T157" s="81">
        <v>5</v>
      </c>
      <c r="U157" s="81">
        <v>5</v>
      </c>
      <c r="V157" s="81">
        <v>5</v>
      </c>
      <c r="W157" s="81">
        <v>5</v>
      </c>
      <c r="X157" s="81">
        <v>5</v>
      </c>
      <c r="Y157" s="81">
        <v>0</v>
      </c>
      <c r="Z157" s="81">
        <v>0.6</v>
      </c>
      <c r="AA157" s="81">
        <v>0.9</v>
      </c>
      <c r="AB157" s="81">
        <v>2.4</v>
      </c>
      <c r="AC157" s="81">
        <v>10.3</v>
      </c>
      <c r="AD157" s="81">
        <v>57.7</v>
      </c>
      <c r="AE157" s="81">
        <v>1176.0999999999999</v>
      </c>
      <c r="AF157" s="81">
        <v>2708.7</v>
      </c>
      <c r="AG157" s="81">
        <v>368.4</v>
      </c>
      <c r="AH157" s="81">
        <v>31.9</v>
      </c>
      <c r="AI157" s="81">
        <v>12.7</v>
      </c>
      <c r="AJ157" s="82">
        <v>20.2</v>
      </c>
      <c r="AK157" s="83"/>
      <c r="AL157" s="86">
        <v>1</v>
      </c>
      <c r="AM157" s="86">
        <f t="shared" si="144"/>
        <v>1</v>
      </c>
      <c r="AN157" s="86">
        <f t="shared" si="194"/>
        <v>1</v>
      </c>
      <c r="AO157" s="86">
        <f t="shared" si="145"/>
        <v>0.95088716587598487</v>
      </c>
      <c r="AP157" s="86">
        <f t="shared" si="146"/>
        <v>0.94148258061819479</v>
      </c>
      <c r="AQ157" s="86">
        <f t="shared" si="147"/>
        <v>0.9258082718552112</v>
      </c>
      <c r="AR157" s="86">
        <f t="shared" si="148"/>
        <v>0.9226734101026145</v>
      </c>
      <c r="AS157" s="86">
        <f t="shared" si="149"/>
        <v>0.92162845618508227</v>
      </c>
      <c r="AT157" s="86">
        <f t="shared" si="150"/>
        <v>0.92058350226755004</v>
      </c>
      <c r="AU157" s="86">
        <f t="shared" si="151"/>
        <v>0.9195385483500178</v>
      </c>
      <c r="AV157" s="86">
        <f t="shared" si="152"/>
        <v>0.91849359443248557</v>
      </c>
      <c r="AW157" s="86">
        <f t="shared" si="153"/>
        <v>0.91744864051495334</v>
      </c>
      <c r="AX157" s="86">
        <f t="shared" si="154"/>
        <v>0.91744864051495334</v>
      </c>
      <c r="AY157" s="86">
        <f t="shared" si="155"/>
        <v>0.91732324604484949</v>
      </c>
      <c r="AZ157" s="86">
        <f t="shared" si="156"/>
        <v>0.91713515433969373</v>
      </c>
      <c r="BA157" s="86">
        <f t="shared" si="157"/>
        <v>0.91663357645927823</v>
      </c>
      <c r="BB157" s="86">
        <f t="shared" si="158"/>
        <v>0.91448097138916185</v>
      </c>
      <c r="BC157" s="86">
        <f t="shared" si="159"/>
        <v>0.90242220318083988</v>
      </c>
      <c r="BD157" s="86">
        <f t="shared" si="160"/>
        <v>0.65662814269890712</v>
      </c>
      <c r="BE157" s="86">
        <f t="shared" si="161"/>
        <v>9.0534807414992979E-2</v>
      </c>
      <c r="BF157" s="86">
        <f t="shared" si="162"/>
        <v>1.3542602771217757E-2</v>
      </c>
      <c r="BG157" s="86">
        <f t="shared" si="163"/>
        <v>6.8757967773620844E-3</v>
      </c>
      <c r="BH157" s="86">
        <f t="shared" si="164"/>
        <v>4.2216138268302023E-3</v>
      </c>
      <c r="BI157" s="87">
        <v>0</v>
      </c>
      <c r="BJ157" s="61"/>
      <c r="BK157" s="86">
        <f t="shared" si="165"/>
        <v>0</v>
      </c>
      <c r="BL157" s="86">
        <f t="shared" si="166"/>
        <v>0</v>
      </c>
      <c r="BM157" s="86">
        <f t="shared" si="167"/>
        <v>4.9112834124015126E-2</v>
      </c>
      <c r="BN157" s="86">
        <f t="shared" si="168"/>
        <v>9.4045852577900879E-3</v>
      </c>
      <c r="BO157" s="86">
        <f t="shared" si="169"/>
        <v>1.5674308762983591E-2</v>
      </c>
      <c r="BP157" s="86">
        <f t="shared" si="170"/>
        <v>3.134861752596696E-3</v>
      </c>
      <c r="BQ157" s="86">
        <f t="shared" si="171"/>
        <v>1.044953917532232E-3</v>
      </c>
      <c r="BR157" s="86">
        <f t="shared" si="172"/>
        <v>1.044953917532232E-3</v>
      </c>
      <c r="BS157" s="86">
        <f t="shared" si="173"/>
        <v>1.044953917532232E-3</v>
      </c>
      <c r="BT157" s="86">
        <f t="shared" si="174"/>
        <v>1.044953917532232E-3</v>
      </c>
      <c r="BU157" s="86">
        <f t="shared" si="175"/>
        <v>1.044953917532232E-3</v>
      </c>
      <c r="BV157" s="86">
        <f t="shared" si="176"/>
        <v>0</v>
      </c>
      <c r="BW157" s="86">
        <f t="shared" si="177"/>
        <v>1.2539447010384563E-4</v>
      </c>
      <c r="BX157" s="86">
        <f t="shared" si="178"/>
        <v>1.8809170515576845E-4</v>
      </c>
      <c r="BY157" s="86">
        <f t="shared" si="179"/>
        <v>5.0157788041549356E-4</v>
      </c>
      <c r="BZ157" s="86">
        <f t="shared" si="180"/>
        <v>2.1526050701163868E-3</v>
      </c>
      <c r="CA157" s="86">
        <f t="shared" si="181"/>
        <v>1.2058768208321968E-2</v>
      </c>
      <c r="CB157" s="86">
        <f t="shared" si="182"/>
        <v>0.24579406048193275</v>
      </c>
      <c r="CC157" s="86">
        <f t="shared" si="183"/>
        <v>0.56609333528391415</v>
      </c>
      <c r="CD157" s="86">
        <f t="shared" si="184"/>
        <v>7.6992204643775222E-2</v>
      </c>
      <c r="CE157" s="86">
        <f t="shared" si="185"/>
        <v>6.6668059938556727E-3</v>
      </c>
      <c r="CF157" s="86">
        <f t="shared" si="186"/>
        <v>2.6541829505318821E-3</v>
      </c>
      <c r="CG157" s="87">
        <f t="shared" si="187"/>
        <v>4.2216138268302023E-3</v>
      </c>
      <c r="CH157" s="85">
        <f t="shared" si="188"/>
        <v>0</v>
      </c>
      <c r="CI157" s="86">
        <f t="shared" si="189"/>
        <v>8.255135948504666E-2</v>
      </c>
      <c r="CJ157" s="86">
        <f t="shared" si="190"/>
        <v>0.91322702668812317</v>
      </c>
      <c r="CK157" s="87">
        <f t="shared" si="191"/>
        <v>4.2216138268302023E-3</v>
      </c>
      <c r="CL157" s="85">
        <f t="shared" si="192"/>
        <v>0.3416829341111069</v>
      </c>
      <c r="CM157" s="86">
        <f t="shared" si="193"/>
        <v>37.820867189133693</v>
      </c>
      <c r="CN157" s="87">
        <f t="array" ref="CN157">10^(SUMPRODUCT(BW157:CF157,LOG($BW$6:$CF$6))/CJ157)</f>
        <v>0.22683142816833013</v>
      </c>
      <c r="CO157" s="88">
        <f t="shared" si="35"/>
        <v>0.18099139775024248</v>
      </c>
      <c r="CP157" s="89">
        <f t="shared" si="36"/>
        <v>0.2092489204145952</v>
      </c>
      <c r="CQ157" s="89">
        <f t="shared" si="36"/>
        <v>0.22827923117031682</v>
      </c>
      <c r="CR157" s="89">
        <f t="shared" si="37"/>
        <v>0.24904026878829305</v>
      </c>
      <c r="CS157" s="90">
        <f t="shared" si="36"/>
        <v>0.35377538453846025</v>
      </c>
      <c r="CT157" s="91" t="s">
        <v>548</v>
      </c>
      <c r="CU157" s="77">
        <v>5</v>
      </c>
      <c r="CV157" s="77" t="s">
        <v>548</v>
      </c>
      <c r="CW157" s="78" t="s">
        <v>552</v>
      </c>
    </row>
    <row r="158" spans="1:101" x14ac:dyDescent="0.2">
      <c r="A158" s="2"/>
      <c r="B158" s="91">
        <v>121.5</v>
      </c>
      <c r="C158" s="99" t="s">
        <v>23</v>
      </c>
      <c r="D158" s="82">
        <v>209472</v>
      </c>
      <c r="E158" s="82">
        <v>388278</v>
      </c>
      <c r="F158" s="58">
        <v>0</v>
      </c>
      <c r="G158" s="58" t="s">
        <v>669</v>
      </c>
      <c r="H158" s="100" t="s">
        <v>158</v>
      </c>
      <c r="I158" s="76">
        <v>44111</v>
      </c>
      <c r="J158" s="126" t="s">
        <v>576</v>
      </c>
      <c r="K158" s="96">
        <v>3543.2</v>
      </c>
      <c r="L158" s="79">
        <v>2</v>
      </c>
      <c r="M158" s="79"/>
      <c r="N158" s="80">
        <v>0</v>
      </c>
      <c r="O158" s="81">
        <v>0</v>
      </c>
      <c r="P158" s="81">
        <v>65.2</v>
      </c>
      <c r="Q158" s="81">
        <v>180.5</v>
      </c>
      <c r="R158" s="81">
        <v>213.2</v>
      </c>
      <c r="S158" s="81">
        <v>231.1</v>
      </c>
      <c r="T158" s="81">
        <v>580.20000000000005</v>
      </c>
      <c r="U158" s="81">
        <v>348.1</v>
      </c>
      <c r="V158" s="81">
        <v>172</v>
      </c>
      <c r="W158" s="81">
        <v>91.5</v>
      </c>
      <c r="X158" s="81">
        <v>96</v>
      </c>
      <c r="Y158" s="81">
        <v>53.1</v>
      </c>
      <c r="Z158" s="81">
        <v>35.299999999999997</v>
      </c>
      <c r="AA158" s="81">
        <v>33.1</v>
      </c>
      <c r="AB158" s="81">
        <v>35.299999999999997</v>
      </c>
      <c r="AC158" s="81">
        <v>48.4</v>
      </c>
      <c r="AD158" s="81">
        <v>60.4</v>
      </c>
      <c r="AE158" s="81">
        <v>106</v>
      </c>
      <c r="AF158" s="81">
        <v>408.2</v>
      </c>
      <c r="AG158" s="81">
        <v>433.9</v>
      </c>
      <c r="AH158" s="81">
        <v>142.80000000000001</v>
      </c>
      <c r="AI158" s="81">
        <v>48.2</v>
      </c>
      <c r="AJ158" s="82">
        <v>160.69999999999999</v>
      </c>
      <c r="AK158" s="83"/>
      <c r="AL158" s="86">
        <v>1</v>
      </c>
      <c r="AM158" s="86">
        <f t="shared" si="144"/>
        <v>1</v>
      </c>
      <c r="AN158" s="86">
        <f t="shared" si="194"/>
        <v>1</v>
      </c>
      <c r="AO158" s="86">
        <f t="shared" si="145"/>
        <v>0.98159855497855042</v>
      </c>
      <c r="AP158" s="86">
        <f t="shared" si="146"/>
        <v>0.93065590426732892</v>
      </c>
      <c r="AQ158" s="86">
        <f t="shared" si="147"/>
        <v>0.87048430797019638</v>
      </c>
      <c r="AR158" s="86">
        <f t="shared" si="148"/>
        <v>0.80526078121472111</v>
      </c>
      <c r="AS158" s="86">
        <f t="shared" si="149"/>
        <v>0.64151049898396928</v>
      </c>
      <c r="AT158" s="86">
        <f t="shared" si="150"/>
        <v>0.54326597426055545</v>
      </c>
      <c r="AU158" s="86">
        <f t="shared" si="151"/>
        <v>0.49472228494016712</v>
      </c>
      <c r="AV158" s="86">
        <f t="shared" si="152"/>
        <v>0.46889817114472798</v>
      </c>
      <c r="AW158" s="86">
        <f t="shared" si="153"/>
        <v>0.4418040189659066</v>
      </c>
      <c r="AX158" s="86">
        <f t="shared" si="154"/>
        <v>0.426817566041996</v>
      </c>
      <c r="AY158" s="86">
        <f t="shared" si="155"/>
        <v>0.4168548205012419</v>
      </c>
      <c r="AZ158" s="86">
        <f t="shared" si="156"/>
        <v>0.40751298261458579</v>
      </c>
      <c r="BA158" s="86">
        <f t="shared" si="157"/>
        <v>0.39755023707383169</v>
      </c>
      <c r="BB158" s="86">
        <f t="shared" si="158"/>
        <v>0.38389026868367593</v>
      </c>
      <c r="BC158" s="86">
        <f t="shared" si="159"/>
        <v>0.36684353127116748</v>
      </c>
      <c r="BD158" s="86">
        <f t="shared" si="160"/>
        <v>0.33692707157371882</v>
      </c>
      <c r="BE158" s="86">
        <f t="shared" si="161"/>
        <v>0.22172047866335531</v>
      </c>
      <c r="BF158" s="86">
        <f t="shared" si="162"/>
        <v>9.9260555430119843E-2</v>
      </c>
      <c r="BG158" s="86">
        <f t="shared" si="163"/>
        <v>5.8958004064123007E-2</v>
      </c>
      <c r="BH158" s="86">
        <f t="shared" si="164"/>
        <v>4.5354481824339758E-2</v>
      </c>
      <c r="BI158" s="87">
        <v>0</v>
      </c>
      <c r="BJ158" s="61"/>
      <c r="BK158" s="86">
        <f t="shared" si="165"/>
        <v>0</v>
      </c>
      <c r="BL158" s="86">
        <f t="shared" si="166"/>
        <v>0</v>
      </c>
      <c r="BM158" s="86">
        <f t="shared" si="167"/>
        <v>1.8401445021449581E-2</v>
      </c>
      <c r="BN158" s="86">
        <f t="shared" si="168"/>
        <v>5.0942650711221504E-2</v>
      </c>
      <c r="BO158" s="86">
        <f t="shared" si="169"/>
        <v>6.0171596297132535E-2</v>
      </c>
      <c r="BP158" s="86">
        <f t="shared" si="170"/>
        <v>6.522352675547527E-2</v>
      </c>
      <c r="BQ158" s="86">
        <f t="shared" si="171"/>
        <v>0.16375028223075183</v>
      </c>
      <c r="BR158" s="86">
        <f t="shared" si="172"/>
        <v>9.8244524723413829E-2</v>
      </c>
      <c r="BS158" s="86">
        <f t="shared" si="173"/>
        <v>4.8543689320388328E-2</v>
      </c>
      <c r="BT158" s="86">
        <f t="shared" si="174"/>
        <v>2.5824113795439141E-2</v>
      </c>
      <c r="BU158" s="86">
        <f t="shared" si="175"/>
        <v>2.7094152178821385E-2</v>
      </c>
      <c r="BV158" s="86">
        <f t="shared" si="176"/>
        <v>1.4986452923910598E-2</v>
      </c>
      <c r="BW158" s="86">
        <f t="shared" si="177"/>
        <v>9.9627455407541032E-3</v>
      </c>
      <c r="BX158" s="86">
        <f t="shared" si="178"/>
        <v>9.3418378866561014E-3</v>
      </c>
      <c r="BY158" s="86">
        <f t="shared" si="179"/>
        <v>9.9627455407541032E-3</v>
      </c>
      <c r="BZ158" s="86">
        <f t="shared" si="180"/>
        <v>1.3659968390155763E-2</v>
      </c>
      <c r="CA158" s="86">
        <f t="shared" si="181"/>
        <v>1.704673741250845E-2</v>
      </c>
      <c r="CB158" s="86">
        <f t="shared" si="182"/>
        <v>2.9916459697448661E-2</v>
      </c>
      <c r="CC158" s="86">
        <f t="shared" si="183"/>
        <v>0.1152065929103635</v>
      </c>
      <c r="CD158" s="86">
        <f t="shared" si="184"/>
        <v>0.12245992323323547</v>
      </c>
      <c r="CE158" s="86">
        <f t="shared" si="185"/>
        <v>4.0302551365996836E-2</v>
      </c>
      <c r="CF158" s="86">
        <f t="shared" si="186"/>
        <v>1.3603522239783249E-2</v>
      </c>
      <c r="CG158" s="87">
        <f t="shared" si="187"/>
        <v>4.5354481824339758E-2</v>
      </c>
      <c r="CH158" s="85">
        <f t="shared" si="188"/>
        <v>0</v>
      </c>
      <c r="CI158" s="86">
        <f t="shared" si="189"/>
        <v>0.57318243395800406</v>
      </c>
      <c r="CJ158" s="86">
        <f t="shared" si="190"/>
        <v>0.38146308421765618</v>
      </c>
      <c r="CK158" s="87">
        <f t="shared" si="191"/>
        <v>4.5354481824339758E-2</v>
      </c>
      <c r="CL158" s="85">
        <f t="shared" si="192"/>
        <v>1.969138587403408</v>
      </c>
      <c r="CM158" s="86">
        <f t="shared" si="193"/>
        <v>13.014561174053593</v>
      </c>
      <c r="CN158" s="87">
        <f t="array" ref="CN158">10^(SUMPRODUCT(BW158:CF158,LOG($BW$6:$CF$6))/CJ158)</f>
        <v>0.21317502768251453</v>
      </c>
      <c r="CO158" s="88">
        <f t="shared" si="35"/>
        <v>0.12527552935456643</v>
      </c>
      <c r="CP158" s="89">
        <f t="shared" si="36"/>
        <v>0.29139838588995531</v>
      </c>
      <c r="CQ158" s="89">
        <f t="shared" si="36"/>
        <v>5.8214223937621759</v>
      </c>
      <c r="CR158" s="89">
        <f t="shared" si="37"/>
        <v>11.4090317722838</v>
      </c>
      <c r="CS158" s="90">
        <f t="shared" si="36"/>
        <v>26.4774674098067</v>
      </c>
      <c r="CT158" s="91" t="s">
        <v>549</v>
      </c>
      <c r="CU158" s="77">
        <v>1</v>
      </c>
      <c r="CV158" s="77" t="s">
        <v>548</v>
      </c>
      <c r="CW158" s="78"/>
    </row>
    <row r="159" spans="1:101" x14ac:dyDescent="0.2">
      <c r="A159" s="2"/>
      <c r="B159" s="91">
        <v>122</v>
      </c>
      <c r="C159" s="99" t="s">
        <v>27</v>
      </c>
      <c r="D159" s="82">
        <v>209226</v>
      </c>
      <c r="E159" s="82">
        <v>388699</v>
      </c>
      <c r="F159" s="58">
        <v>0</v>
      </c>
      <c r="G159" s="58" t="s">
        <v>669</v>
      </c>
      <c r="H159" s="100" t="s">
        <v>159</v>
      </c>
      <c r="I159" s="76">
        <v>44111</v>
      </c>
      <c r="J159" s="126" t="s">
        <v>576</v>
      </c>
      <c r="K159" s="96">
        <v>4800.3</v>
      </c>
      <c r="L159" s="79">
        <v>2</v>
      </c>
      <c r="M159" s="79"/>
      <c r="N159" s="80">
        <v>0</v>
      </c>
      <c r="O159" s="81">
        <v>0</v>
      </c>
      <c r="P159" s="81">
        <v>1771.8</v>
      </c>
      <c r="Q159" s="81">
        <v>500.6</v>
      </c>
      <c r="R159" s="81">
        <v>169.7</v>
      </c>
      <c r="S159" s="81">
        <v>92.3</v>
      </c>
      <c r="T159" s="81">
        <v>68.900000000000006</v>
      </c>
      <c r="U159" s="81">
        <v>50.1</v>
      </c>
      <c r="V159" s="81">
        <v>71.099999999999994</v>
      </c>
      <c r="W159" s="81">
        <v>112.1</v>
      </c>
      <c r="X159" s="81">
        <v>175.2</v>
      </c>
      <c r="Y159" s="81">
        <v>173.7</v>
      </c>
      <c r="Z159" s="81">
        <v>186.1</v>
      </c>
      <c r="AA159" s="81">
        <v>229.7</v>
      </c>
      <c r="AB159" s="81">
        <v>338.4</v>
      </c>
      <c r="AC159" s="81">
        <v>468.3</v>
      </c>
      <c r="AD159" s="81">
        <v>263.3</v>
      </c>
      <c r="AE159" s="81">
        <v>72.900000000000006</v>
      </c>
      <c r="AF159" s="81">
        <v>33.700000000000003</v>
      </c>
      <c r="AG159" s="81">
        <v>1.8</v>
      </c>
      <c r="AH159" s="81">
        <v>0.1</v>
      </c>
      <c r="AI159" s="81">
        <v>0.3</v>
      </c>
      <c r="AJ159" s="82">
        <v>20.2</v>
      </c>
      <c r="AK159" s="83"/>
      <c r="AL159" s="86">
        <v>1</v>
      </c>
      <c r="AM159" s="86">
        <f t="shared" si="144"/>
        <v>1</v>
      </c>
      <c r="AN159" s="86">
        <f t="shared" si="194"/>
        <v>1</v>
      </c>
      <c r="AO159" s="86">
        <f t="shared" si="145"/>
        <v>0.63089806887069555</v>
      </c>
      <c r="AP159" s="86">
        <f t="shared" si="146"/>
        <v>0.52661292002583171</v>
      </c>
      <c r="AQ159" s="86">
        <f t="shared" si="147"/>
        <v>0.49126096285648813</v>
      </c>
      <c r="AR159" s="86">
        <f t="shared" si="148"/>
        <v>0.47203299793762887</v>
      </c>
      <c r="AS159" s="86">
        <f t="shared" si="149"/>
        <v>0.4576797283503114</v>
      </c>
      <c r="AT159" s="86">
        <f t="shared" si="150"/>
        <v>0.44724288065329248</v>
      </c>
      <c r="AU159" s="86">
        <f t="shared" si="151"/>
        <v>0.43243130637668475</v>
      </c>
      <c r="AV159" s="86">
        <f t="shared" si="152"/>
        <v>0.40907859925421325</v>
      </c>
      <c r="AW159" s="86">
        <f t="shared" si="153"/>
        <v>0.37258088036164405</v>
      </c>
      <c r="AX159" s="86">
        <f t="shared" si="154"/>
        <v>0.33639564193904548</v>
      </c>
      <c r="AY159" s="86">
        <f t="shared" si="155"/>
        <v>0.29762723163135635</v>
      </c>
      <c r="AZ159" s="86">
        <f t="shared" si="156"/>
        <v>0.2497760556631877</v>
      </c>
      <c r="BA159" s="86">
        <f t="shared" si="157"/>
        <v>0.17928046163781428</v>
      </c>
      <c r="BB159" s="86">
        <f t="shared" si="158"/>
        <v>8.1724058912984565E-2</v>
      </c>
      <c r="BC159" s="86">
        <f t="shared" si="159"/>
        <v>2.687332041747386E-2</v>
      </c>
      <c r="BD159" s="86">
        <f t="shared" si="160"/>
        <v>1.1686769576901393E-2</v>
      </c>
      <c r="BE159" s="86">
        <f t="shared" si="161"/>
        <v>4.6663750182279751E-3</v>
      </c>
      <c r="BF159" s="86">
        <f t="shared" si="162"/>
        <v>4.2913984542632226E-3</v>
      </c>
      <c r="BG159" s="86">
        <f t="shared" si="163"/>
        <v>4.2705664229318475E-3</v>
      </c>
      <c r="BH159" s="86">
        <f t="shared" si="164"/>
        <v>4.2080703289377221E-3</v>
      </c>
      <c r="BI159" s="87">
        <v>0</v>
      </c>
      <c r="BJ159" s="61"/>
      <c r="BK159" s="86">
        <f t="shared" si="165"/>
        <v>0</v>
      </c>
      <c r="BL159" s="86">
        <f t="shared" si="166"/>
        <v>0</v>
      </c>
      <c r="BM159" s="86">
        <f t="shared" si="167"/>
        <v>0.36910193112930445</v>
      </c>
      <c r="BN159" s="86">
        <f t="shared" si="168"/>
        <v>0.10428514884486384</v>
      </c>
      <c r="BO159" s="86">
        <f t="shared" si="169"/>
        <v>3.5351957169343584E-2</v>
      </c>
      <c r="BP159" s="86">
        <f t="shared" si="170"/>
        <v>1.9227964918859253E-2</v>
      </c>
      <c r="BQ159" s="86">
        <f t="shared" si="171"/>
        <v>1.4353269587317474E-2</v>
      </c>
      <c r="BR159" s="86">
        <f t="shared" si="172"/>
        <v>1.0436847697018914E-2</v>
      </c>
      <c r="BS159" s="86">
        <f t="shared" si="173"/>
        <v>1.4811574276607731E-2</v>
      </c>
      <c r="BT159" s="86">
        <f t="shared" si="174"/>
        <v>2.3352707122471505E-2</v>
      </c>
      <c r="BU159" s="86">
        <f t="shared" si="175"/>
        <v>3.6497718892569198E-2</v>
      </c>
      <c r="BV159" s="86">
        <f t="shared" si="176"/>
        <v>3.6185238422598576E-2</v>
      </c>
      <c r="BW159" s="86">
        <f t="shared" si="177"/>
        <v>3.8768410307689127E-2</v>
      </c>
      <c r="BX159" s="86">
        <f t="shared" si="178"/>
        <v>4.7851175968168652E-2</v>
      </c>
      <c r="BY159" s="86">
        <f t="shared" si="179"/>
        <v>7.049559402537342E-2</v>
      </c>
      <c r="BZ159" s="86">
        <f t="shared" si="180"/>
        <v>9.7556402724829711E-2</v>
      </c>
      <c r="CA159" s="86">
        <f t="shared" si="181"/>
        <v>5.4850738495510705E-2</v>
      </c>
      <c r="CB159" s="86">
        <f t="shared" si="182"/>
        <v>1.5186550840572468E-2</v>
      </c>
      <c r="CC159" s="86">
        <f t="shared" si="183"/>
        <v>7.0203945586734175E-3</v>
      </c>
      <c r="CD159" s="86">
        <f t="shared" si="184"/>
        <v>3.7497656396475246E-4</v>
      </c>
      <c r="CE159" s="86">
        <f t="shared" si="185"/>
        <v>2.0832031331375137E-5</v>
      </c>
      <c r="CF159" s="86">
        <f t="shared" si="186"/>
        <v>6.249609399412541E-5</v>
      </c>
      <c r="CG159" s="87">
        <f t="shared" si="187"/>
        <v>4.2080703289377221E-3</v>
      </c>
      <c r="CH159" s="85">
        <f t="shared" si="188"/>
        <v>0</v>
      </c>
      <c r="CI159" s="86">
        <f t="shared" si="189"/>
        <v>0.66360435806095464</v>
      </c>
      <c r="CJ159" s="86">
        <f t="shared" si="190"/>
        <v>0.3321875716101077</v>
      </c>
      <c r="CK159" s="87">
        <f t="shared" si="191"/>
        <v>4.2080703289377221E-3</v>
      </c>
      <c r="CL159" s="85">
        <f t="shared" si="192"/>
        <v>8.0634273552638316</v>
      </c>
      <c r="CM159" s="86">
        <f t="shared" si="193"/>
        <v>28.303484800579419</v>
      </c>
      <c r="CN159" s="87">
        <f t="array" ref="CN159">10^(SUMPRODUCT(BW159:CF159,LOG($BW$6:$CF$6))/CJ159)</f>
        <v>0.71339141144205953</v>
      </c>
      <c r="CO159" s="88">
        <f t="shared" si="35"/>
        <v>0.53394837959046759</v>
      </c>
      <c r="CP159" s="89">
        <f t="shared" si="36"/>
        <v>2.2697024227081553</v>
      </c>
      <c r="CQ159" s="89">
        <f t="shared" si="36"/>
        <v>24.369645783706453</v>
      </c>
      <c r="CR159" s="89">
        <f t="shared" si="37"/>
        <v>45.790459158306803</v>
      </c>
      <c r="CS159" s="90">
        <f t="shared" si="36"/>
        <v>57.510930191313285</v>
      </c>
      <c r="CT159" s="91" t="s">
        <v>549</v>
      </c>
      <c r="CU159" s="77">
        <v>3</v>
      </c>
      <c r="CV159" s="77" t="s">
        <v>548</v>
      </c>
      <c r="CW159" s="78"/>
    </row>
    <row r="160" spans="1:101" x14ac:dyDescent="0.2">
      <c r="A160" s="2"/>
      <c r="B160" s="91">
        <v>122.5</v>
      </c>
      <c r="C160" s="99" t="s">
        <v>21</v>
      </c>
      <c r="D160" s="82">
        <v>209099</v>
      </c>
      <c r="E160" s="82">
        <v>389176</v>
      </c>
      <c r="F160" s="58">
        <v>0</v>
      </c>
      <c r="G160" s="58" t="s">
        <v>669</v>
      </c>
      <c r="H160" s="100" t="s">
        <v>160</v>
      </c>
      <c r="I160" s="76">
        <v>44111</v>
      </c>
      <c r="J160" s="126" t="s">
        <v>576</v>
      </c>
      <c r="K160" s="96">
        <v>7189.9</v>
      </c>
      <c r="L160" s="79">
        <v>1</v>
      </c>
      <c r="M160" s="79"/>
      <c r="N160" s="80">
        <v>0</v>
      </c>
      <c r="O160" s="81">
        <v>590</v>
      </c>
      <c r="P160" s="81">
        <v>608</v>
      </c>
      <c r="Q160" s="81">
        <v>817</v>
      </c>
      <c r="R160" s="81">
        <v>720</v>
      </c>
      <c r="S160" s="81">
        <v>485</v>
      </c>
      <c r="T160" s="81">
        <v>635</v>
      </c>
      <c r="U160" s="81">
        <v>390</v>
      </c>
      <c r="V160" s="81">
        <v>440</v>
      </c>
      <c r="W160" s="81">
        <v>260</v>
      </c>
      <c r="X160" s="81">
        <v>190</v>
      </c>
      <c r="Y160" s="81">
        <v>135</v>
      </c>
      <c r="Z160" s="81">
        <v>37.4</v>
      </c>
      <c r="AA160" s="81">
        <v>47.4</v>
      </c>
      <c r="AB160" s="81">
        <v>54</v>
      </c>
      <c r="AC160" s="81">
        <v>88.3</v>
      </c>
      <c r="AD160" s="81">
        <v>148.80000000000001</v>
      </c>
      <c r="AE160" s="81">
        <v>319.39999999999998</v>
      </c>
      <c r="AF160" s="81">
        <v>714.5</v>
      </c>
      <c r="AG160" s="81">
        <v>283.89999999999998</v>
      </c>
      <c r="AH160" s="81">
        <v>73</v>
      </c>
      <c r="AI160" s="81">
        <v>28.3</v>
      </c>
      <c r="AJ160" s="82">
        <v>124.9</v>
      </c>
      <c r="AK160" s="83"/>
      <c r="AL160" s="86">
        <v>1</v>
      </c>
      <c r="AM160" s="86">
        <f t="shared" si="144"/>
        <v>1</v>
      </c>
      <c r="AN160" s="86">
        <f t="shared" si="194"/>
        <v>0.91794044423427312</v>
      </c>
      <c r="AO160" s="86">
        <f t="shared" si="145"/>
        <v>0.83337737659772737</v>
      </c>
      <c r="AP160" s="86">
        <f t="shared" si="146"/>
        <v>0.71974575446111899</v>
      </c>
      <c r="AQ160" s="86">
        <f t="shared" si="147"/>
        <v>0.61960527962836753</v>
      </c>
      <c r="AR160" s="86">
        <f t="shared" si="148"/>
        <v>0.55214954310908348</v>
      </c>
      <c r="AS160" s="86">
        <f t="shared" si="149"/>
        <v>0.46383120766630959</v>
      </c>
      <c r="AT160" s="86">
        <f t="shared" si="150"/>
        <v>0.40958845046523584</v>
      </c>
      <c r="AU160" s="86">
        <f t="shared" si="151"/>
        <v>0.34839149362299882</v>
      </c>
      <c r="AV160" s="86">
        <f t="shared" si="152"/>
        <v>0.31222965548894965</v>
      </c>
      <c r="AW160" s="86">
        <f t="shared" si="153"/>
        <v>0.2858036968525291</v>
      </c>
      <c r="AX160" s="86">
        <f t="shared" si="154"/>
        <v>0.2670273578213882</v>
      </c>
      <c r="AY160" s="86">
        <f t="shared" si="155"/>
        <v>0.26182561648979807</v>
      </c>
      <c r="AZ160" s="86">
        <f t="shared" si="156"/>
        <v>0.25523303522997526</v>
      </c>
      <c r="BA160" s="86">
        <f t="shared" si="157"/>
        <v>0.24772249961751888</v>
      </c>
      <c r="BB160" s="86">
        <f t="shared" si="158"/>
        <v>0.2354413830512245</v>
      </c>
      <c r="BC160" s="86">
        <f t="shared" si="159"/>
        <v>0.21474568491912252</v>
      </c>
      <c r="BD160" s="86">
        <f t="shared" si="160"/>
        <v>0.17032225761137137</v>
      </c>
      <c r="BE160" s="86">
        <f t="shared" si="161"/>
        <v>7.0946744739147818E-2</v>
      </c>
      <c r="BF160" s="86">
        <f t="shared" si="162"/>
        <v>3.1460799176622603E-2</v>
      </c>
      <c r="BG160" s="86">
        <f t="shared" si="163"/>
        <v>2.1307667700524186E-2</v>
      </c>
      <c r="BH160" s="86">
        <f t="shared" si="164"/>
        <v>1.7371590703625758E-2</v>
      </c>
      <c r="BI160" s="87">
        <v>0</v>
      </c>
      <c r="BJ160" s="61"/>
      <c r="BK160" s="86">
        <f t="shared" si="165"/>
        <v>0</v>
      </c>
      <c r="BL160" s="86">
        <f t="shared" si="166"/>
        <v>8.2059555765726877E-2</v>
      </c>
      <c r="BM160" s="86">
        <f t="shared" si="167"/>
        <v>8.4563067636545752E-2</v>
      </c>
      <c r="BN160" s="86">
        <f t="shared" si="168"/>
        <v>0.11363162213660838</v>
      </c>
      <c r="BO160" s="86">
        <f t="shared" si="169"/>
        <v>0.10014047483275146</v>
      </c>
      <c r="BP160" s="86">
        <f t="shared" si="170"/>
        <v>6.7455736519284049E-2</v>
      </c>
      <c r="BQ160" s="86">
        <f t="shared" si="171"/>
        <v>8.8318335442773899E-2</v>
      </c>
      <c r="BR160" s="86">
        <f t="shared" si="172"/>
        <v>5.4242757201073744E-2</v>
      </c>
      <c r="BS160" s="86">
        <f t="shared" si="173"/>
        <v>6.1196956842237027E-2</v>
      </c>
      <c r="BT160" s="86">
        <f t="shared" si="174"/>
        <v>3.6161838134049162E-2</v>
      </c>
      <c r="BU160" s="86">
        <f t="shared" si="175"/>
        <v>2.6425958636420555E-2</v>
      </c>
      <c r="BV160" s="86">
        <f t="shared" si="176"/>
        <v>1.8776339031140898E-2</v>
      </c>
      <c r="BW160" s="86">
        <f t="shared" si="177"/>
        <v>5.2017413315901262E-3</v>
      </c>
      <c r="BX160" s="86">
        <f t="shared" si="178"/>
        <v>6.5925812598228162E-3</v>
      </c>
      <c r="BY160" s="86">
        <f t="shared" si="179"/>
        <v>7.510535612456376E-3</v>
      </c>
      <c r="BZ160" s="86">
        <f t="shared" si="180"/>
        <v>1.2281116566294381E-2</v>
      </c>
      <c r="CA160" s="86">
        <f t="shared" si="181"/>
        <v>2.0695698132101981E-2</v>
      </c>
      <c r="CB160" s="86">
        <f t="shared" si="182"/>
        <v>4.4423427307751145E-2</v>
      </c>
      <c r="CC160" s="86">
        <f t="shared" si="183"/>
        <v>9.9375512872223556E-2</v>
      </c>
      <c r="CD160" s="86">
        <f t="shared" si="184"/>
        <v>3.9485945562525215E-2</v>
      </c>
      <c r="CE160" s="86">
        <f t="shared" si="185"/>
        <v>1.0153131476098417E-2</v>
      </c>
      <c r="CF160" s="86">
        <f t="shared" si="186"/>
        <v>3.9360769968984285E-3</v>
      </c>
      <c r="CG160" s="87">
        <f t="shared" si="187"/>
        <v>1.7371590703625758E-2</v>
      </c>
      <c r="CH160" s="85">
        <f t="shared" si="188"/>
        <v>8.2059555765726877E-2</v>
      </c>
      <c r="CI160" s="86">
        <f t="shared" si="189"/>
        <v>0.65091308641288492</v>
      </c>
      <c r="CJ160" s="86">
        <f t="shared" si="190"/>
        <v>0.24965576711776247</v>
      </c>
      <c r="CK160" s="87">
        <f t="shared" si="191"/>
        <v>1.7371590703625758E-2</v>
      </c>
      <c r="CL160" s="85">
        <f t="shared" si="192"/>
        <v>5.9657185857282631</v>
      </c>
      <c r="CM160" s="86">
        <f t="shared" si="193"/>
        <v>17.07136430966376</v>
      </c>
      <c r="CN160" s="87">
        <f t="array" ref="CN160">10^(SUMPRODUCT(BW160:CF160,LOG($BW$6:$CF$6))/CJ160)</f>
        <v>0.25875896026211159</v>
      </c>
      <c r="CO160" s="88">
        <f t="shared" si="35"/>
        <v>0.19814473311559633</v>
      </c>
      <c r="CP160" s="89">
        <f t="shared" si="36"/>
        <v>5.6527461673408883</v>
      </c>
      <c r="CQ160" s="89">
        <f t="shared" si="36"/>
        <v>12.961481497484563</v>
      </c>
      <c r="CR160" s="89">
        <f t="shared" si="37"/>
        <v>24.842087233377619</v>
      </c>
      <c r="CS160" s="90">
        <f t="shared" si="36"/>
        <v>58.659561711706182</v>
      </c>
      <c r="CT160" s="91" t="s">
        <v>548</v>
      </c>
      <c r="CU160" s="77">
        <v>3</v>
      </c>
      <c r="CV160" s="77" t="s">
        <v>548</v>
      </c>
      <c r="CW160" s="78" t="s">
        <v>552</v>
      </c>
    </row>
    <row r="161" spans="1:101" x14ac:dyDescent="0.2">
      <c r="A161" s="2"/>
      <c r="B161" s="91">
        <v>122.5</v>
      </c>
      <c r="C161" s="99" t="s">
        <v>23</v>
      </c>
      <c r="D161" s="82">
        <v>209157</v>
      </c>
      <c r="E161" s="82">
        <v>389178</v>
      </c>
      <c r="F161" s="58">
        <v>0</v>
      </c>
      <c r="G161" s="58" t="s">
        <v>669</v>
      </c>
      <c r="H161" s="100" t="s">
        <v>161</v>
      </c>
      <c r="I161" s="76">
        <v>44111</v>
      </c>
      <c r="J161" s="126" t="s">
        <v>576</v>
      </c>
      <c r="K161" s="96">
        <v>2174.6999999999998</v>
      </c>
      <c r="L161" s="79">
        <v>2</v>
      </c>
      <c r="M161" s="79"/>
      <c r="N161" s="80">
        <v>0</v>
      </c>
      <c r="O161" s="81">
        <v>0</v>
      </c>
      <c r="P161" s="81">
        <v>0</v>
      </c>
      <c r="Q161" s="81">
        <v>0</v>
      </c>
      <c r="R161" s="81">
        <v>22.3</v>
      </c>
      <c r="S161" s="81">
        <v>36.700000000000003</v>
      </c>
      <c r="T161" s="81">
        <v>81.3</v>
      </c>
      <c r="U161" s="81">
        <v>175</v>
      </c>
      <c r="V161" s="81">
        <v>114</v>
      </c>
      <c r="W161" s="81">
        <v>207.8</v>
      </c>
      <c r="X161" s="81">
        <v>188.5</v>
      </c>
      <c r="Y161" s="81">
        <v>142.5</v>
      </c>
      <c r="Z161" s="81">
        <v>193.7</v>
      </c>
      <c r="AA161" s="81">
        <v>150.4</v>
      </c>
      <c r="AB161" s="81">
        <v>145.69999999999999</v>
      </c>
      <c r="AC161" s="81">
        <v>308.60000000000002</v>
      </c>
      <c r="AD161" s="81">
        <v>335</v>
      </c>
      <c r="AE161" s="81">
        <v>54.3</v>
      </c>
      <c r="AF161" s="81">
        <v>8.6999999999999993</v>
      </c>
      <c r="AG161" s="81">
        <v>1.5</v>
      </c>
      <c r="AH161" s="81">
        <v>0.4</v>
      </c>
      <c r="AI161" s="81">
        <v>0.2</v>
      </c>
      <c r="AJ161" s="82">
        <v>8.1</v>
      </c>
      <c r="AK161" s="83"/>
      <c r="AL161" s="86">
        <v>1</v>
      </c>
      <c r="AM161" s="86">
        <f t="shared" si="144"/>
        <v>1</v>
      </c>
      <c r="AN161" s="86">
        <f t="shared" si="194"/>
        <v>1</v>
      </c>
      <c r="AO161" s="86">
        <f t="shared" si="145"/>
        <v>1</v>
      </c>
      <c r="AP161" s="86">
        <f t="shared" si="146"/>
        <v>1</v>
      </c>
      <c r="AQ161" s="86">
        <f t="shared" si="147"/>
        <v>0.98974571205223705</v>
      </c>
      <c r="AR161" s="86">
        <f t="shared" si="148"/>
        <v>0.97286982112475284</v>
      </c>
      <c r="AS161" s="86">
        <f t="shared" si="149"/>
        <v>0.93548535430174273</v>
      </c>
      <c r="AT161" s="86">
        <f t="shared" si="150"/>
        <v>0.85501448475651809</v>
      </c>
      <c r="AU161" s="86">
        <f t="shared" si="151"/>
        <v>0.80259346116705743</v>
      </c>
      <c r="AV161" s="86">
        <f t="shared" si="152"/>
        <v>0.7070400515013564</v>
      </c>
      <c r="AW161" s="86">
        <f t="shared" si="153"/>
        <v>0.62036142916264303</v>
      </c>
      <c r="AX161" s="86">
        <f t="shared" si="154"/>
        <v>0.55483514967581726</v>
      </c>
      <c r="AY161" s="86">
        <f t="shared" si="155"/>
        <v>0.46576539292776009</v>
      </c>
      <c r="AZ161" s="86">
        <f t="shared" si="156"/>
        <v>0.39660642847289274</v>
      </c>
      <c r="BA161" s="86">
        <f t="shared" si="157"/>
        <v>0.32960868165724</v>
      </c>
      <c r="BB161" s="86">
        <f t="shared" si="158"/>
        <v>0.18770405113348956</v>
      </c>
      <c r="BC161" s="86">
        <f t="shared" si="159"/>
        <v>3.3659815146916683E-2</v>
      </c>
      <c r="BD161" s="86">
        <f t="shared" si="160"/>
        <v>8.6908539108841269E-3</v>
      </c>
      <c r="BE161" s="86">
        <f t="shared" si="161"/>
        <v>4.6903021106358168E-3</v>
      </c>
      <c r="BF161" s="86">
        <f t="shared" si="162"/>
        <v>4.0005518002481774E-3</v>
      </c>
      <c r="BG161" s="86">
        <f t="shared" si="163"/>
        <v>3.8166183841448066E-3</v>
      </c>
      <c r="BH161" s="86">
        <f t="shared" si="164"/>
        <v>3.7246516760931214E-3</v>
      </c>
      <c r="BI161" s="87">
        <v>0</v>
      </c>
      <c r="BJ161" s="61"/>
      <c r="BK161" s="86">
        <f t="shared" si="165"/>
        <v>0</v>
      </c>
      <c r="BL161" s="86">
        <f t="shared" si="166"/>
        <v>0</v>
      </c>
      <c r="BM161" s="86">
        <f t="shared" si="167"/>
        <v>0</v>
      </c>
      <c r="BN161" s="86">
        <f t="shared" si="168"/>
        <v>0</v>
      </c>
      <c r="BO161" s="86">
        <f t="shared" si="169"/>
        <v>1.0254287947762952E-2</v>
      </c>
      <c r="BP161" s="86">
        <f t="shared" si="170"/>
        <v>1.6875890927484205E-2</v>
      </c>
      <c r="BQ161" s="86">
        <f t="shared" si="171"/>
        <v>3.738446682301011E-2</v>
      </c>
      <c r="BR161" s="86">
        <f t="shared" si="172"/>
        <v>8.0470869545224644E-2</v>
      </c>
      <c r="BS161" s="86">
        <f t="shared" si="173"/>
        <v>5.2421023589460658E-2</v>
      </c>
      <c r="BT161" s="86">
        <f t="shared" si="174"/>
        <v>9.5553409665701028E-2</v>
      </c>
      <c r="BU161" s="86">
        <f t="shared" si="175"/>
        <v>8.6678622338713374E-2</v>
      </c>
      <c r="BV161" s="86">
        <f t="shared" si="176"/>
        <v>6.5526279486825767E-2</v>
      </c>
      <c r="BW161" s="86">
        <f t="shared" si="177"/>
        <v>8.9069756748057172E-2</v>
      </c>
      <c r="BX161" s="86">
        <f t="shared" si="178"/>
        <v>6.9158964454867355E-2</v>
      </c>
      <c r="BY161" s="86">
        <f t="shared" si="179"/>
        <v>6.6997746815652737E-2</v>
      </c>
      <c r="BZ161" s="86">
        <f t="shared" si="180"/>
        <v>0.14190463052375044</v>
      </c>
      <c r="CA161" s="86">
        <f t="shared" si="181"/>
        <v>0.15404423598657288</v>
      </c>
      <c r="CB161" s="86">
        <f t="shared" si="182"/>
        <v>2.4968961236032556E-2</v>
      </c>
      <c r="CC161" s="86">
        <f t="shared" si="183"/>
        <v>4.0005518002483101E-3</v>
      </c>
      <c r="CD161" s="86">
        <f t="shared" si="184"/>
        <v>6.8975031038763946E-4</v>
      </c>
      <c r="CE161" s="86">
        <f t="shared" si="185"/>
        <v>1.8393341610337078E-4</v>
      </c>
      <c r="CF161" s="86">
        <f t="shared" si="186"/>
        <v>9.1966708051685175E-5</v>
      </c>
      <c r="CG161" s="87">
        <f t="shared" si="187"/>
        <v>3.7246516760931214E-3</v>
      </c>
      <c r="CH161" s="85">
        <f t="shared" si="188"/>
        <v>0</v>
      </c>
      <c r="CI161" s="86">
        <f t="shared" si="189"/>
        <v>0.44516485032418274</v>
      </c>
      <c r="CJ161" s="86">
        <f t="shared" si="190"/>
        <v>0.55111049799972411</v>
      </c>
      <c r="CK161" s="87">
        <f t="shared" si="191"/>
        <v>3.7246516760931214E-3</v>
      </c>
      <c r="CL161" s="85">
        <f t="shared" si="192"/>
        <v>1.7414546951829377</v>
      </c>
      <c r="CM161" s="86">
        <f t="shared" si="193"/>
        <v>5.6447874205056836</v>
      </c>
      <c r="CN161" s="87">
        <f t="array" ref="CN161">10^(SUMPRODUCT(BW161:CF161,LOG($BW$6:$CF$6))/CJ161)</f>
        <v>0.69689381898224867</v>
      </c>
      <c r="CO161" s="88">
        <f t="shared" si="35"/>
        <v>0.41141956834126797</v>
      </c>
      <c r="CP161" s="89">
        <f t="shared" si="36"/>
        <v>0.78800523095338071</v>
      </c>
      <c r="CQ161" s="89">
        <f t="shared" si="36"/>
        <v>1.6057048811537131</v>
      </c>
      <c r="CR161" s="89">
        <f t="shared" si="37"/>
        <v>3.1631853495996238</v>
      </c>
      <c r="CS161" s="90">
        <f t="shared" si="36"/>
        <v>9.6556104041761888</v>
      </c>
      <c r="CT161" s="91" t="s">
        <v>549</v>
      </c>
      <c r="CU161" s="77">
        <v>1</v>
      </c>
      <c r="CV161" s="77" t="s">
        <v>548</v>
      </c>
      <c r="CW161" s="78"/>
    </row>
    <row r="162" spans="1:101" x14ac:dyDescent="0.2">
      <c r="A162" s="2"/>
      <c r="B162" s="91">
        <v>123</v>
      </c>
      <c r="C162" s="99" t="s">
        <v>27</v>
      </c>
      <c r="D162" s="82">
        <v>209188</v>
      </c>
      <c r="E162" s="82">
        <v>389666</v>
      </c>
      <c r="F162" s="58">
        <v>0</v>
      </c>
      <c r="G162" s="58" t="s">
        <v>669</v>
      </c>
      <c r="H162" s="100" t="s">
        <v>162</v>
      </c>
      <c r="I162" s="76">
        <v>44111</v>
      </c>
      <c r="J162" s="126" t="s">
        <v>576</v>
      </c>
      <c r="K162" s="96">
        <v>4595.7</v>
      </c>
      <c r="L162" s="79">
        <v>2</v>
      </c>
      <c r="M162" s="79"/>
      <c r="N162" s="80">
        <v>0</v>
      </c>
      <c r="O162" s="81">
        <v>0</v>
      </c>
      <c r="P162" s="81">
        <v>0</v>
      </c>
      <c r="Q162" s="81">
        <v>0</v>
      </c>
      <c r="R162" s="81">
        <v>0</v>
      </c>
      <c r="S162" s="81">
        <v>17.399999999999999</v>
      </c>
      <c r="T162" s="81">
        <v>58.8</v>
      </c>
      <c r="U162" s="81">
        <v>71.900000000000006</v>
      </c>
      <c r="V162" s="81">
        <v>134.30000000000001</v>
      </c>
      <c r="W162" s="81">
        <v>168.1</v>
      </c>
      <c r="X162" s="81">
        <v>178.6</v>
      </c>
      <c r="Y162" s="81">
        <v>172.1</v>
      </c>
      <c r="Z162" s="81">
        <v>118.8</v>
      </c>
      <c r="AA162" s="81">
        <v>161</v>
      </c>
      <c r="AB162" s="81">
        <v>238.2</v>
      </c>
      <c r="AC162" s="81">
        <v>518.20000000000005</v>
      </c>
      <c r="AD162" s="81">
        <v>928.2</v>
      </c>
      <c r="AE162" s="81">
        <v>1086.5</v>
      </c>
      <c r="AF162" s="81">
        <v>593.6</v>
      </c>
      <c r="AG162" s="81">
        <v>103.9</v>
      </c>
      <c r="AH162" s="81">
        <v>4.4000000000000004</v>
      </c>
      <c r="AI162" s="81">
        <v>1.1000000000000001</v>
      </c>
      <c r="AJ162" s="82">
        <v>40.6</v>
      </c>
      <c r="AK162" s="83"/>
      <c r="AL162" s="86">
        <v>1</v>
      </c>
      <c r="AM162" s="86">
        <f t="shared" si="144"/>
        <v>1</v>
      </c>
      <c r="AN162" s="86">
        <f t="shared" si="194"/>
        <v>1</v>
      </c>
      <c r="AO162" s="86">
        <f t="shared" si="145"/>
        <v>1</v>
      </c>
      <c r="AP162" s="86">
        <f t="shared" si="146"/>
        <v>1</v>
      </c>
      <c r="AQ162" s="86">
        <f t="shared" si="147"/>
        <v>1</v>
      </c>
      <c r="AR162" s="86">
        <f t="shared" si="148"/>
        <v>0.99621385207911739</v>
      </c>
      <c r="AS162" s="86">
        <f t="shared" si="149"/>
        <v>0.98341928324303152</v>
      </c>
      <c r="AT162" s="86">
        <f t="shared" si="150"/>
        <v>0.96777422373087885</v>
      </c>
      <c r="AU162" s="86">
        <f t="shared" si="151"/>
        <v>0.93855125443349219</v>
      </c>
      <c r="AV162" s="86">
        <f t="shared" si="152"/>
        <v>0.9019735840024371</v>
      </c>
      <c r="AW162" s="86">
        <f t="shared" si="153"/>
        <v>0.86311116913636665</v>
      </c>
      <c r="AX162" s="86">
        <f t="shared" si="154"/>
        <v>0.82566311987292473</v>
      </c>
      <c r="AY162" s="86">
        <f t="shared" si="155"/>
        <v>0.79981286855103684</v>
      </c>
      <c r="AZ162" s="86">
        <f t="shared" si="156"/>
        <v>0.76478012054746825</v>
      </c>
      <c r="BA162" s="86">
        <f t="shared" si="157"/>
        <v>0.71294906107883449</v>
      </c>
      <c r="BB162" s="86">
        <f t="shared" si="158"/>
        <v>0.600191483343125</v>
      </c>
      <c r="BC162" s="86">
        <f t="shared" si="159"/>
        <v>0.39822007528776893</v>
      </c>
      <c r="BD162" s="86">
        <f t="shared" si="160"/>
        <v>0.1618034249407054</v>
      </c>
      <c r="BE162" s="86">
        <f t="shared" si="161"/>
        <v>3.2639206214504835E-2</v>
      </c>
      <c r="BF162" s="86">
        <f t="shared" si="162"/>
        <v>1.0031116043257803E-2</v>
      </c>
      <c r="BG162" s="86">
        <f t="shared" si="163"/>
        <v>9.0736993276323268E-3</v>
      </c>
      <c r="BH162" s="86">
        <f t="shared" si="164"/>
        <v>8.8343451487259573E-3</v>
      </c>
      <c r="BI162" s="87">
        <v>0</v>
      </c>
      <c r="BJ162" s="61"/>
      <c r="BK162" s="86">
        <f t="shared" si="165"/>
        <v>0</v>
      </c>
      <c r="BL162" s="86">
        <f t="shared" si="166"/>
        <v>0</v>
      </c>
      <c r="BM162" s="86">
        <f t="shared" si="167"/>
        <v>0</v>
      </c>
      <c r="BN162" s="86">
        <f t="shared" si="168"/>
        <v>0</v>
      </c>
      <c r="BO162" s="86">
        <f t="shared" si="169"/>
        <v>0</v>
      </c>
      <c r="BP162" s="86">
        <f t="shared" si="170"/>
        <v>3.7861479208826099E-3</v>
      </c>
      <c r="BQ162" s="86">
        <f t="shared" si="171"/>
        <v>1.2794568836085873E-2</v>
      </c>
      <c r="BR162" s="86">
        <f t="shared" si="172"/>
        <v>1.564505951215267E-2</v>
      </c>
      <c r="BS162" s="86">
        <f t="shared" si="173"/>
        <v>2.9222969297386658E-2</v>
      </c>
      <c r="BT162" s="86">
        <f t="shared" si="174"/>
        <v>3.6577670431055087E-2</v>
      </c>
      <c r="BU162" s="86">
        <f t="shared" si="175"/>
        <v>3.8862414866070449E-2</v>
      </c>
      <c r="BV162" s="86">
        <f t="shared" si="176"/>
        <v>3.7448049263441918E-2</v>
      </c>
      <c r="BW162" s="86">
        <f t="shared" si="177"/>
        <v>2.5850251321887896E-2</v>
      </c>
      <c r="BX162" s="86">
        <f t="shared" si="178"/>
        <v>3.5032748003568592E-2</v>
      </c>
      <c r="BY162" s="86">
        <f t="shared" si="179"/>
        <v>5.1831059468633756E-2</v>
      </c>
      <c r="BZ162" s="86">
        <f t="shared" si="180"/>
        <v>0.11275757773570949</v>
      </c>
      <c r="CA162" s="86">
        <f t="shared" si="181"/>
        <v>0.20197140805535607</v>
      </c>
      <c r="CB162" s="86">
        <f t="shared" si="182"/>
        <v>0.23641665034706352</v>
      </c>
      <c r="CC162" s="86">
        <f t="shared" si="183"/>
        <v>0.12916421872620057</v>
      </c>
      <c r="CD162" s="86">
        <f t="shared" si="184"/>
        <v>2.2608090171247031E-2</v>
      </c>
      <c r="CE162" s="86">
        <f t="shared" si="185"/>
        <v>9.5741671562547641E-4</v>
      </c>
      <c r="CF162" s="86">
        <f t="shared" si="186"/>
        <v>2.3935417890636954E-4</v>
      </c>
      <c r="CG162" s="87">
        <f t="shared" si="187"/>
        <v>8.8343451487259573E-3</v>
      </c>
      <c r="CH162" s="85">
        <f t="shared" si="188"/>
        <v>0</v>
      </c>
      <c r="CI162" s="86">
        <f t="shared" si="189"/>
        <v>0.17433688012707527</v>
      </c>
      <c r="CJ162" s="86">
        <f t="shared" si="190"/>
        <v>0.81682877472419868</v>
      </c>
      <c r="CK162" s="87">
        <f t="shared" si="191"/>
        <v>8.8343451487259573E-3</v>
      </c>
      <c r="CL162" s="85">
        <f t="shared" si="192"/>
        <v>0.59248930954157653</v>
      </c>
      <c r="CM162" s="86">
        <f t="shared" si="193"/>
        <v>4.7355260468503415</v>
      </c>
      <c r="CN162" s="87">
        <f t="array" ref="CN162">10^(SUMPRODUCT(BW162:CF162,LOG($BW$6:$CF$6))/CJ162)</f>
        <v>0.39686989451726057</v>
      </c>
      <c r="CO162" s="88">
        <f t="shared" si="35"/>
        <v>0.21363649040627469</v>
      </c>
      <c r="CP162" s="89">
        <f t="shared" si="36"/>
        <v>0.33049681422979976</v>
      </c>
      <c r="CQ162" s="89">
        <f t="shared" si="36"/>
        <v>0.42187528324945395</v>
      </c>
      <c r="CR162" s="89">
        <f t="shared" si="37"/>
        <v>0.58376826999813003</v>
      </c>
      <c r="CS162" s="90">
        <f t="shared" si="36"/>
        <v>3.928198899350293</v>
      </c>
      <c r="CT162" s="91" t="s">
        <v>549</v>
      </c>
      <c r="CU162" s="77">
        <v>2</v>
      </c>
      <c r="CV162" s="77" t="s">
        <v>548</v>
      </c>
      <c r="CW162" s="78"/>
    </row>
    <row r="163" spans="1:101" x14ac:dyDescent="0.2">
      <c r="A163" s="2"/>
      <c r="B163" s="91">
        <v>123.5</v>
      </c>
      <c r="C163" s="99" t="s">
        <v>21</v>
      </c>
      <c r="D163" s="82">
        <v>209247</v>
      </c>
      <c r="E163" s="82">
        <v>390157</v>
      </c>
      <c r="F163" s="58">
        <v>0</v>
      </c>
      <c r="G163" s="58" t="s">
        <v>669</v>
      </c>
      <c r="H163" s="100" t="s">
        <v>164</v>
      </c>
      <c r="I163" s="76">
        <v>44111</v>
      </c>
      <c r="J163" s="126" t="s">
        <v>576</v>
      </c>
      <c r="K163" s="96">
        <v>3994.9</v>
      </c>
      <c r="L163" s="79">
        <v>2</v>
      </c>
      <c r="M163" s="79"/>
      <c r="N163" s="80">
        <v>0</v>
      </c>
      <c r="O163" s="81">
        <v>0</v>
      </c>
      <c r="P163" s="81">
        <v>0</v>
      </c>
      <c r="Q163" s="81">
        <v>0</v>
      </c>
      <c r="R163" s="81">
        <v>181.2</v>
      </c>
      <c r="S163" s="81">
        <v>373.5</v>
      </c>
      <c r="T163" s="81">
        <v>435.5</v>
      </c>
      <c r="U163" s="81">
        <v>351.7</v>
      </c>
      <c r="V163" s="81">
        <v>487.8</v>
      </c>
      <c r="W163" s="81">
        <v>453.1</v>
      </c>
      <c r="X163" s="81">
        <v>315.8</v>
      </c>
      <c r="Y163" s="81">
        <v>146</v>
      </c>
      <c r="Z163" s="81">
        <v>63.9</v>
      </c>
      <c r="AA163" s="81">
        <v>55</v>
      </c>
      <c r="AB163" s="81">
        <v>43.9</v>
      </c>
      <c r="AC163" s="81">
        <v>123.6</v>
      </c>
      <c r="AD163" s="81">
        <v>336.2</v>
      </c>
      <c r="AE163" s="81">
        <v>260.5</v>
      </c>
      <c r="AF163" s="81">
        <v>231.7</v>
      </c>
      <c r="AG163" s="81">
        <v>98.6</v>
      </c>
      <c r="AH163" s="81">
        <v>15.2</v>
      </c>
      <c r="AI163" s="81">
        <v>5.2</v>
      </c>
      <c r="AJ163" s="82">
        <v>16.5</v>
      </c>
      <c r="AK163" s="83"/>
      <c r="AL163" s="86">
        <v>1</v>
      </c>
      <c r="AM163" s="86">
        <f t="shared" si="144"/>
        <v>1</v>
      </c>
      <c r="AN163" s="86">
        <f t="shared" si="194"/>
        <v>1</v>
      </c>
      <c r="AO163" s="86">
        <f t="shared" si="145"/>
        <v>1</v>
      </c>
      <c r="AP163" s="86">
        <f t="shared" si="146"/>
        <v>1</v>
      </c>
      <c r="AQ163" s="86">
        <f t="shared" si="147"/>
        <v>0.9546421687651756</v>
      </c>
      <c r="AR163" s="86">
        <f t="shared" si="148"/>
        <v>0.86114796365365842</v>
      </c>
      <c r="AS163" s="86">
        <f t="shared" si="149"/>
        <v>0.75213397081278632</v>
      </c>
      <c r="AT163" s="86">
        <f t="shared" si="150"/>
        <v>0.6640967233222359</v>
      </c>
      <c r="AU163" s="86">
        <f t="shared" si="151"/>
        <v>0.54199103857418218</v>
      </c>
      <c r="AV163" s="86">
        <f t="shared" si="152"/>
        <v>0.42857142857142866</v>
      </c>
      <c r="AW163" s="86">
        <f t="shared" si="153"/>
        <v>0.34952063881448858</v>
      </c>
      <c r="AX163" s="86">
        <f t="shared" si="154"/>
        <v>0.31297404190342698</v>
      </c>
      <c r="AY163" s="86">
        <f t="shared" si="155"/>
        <v>0.29697864777591443</v>
      </c>
      <c r="AZ163" s="86">
        <f t="shared" si="156"/>
        <v>0.28321109414503504</v>
      </c>
      <c r="BA163" s="86">
        <f t="shared" si="157"/>
        <v>0.27222208315602403</v>
      </c>
      <c r="BB163" s="86">
        <f t="shared" si="158"/>
        <v>0.24128263536008421</v>
      </c>
      <c r="BC163" s="86">
        <f t="shared" si="159"/>
        <v>0.15712533480187246</v>
      </c>
      <c r="BD163" s="86">
        <f t="shared" si="160"/>
        <v>9.1917194422889259E-2</v>
      </c>
      <c r="BE163" s="86">
        <f t="shared" si="161"/>
        <v>3.3918245763348343E-2</v>
      </c>
      <c r="BF163" s="86">
        <f t="shared" si="162"/>
        <v>9.2367768905355051E-3</v>
      </c>
      <c r="BG163" s="86">
        <f t="shared" si="163"/>
        <v>5.4319257052742971E-3</v>
      </c>
      <c r="BH163" s="86">
        <f t="shared" si="164"/>
        <v>4.1302660892638832E-3</v>
      </c>
      <c r="BI163" s="87">
        <v>0</v>
      </c>
      <c r="BJ163" s="61"/>
      <c r="BK163" s="86">
        <f t="shared" si="165"/>
        <v>0</v>
      </c>
      <c r="BL163" s="86">
        <f t="shared" si="166"/>
        <v>0</v>
      </c>
      <c r="BM163" s="86">
        <f t="shared" si="167"/>
        <v>0</v>
      </c>
      <c r="BN163" s="86">
        <f t="shared" si="168"/>
        <v>0</v>
      </c>
      <c r="BO163" s="86">
        <f t="shared" si="169"/>
        <v>4.5357831234824397E-2</v>
      </c>
      <c r="BP163" s="86">
        <f t="shared" si="170"/>
        <v>9.3494205111517181E-2</v>
      </c>
      <c r="BQ163" s="86">
        <f t="shared" si="171"/>
        <v>0.1090139928408721</v>
      </c>
      <c r="BR163" s="86">
        <f t="shared" si="172"/>
        <v>8.8037247490550419E-2</v>
      </c>
      <c r="BS163" s="86">
        <f t="shared" si="173"/>
        <v>0.12210568474805372</v>
      </c>
      <c r="BT163" s="86">
        <f t="shared" si="174"/>
        <v>0.11341961000275352</v>
      </c>
      <c r="BU163" s="86">
        <f t="shared" si="175"/>
        <v>7.9050789756940076E-2</v>
      </c>
      <c r="BV163" s="86">
        <f t="shared" si="176"/>
        <v>3.6546596911061602E-2</v>
      </c>
      <c r="BW163" s="86">
        <f t="shared" si="177"/>
        <v>1.5995394127512552E-2</v>
      </c>
      <c r="BX163" s="86">
        <f t="shared" si="178"/>
        <v>1.3767553630879392E-2</v>
      </c>
      <c r="BY163" s="86">
        <f t="shared" si="179"/>
        <v>1.0989010989011005E-2</v>
      </c>
      <c r="BZ163" s="86">
        <f t="shared" si="180"/>
        <v>3.0939447795939823E-2</v>
      </c>
      <c r="CA163" s="86">
        <f t="shared" si="181"/>
        <v>8.4157300558211745E-2</v>
      </c>
      <c r="CB163" s="86">
        <f t="shared" si="182"/>
        <v>6.5208140378983204E-2</v>
      </c>
      <c r="CC163" s="86">
        <f t="shared" si="183"/>
        <v>5.7998948659540916E-2</v>
      </c>
      <c r="CD163" s="86">
        <f t="shared" si="184"/>
        <v>2.4681468872812837E-2</v>
      </c>
      <c r="CE163" s="86">
        <f t="shared" si="185"/>
        <v>3.804851185261208E-3</v>
      </c>
      <c r="CF163" s="86">
        <f t="shared" si="186"/>
        <v>1.3016596160104138E-3</v>
      </c>
      <c r="CG163" s="87">
        <f t="shared" si="187"/>
        <v>4.1302660892638832E-3</v>
      </c>
      <c r="CH163" s="85">
        <f t="shared" si="188"/>
        <v>0</v>
      </c>
      <c r="CI163" s="86">
        <f t="shared" si="189"/>
        <v>0.68702595809657319</v>
      </c>
      <c r="CJ163" s="86">
        <f t="shared" si="190"/>
        <v>0.30884377581416311</v>
      </c>
      <c r="CK163" s="87">
        <f t="shared" si="191"/>
        <v>4.1302660892638832E-3</v>
      </c>
      <c r="CL163" s="85">
        <f t="shared" si="192"/>
        <v>3.0451476519645011</v>
      </c>
      <c r="CM163" s="86">
        <f t="shared" si="193"/>
        <v>8.1312652066635032</v>
      </c>
      <c r="CN163" s="87">
        <f t="array" ref="CN163">10^(SUMPRODUCT(BW163:CF163,LOG($BW$6:$CF$6))/CJ163)</f>
        <v>0.36922169999034798</v>
      </c>
      <c r="CO163" s="88">
        <f t="shared" si="35"/>
        <v>0.26110593777852831</v>
      </c>
      <c r="CP163" s="89">
        <f t="shared" si="36"/>
        <v>2.8060625736875457</v>
      </c>
      <c r="CQ163" s="89">
        <f t="shared" si="36"/>
        <v>4.9441021549509827</v>
      </c>
      <c r="CR163" s="89">
        <f t="shared" si="37"/>
        <v>7.6772739022410246</v>
      </c>
      <c r="CS163" s="90">
        <f t="shared" si="36"/>
        <v>18.40112178730547</v>
      </c>
      <c r="CT163" s="91" t="s">
        <v>549</v>
      </c>
      <c r="CU163" s="77">
        <v>1</v>
      </c>
      <c r="CV163" s="77" t="s">
        <v>548</v>
      </c>
      <c r="CW163" s="78"/>
    </row>
    <row r="164" spans="1:101" x14ac:dyDescent="0.2">
      <c r="A164" s="2"/>
      <c r="B164" s="91">
        <v>123.5</v>
      </c>
      <c r="C164" s="99" t="s">
        <v>23</v>
      </c>
      <c r="D164" s="82">
        <v>209305</v>
      </c>
      <c r="E164" s="82">
        <v>390149</v>
      </c>
      <c r="F164" s="58">
        <v>0</v>
      </c>
      <c r="G164" s="58" t="s">
        <v>669</v>
      </c>
      <c r="H164" s="100" t="s">
        <v>163</v>
      </c>
      <c r="I164" s="76">
        <v>44111</v>
      </c>
      <c r="J164" s="126" t="s">
        <v>576</v>
      </c>
      <c r="K164" s="96">
        <v>4944.7</v>
      </c>
      <c r="L164" s="79">
        <v>2</v>
      </c>
      <c r="M164" s="79"/>
      <c r="N164" s="80">
        <v>0</v>
      </c>
      <c r="O164" s="81">
        <v>0</v>
      </c>
      <c r="P164" s="81">
        <v>0</v>
      </c>
      <c r="Q164" s="81">
        <v>0</v>
      </c>
      <c r="R164" s="81">
        <v>0</v>
      </c>
      <c r="S164" s="81">
        <v>2.7</v>
      </c>
      <c r="T164" s="81">
        <v>12.4</v>
      </c>
      <c r="U164" s="81">
        <v>28.6</v>
      </c>
      <c r="V164" s="81">
        <v>53.2</v>
      </c>
      <c r="W164" s="81">
        <v>73.8</v>
      </c>
      <c r="X164" s="81">
        <v>114.1</v>
      </c>
      <c r="Y164" s="81">
        <v>182.6</v>
      </c>
      <c r="Z164" s="81">
        <v>173.2</v>
      </c>
      <c r="AA164" s="81">
        <v>378.5</v>
      </c>
      <c r="AB164" s="81">
        <v>656.3</v>
      </c>
      <c r="AC164" s="81">
        <v>1427.2</v>
      </c>
      <c r="AD164" s="81">
        <v>1031.9000000000001</v>
      </c>
      <c r="AE164" s="81">
        <v>495.8</v>
      </c>
      <c r="AF164" s="81">
        <v>197</v>
      </c>
      <c r="AG164" s="81">
        <v>41</v>
      </c>
      <c r="AH164" s="81">
        <v>3.5</v>
      </c>
      <c r="AI164" s="81">
        <v>1.5</v>
      </c>
      <c r="AJ164" s="82">
        <v>71.400000000000006</v>
      </c>
      <c r="AK164" s="83"/>
      <c r="AL164" s="86">
        <v>1</v>
      </c>
      <c r="AM164" s="86">
        <f t="shared" si="144"/>
        <v>1</v>
      </c>
      <c r="AN164" s="86">
        <f t="shared" si="194"/>
        <v>1</v>
      </c>
      <c r="AO164" s="86">
        <f t="shared" si="145"/>
        <v>1</v>
      </c>
      <c r="AP164" s="86">
        <f t="shared" si="146"/>
        <v>1</v>
      </c>
      <c r="AQ164" s="86">
        <f t="shared" si="147"/>
        <v>1</v>
      </c>
      <c r="AR164" s="86">
        <f t="shared" si="148"/>
        <v>0.99945396080652016</v>
      </c>
      <c r="AS164" s="86">
        <f t="shared" si="149"/>
        <v>0.99694622525127918</v>
      </c>
      <c r="AT164" s="86">
        <f t="shared" si="150"/>
        <v>0.99116225453515894</v>
      </c>
      <c r="AU164" s="86">
        <f t="shared" si="151"/>
        <v>0.98040326005622191</v>
      </c>
      <c r="AV164" s="86">
        <f t="shared" si="152"/>
        <v>0.96547818876777169</v>
      </c>
      <c r="AW164" s="86">
        <f t="shared" si="153"/>
        <v>0.94240297692478825</v>
      </c>
      <c r="AX164" s="86">
        <f t="shared" si="154"/>
        <v>0.90547454850648179</v>
      </c>
      <c r="AY164" s="86">
        <f t="shared" si="155"/>
        <v>0.8704471454284386</v>
      </c>
      <c r="AZ164" s="86">
        <f t="shared" si="156"/>
        <v>0.79390053997209142</v>
      </c>
      <c r="BA164" s="86">
        <f t="shared" si="157"/>
        <v>0.66117256860881357</v>
      </c>
      <c r="BB164" s="86">
        <f t="shared" si="158"/>
        <v>0.37254029567011149</v>
      </c>
      <c r="BC164" s="86">
        <f t="shared" si="159"/>
        <v>0.16385220539163148</v>
      </c>
      <c r="BD164" s="86">
        <f t="shared" si="160"/>
        <v>6.3583230529658044E-2</v>
      </c>
      <c r="BE164" s="86">
        <f t="shared" si="161"/>
        <v>2.3742593079458842E-2</v>
      </c>
      <c r="BF164" s="86">
        <f t="shared" si="162"/>
        <v>1.5450886808097586E-2</v>
      </c>
      <c r="BG164" s="86">
        <f t="shared" si="163"/>
        <v>1.4743058223956992E-2</v>
      </c>
      <c r="BH164" s="86">
        <f t="shared" si="164"/>
        <v>1.4439703116468165E-2</v>
      </c>
      <c r="BI164" s="87">
        <v>0</v>
      </c>
      <c r="BJ164" s="61"/>
      <c r="BK164" s="86">
        <f t="shared" si="165"/>
        <v>0</v>
      </c>
      <c r="BL164" s="86">
        <f t="shared" si="166"/>
        <v>0</v>
      </c>
      <c r="BM164" s="86">
        <f t="shared" si="167"/>
        <v>0</v>
      </c>
      <c r="BN164" s="86">
        <f t="shared" si="168"/>
        <v>0</v>
      </c>
      <c r="BO164" s="86">
        <f t="shared" si="169"/>
        <v>0</v>
      </c>
      <c r="BP164" s="86">
        <f t="shared" si="170"/>
        <v>5.4603919347984142E-4</v>
      </c>
      <c r="BQ164" s="86">
        <f t="shared" si="171"/>
        <v>2.5077355552409752E-3</v>
      </c>
      <c r="BR164" s="86">
        <f t="shared" si="172"/>
        <v>5.7839707161202458E-3</v>
      </c>
      <c r="BS164" s="86">
        <f t="shared" si="173"/>
        <v>1.0758994478937023E-2</v>
      </c>
      <c r="BT164" s="86">
        <f t="shared" si="174"/>
        <v>1.492507128845022E-2</v>
      </c>
      <c r="BU164" s="86">
        <f t="shared" si="175"/>
        <v>2.3075211842983445E-2</v>
      </c>
      <c r="BV164" s="86">
        <f t="shared" si="176"/>
        <v>3.6928428418306458E-2</v>
      </c>
      <c r="BW164" s="86">
        <f t="shared" si="177"/>
        <v>3.5027403078043196E-2</v>
      </c>
      <c r="BX164" s="86">
        <f t="shared" si="178"/>
        <v>7.6546605456347172E-2</v>
      </c>
      <c r="BY164" s="86">
        <f t="shared" si="179"/>
        <v>0.13272797136327785</v>
      </c>
      <c r="BZ164" s="86">
        <f t="shared" si="180"/>
        <v>0.28863227293870208</v>
      </c>
      <c r="CA164" s="86">
        <f t="shared" si="181"/>
        <v>0.20868809027848001</v>
      </c>
      <c r="CB164" s="86">
        <f t="shared" si="182"/>
        <v>0.10026897486197343</v>
      </c>
      <c r="CC164" s="86">
        <f t="shared" si="183"/>
        <v>3.9840637450199202E-2</v>
      </c>
      <c r="CD164" s="86">
        <f t="shared" si="184"/>
        <v>8.2917062713612558E-3</v>
      </c>
      <c r="CE164" s="86">
        <f t="shared" si="185"/>
        <v>7.0782858414059416E-4</v>
      </c>
      <c r="CF164" s="86">
        <f t="shared" si="186"/>
        <v>3.0335510748882681E-4</v>
      </c>
      <c r="CG164" s="87">
        <f t="shared" si="187"/>
        <v>1.4439703116468165E-2</v>
      </c>
      <c r="CH164" s="85">
        <f t="shared" si="188"/>
        <v>0</v>
      </c>
      <c r="CI164" s="86">
        <f t="shared" si="189"/>
        <v>9.4525451493518209E-2</v>
      </c>
      <c r="CJ164" s="86">
        <f t="shared" si="190"/>
        <v>0.89103484539001354</v>
      </c>
      <c r="CK164" s="87">
        <f t="shared" si="191"/>
        <v>1.4439703116468165E-2</v>
      </c>
      <c r="CL164" s="85">
        <f t="shared" si="192"/>
        <v>0.62917599737242236</v>
      </c>
      <c r="CM164" s="86">
        <f t="shared" si="193"/>
        <v>3.7306614078582649</v>
      </c>
      <c r="CN164" s="87">
        <f t="array" ref="CN164">10^(SUMPRODUCT(BW164:CF164,LOG($BW$6:$CF$6))/CJ164)</f>
        <v>0.55603710156492969</v>
      </c>
      <c r="CO164" s="88">
        <f t="shared" si="35"/>
        <v>0.28395514017398171</v>
      </c>
      <c r="CP164" s="89">
        <f t="shared" si="36"/>
        <v>0.48184182312933493</v>
      </c>
      <c r="CQ164" s="89">
        <f t="shared" si="36"/>
        <v>0.58374123826197455</v>
      </c>
      <c r="CR164" s="89">
        <f t="shared" si="37"/>
        <v>0.70042795484817744</v>
      </c>
      <c r="CS164" s="90">
        <f t="shared" si="36"/>
        <v>1.8915588465157678</v>
      </c>
      <c r="CT164" s="91" t="s">
        <v>549</v>
      </c>
      <c r="CU164" s="77">
        <v>1</v>
      </c>
      <c r="CV164" s="77" t="s">
        <v>548</v>
      </c>
      <c r="CW164" s="78"/>
    </row>
    <row r="165" spans="1:101" x14ac:dyDescent="0.2">
      <c r="A165" s="2"/>
      <c r="B165" s="91">
        <v>124</v>
      </c>
      <c r="C165" s="99" t="s">
        <v>27</v>
      </c>
      <c r="D165" s="82">
        <v>209316</v>
      </c>
      <c r="E165" s="82">
        <v>390647</v>
      </c>
      <c r="F165" s="58">
        <v>0</v>
      </c>
      <c r="G165" s="58" t="s">
        <v>669</v>
      </c>
      <c r="H165" s="100" t="s">
        <v>165</v>
      </c>
      <c r="I165" s="76">
        <v>44111</v>
      </c>
      <c r="J165" s="126" t="s">
        <v>576</v>
      </c>
      <c r="K165" s="96">
        <v>2050.9</v>
      </c>
      <c r="L165" s="79">
        <v>2</v>
      </c>
      <c r="M165" s="79"/>
      <c r="N165" s="80">
        <v>0</v>
      </c>
      <c r="O165" s="81">
        <v>0</v>
      </c>
      <c r="P165" s="81">
        <v>0</v>
      </c>
      <c r="Q165" s="81">
        <v>0</v>
      </c>
      <c r="R165" s="81">
        <v>0</v>
      </c>
      <c r="S165" s="81">
        <v>0</v>
      </c>
      <c r="T165" s="81">
        <v>2.7</v>
      </c>
      <c r="U165" s="81">
        <v>14.2</v>
      </c>
      <c r="V165" s="81">
        <v>18.899999999999999</v>
      </c>
      <c r="W165" s="81">
        <v>36.6</v>
      </c>
      <c r="X165" s="81">
        <v>64.599999999999994</v>
      </c>
      <c r="Y165" s="81">
        <v>110.7</v>
      </c>
      <c r="Z165" s="81">
        <v>147.4</v>
      </c>
      <c r="AA165" s="81">
        <v>265.8</v>
      </c>
      <c r="AB165" s="81">
        <v>487.1</v>
      </c>
      <c r="AC165" s="81">
        <v>728.8</v>
      </c>
      <c r="AD165" s="81">
        <v>155.1</v>
      </c>
      <c r="AE165" s="81">
        <v>11.1</v>
      </c>
      <c r="AF165" s="81">
        <v>2.5</v>
      </c>
      <c r="AG165" s="81">
        <v>0.4</v>
      </c>
      <c r="AH165" s="81">
        <v>0.1</v>
      </c>
      <c r="AI165" s="81">
        <v>0.1</v>
      </c>
      <c r="AJ165" s="82">
        <v>4.8</v>
      </c>
      <c r="AK165" s="83"/>
      <c r="AL165" s="86">
        <v>1</v>
      </c>
      <c r="AM165" s="86">
        <f t="shared" si="144"/>
        <v>1</v>
      </c>
      <c r="AN165" s="86">
        <f t="shared" si="194"/>
        <v>1</v>
      </c>
      <c r="AO165" s="86">
        <f t="shared" si="145"/>
        <v>1</v>
      </c>
      <c r="AP165" s="86">
        <f t="shared" si="146"/>
        <v>1</v>
      </c>
      <c r="AQ165" s="86">
        <f t="shared" si="147"/>
        <v>1</v>
      </c>
      <c r="AR165" s="86">
        <f t="shared" si="148"/>
        <v>1</v>
      </c>
      <c r="AS165" s="86">
        <f t="shared" si="149"/>
        <v>0.99868350480276946</v>
      </c>
      <c r="AT165" s="86">
        <f t="shared" si="150"/>
        <v>0.99175971524696471</v>
      </c>
      <c r="AU165" s="86">
        <f t="shared" si="151"/>
        <v>0.98254424886635128</v>
      </c>
      <c r="AV165" s="86">
        <f t="shared" si="152"/>
        <v>0.96469842508167136</v>
      </c>
      <c r="AW165" s="86">
        <f t="shared" si="153"/>
        <v>0.9332000585108976</v>
      </c>
      <c r="AX165" s="86">
        <f t="shared" si="154"/>
        <v>0.87922375542444775</v>
      </c>
      <c r="AY165" s="86">
        <f t="shared" si="155"/>
        <v>0.80735286947193907</v>
      </c>
      <c r="AZ165" s="86">
        <f t="shared" si="156"/>
        <v>0.67775123116680469</v>
      </c>
      <c r="BA165" s="86">
        <f t="shared" si="157"/>
        <v>0.44024574577014952</v>
      </c>
      <c r="BB165" s="86">
        <f t="shared" si="158"/>
        <v>8.4889560680676546E-2</v>
      </c>
      <c r="BC165" s="86">
        <f t="shared" si="159"/>
        <v>9.2642254619920567E-3</v>
      </c>
      <c r="BD165" s="86">
        <f t="shared" si="160"/>
        <v>3.8519674289333988E-3</v>
      </c>
      <c r="BE165" s="86">
        <f t="shared" si="161"/>
        <v>2.632990394460728E-3</v>
      </c>
      <c r="BF165" s="86">
        <f t="shared" si="162"/>
        <v>2.4379540689451005E-3</v>
      </c>
      <c r="BG165" s="86">
        <f t="shared" si="163"/>
        <v>2.3891949875661936E-3</v>
      </c>
      <c r="BH165" s="86">
        <f t="shared" si="164"/>
        <v>2.3404359061872868E-3</v>
      </c>
      <c r="BI165" s="87">
        <v>0</v>
      </c>
      <c r="BJ165" s="61"/>
      <c r="BK165" s="86">
        <f t="shared" si="165"/>
        <v>0</v>
      </c>
      <c r="BL165" s="86">
        <f t="shared" si="166"/>
        <v>0</v>
      </c>
      <c r="BM165" s="86">
        <f t="shared" si="167"/>
        <v>0</v>
      </c>
      <c r="BN165" s="86">
        <f t="shared" si="168"/>
        <v>0</v>
      </c>
      <c r="BO165" s="86">
        <f t="shared" si="169"/>
        <v>0</v>
      </c>
      <c r="BP165" s="86">
        <f t="shared" si="170"/>
        <v>0</v>
      </c>
      <c r="BQ165" s="86">
        <f t="shared" si="171"/>
        <v>1.3164951972305383E-3</v>
      </c>
      <c r="BR165" s="86">
        <f t="shared" si="172"/>
        <v>6.9237895558047491E-3</v>
      </c>
      <c r="BS165" s="86">
        <f t="shared" si="173"/>
        <v>9.2154663806134351E-3</v>
      </c>
      <c r="BT165" s="86">
        <f t="shared" si="174"/>
        <v>1.7845823784679915E-2</v>
      </c>
      <c r="BU165" s="86">
        <f t="shared" si="175"/>
        <v>3.1498366570773761E-2</v>
      </c>
      <c r="BV165" s="86">
        <f t="shared" si="176"/>
        <v>5.3976303086449851E-2</v>
      </c>
      <c r="BW165" s="86">
        <f t="shared" si="177"/>
        <v>7.1870885952508679E-2</v>
      </c>
      <c r="BX165" s="86">
        <f t="shared" si="178"/>
        <v>0.12960163830513438</v>
      </c>
      <c r="BY165" s="86">
        <f t="shared" si="179"/>
        <v>0.23750548539665517</v>
      </c>
      <c r="BZ165" s="86">
        <f t="shared" si="180"/>
        <v>0.35535618508947298</v>
      </c>
      <c r="CA165" s="86">
        <f t="shared" si="181"/>
        <v>7.5625335218684489E-2</v>
      </c>
      <c r="CB165" s="86">
        <f t="shared" si="182"/>
        <v>5.4122580330586579E-3</v>
      </c>
      <c r="CC165" s="86">
        <f t="shared" si="183"/>
        <v>1.2189770344726708E-3</v>
      </c>
      <c r="CD165" s="86">
        <f t="shared" si="184"/>
        <v>1.9503632551562747E-4</v>
      </c>
      <c r="CE165" s="86">
        <f t="shared" si="185"/>
        <v>4.8759081378906867E-5</v>
      </c>
      <c r="CF165" s="86">
        <f t="shared" si="186"/>
        <v>4.8759081378906867E-5</v>
      </c>
      <c r="CG165" s="87">
        <f t="shared" si="187"/>
        <v>2.3404359061872868E-3</v>
      </c>
      <c r="CH165" s="85">
        <f t="shared" si="188"/>
        <v>0</v>
      </c>
      <c r="CI165" s="86">
        <f t="shared" si="189"/>
        <v>0.12077624457555225</v>
      </c>
      <c r="CJ165" s="86">
        <f t="shared" si="190"/>
        <v>0.8768833195182606</v>
      </c>
      <c r="CK165" s="87">
        <f t="shared" si="191"/>
        <v>2.3404359061872868E-3</v>
      </c>
      <c r="CL165" s="85">
        <f t="shared" si="192"/>
        <v>0.90300845753689862</v>
      </c>
      <c r="CM165" s="86">
        <f t="shared" si="193"/>
        <v>3.4276765453915385</v>
      </c>
      <c r="CN165" s="87">
        <f t="array" ref="CN165">10^(SUMPRODUCT(BW165:CF165,LOG($BW$6:$CF$6))/CJ165)</f>
        <v>0.7603044726264756</v>
      </c>
      <c r="CO165" s="88">
        <f t="shared" si="35"/>
        <v>0.50751116656140027</v>
      </c>
      <c r="CP165" s="89">
        <f t="shared" si="36"/>
        <v>0.64950637750264839</v>
      </c>
      <c r="CQ165" s="89">
        <f t="shared" si="36"/>
        <v>0.77389210616876192</v>
      </c>
      <c r="CR165" s="89">
        <f t="shared" si="37"/>
        <v>0.96077201070890106</v>
      </c>
      <c r="CS165" s="90">
        <f t="shared" si="36"/>
        <v>2.2765476718931619</v>
      </c>
      <c r="CT165" s="91" t="s">
        <v>549</v>
      </c>
      <c r="CU165" s="77">
        <v>1</v>
      </c>
      <c r="CV165" s="77" t="s">
        <v>548</v>
      </c>
      <c r="CW165" s="78"/>
    </row>
    <row r="166" spans="1:101" x14ac:dyDescent="0.2">
      <c r="A166" s="2"/>
      <c r="B166" s="91">
        <v>124.5</v>
      </c>
      <c r="C166" s="99" t="s">
        <v>21</v>
      </c>
      <c r="D166" s="82">
        <v>209171</v>
      </c>
      <c r="E166" s="82">
        <v>391099</v>
      </c>
      <c r="F166" s="58">
        <v>0</v>
      </c>
      <c r="G166" s="58" t="s">
        <v>669</v>
      </c>
      <c r="H166" s="100" t="s">
        <v>166</v>
      </c>
      <c r="I166" s="76">
        <v>44111</v>
      </c>
      <c r="J166" s="126" t="s">
        <v>576</v>
      </c>
      <c r="K166" s="96">
        <v>4710</v>
      </c>
      <c r="L166" s="79">
        <v>2</v>
      </c>
      <c r="M166" s="79"/>
      <c r="N166" s="80">
        <v>0</v>
      </c>
      <c r="O166" s="81">
        <v>0</v>
      </c>
      <c r="P166" s="81">
        <v>0</v>
      </c>
      <c r="Q166" s="81">
        <v>0</v>
      </c>
      <c r="R166" s="81">
        <v>0</v>
      </c>
      <c r="S166" s="81">
        <v>25</v>
      </c>
      <c r="T166" s="81">
        <v>55</v>
      </c>
      <c r="U166" s="81">
        <v>90</v>
      </c>
      <c r="V166" s="81">
        <v>65</v>
      </c>
      <c r="W166" s="81">
        <v>90</v>
      </c>
      <c r="X166" s="81">
        <v>165</v>
      </c>
      <c r="Y166" s="81">
        <v>215</v>
      </c>
      <c r="Z166" s="81">
        <v>158.69999999999999</v>
      </c>
      <c r="AA166" s="81">
        <v>335.1</v>
      </c>
      <c r="AB166" s="81">
        <v>675.9</v>
      </c>
      <c r="AC166" s="81">
        <v>1742</v>
      </c>
      <c r="AD166" s="81">
        <v>853.7</v>
      </c>
      <c r="AE166" s="81">
        <v>110.1</v>
      </c>
      <c r="AF166" s="81">
        <v>67.7</v>
      </c>
      <c r="AG166" s="81">
        <v>20.7</v>
      </c>
      <c r="AH166" s="81">
        <v>4.2</v>
      </c>
      <c r="AI166" s="81">
        <v>3.9</v>
      </c>
      <c r="AJ166" s="82">
        <v>33</v>
      </c>
      <c r="AK166" s="83"/>
      <c r="AL166" s="86">
        <v>1</v>
      </c>
      <c r="AM166" s="86">
        <f t="shared" si="144"/>
        <v>1</v>
      </c>
      <c r="AN166" s="86">
        <f t="shared" si="194"/>
        <v>1</v>
      </c>
      <c r="AO166" s="86">
        <f t="shared" si="145"/>
        <v>1</v>
      </c>
      <c r="AP166" s="86">
        <f t="shared" si="146"/>
        <v>1</v>
      </c>
      <c r="AQ166" s="86">
        <f t="shared" si="147"/>
        <v>1</v>
      </c>
      <c r="AR166" s="86">
        <f t="shared" si="148"/>
        <v>0.99469214437367304</v>
      </c>
      <c r="AS166" s="86">
        <f t="shared" si="149"/>
        <v>0.98301486199575372</v>
      </c>
      <c r="AT166" s="86">
        <f t="shared" si="150"/>
        <v>0.96390658174097665</v>
      </c>
      <c r="AU166" s="86">
        <f t="shared" si="151"/>
        <v>0.95010615711252655</v>
      </c>
      <c r="AV166" s="86">
        <f t="shared" si="152"/>
        <v>0.93099787685774948</v>
      </c>
      <c r="AW166" s="86">
        <f t="shared" si="153"/>
        <v>0.89596602972399153</v>
      </c>
      <c r="AX166" s="86">
        <f t="shared" si="154"/>
        <v>0.85031847133757965</v>
      </c>
      <c r="AY166" s="86">
        <f t="shared" si="155"/>
        <v>0.81662420382165612</v>
      </c>
      <c r="AZ166" s="86">
        <f t="shared" si="156"/>
        <v>0.74547770700636951</v>
      </c>
      <c r="BA166" s="86">
        <f t="shared" si="157"/>
        <v>0.60197452229299375</v>
      </c>
      <c r="BB166" s="86">
        <f t="shared" si="158"/>
        <v>0.23212314225053093</v>
      </c>
      <c r="BC166" s="86">
        <f t="shared" si="159"/>
        <v>5.0870488322717761E-2</v>
      </c>
      <c r="BD166" s="86">
        <f t="shared" si="160"/>
        <v>2.7494692144373813E-2</v>
      </c>
      <c r="BE166" s="86">
        <f t="shared" si="161"/>
        <v>1.3121019108280394E-2</v>
      </c>
      <c r="BF166" s="86">
        <f t="shared" si="162"/>
        <v>8.7261146496816697E-3</v>
      </c>
      <c r="BG166" s="86">
        <f t="shared" si="163"/>
        <v>7.8343949044587403E-3</v>
      </c>
      <c r="BH166" s="86">
        <f t="shared" si="164"/>
        <v>7.0063694267517339E-3</v>
      </c>
      <c r="BI166" s="87">
        <v>0</v>
      </c>
      <c r="BJ166" s="61"/>
      <c r="BK166" s="86">
        <f t="shared" si="165"/>
        <v>0</v>
      </c>
      <c r="BL166" s="86">
        <f t="shared" si="166"/>
        <v>0</v>
      </c>
      <c r="BM166" s="86">
        <f t="shared" si="167"/>
        <v>0</v>
      </c>
      <c r="BN166" s="86">
        <f t="shared" si="168"/>
        <v>0</v>
      </c>
      <c r="BO166" s="86">
        <f t="shared" si="169"/>
        <v>0</v>
      </c>
      <c r="BP166" s="86">
        <f t="shared" si="170"/>
        <v>5.3078556263269627E-3</v>
      </c>
      <c r="BQ166" s="86">
        <f t="shared" si="171"/>
        <v>1.1677282377919318E-2</v>
      </c>
      <c r="BR166" s="86">
        <f t="shared" si="172"/>
        <v>1.9108280254777066E-2</v>
      </c>
      <c r="BS166" s="86">
        <f t="shared" si="173"/>
        <v>1.3800424628450103E-2</v>
      </c>
      <c r="BT166" s="86">
        <f t="shared" si="174"/>
        <v>1.9108280254777066E-2</v>
      </c>
      <c r="BU166" s="86">
        <f t="shared" si="175"/>
        <v>3.5031847133757954E-2</v>
      </c>
      <c r="BV166" s="86">
        <f t="shared" si="176"/>
        <v>4.5647558386411879E-2</v>
      </c>
      <c r="BW166" s="86">
        <f t="shared" si="177"/>
        <v>3.3694267515923526E-2</v>
      </c>
      <c r="BX166" s="86">
        <f t="shared" si="178"/>
        <v>7.114649681528662E-2</v>
      </c>
      <c r="BY166" s="86">
        <f t="shared" si="179"/>
        <v>0.14350318471337575</v>
      </c>
      <c r="BZ166" s="86">
        <f t="shared" si="180"/>
        <v>0.36985138004246282</v>
      </c>
      <c r="CA166" s="86">
        <f t="shared" si="181"/>
        <v>0.18125265392781317</v>
      </c>
      <c r="CB166" s="86">
        <f t="shared" si="182"/>
        <v>2.3375796178343948E-2</v>
      </c>
      <c r="CC166" s="86">
        <f t="shared" si="183"/>
        <v>1.4373673036093418E-2</v>
      </c>
      <c r="CD166" s="86">
        <f t="shared" si="184"/>
        <v>4.3949044585987248E-3</v>
      </c>
      <c r="CE166" s="86">
        <f t="shared" si="185"/>
        <v>8.9171974522292939E-4</v>
      </c>
      <c r="CF166" s="86">
        <f t="shared" si="186"/>
        <v>8.2802547770700636E-4</v>
      </c>
      <c r="CG166" s="87">
        <f t="shared" si="187"/>
        <v>7.0063694267517339E-3</v>
      </c>
      <c r="CH166" s="85">
        <f t="shared" si="188"/>
        <v>0</v>
      </c>
      <c r="CI166" s="86">
        <f t="shared" si="189"/>
        <v>0.14968152866242035</v>
      </c>
      <c r="CJ166" s="86">
        <f t="shared" si="190"/>
        <v>0.84331210191082795</v>
      </c>
      <c r="CK166" s="87">
        <f t="shared" si="191"/>
        <v>7.0063694267517339E-3</v>
      </c>
      <c r="CL166" s="85">
        <f t="shared" si="192"/>
        <v>0.80933024915270535</v>
      </c>
      <c r="CM166" s="86">
        <f t="shared" si="193"/>
        <v>4.5391737908547887</v>
      </c>
      <c r="CN166" s="87">
        <f t="array" ref="CN166">10^(SUMPRODUCT(BW166:CF166,LOG($BW$6:$CF$6))/CJ166)</f>
        <v>0.61751346362579707</v>
      </c>
      <c r="CO166" s="88">
        <f t="shared" si="35"/>
        <v>0.38953418942134943</v>
      </c>
      <c r="CP166" s="89">
        <f t="shared" si="36"/>
        <v>0.55912183174011243</v>
      </c>
      <c r="CQ166" s="89">
        <f t="shared" si="36"/>
        <v>0.64456953789458904</v>
      </c>
      <c r="CR166" s="89">
        <f t="shared" si="37"/>
        <v>0.79622710427901833</v>
      </c>
      <c r="CS166" s="90">
        <f t="shared" si="36"/>
        <v>2.9173949491748372</v>
      </c>
      <c r="CT166" s="91" t="s">
        <v>549</v>
      </c>
      <c r="CU166" s="77">
        <v>1</v>
      </c>
      <c r="CV166" s="77" t="s">
        <v>548</v>
      </c>
      <c r="CW166" s="78"/>
    </row>
    <row r="167" spans="1:101" x14ac:dyDescent="0.2">
      <c r="A167" s="2"/>
      <c r="B167" s="91">
        <v>124.5</v>
      </c>
      <c r="C167" s="99" t="s">
        <v>23</v>
      </c>
      <c r="D167" s="82">
        <v>209224</v>
      </c>
      <c r="E167" s="82">
        <v>391122</v>
      </c>
      <c r="F167" s="58">
        <v>0</v>
      </c>
      <c r="G167" s="58" t="s">
        <v>669</v>
      </c>
      <c r="H167" s="100" t="s">
        <v>167</v>
      </c>
      <c r="I167" s="76">
        <v>44111</v>
      </c>
      <c r="J167" s="126" t="s">
        <v>576</v>
      </c>
      <c r="K167" s="96">
        <v>3291.4</v>
      </c>
      <c r="L167" s="79">
        <v>2</v>
      </c>
      <c r="M167" s="79"/>
      <c r="N167" s="80">
        <v>0</v>
      </c>
      <c r="O167" s="81">
        <v>0</v>
      </c>
      <c r="P167" s="81">
        <v>0</v>
      </c>
      <c r="Q167" s="81">
        <v>242.7</v>
      </c>
      <c r="R167" s="81">
        <v>94.6</v>
      </c>
      <c r="S167" s="81">
        <v>424.6</v>
      </c>
      <c r="T167" s="81">
        <v>868</v>
      </c>
      <c r="U167" s="81">
        <v>266.3</v>
      </c>
      <c r="V167" s="81">
        <v>187.3</v>
      </c>
      <c r="W167" s="81">
        <v>127.1</v>
      </c>
      <c r="X167" s="81">
        <v>85.6</v>
      </c>
      <c r="Y167" s="81">
        <v>62</v>
      </c>
      <c r="Z167" s="81">
        <v>49.6</v>
      </c>
      <c r="AA167" s="81">
        <v>72.8</v>
      </c>
      <c r="AB167" s="81">
        <v>111.4</v>
      </c>
      <c r="AC167" s="81">
        <v>247.8</v>
      </c>
      <c r="AD167" s="81">
        <v>192.9</v>
      </c>
      <c r="AE167" s="81">
        <v>77.099999999999994</v>
      </c>
      <c r="AF167" s="81">
        <v>68.8</v>
      </c>
      <c r="AG167" s="81">
        <v>52.5</v>
      </c>
      <c r="AH167" s="81">
        <v>17.8</v>
      </c>
      <c r="AI167" s="81">
        <v>7.8</v>
      </c>
      <c r="AJ167" s="82">
        <v>34.700000000000003</v>
      </c>
      <c r="AK167" s="83"/>
      <c r="AL167" s="86">
        <v>1</v>
      </c>
      <c r="AM167" s="86">
        <f t="shared" si="144"/>
        <v>1</v>
      </c>
      <c r="AN167" s="86">
        <f t="shared" si="194"/>
        <v>1</v>
      </c>
      <c r="AO167" s="86">
        <f t="shared" si="145"/>
        <v>1</v>
      </c>
      <c r="AP167" s="86">
        <f t="shared" si="146"/>
        <v>0.92626238074983291</v>
      </c>
      <c r="AQ167" s="86">
        <f t="shared" si="147"/>
        <v>0.89752081181260257</v>
      </c>
      <c r="AR167" s="86">
        <f t="shared" si="148"/>
        <v>0.7685179558850338</v>
      </c>
      <c r="AS167" s="86">
        <f t="shared" si="149"/>
        <v>0.50480038889226475</v>
      </c>
      <c r="AT167" s="86">
        <f t="shared" si="150"/>
        <v>0.42389256851187951</v>
      </c>
      <c r="AU167" s="86">
        <f t="shared" si="151"/>
        <v>0.36698669259281769</v>
      </c>
      <c r="AV167" s="86">
        <f t="shared" si="152"/>
        <v>0.32837090599744795</v>
      </c>
      <c r="AW167" s="86">
        <f t="shared" si="153"/>
        <v>0.30236373579631776</v>
      </c>
      <c r="AX167" s="86">
        <f t="shared" si="154"/>
        <v>0.28352676672540567</v>
      </c>
      <c r="AY167" s="86">
        <f t="shared" si="155"/>
        <v>0.26845719146867603</v>
      </c>
      <c r="AZ167" s="86">
        <f t="shared" si="156"/>
        <v>0.24633894391444378</v>
      </c>
      <c r="BA167" s="86">
        <f t="shared" si="157"/>
        <v>0.21249316400315982</v>
      </c>
      <c r="BB167" s="86">
        <f t="shared" si="158"/>
        <v>0.13720605213586931</v>
      </c>
      <c r="BC167" s="86">
        <f t="shared" si="159"/>
        <v>7.8598772558789665E-2</v>
      </c>
      <c r="BD167" s="86">
        <f t="shared" si="160"/>
        <v>5.5174090052865138E-2</v>
      </c>
      <c r="BE167" s="86">
        <f t="shared" si="161"/>
        <v>3.4271130825788518E-2</v>
      </c>
      <c r="BF167" s="86">
        <f t="shared" si="162"/>
        <v>1.8320471531871038E-2</v>
      </c>
      <c r="BG167" s="86">
        <f t="shared" si="163"/>
        <v>1.2912438476028541E-2</v>
      </c>
      <c r="BH167" s="86">
        <f t="shared" si="164"/>
        <v>1.0542626238075087E-2</v>
      </c>
      <c r="BI167" s="87">
        <v>0</v>
      </c>
      <c r="BJ167" s="61"/>
      <c r="BK167" s="86">
        <f t="shared" si="165"/>
        <v>0</v>
      </c>
      <c r="BL167" s="86">
        <f t="shared" si="166"/>
        <v>0</v>
      </c>
      <c r="BM167" s="86">
        <f t="shared" si="167"/>
        <v>0</v>
      </c>
      <c r="BN167" s="86">
        <f t="shared" si="168"/>
        <v>7.3737619250167086E-2</v>
      </c>
      <c r="BO167" s="86">
        <f t="shared" si="169"/>
        <v>2.8741568937230344E-2</v>
      </c>
      <c r="BP167" s="86">
        <f t="shared" si="170"/>
        <v>0.12900285592756877</v>
      </c>
      <c r="BQ167" s="86">
        <f t="shared" si="171"/>
        <v>0.26371756699276905</v>
      </c>
      <c r="BR167" s="86">
        <f t="shared" si="172"/>
        <v>8.0907820380385242E-2</v>
      </c>
      <c r="BS167" s="86">
        <f t="shared" si="173"/>
        <v>5.6905875919061821E-2</v>
      </c>
      <c r="BT167" s="86">
        <f t="shared" si="174"/>
        <v>3.8615786595369739E-2</v>
      </c>
      <c r="BU167" s="86">
        <f t="shared" si="175"/>
        <v>2.6007170201130192E-2</v>
      </c>
      <c r="BV167" s="86">
        <f t="shared" si="176"/>
        <v>1.8836969070912091E-2</v>
      </c>
      <c r="BW167" s="86">
        <f t="shared" si="177"/>
        <v>1.5069575256729639E-2</v>
      </c>
      <c r="BX167" s="86">
        <f t="shared" si="178"/>
        <v>2.2118247554232251E-2</v>
      </c>
      <c r="BY167" s="86">
        <f t="shared" si="179"/>
        <v>3.3845779911283957E-2</v>
      </c>
      <c r="BZ167" s="86">
        <f t="shared" si="180"/>
        <v>7.5287111867290507E-2</v>
      </c>
      <c r="CA167" s="86">
        <f t="shared" si="181"/>
        <v>5.8607279577079646E-2</v>
      </c>
      <c r="CB167" s="86">
        <f t="shared" si="182"/>
        <v>2.3424682505924527E-2</v>
      </c>
      <c r="CC167" s="86">
        <f t="shared" si="183"/>
        <v>2.090295922707662E-2</v>
      </c>
      <c r="CD167" s="86">
        <f t="shared" si="184"/>
        <v>1.595065929391748E-2</v>
      </c>
      <c r="CE167" s="86">
        <f t="shared" si="185"/>
        <v>5.4080330558424969E-3</v>
      </c>
      <c r="CF167" s="86">
        <f t="shared" si="186"/>
        <v>2.3698122379534545E-3</v>
      </c>
      <c r="CG167" s="87">
        <f t="shared" si="187"/>
        <v>1.0542626238075087E-2</v>
      </c>
      <c r="CH167" s="85">
        <f t="shared" si="188"/>
        <v>0</v>
      </c>
      <c r="CI167" s="86">
        <f t="shared" si="189"/>
        <v>0.71647323327459422</v>
      </c>
      <c r="CJ167" s="86">
        <f t="shared" si="190"/>
        <v>0.27298414048733055</v>
      </c>
      <c r="CK167" s="87">
        <f t="shared" si="191"/>
        <v>1.0542626238075087E-2</v>
      </c>
      <c r="CL167" s="85">
        <f t="shared" si="192"/>
        <v>4.8668256289618643</v>
      </c>
      <c r="CM167" s="86">
        <f t="shared" si="193"/>
        <v>12.736333844873631</v>
      </c>
      <c r="CN167" s="87">
        <f t="array" ref="CN167">10^(SUMPRODUCT(BW167:CF167,LOG($BW$6:$CF$6))/CJ167)</f>
        <v>0.49264714272441068</v>
      </c>
      <c r="CO167" s="88">
        <f t="shared" si="35"/>
        <v>0.40229380500613127</v>
      </c>
      <c r="CP167" s="89">
        <f t="shared" si="36"/>
        <v>4.8295624614640129</v>
      </c>
      <c r="CQ167" s="89">
        <f t="shared" si="36"/>
        <v>10.978626624971824</v>
      </c>
      <c r="CR167" s="89">
        <f t="shared" si="37"/>
        <v>13.63029057880844</v>
      </c>
      <c r="CS167" s="90">
        <f t="shared" si="36"/>
        <v>23.068512210797017</v>
      </c>
      <c r="CT167" s="91" t="s">
        <v>549</v>
      </c>
      <c r="CU167" s="77">
        <v>4</v>
      </c>
      <c r="CV167" s="77" t="s">
        <v>548</v>
      </c>
      <c r="CW167" s="78" t="s">
        <v>552</v>
      </c>
    </row>
    <row r="168" spans="1:101" x14ac:dyDescent="0.2">
      <c r="A168" s="2"/>
      <c r="B168" s="91">
        <v>125</v>
      </c>
      <c r="C168" s="99" t="s">
        <v>27</v>
      </c>
      <c r="D168" s="82">
        <v>208949</v>
      </c>
      <c r="E168" s="82">
        <v>391517</v>
      </c>
      <c r="F168" s="58">
        <v>0</v>
      </c>
      <c r="G168" s="58" t="s">
        <v>669</v>
      </c>
      <c r="H168" s="100" t="s">
        <v>168</v>
      </c>
      <c r="I168" s="76">
        <v>44111</v>
      </c>
      <c r="J168" s="126" t="s">
        <v>576</v>
      </c>
      <c r="K168" s="96">
        <v>13265</v>
      </c>
      <c r="L168" s="79">
        <v>2</v>
      </c>
      <c r="M168" s="79"/>
      <c r="N168" s="80">
        <v>0</v>
      </c>
      <c r="O168" s="81">
        <v>0</v>
      </c>
      <c r="P168" s="81">
        <v>1487.5</v>
      </c>
      <c r="Q168" s="81">
        <v>1767.5</v>
      </c>
      <c r="R168" s="81">
        <v>1300</v>
      </c>
      <c r="S168" s="81">
        <v>1000</v>
      </c>
      <c r="T168" s="81">
        <v>1210</v>
      </c>
      <c r="U168" s="81">
        <v>925</v>
      </c>
      <c r="V168" s="81">
        <v>1090</v>
      </c>
      <c r="W168" s="81">
        <v>1005</v>
      </c>
      <c r="X168" s="81">
        <v>500</v>
      </c>
      <c r="Y168" s="81">
        <v>365</v>
      </c>
      <c r="Z168" s="81">
        <v>100.1</v>
      </c>
      <c r="AA168" s="81">
        <v>142.6</v>
      </c>
      <c r="AB168" s="81">
        <v>272</v>
      </c>
      <c r="AC168" s="81">
        <v>925.2</v>
      </c>
      <c r="AD168" s="81">
        <v>830.8</v>
      </c>
      <c r="AE168" s="81">
        <v>157.1</v>
      </c>
      <c r="AF168" s="81">
        <v>116.7</v>
      </c>
      <c r="AG168" s="81">
        <v>36.4</v>
      </c>
      <c r="AH168" s="81">
        <v>7.6</v>
      </c>
      <c r="AI168" s="81">
        <v>3.9</v>
      </c>
      <c r="AJ168" s="82">
        <v>22.6</v>
      </c>
      <c r="AK168" s="83"/>
      <c r="AL168" s="86">
        <v>1</v>
      </c>
      <c r="AM168" s="86">
        <f t="shared" si="144"/>
        <v>1</v>
      </c>
      <c r="AN168" s="86">
        <f t="shared" si="194"/>
        <v>1</v>
      </c>
      <c r="AO168" s="86">
        <f t="shared" si="145"/>
        <v>0.88786279683377312</v>
      </c>
      <c r="AP168" s="86">
        <f t="shared" si="146"/>
        <v>0.75461741424802109</v>
      </c>
      <c r="AQ168" s="86">
        <f t="shared" si="147"/>
        <v>0.65661515265736903</v>
      </c>
      <c r="AR168" s="86">
        <f t="shared" si="148"/>
        <v>0.58122879758763668</v>
      </c>
      <c r="AS168" s="86">
        <f t="shared" si="149"/>
        <v>0.49001130795326053</v>
      </c>
      <c r="AT168" s="86">
        <f t="shared" si="150"/>
        <v>0.42027892951375811</v>
      </c>
      <c r="AU168" s="86">
        <f t="shared" si="151"/>
        <v>0.33810780248774985</v>
      </c>
      <c r="AV168" s="86">
        <f t="shared" si="152"/>
        <v>0.26234451564266881</v>
      </c>
      <c r="AW168" s="86">
        <f t="shared" si="153"/>
        <v>0.22465133810780263</v>
      </c>
      <c r="AX168" s="86">
        <f t="shared" si="154"/>
        <v>0.19713531850735033</v>
      </c>
      <c r="AY168" s="86">
        <f t="shared" si="155"/>
        <v>0.18958914436487012</v>
      </c>
      <c r="AZ168" s="86">
        <f t="shared" si="156"/>
        <v>0.17883905013192627</v>
      </c>
      <c r="BA168" s="86">
        <f t="shared" si="157"/>
        <v>0.15833396155295906</v>
      </c>
      <c r="BB168" s="86">
        <f t="shared" si="158"/>
        <v>8.8586505842442667E-2</v>
      </c>
      <c r="BC168" s="86">
        <f t="shared" si="159"/>
        <v>2.5955522050509022E-2</v>
      </c>
      <c r="BD168" s="86">
        <f t="shared" si="160"/>
        <v>1.4112325669054068E-2</v>
      </c>
      <c r="BE168" s="86">
        <f t="shared" si="161"/>
        <v>5.3147380324163E-3</v>
      </c>
      <c r="BF168" s="86">
        <f t="shared" si="162"/>
        <v>2.570674707878042E-3</v>
      </c>
      <c r="BG168" s="86">
        <f t="shared" si="163"/>
        <v>1.997738409348076E-3</v>
      </c>
      <c r="BH168" s="86">
        <f t="shared" si="164"/>
        <v>1.7037316245761198E-3</v>
      </c>
      <c r="BI168" s="87">
        <v>0</v>
      </c>
      <c r="BJ168" s="61"/>
      <c r="BK168" s="86">
        <f t="shared" si="165"/>
        <v>0</v>
      </c>
      <c r="BL168" s="86">
        <f t="shared" si="166"/>
        <v>0</v>
      </c>
      <c r="BM168" s="86">
        <f t="shared" si="167"/>
        <v>0.11213720316622688</v>
      </c>
      <c r="BN168" s="86">
        <f t="shared" si="168"/>
        <v>0.13324538258575203</v>
      </c>
      <c r="BO168" s="86">
        <f t="shared" si="169"/>
        <v>9.8002261590652062E-2</v>
      </c>
      <c r="BP168" s="86">
        <f t="shared" si="170"/>
        <v>7.5386355069732347E-2</v>
      </c>
      <c r="BQ168" s="86">
        <f t="shared" si="171"/>
        <v>9.1217489634376148E-2</v>
      </c>
      <c r="BR168" s="86">
        <f t="shared" si="172"/>
        <v>6.9732378439502418E-2</v>
      </c>
      <c r="BS168" s="86">
        <f t="shared" si="173"/>
        <v>8.2171127026008262E-2</v>
      </c>
      <c r="BT168" s="86">
        <f t="shared" si="174"/>
        <v>7.5763286845081046E-2</v>
      </c>
      <c r="BU168" s="86">
        <f t="shared" si="175"/>
        <v>3.7693177534866174E-2</v>
      </c>
      <c r="BV168" s="86">
        <f t="shared" si="176"/>
        <v>2.7516019600452302E-2</v>
      </c>
      <c r="BW168" s="86">
        <f t="shared" si="177"/>
        <v>7.5461741424802109E-3</v>
      </c>
      <c r="BX168" s="86">
        <f t="shared" si="178"/>
        <v>1.0750094232943846E-2</v>
      </c>
      <c r="BY168" s="86">
        <f t="shared" si="179"/>
        <v>2.0505088578967212E-2</v>
      </c>
      <c r="BZ168" s="86">
        <f t="shared" si="180"/>
        <v>6.9747455710516396E-2</v>
      </c>
      <c r="CA168" s="86">
        <f t="shared" si="181"/>
        <v>6.2630983791933645E-2</v>
      </c>
      <c r="CB168" s="86">
        <f t="shared" si="182"/>
        <v>1.1843196381454955E-2</v>
      </c>
      <c r="CC168" s="86">
        <f t="shared" si="183"/>
        <v>8.7975876366377676E-3</v>
      </c>
      <c r="CD168" s="86">
        <f t="shared" si="184"/>
        <v>2.744063324538258E-3</v>
      </c>
      <c r="CE168" s="86">
        <f t="shared" si="185"/>
        <v>5.7293629852996596E-4</v>
      </c>
      <c r="CF168" s="86">
        <f t="shared" si="186"/>
        <v>2.9400678477195627E-4</v>
      </c>
      <c r="CG168" s="87">
        <f t="shared" si="187"/>
        <v>1.7037316245761198E-3</v>
      </c>
      <c r="CH168" s="85">
        <f t="shared" si="188"/>
        <v>0</v>
      </c>
      <c r="CI168" s="86">
        <f t="shared" si="189"/>
        <v>0.80286468149264967</v>
      </c>
      <c r="CJ168" s="86">
        <f t="shared" si="190"/>
        <v>0.19543158688277421</v>
      </c>
      <c r="CK168" s="87">
        <f t="shared" si="191"/>
        <v>1.7037316245761198E-3</v>
      </c>
      <c r="CL168" s="85">
        <f t="shared" si="192"/>
        <v>7.98797550174364</v>
      </c>
      <c r="CM168" s="86">
        <f t="shared" si="193"/>
        <v>15.662426498944329</v>
      </c>
      <c r="CN168" s="87">
        <f t="array" ref="CN168">10^(SUMPRODUCT(BW168:CF168,LOG($BW$6:$CF$6))/CJ168)</f>
        <v>0.53208827766551348</v>
      </c>
      <c r="CO168" s="88">
        <f t="shared" si="35"/>
        <v>0.52952993186138542</v>
      </c>
      <c r="CP168" s="89">
        <f t="shared" si="36"/>
        <v>5.8966612281314745</v>
      </c>
      <c r="CQ168" s="89">
        <f t="shared" si="36"/>
        <v>11.646097653409983</v>
      </c>
      <c r="CR168" s="89">
        <f t="shared" si="37"/>
        <v>21.748298402305874</v>
      </c>
      <c r="CS168" s="90">
        <f t="shared" si="36"/>
        <v>46.669024667942679</v>
      </c>
      <c r="CT168" s="91" t="s">
        <v>549</v>
      </c>
      <c r="CU168" s="77">
        <v>1</v>
      </c>
      <c r="CV168" s="77" t="s">
        <v>548</v>
      </c>
      <c r="CW168" s="78"/>
    </row>
    <row r="169" spans="1:101" x14ac:dyDescent="0.2">
      <c r="A169" s="2"/>
      <c r="B169" s="91">
        <v>125.5</v>
      </c>
      <c r="C169" s="99" t="s">
        <v>21</v>
      </c>
      <c r="D169" s="82">
        <v>208563</v>
      </c>
      <c r="E169" s="82">
        <v>391837</v>
      </c>
      <c r="F169" s="58">
        <v>0</v>
      </c>
      <c r="G169" s="58" t="s">
        <v>669</v>
      </c>
      <c r="H169" s="100" t="s">
        <v>170</v>
      </c>
      <c r="I169" s="76">
        <v>44111</v>
      </c>
      <c r="J169" s="126" t="s">
        <v>576</v>
      </c>
      <c r="K169" s="96">
        <v>1733.1</v>
      </c>
      <c r="L169" s="79">
        <v>2</v>
      </c>
      <c r="M169" s="79"/>
      <c r="N169" s="80">
        <v>0</v>
      </c>
      <c r="O169" s="81">
        <v>0</v>
      </c>
      <c r="P169" s="81">
        <v>63.4</v>
      </c>
      <c r="Q169" s="81">
        <v>106.4</v>
      </c>
      <c r="R169" s="81">
        <v>104.8</v>
      </c>
      <c r="S169" s="81">
        <v>12.6</v>
      </c>
      <c r="T169" s="81">
        <v>7.1</v>
      </c>
      <c r="U169" s="81">
        <v>6.3</v>
      </c>
      <c r="V169" s="81">
        <v>2</v>
      </c>
      <c r="W169" s="81">
        <v>3.6</v>
      </c>
      <c r="X169" s="81">
        <v>8</v>
      </c>
      <c r="Y169" s="81">
        <v>15.9</v>
      </c>
      <c r="Z169" s="81">
        <v>35.4</v>
      </c>
      <c r="AA169" s="81">
        <v>96.8</v>
      </c>
      <c r="AB169" s="81">
        <v>292.7</v>
      </c>
      <c r="AC169" s="81">
        <v>587.9</v>
      </c>
      <c r="AD169" s="81">
        <v>336.2</v>
      </c>
      <c r="AE169" s="81">
        <v>39</v>
      </c>
      <c r="AF169" s="81">
        <v>7.9</v>
      </c>
      <c r="AG169" s="81">
        <v>2.2999999999999998</v>
      </c>
      <c r="AH169" s="81">
        <v>0.4</v>
      </c>
      <c r="AI169" s="81">
        <v>0.1</v>
      </c>
      <c r="AJ169" s="82">
        <v>4.3</v>
      </c>
      <c r="AK169" s="83"/>
      <c r="AL169" s="86">
        <v>1</v>
      </c>
      <c r="AM169" s="86">
        <f t="shared" si="144"/>
        <v>1</v>
      </c>
      <c r="AN169" s="86">
        <f t="shared" si="194"/>
        <v>1</v>
      </c>
      <c r="AO169" s="86">
        <f t="shared" si="145"/>
        <v>0.96341815244359819</v>
      </c>
      <c r="AP169" s="86">
        <f t="shared" si="146"/>
        <v>0.90202527263285448</v>
      </c>
      <c r="AQ169" s="86">
        <f t="shared" si="147"/>
        <v>0.84155559402227231</v>
      </c>
      <c r="AR169" s="86">
        <f t="shared" si="148"/>
        <v>0.83428538457099999</v>
      </c>
      <c r="AS169" s="86">
        <f t="shared" si="149"/>
        <v>0.83018867924528306</v>
      </c>
      <c r="AT169" s="86">
        <f t="shared" si="150"/>
        <v>0.82655357451964695</v>
      </c>
      <c r="AU169" s="86">
        <f t="shared" si="151"/>
        <v>0.825399573019445</v>
      </c>
      <c r="AV169" s="86">
        <f t="shared" si="152"/>
        <v>0.82332237031908151</v>
      </c>
      <c r="AW169" s="86">
        <f t="shared" si="153"/>
        <v>0.8187063643182737</v>
      </c>
      <c r="AX169" s="86">
        <f t="shared" si="154"/>
        <v>0.80953205239166826</v>
      </c>
      <c r="AY169" s="86">
        <f t="shared" si="155"/>
        <v>0.78910622583809376</v>
      </c>
      <c r="AZ169" s="86">
        <f t="shared" si="156"/>
        <v>0.73325255322831939</v>
      </c>
      <c r="BA169" s="86">
        <f t="shared" si="157"/>
        <v>0.56436443367376399</v>
      </c>
      <c r="BB169" s="86">
        <f t="shared" si="158"/>
        <v>0.22514569268940077</v>
      </c>
      <c r="BC169" s="86">
        <f t="shared" si="159"/>
        <v>3.1158040505452955E-2</v>
      </c>
      <c r="BD169" s="86">
        <f t="shared" si="160"/>
        <v>8.6550112515149276E-3</v>
      </c>
      <c r="BE169" s="86">
        <f t="shared" si="161"/>
        <v>4.096705325717224E-3</v>
      </c>
      <c r="BF169" s="86">
        <f t="shared" si="162"/>
        <v>2.7696036004849814E-3</v>
      </c>
      <c r="BG169" s="86">
        <f t="shared" si="163"/>
        <v>2.5388033004445916E-3</v>
      </c>
      <c r="BH169" s="86">
        <f t="shared" si="164"/>
        <v>2.4811032254344941E-3</v>
      </c>
      <c r="BI169" s="87">
        <v>0</v>
      </c>
      <c r="BJ169" s="61"/>
      <c r="BK169" s="86">
        <f t="shared" si="165"/>
        <v>0</v>
      </c>
      <c r="BL169" s="86">
        <f t="shared" si="166"/>
        <v>0</v>
      </c>
      <c r="BM169" s="86">
        <f t="shared" si="167"/>
        <v>3.6581847556401814E-2</v>
      </c>
      <c r="BN169" s="86">
        <f t="shared" si="168"/>
        <v>6.1392879810743706E-2</v>
      </c>
      <c r="BO169" s="86">
        <f t="shared" si="169"/>
        <v>6.0469678610582167E-2</v>
      </c>
      <c r="BP169" s="86">
        <f t="shared" si="170"/>
        <v>7.2702094512723248E-3</v>
      </c>
      <c r="BQ169" s="86">
        <f t="shared" si="171"/>
        <v>4.0967053257169317E-3</v>
      </c>
      <c r="BR169" s="86">
        <f t="shared" si="172"/>
        <v>3.6351047256361069E-3</v>
      </c>
      <c r="BS169" s="86">
        <f t="shared" si="173"/>
        <v>1.154001500201951E-3</v>
      </c>
      <c r="BT169" s="86">
        <f t="shared" si="174"/>
        <v>2.0772027003634896E-3</v>
      </c>
      <c r="BU169" s="86">
        <f t="shared" si="175"/>
        <v>4.6160060008078041E-3</v>
      </c>
      <c r="BV169" s="86">
        <f t="shared" si="176"/>
        <v>9.1743119266054496E-3</v>
      </c>
      <c r="BW169" s="86">
        <f t="shared" si="177"/>
        <v>2.04258265535745E-2</v>
      </c>
      <c r="BX169" s="86">
        <f t="shared" si="178"/>
        <v>5.5853672609774363E-2</v>
      </c>
      <c r="BY169" s="86">
        <f t="shared" si="179"/>
        <v>0.1688881195545554</v>
      </c>
      <c r="BZ169" s="86">
        <f t="shared" si="180"/>
        <v>0.33921874098436322</v>
      </c>
      <c r="CA169" s="86">
        <f t="shared" si="181"/>
        <v>0.19398765218394781</v>
      </c>
      <c r="CB169" s="86">
        <f t="shared" si="182"/>
        <v>2.2503029253938028E-2</v>
      </c>
      <c r="CC169" s="86">
        <f t="shared" si="183"/>
        <v>4.5583059257977036E-3</v>
      </c>
      <c r="CD169" s="86">
        <f t="shared" si="184"/>
        <v>1.3271017252322426E-3</v>
      </c>
      <c r="CE169" s="86">
        <f t="shared" si="185"/>
        <v>2.3080030004038986E-4</v>
      </c>
      <c r="CF169" s="86">
        <f t="shared" si="186"/>
        <v>5.7700075010097465E-5</v>
      </c>
      <c r="CG169" s="87">
        <f t="shared" si="187"/>
        <v>2.4811032254344941E-3</v>
      </c>
      <c r="CH169" s="85">
        <f t="shared" si="188"/>
        <v>0</v>
      </c>
      <c r="CI169" s="86">
        <f t="shared" si="189"/>
        <v>0.19046794760833174</v>
      </c>
      <c r="CJ169" s="86">
        <f t="shared" si="190"/>
        <v>0.80705094916623366</v>
      </c>
      <c r="CK169" s="87">
        <f t="shared" si="191"/>
        <v>2.4811032254344941E-3</v>
      </c>
      <c r="CL169" s="85">
        <f t="shared" si="192"/>
        <v>1.2517816254189196</v>
      </c>
      <c r="CM169" s="86">
        <f t="shared" si="193"/>
        <v>26.690389884230065</v>
      </c>
      <c r="CN169" s="87">
        <f t="array" ref="CN169">10^(SUMPRODUCT(BW169:CF169,LOG($BW$6:$CF$6))/CJ169)</f>
        <v>0.61689778056790567</v>
      </c>
      <c r="CO169" s="88">
        <f t="shared" si="35"/>
        <v>0.4008791787537454</v>
      </c>
      <c r="CP169" s="89">
        <f t="shared" si="36"/>
        <v>0.56888162566930911</v>
      </c>
      <c r="CQ169" s="89">
        <f t="shared" si="36"/>
        <v>0.66429759172663061</v>
      </c>
      <c r="CR169" s="89">
        <f t="shared" si="37"/>
        <v>0.84465342508363439</v>
      </c>
      <c r="CS169" s="90">
        <f t="shared" si="36"/>
        <v>31.142364900484111</v>
      </c>
      <c r="CT169" s="91" t="s">
        <v>549</v>
      </c>
      <c r="CU169" s="77">
        <v>1</v>
      </c>
      <c r="CV169" s="77" t="s">
        <v>548</v>
      </c>
      <c r="CW169" s="78"/>
    </row>
    <row r="170" spans="1:101" x14ac:dyDescent="0.2">
      <c r="A170" s="2"/>
      <c r="B170" s="91">
        <v>125.5</v>
      </c>
      <c r="C170" s="99" t="s">
        <v>23</v>
      </c>
      <c r="D170" s="82">
        <v>208596</v>
      </c>
      <c r="E170" s="82">
        <v>391885</v>
      </c>
      <c r="F170" s="58">
        <v>0</v>
      </c>
      <c r="G170" s="58" t="s">
        <v>669</v>
      </c>
      <c r="H170" s="100" t="s">
        <v>169</v>
      </c>
      <c r="I170" s="76">
        <v>44111</v>
      </c>
      <c r="J170" s="126" t="s">
        <v>576</v>
      </c>
      <c r="K170" s="96">
        <v>2387</v>
      </c>
      <c r="L170" s="79">
        <v>2</v>
      </c>
      <c r="M170" s="79"/>
      <c r="N170" s="80">
        <v>0</v>
      </c>
      <c r="O170" s="81">
        <v>0</v>
      </c>
      <c r="P170" s="81">
        <v>84.3</v>
      </c>
      <c r="Q170" s="81">
        <v>207.9</v>
      </c>
      <c r="R170" s="81">
        <v>487.2</v>
      </c>
      <c r="S170" s="81">
        <v>508.2</v>
      </c>
      <c r="T170" s="81">
        <v>453.7</v>
      </c>
      <c r="U170" s="81">
        <v>292.5</v>
      </c>
      <c r="V170" s="81">
        <v>174</v>
      </c>
      <c r="W170" s="81">
        <v>73.400000000000006</v>
      </c>
      <c r="X170" s="81">
        <v>27.2</v>
      </c>
      <c r="Y170" s="81">
        <v>15.6</v>
      </c>
      <c r="Z170" s="81">
        <v>3.9</v>
      </c>
      <c r="AA170" s="81">
        <v>5.3</v>
      </c>
      <c r="AB170" s="81">
        <v>5.2</v>
      </c>
      <c r="AC170" s="81">
        <v>6.4</v>
      </c>
      <c r="AD170" s="81">
        <v>6.9</v>
      </c>
      <c r="AE170" s="81">
        <v>6.6</v>
      </c>
      <c r="AF170" s="81">
        <v>4.5999999999999996</v>
      </c>
      <c r="AG170" s="81">
        <v>4.0999999999999996</v>
      </c>
      <c r="AH170" s="81">
        <v>2.4</v>
      </c>
      <c r="AI170" s="81">
        <v>1.8</v>
      </c>
      <c r="AJ170" s="82">
        <v>15.8</v>
      </c>
      <c r="AK170" s="83"/>
      <c r="AL170" s="86">
        <v>1</v>
      </c>
      <c r="AM170" s="86">
        <f t="shared" ref="AM170:AM236" si="195">AL170-N170/SUM($N170:$AJ170)</f>
        <v>1</v>
      </c>
      <c r="AN170" s="86">
        <f t="shared" si="194"/>
        <v>1</v>
      </c>
      <c r="AO170" s="86">
        <f t="shared" si="145"/>
        <v>0.96468370339338083</v>
      </c>
      <c r="AP170" s="86">
        <f t="shared" si="146"/>
        <v>0.8775869291998325</v>
      </c>
      <c r="AQ170" s="86">
        <f t="shared" si="147"/>
        <v>0.67348135735232517</v>
      </c>
      <c r="AR170" s="86">
        <f t="shared" si="148"/>
        <v>0.46057813154587357</v>
      </c>
      <c r="AS170" s="86">
        <f t="shared" si="149"/>
        <v>0.27050691244239644</v>
      </c>
      <c r="AT170" s="86">
        <f t="shared" si="150"/>
        <v>0.14796816087138681</v>
      </c>
      <c r="AU170" s="86">
        <f t="shared" si="151"/>
        <v>7.5073313782991355E-2</v>
      </c>
      <c r="AV170" s="86">
        <f t="shared" si="152"/>
        <v>4.4323418516967056E-2</v>
      </c>
      <c r="AW170" s="86">
        <f t="shared" si="153"/>
        <v>3.2928361960620177E-2</v>
      </c>
      <c r="AX170" s="86">
        <f t="shared" si="154"/>
        <v>2.6392961876832998E-2</v>
      </c>
      <c r="AY170" s="86">
        <f t="shared" si="155"/>
        <v>2.4759111855886203E-2</v>
      </c>
      <c r="AZ170" s="86">
        <f t="shared" si="156"/>
        <v>2.2538751571009791E-2</v>
      </c>
      <c r="BA170" s="86">
        <f t="shared" si="157"/>
        <v>2.0360284876414066E-2</v>
      </c>
      <c r="BB170" s="86">
        <f t="shared" si="158"/>
        <v>1.7679095098450094E-2</v>
      </c>
      <c r="BC170" s="86">
        <f t="shared" si="159"/>
        <v>1.4788437369082688E-2</v>
      </c>
      <c r="BD170" s="86">
        <f t="shared" si="160"/>
        <v>1.2023460410557343E-2</v>
      </c>
      <c r="BE170" s="86">
        <f t="shared" si="161"/>
        <v>1.0096355257645739E-2</v>
      </c>
      <c r="BF170" s="86">
        <f t="shared" si="162"/>
        <v>8.3787180561375706E-3</v>
      </c>
      <c r="BG170" s="86">
        <f t="shared" si="163"/>
        <v>7.3732718894010812E-3</v>
      </c>
      <c r="BH170" s="86">
        <f t="shared" si="164"/>
        <v>6.6191872643487143E-3</v>
      </c>
      <c r="BI170" s="87">
        <v>0</v>
      </c>
      <c r="BJ170" s="61"/>
      <c r="BK170" s="86">
        <f t="shared" si="165"/>
        <v>0</v>
      </c>
      <c r="BL170" s="86">
        <f t="shared" si="166"/>
        <v>0</v>
      </c>
      <c r="BM170" s="86">
        <f t="shared" si="167"/>
        <v>3.5316296606619169E-2</v>
      </c>
      <c r="BN170" s="86">
        <f t="shared" si="168"/>
        <v>8.7096774193548332E-2</v>
      </c>
      <c r="BO170" s="86">
        <f t="shared" si="169"/>
        <v>0.20410557184750733</v>
      </c>
      <c r="BP170" s="86">
        <f t="shared" si="170"/>
        <v>0.2129032258064516</v>
      </c>
      <c r="BQ170" s="86">
        <f t="shared" si="171"/>
        <v>0.19007121910347713</v>
      </c>
      <c r="BR170" s="86">
        <f t="shared" si="172"/>
        <v>0.12253875157100963</v>
      </c>
      <c r="BS170" s="86">
        <f t="shared" si="173"/>
        <v>7.2894847088395456E-2</v>
      </c>
      <c r="BT170" s="86">
        <f t="shared" si="174"/>
        <v>3.0749895266024299E-2</v>
      </c>
      <c r="BU170" s="86">
        <f t="shared" si="175"/>
        <v>1.1395056556346879E-2</v>
      </c>
      <c r="BV170" s="86">
        <f t="shared" si="176"/>
        <v>6.5354000837871788E-3</v>
      </c>
      <c r="BW170" s="86">
        <f t="shared" si="177"/>
        <v>1.6338500209467956E-3</v>
      </c>
      <c r="BX170" s="86">
        <f t="shared" si="178"/>
        <v>2.2203602848764117E-3</v>
      </c>
      <c r="BY170" s="86">
        <f t="shared" si="179"/>
        <v>2.1784666945957251E-3</v>
      </c>
      <c r="BZ170" s="86">
        <f t="shared" si="180"/>
        <v>2.6811897779639715E-3</v>
      </c>
      <c r="CA170" s="86">
        <f t="shared" si="181"/>
        <v>2.8906577293674064E-3</v>
      </c>
      <c r="CB170" s="86">
        <f t="shared" si="182"/>
        <v>2.7649769585253448E-3</v>
      </c>
      <c r="CC170" s="86">
        <f t="shared" si="183"/>
        <v>1.9271051529116037E-3</v>
      </c>
      <c r="CD170" s="86">
        <f t="shared" si="184"/>
        <v>1.7176372015081688E-3</v>
      </c>
      <c r="CE170" s="86">
        <f t="shared" si="185"/>
        <v>1.0054461667364893E-3</v>
      </c>
      <c r="CF170" s="86">
        <f t="shared" si="186"/>
        <v>7.5408462505236699E-4</v>
      </c>
      <c r="CG170" s="87">
        <f t="shared" si="187"/>
        <v>6.6191872643487143E-3</v>
      </c>
      <c r="CH170" s="85">
        <f t="shared" si="188"/>
        <v>0</v>
      </c>
      <c r="CI170" s="86">
        <f t="shared" si="189"/>
        <v>0.97360703812316707</v>
      </c>
      <c r="CJ170" s="86">
        <f t="shared" si="190"/>
        <v>1.9773774612484283E-2</v>
      </c>
      <c r="CK170" s="87">
        <f t="shared" si="191"/>
        <v>6.6191872643487143E-3</v>
      </c>
      <c r="CL170" s="85">
        <f t="shared" si="192"/>
        <v>14.579361265031389</v>
      </c>
      <c r="CM170" s="86">
        <f t="shared" si="193"/>
        <v>16.445851743202784</v>
      </c>
      <c r="CN170" s="87">
        <f t="array" ref="CN170">10^(SUMPRODUCT(BW170:CF170,LOG($BW$6:$CF$6))/CJ170)</f>
        <v>0.42657661669141134</v>
      </c>
      <c r="CO170" s="88">
        <f t="shared" si="35"/>
        <v>6.3264106013217951</v>
      </c>
      <c r="CP170" s="89">
        <f t="shared" si="36"/>
        <v>13.0017659751603</v>
      </c>
      <c r="CQ170" s="89">
        <f t="shared" si="36"/>
        <v>17.02854475500796</v>
      </c>
      <c r="CR170" s="89">
        <f t="shared" si="37"/>
        <v>21.583972471805275</v>
      </c>
      <c r="CS170" s="90">
        <f t="shared" si="36"/>
        <v>34.528068891693891</v>
      </c>
      <c r="CT170" s="91" t="s">
        <v>549</v>
      </c>
      <c r="CU170" s="77">
        <v>5</v>
      </c>
      <c r="CV170" s="77" t="s">
        <v>548</v>
      </c>
      <c r="CW170" s="78" t="s">
        <v>552</v>
      </c>
    </row>
    <row r="171" spans="1:101" x14ac:dyDescent="0.2">
      <c r="A171" s="2"/>
      <c r="B171" s="91">
        <v>126</v>
      </c>
      <c r="C171" s="99" t="s">
        <v>27</v>
      </c>
      <c r="D171" s="82">
        <v>208121</v>
      </c>
      <c r="E171" s="82">
        <v>392078</v>
      </c>
      <c r="F171" s="58">
        <v>0</v>
      </c>
      <c r="G171" s="58" t="s">
        <v>669</v>
      </c>
      <c r="H171" s="100" t="s">
        <v>171</v>
      </c>
      <c r="I171" s="76">
        <v>44111</v>
      </c>
      <c r="J171" s="126" t="s">
        <v>576</v>
      </c>
      <c r="K171" s="96">
        <v>3470.3</v>
      </c>
      <c r="L171" s="79">
        <v>2</v>
      </c>
      <c r="M171" s="79"/>
      <c r="N171" s="80">
        <v>0</v>
      </c>
      <c r="O171" s="81">
        <v>0</v>
      </c>
      <c r="P171" s="81">
        <v>0</v>
      </c>
      <c r="Q171" s="81">
        <v>28.8</v>
      </c>
      <c r="R171" s="81">
        <v>13.7</v>
      </c>
      <c r="S171" s="81">
        <v>150.1</v>
      </c>
      <c r="T171" s="81">
        <v>327.10000000000002</v>
      </c>
      <c r="U171" s="81">
        <v>344.2</v>
      </c>
      <c r="V171" s="81">
        <v>599.70000000000005</v>
      </c>
      <c r="W171" s="81">
        <v>533.70000000000005</v>
      </c>
      <c r="X171" s="81">
        <v>353.8</v>
      </c>
      <c r="Y171" s="81">
        <v>203.2</v>
      </c>
      <c r="Z171" s="81">
        <v>128.9</v>
      </c>
      <c r="AA171" s="81">
        <v>108.3</v>
      </c>
      <c r="AB171" s="81">
        <v>97.5</v>
      </c>
      <c r="AC171" s="81">
        <v>155.4</v>
      </c>
      <c r="AD171" s="81">
        <v>109.5</v>
      </c>
      <c r="AE171" s="81">
        <v>98.1</v>
      </c>
      <c r="AF171" s="81">
        <v>135.30000000000001</v>
      </c>
      <c r="AG171" s="81">
        <v>58.1</v>
      </c>
      <c r="AH171" s="81">
        <v>9</v>
      </c>
      <c r="AI171" s="81">
        <v>2.2999999999999998</v>
      </c>
      <c r="AJ171" s="82">
        <v>13.6</v>
      </c>
      <c r="AK171" s="83"/>
      <c r="AL171" s="86">
        <v>1</v>
      </c>
      <c r="AM171" s="86">
        <f t="shared" si="195"/>
        <v>1</v>
      </c>
      <c r="AN171" s="86">
        <f t="shared" si="194"/>
        <v>1</v>
      </c>
      <c r="AO171" s="86">
        <f t="shared" si="145"/>
        <v>1</v>
      </c>
      <c r="AP171" s="86">
        <f t="shared" si="146"/>
        <v>0.99170100567674269</v>
      </c>
      <c r="AQ171" s="86">
        <f t="shared" si="147"/>
        <v>0.98775322018269318</v>
      </c>
      <c r="AR171" s="86">
        <f t="shared" si="148"/>
        <v>0.94450047546321647</v>
      </c>
      <c r="AS171" s="86">
        <f t="shared" si="149"/>
        <v>0.85024349479872063</v>
      </c>
      <c r="AT171" s="86">
        <f t="shared" si="150"/>
        <v>0.75105898625479073</v>
      </c>
      <c r="AU171" s="86">
        <f t="shared" si="151"/>
        <v>0.5782497190444631</v>
      </c>
      <c r="AV171" s="86">
        <f t="shared" si="152"/>
        <v>0.42445898049160025</v>
      </c>
      <c r="AW171" s="86">
        <f t="shared" si="153"/>
        <v>0.32250814050658455</v>
      </c>
      <c r="AX171" s="86">
        <f t="shared" si="154"/>
        <v>0.2639541250036021</v>
      </c>
      <c r="AY171" s="86">
        <f t="shared" si="155"/>
        <v>0.22681036221652318</v>
      </c>
      <c r="AZ171" s="86">
        <f t="shared" si="156"/>
        <v>0.19560268564677416</v>
      </c>
      <c r="BA171" s="86">
        <f t="shared" si="157"/>
        <v>0.16750713194824665</v>
      </c>
      <c r="BB171" s="86">
        <f t="shared" si="158"/>
        <v>0.12272714174567051</v>
      </c>
      <c r="BC171" s="86">
        <f t="shared" si="159"/>
        <v>9.1173673745785777E-2</v>
      </c>
      <c r="BD171" s="86">
        <f t="shared" si="160"/>
        <v>6.2905224332190424E-2</v>
      </c>
      <c r="BE171" s="86">
        <f t="shared" si="161"/>
        <v>2.3917240584387642E-2</v>
      </c>
      <c r="BF171" s="86">
        <f t="shared" si="162"/>
        <v>7.1751721753163834E-3</v>
      </c>
      <c r="BG171" s="86">
        <f t="shared" si="163"/>
        <v>4.5817364492984607E-3</v>
      </c>
      <c r="BH171" s="86">
        <f t="shared" si="164"/>
        <v>3.918969541538325E-3</v>
      </c>
      <c r="BI171" s="87">
        <v>0</v>
      </c>
      <c r="BJ171" s="61"/>
      <c r="BK171" s="86">
        <f t="shared" si="165"/>
        <v>0</v>
      </c>
      <c r="BL171" s="86">
        <f t="shared" si="166"/>
        <v>0</v>
      </c>
      <c r="BM171" s="86">
        <f t="shared" si="167"/>
        <v>0</v>
      </c>
      <c r="BN171" s="86">
        <f t="shared" si="168"/>
        <v>8.2989943232573138E-3</v>
      </c>
      <c r="BO171" s="86">
        <f t="shared" si="169"/>
        <v>3.947785494049505E-3</v>
      </c>
      <c r="BP171" s="86">
        <f t="shared" si="170"/>
        <v>4.325274471947671E-2</v>
      </c>
      <c r="BQ171" s="86">
        <f t="shared" si="171"/>
        <v>9.4256980664495837E-2</v>
      </c>
      <c r="BR171" s="86">
        <f t="shared" si="172"/>
        <v>9.9184508543929906E-2</v>
      </c>
      <c r="BS171" s="86">
        <f t="shared" si="173"/>
        <v>0.17280926721032763</v>
      </c>
      <c r="BT171" s="86">
        <f t="shared" si="174"/>
        <v>0.15379073855286285</v>
      </c>
      <c r="BU171" s="86">
        <f t="shared" si="175"/>
        <v>0.1019508399850157</v>
      </c>
      <c r="BV171" s="86">
        <f t="shared" si="176"/>
        <v>5.8554015502982448E-2</v>
      </c>
      <c r="BW171" s="86">
        <f t="shared" si="177"/>
        <v>3.7143762787078927E-2</v>
      </c>
      <c r="BX171" s="86">
        <f t="shared" si="178"/>
        <v>3.1207676569749015E-2</v>
      </c>
      <c r="BY171" s="86">
        <f t="shared" si="179"/>
        <v>2.8095553698527509E-2</v>
      </c>
      <c r="BZ171" s="86">
        <f t="shared" si="180"/>
        <v>4.4779990202576142E-2</v>
      </c>
      <c r="CA171" s="86">
        <f t="shared" si="181"/>
        <v>3.1553467999884732E-2</v>
      </c>
      <c r="CB171" s="86">
        <f t="shared" si="182"/>
        <v>2.8268449413595353E-2</v>
      </c>
      <c r="CC171" s="86">
        <f t="shared" si="183"/>
        <v>3.8987983747802782E-2</v>
      </c>
      <c r="CD171" s="86">
        <f t="shared" si="184"/>
        <v>1.6742068409071258E-2</v>
      </c>
      <c r="CE171" s="86">
        <f t="shared" si="185"/>
        <v>2.5934357260179227E-3</v>
      </c>
      <c r="CF171" s="86">
        <f t="shared" si="186"/>
        <v>6.6276690776013569E-4</v>
      </c>
      <c r="CG171" s="87">
        <f t="shared" si="187"/>
        <v>3.918969541538325E-3</v>
      </c>
      <c r="CH171" s="85">
        <f t="shared" si="188"/>
        <v>0</v>
      </c>
      <c r="CI171" s="86">
        <f t="shared" si="189"/>
        <v>0.73604587499639784</v>
      </c>
      <c r="CJ171" s="86">
        <f t="shared" si="190"/>
        <v>0.26003515546206379</v>
      </c>
      <c r="CK171" s="87">
        <f t="shared" si="191"/>
        <v>3.918969541538325E-3</v>
      </c>
      <c r="CL171" s="85">
        <f t="shared" si="192"/>
        <v>3.3082950196556538</v>
      </c>
      <c r="CM171" s="86">
        <f t="shared" si="193"/>
        <v>6.5103965148199965</v>
      </c>
      <c r="CN171" s="87">
        <f t="array" ref="CN171">10^(SUMPRODUCT(BW171:CF171,LOG($BW$6:$CF$6))/CJ171)</f>
        <v>0.53042753833574963</v>
      </c>
      <c r="CO171" s="88">
        <f t="shared" si="35"/>
        <v>0.39069267091108556</v>
      </c>
      <c r="CP171" s="89">
        <f t="shared" si="36"/>
        <v>3.0826809873778291</v>
      </c>
      <c r="CQ171" s="89">
        <f t="shared" si="36"/>
        <v>4.7188605190347559</v>
      </c>
      <c r="CR171" s="89">
        <f t="shared" si="37"/>
        <v>6.4938642709175927</v>
      </c>
      <c r="CS171" s="90">
        <f t="shared" si="36"/>
        <v>13.520348414354737</v>
      </c>
      <c r="CT171" s="91" t="s">
        <v>549</v>
      </c>
      <c r="CU171" s="77">
        <v>1</v>
      </c>
      <c r="CV171" s="77" t="s">
        <v>548</v>
      </c>
      <c r="CW171" s="78" t="s">
        <v>551</v>
      </c>
    </row>
    <row r="172" spans="1:101" x14ac:dyDescent="0.2">
      <c r="A172" s="2"/>
      <c r="B172" s="91">
        <v>126.5</v>
      </c>
      <c r="C172" s="99" t="s">
        <v>21</v>
      </c>
      <c r="D172" s="82">
        <v>207672</v>
      </c>
      <c r="E172" s="82">
        <v>392266</v>
      </c>
      <c r="F172" s="58">
        <v>0</v>
      </c>
      <c r="G172" s="58" t="s">
        <v>669</v>
      </c>
      <c r="H172" s="100" t="s">
        <v>173</v>
      </c>
      <c r="I172" s="76">
        <v>44111</v>
      </c>
      <c r="J172" s="126" t="s">
        <v>576</v>
      </c>
      <c r="K172" s="96">
        <v>2536</v>
      </c>
      <c r="L172" s="79">
        <v>1</v>
      </c>
      <c r="M172" s="79"/>
      <c r="N172" s="80">
        <v>0</v>
      </c>
      <c r="O172" s="81">
        <v>0</v>
      </c>
      <c r="P172" s="81">
        <v>0</v>
      </c>
      <c r="Q172" s="81">
        <v>0</v>
      </c>
      <c r="R172" s="81">
        <v>61.5</v>
      </c>
      <c r="S172" s="81">
        <v>239.4</v>
      </c>
      <c r="T172" s="81">
        <v>170</v>
      </c>
      <c r="U172" s="81">
        <v>84.5</v>
      </c>
      <c r="V172" s="81">
        <v>50.6</v>
      </c>
      <c r="W172" s="81">
        <v>42.5</v>
      </c>
      <c r="X172" s="81">
        <v>47</v>
      </c>
      <c r="Y172" s="81">
        <v>34.5</v>
      </c>
      <c r="Z172" s="81">
        <v>23.1</v>
      </c>
      <c r="AA172" s="81">
        <v>24.3</v>
      </c>
      <c r="AB172" s="81">
        <v>47.2</v>
      </c>
      <c r="AC172" s="81">
        <v>154.30000000000001</v>
      </c>
      <c r="AD172" s="81">
        <v>431.8</v>
      </c>
      <c r="AE172" s="81">
        <v>253.9</v>
      </c>
      <c r="AF172" s="81">
        <v>85.6</v>
      </c>
      <c r="AG172" s="81">
        <v>22.9</v>
      </c>
      <c r="AH172" s="81">
        <v>28.6</v>
      </c>
      <c r="AI172" s="81">
        <v>38.4</v>
      </c>
      <c r="AJ172" s="82">
        <v>695.9</v>
      </c>
      <c r="AK172" s="83"/>
      <c r="AL172" s="86">
        <v>1</v>
      </c>
      <c r="AM172" s="86">
        <f t="shared" si="195"/>
        <v>1</v>
      </c>
      <c r="AN172" s="86">
        <f t="shared" si="194"/>
        <v>1</v>
      </c>
      <c r="AO172" s="86">
        <f t="shared" si="145"/>
        <v>1</v>
      </c>
      <c r="AP172" s="86">
        <f t="shared" si="146"/>
        <v>1</v>
      </c>
      <c r="AQ172" s="86">
        <f t="shared" si="147"/>
        <v>0.97574921135646686</v>
      </c>
      <c r="AR172" s="86">
        <f t="shared" si="148"/>
        <v>0.88134858044164033</v>
      </c>
      <c r="AS172" s="86">
        <f t="shared" si="149"/>
        <v>0.81431388012618289</v>
      </c>
      <c r="AT172" s="86">
        <f t="shared" si="150"/>
        <v>0.78099369085173498</v>
      </c>
      <c r="AU172" s="86">
        <f t="shared" si="151"/>
        <v>0.76104100946372233</v>
      </c>
      <c r="AV172" s="86">
        <f t="shared" si="152"/>
        <v>0.74428233438485802</v>
      </c>
      <c r="AW172" s="86">
        <f t="shared" si="153"/>
        <v>0.72574921135646686</v>
      </c>
      <c r="AX172" s="86">
        <f t="shared" si="154"/>
        <v>0.71214511041009465</v>
      </c>
      <c r="AY172" s="86">
        <f t="shared" si="155"/>
        <v>0.70303627760252363</v>
      </c>
      <c r="AZ172" s="86">
        <f t="shared" si="156"/>
        <v>0.69345425867507882</v>
      </c>
      <c r="BA172" s="86">
        <f t="shared" si="157"/>
        <v>0.67484227129337537</v>
      </c>
      <c r="BB172" s="86">
        <f t="shared" si="158"/>
        <v>0.6139984227129337</v>
      </c>
      <c r="BC172" s="86">
        <f t="shared" si="159"/>
        <v>0.44373028391167185</v>
      </c>
      <c r="BD172" s="86">
        <f t="shared" si="160"/>
        <v>0.3436119873817034</v>
      </c>
      <c r="BE172" s="86">
        <f t="shared" si="161"/>
        <v>0.30985804416403778</v>
      </c>
      <c r="BF172" s="86">
        <f t="shared" si="162"/>
        <v>0.3008280757097791</v>
      </c>
      <c r="BG172" s="86">
        <f t="shared" si="163"/>
        <v>0.28955047318611982</v>
      </c>
      <c r="BH172" s="86">
        <f t="shared" si="164"/>
        <v>0.2744085173501577</v>
      </c>
      <c r="BI172" s="87">
        <v>0</v>
      </c>
      <c r="BJ172" s="61"/>
      <c r="BK172" s="86">
        <f t="shared" si="165"/>
        <v>0</v>
      </c>
      <c r="BL172" s="86">
        <f t="shared" si="166"/>
        <v>0</v>
      </c>
      <c r="BM172" s="86">
        <f t="shared" si="167"/>
        <v>0</v>
      </c>
      <c r="BN172" s="86">
        <f t="shared" si="168"/>
        <v>0</v>
      </c>
      <c r="BO172" s="86">
        <f t="shared" si="169"/>
        <v>2.4250788643533139E-2</v>
      </c>
      <c r="BP172" s="86">
        <f t="shared" si="170"/>
        <v>9.4400630914826533E-2</v>
      </c>
      <c r="BQ172" s="86">
        <f t="shared" si="171"/>
        <v>6.7034700315457441E-2</v>
      </c>
      <c r="BR172" s="86">
        <f t="shared" si="172"/>
        <v>3.3320189274447909E-2</v>
      </c>
      <c r="BS172" s="86">
        <f t="shared" si="173"/>
        <v>1.995268138801265E-2</v>
      </c>
      <c r="BT172" s="86">
        <f t="shared" si="174"/>
        <v>1.6758675078864305E-2</v>
      </c>
      <c r="BU172" s="86">
        <f t="shared" si="175"/>
        <v>1.8533123028391163E-2</v>
      </c>
      <c r="BV172" s="86">
        <f t="shared" si="176"/>
        <v>1.3604100946372211E-2</v>
      </c>
      <c r="BW172" s="86">
        <f t="shared" si="177"/>
        <v>9.1088328075710212E-3</v>
      </c>
      <c r="BX172" s="86">
        <f t="shared" si="178"/>
        <v>9.5820189274448131E-3</v>
      </c>
      <c r="BY172" s="86">
        <f t="shared" si="179"/>
        <v>1.8611987381703443E-2</v>
      </c>
      <c r="BZ172" s="86">
        <f t="shared" si="180"/>
        <v>6.0843848580441673E-2</v>
      </c>
      <c r="CA172" s="86">
        <f t="shared" si="181"/>
        <v>0.17026813880126185</v>
      </c>
      <c r="CB172" s="86">
        <f t="shared" si="182"/>
        <v>0.10011829652996845</v>
      </c>
      <c r="CC172" s="86">
        <f t="shared" si="183"/>
        <v>3.3753943217665616E-2</v>
      </c>
      <c r="CD172" s="86">
        <f t="shared" si="184"/>
        <v>9.0299684542586856E-3</v>
      </c>
      <c r="CE172" s="86">
        <f t="shared" si="185"/>
        <v>1.127760252365928E-2</v>
      </c>
      <c r="CF172" s="86">
        <f t="shared" si="186"/>
        <v>1.5141955835962118E-2</v>
      </c>
      <c r="CG172" s="87">
        <f t="shared" si="187"/>
        <v>0.2744085173501577</v>
      </c>
      <c r="CH172" s="85">
        <f t="shared" si="188"/>
        <v>0</v>
      </c>
      <c r="CI172" s="86">
        <f t="shared" si="189"/>
        <v>0.28785488958990535</v>
      </c>
      <c r="CJ172" s="86">
        <f t="shared" si="190"/>
        <v>0.43773659305993695</v>
      </c>
      <c r="CK172" s="87">
        <f t="shared" si="191"/>
        <v>0.2744085173501577</v>
      </c>
      <c r="CL172" s="85">
        <f t="shared" si="192"/>
        <v>0.38339200402677914</v>
      </c>
      <c r="CM172" s="86">
        <f t="shared" si="193"/>
        <v>11.539727018649874</v>
      </c>
      <c r="CN172" s="87">
        <f t="array" ref="CN172">10^(SUMPRODUCT(BW172:CF172,LOG($BW$6:$CF$6))/CJ172)</f>
        <v>0.37380404871581024</v>
      </c>
      <c r="CO172" s="88">
        <f t="shared" si="35"/>
        <v>7.0314451018471296E-3</v>
      </c>
      <c r="CP172" s="89">
        <f t="shared" si="36"/>
        <v>0.25565642569589658</v>
      </c>
      <c r="CQ172" s="89">
        <f t="shared" si="36"/>
        <v>0.39754295224169861</v>
      </c>
      <c r="CR172" s="89">
        <f t="shared" si="37"/>
        <v>0.61528977606295199</v>
      </c>
      <c r="CS172" s="90">
        <f t="shared" si="36"/>
        <v>17.099820910396744</v>
      </c>
      <c r="CT172" s="91" t="s">
        <v>549</v>
      </c>
      <c r="CU172" s="77">
        <v>1</v>
      </c>
      <c r="CV172" s="77" t="s">
        <v>548</v>
      </c>
      <c r="CW172" s="78" t="s">
        <v>551</v>
      </c>
    </row>
    <row r="173" spans="1:101" x14ac:dyDescent="0.2">
      <c r="A173" s="2"/>
      <c r="B173" s="91">
        <v>126.5</v>
      </c>
      <c r="C173" s="99" t="s">
        <v>23</v>
      </c>
      <c r="D173" s="82">
        <v>207702</v>
      </c>
      <c r="E173" s="82">
        <v>392316</v>
      </c>
      <c r="F173" s="58">
        <v>0</v>
      </c>
      <c r="G173" s="58" t="s">
        <v>669</v>
      </c>
      <c r="H173" s="100" t="s">
        <v>172</v>
      </c>
      <c r="I173" s="76">
        <v>44111</v>
      </c>
      <c r="J173" s="126" t="s">
        <v>576</v>
      </c>
      <c r="K173" s="96">
        <v>5689.9</v>
      </c>
      <c r="L173" s="79">
        <v>2</v>
      </c>
      <c r="M173" s="79"/>
      <c r="N173" s="80">
        <v>0</v>
      </c>
      <c r="O173" s="81">
        <v>0</v>
      </c>
      <c r="P173" s="81">
        <v>0</v>
      </c>
      <c r="Q173" s="81">
        <v>0</v>
      </c>
      <c r="R173" s="81">
        <v>355</v>
      </c>
      <c r="S173" s="81">
        <v>680</v>
      </c>
      <c r="T173" s="81">
        <v>775</v>
      </c>
      <c r="U173" s="81">
        <v>815</v>
      </c>
      <c r="V173" s="81">
        <v>905</v>
      </c>
      <c r="W173" s="81">
        <v>735</v>
      </c>
      <c r="X173" s="81">
        <v>525</v>
      </c>
      <c r="Y173" s="81">
        <v>310</v>
      </c>
      <c r="Z173" s="81">
        <v>132.4</v>
      </c>
      <c r="AA173" s="81">
        <v>95.9</v>
      </c>
      <c r="AB173" s="81">
        <v>55.3</v>
      </c>
      <c r="AC173" s="81">
        <v>114.2</v>
      </c>
      <c r="AD173" s="81">
        <v>108</v>
      </c>
      <c r="AE173" s="81">
        <v>36.700000000000003</v>
      </c>
      <c r="AF173" s="81">
        <v>17.2</v>
      </c>
      <c r="AG173" s="81">
        <v>8.8000000000000007</v>
      </c>
      <c r="AH173" s="81">
        <v>4.8</v>
      </c>
      <c r="AI173" s="81">
        <v>0.4</v>
      </c>
      <c r="AJ173" s="82">
        <v>16.2</v>
      </c>
      <c r="AK173" s="83"/>
      <c r="AL173" s="86">
        <v>1</v>
      </c>
      <c r="AM173" s="86">
        <f t="shared" si="195"/>
        <v>1</v>
      </c>
      <c r="AN173" s="86">
        <f t="shared" si="194"/>
        <v>1</v>
      </c>
      <c r="AO173" s="86">
        <f t="shared" si="145"/>
        <v>1</v>
      </c>
      <c r="AP173" s="86">
        <f t="shared" si="146"/>
        <v>1</v>
      </c>
      <c r="AQ173" s="86">
        <f t="shared" si="147"/>
        <v>0.93760874532065586</v>
      </c>
      <c r="AR173" s="86">
        <f t="shared" si="148"/>
        <v>0.81809873635740515</v>
      </c>
      <c r="AS173" s="86">
        <f t="shared" si="149"/>
        <v>0.6818924761419356</v>
      </c>
      <c r="AT173" s="86">
        <f t="shared" si="150"/>
        <v>0.53865621539921604</v>
      </c>
      <c r="AU173" s="86">
        <f t="shared" si="151"/>
        <v>0.37960245347018384</v>
      </c>
      <c r="AV173" s="86">
        <f t="shared" si="152"/>
        <v>0.25042619378196435</v>
      </c>
      <c r="AW173" s="86">
        <f t="shared" si="153"/>
        <v>0.15815743686180755</v>
      </c>
      <c r="AX173" s="86">
        <f t="shared" si="154"/>
        <v>0.10367493277561973</v>
      </c>
      <c r="AY173" s="86">
        <f t="shared" si="155"/>
        <v>8.0405631030422101E-2</v>
      </c>
      <c r="AZ173" s="86">
        <f t="shared" si="156"/>
        <v>6.355120476634013E-2</v>
      </c>
      <c r="BA173" s="86">
        <f t="shared" si="157"/>
        <v>5.3832229037416947E-2</v>
      </c>
      <c r="BB173" s="86">
        <f t="shared" si="158"/>
        <v>3.376157753211808E-2</v>
      </c>
      <c r="BC173" s="86">
        <f t="shared" si="159"/>
        <v>1.478057610854297E-2</v>
      </c>
      <c r="BD173" s="86">
        <f t="shared" si="160"/>
        <v>8.3305506247910565E-3</v>
      </c>
      <c r="BE173" s="86">
        <f t="shared" si="161"/>
        <v>5.3076503980735391E-3</v>
      </c>
      <c r="BF173" s="86">
        <f t="shared" si="162"/>
        <v>3.76105028207853E-3</v>
      </c>
      <c r="BG173" s="86">
        <f t="shared" si="163"/>
        <v>2.9174502188085249E-3</v>
      </c>
      <c r="BH173" s="86">
        <f t="shared" si="164"/>
        <v>2.8471502135360245E-3</v>
      </c>
      <c r="BI173" s="87">
        <v>0</v>
      </c>
      <c r="BJ173" s="61"/>
      <c r="BK173" s="86">
        <f t="shared" si="165"/>
        <v>0</v>
      </c>
      <c r="BL173" s="86">
        <f t="shared" si="166"/>
        <v>0</v>
      </c>
      <c r="BM173" s="86">
        <f t="shared" si="167"/>
        <v>0</v>
      </c>
      <c r="BN173" s="86">
        <f t="shared" si="168"/>
        <v>0</v>
      </c>
      <c r="BO173" s="86">
        <f t="shared" si="169"/>
        <v>6.2391254679344144E-2</v>
      </c>
      <c r="BP173" s="86">
        <f t="shared" si="170"/>
        <v>0.1195100089632507</v>
      </c>
      <c r="BQ173" s="86">
        <f t="shared" si="171"/>
        <v>0.13620626021546955</v>
      </c>
      <c r="BR173" s="86">
        <f t="shared" si="172"/>
        <v>0.14323626074271956</v>
      </c>
      <c r="BS173" s="86">
        <f t="shared" si="173"/>
        <v>0.1590537619290322</v>
      </c>
      <c r="BT173" s="86">
        <f t="shared" si="174"/>
        <v>0.1291762596882195</v>
      </c>
      <c r="BU173" s="86">
        <f t="shared" si="175"/>
        <v>9.2268756920156791E-2</v>
      </c>
      <c r="BV173" s="86">
        <f t="shared" si="176"/>
        <v>5.4482504086187822E-2</v>
      </c>
      <c r="BW173" s="86">
        <f t="shared" si="177"/>
        <v>2.3269301745197632E-2</v>
      </c>
      <c r="BX173" s="86">
        <f t="shared" si="178"/>
        <v>1.685442626408197E-2</v>
      </c>
      <c r="BY173" s="86">
        <f t="shared" si="179"/>
        <v>9.7189757289231835E-3</v>
      </c>
      <c r="BZ173" s="86">
        <f t="shared" si="180"/>
        <v>2.0070651505298867E-2</v>
      </c>
      <c r="CA173" s="86">
        <f t="shared" si="181"/>
        <v>1.898100142357511E-2</v>
      </c>
      <c r="CB173" s="86">
        <f t="shared" si="182"/>
        <v>6.4500254837519134E-3</v>
      </c>
      <c r="CC173" s="86">
        <f t="shared" si="183"/>
        <v>3.0229002267175174E-3</v>
      </c>
      <c r="CD173" s="86">
        <f t="shared" si="184"/>
        <v>1.5466001159950091E-3</v>
      </c>
      <c r="CE173" s="86">
        <f t="shared" si="185"/>
        <v>8.4360006327000503E-4</v>
      </c>
      <c r="CF173" s="86">
        <f t="shared" si="186"/>
        <v>7.0300005272500455E-5</v>
      </c>
      <c r="CG173" s="87">
        <f t="shared" si="187"/>
        <v>2.8471502135360245E-3</v>
      </c>
      <c r="CH173" s="85">
        <f t="shared" si="188"/>
        <v>0</v>
      </c>
      <c r="CI173" s="86">
        <f t="shared" si="189"/>
        <v>0.89632506722438032</v>
      </c>
      <c r="CJ173" s="86">
        <f t="shared" si="190"/>
        <v>0.1008277825620837</v>
      </c>
      <c r="CK173" s="87">
        <f t="shared" si="191"/>
        <v>2.8471502135360245E-3</v>
      </c>
      <c r="CL173" s="85">
        <f t="shared" si="192"/>
        <v>6.3535155972081307</v>
      </c>
      <c r="CM173" s="86">
        <f t="shared" si="193"/>
        <v>8.2639104829958185</v>
      </c>
      <c r="CN173" s="87">
        <f t="array" ref="CN173">10^(SUMPRODUCT(BW173:CF173,LOG($BW$6:$CF$6))/CJ173)</f>
        <v>0.73417830473444046</v>
      </c>
      <c r="CO173" s="88">
        <f t="shared" si="35"/>
        <v>1.8904545890875097</v>
      </c>
      <c r="CP173" s="89">
        <f t="shared" si="36"/>
        <v>5.1844280204359565</v>
      </c>
      <c r="CQ173" s="89">
        <f t="shared" si="36"/>
        <v>7.3357212467592756</v>
      </c>
      <c r="CR173" s="89">
        <f t="shared" si="37"/>
        <v>10.391582125192315</v>
      </c>
      <c r="CS173" s="90">
        <f t="shared" si="36"/>
        <v>20.149432311494035</v>
      </c>
      <c r="CT173" s="91" t="s">
        <v>549</v>
      </c>
      <c r="CU173" s="77">
        <v>1</v>
      </c>
      <c r="CV173" s="77" t="s">
        <v>548</v>
      </c>
      <c r="CW173" s="78" t="s">
        <v>551</v>
      </c>
    </row>
    <row r="174" spans="1:101" x14ac:dyDescent="0.2">
      <c r="A174" s="2"/>
      <c r="B174" s="91">
        <v>127</v>
      </c>
      <c r="C174" s="99" t="s">
        <v>27</v>
      </c>
      <c r="D174" s="82">
        <v>207296</v>
      </c>
      <c r="E174" s="82">
        <v>392584</v>
      </c>
      <c r="F174" s="58">
        <v>0</v>
      </c>
      <c r="G174" s="58" t="s">
        <v>669</v>
      </c>
      <c r="H174" s="100" t="s">
        <v>174</v>
      </c>
      <c r="I174" s="76">
        <v>44111</v>
      </c>
      <c r="J174" s="126" t="s">
        <v>576</v>
      </c>
      <c r="K174" s="96">
        <v>2718.1</v>
      </c>
      <c r="L174" s="79">
        <v>2</v>
      </c>
      <c r="M174" s="79"/>
      <c r="N174" s="80">
        <v>0</v>
      </c>
      <c r="O174" s="81">
        <v>0</v>
      </c>
      <c r="P174" s="81">
        <v>0</v>
      </c>
      <c r="Q174" s="81">
        <v>0</v>
      </c>
      <c r="R174" s="81">
        <v>26</v>
      </c>
      <c r="S174" s="81">
        <v>96.6</v>
      </c>
      <c r="T174" s="81">
        <v>124.8</v>
      </c>
      <c r="U174" s="81">
        <v>127.5</v>
      </c>
      <c r="V174" s="81">
        <v>207.5</v>
      </c>
      <c r="W174" s="81">
        <v>187.4</v>
      </c>
      <c r="X174" s="81">
        <v>221.4</v>
      </c>
      <c r="Y174" s="81">
        <v>196.9</v>
      </c>
      <c r="Z174" s="81">
        <v>143.69999999999999</v>
      </c>
      <c r="AA174" s="81">
        <v>199.1</v>
      </c>
      <c r="AB174" s="81">
        <v>260.2</v>
      </c>
      <c r="AC174" s="81">
        <v>445.7</v>
      </c>
      <c r="AD174" s="81">
        <v>299</v>
      </c>
      <c r="AE174" s="81">
        <v>91.1</v>
      </c>
      <c r="AF174" s="81">
        <v>52.5</v>
      </c>
      <c r="AG174" s="81">
        <v>23.4</v>
      </c>
      <c r="AH174" s="81">
        <v>4.5999999999999996</v>
      </c>
      <c r="AI174" s="81">
        <v>2.1</v>
      </c>
      <c r="AJ174" s="82">
        <v>8.6</v>
      </c>
      <c r="AK174" s="83"/>
      <c r="AL174" s="86">
        <v>1</v>
      </c>
      <c r="AM174" s="86">
        <f t="shared" si="195"/>
        <v>1</v>
      </c>
      <c r="AN174" s="86">
        <f t="shared" si="194"/>
        <v>1</v>
      </c>
      <c r="AO174" s="86">
        <f t="shared" si="145"/>
        <v>1</v>
      </c>
      <c r="AP174" s="86">
        <f t="shared" si="146"/>
        <v>1</v>
      </c>
      <c r="AQ174" s="86">
        <f t="shared" si="147"/>
        <v>0.99043449468378641</v>
      </c>
      <c r="AR174" s="86">
        <f t="shared" si="148"/>
        <v>0.95489496339354685</v>
      </c>
      <c r="AS174" s="86">
        <f t="shared" si="149"/>
        <v>0.90898053787572186</v>
      </c>
      <c r="AT174" s="86">
        <f t="shared" si="150"/>
        <v>0.86207277142121319</v>
      </c>
      <c r="AU174" s="86">
        <f t="shared" si="151"/>
        <v>0.78573268091681669</v>
      </c>
      <c r="AV174" s="86">
        <f t="shared" si="152"/>
        <v>0.71678746182995456</v>
      </c>
      <c r="AW174" s="86">
        <f t="shared" si="153"/>
        <v>0.63533350502189012</v>
      </c>
      <c r="AX174" s="86">
        <f t="shared" si="154"/>
        <v>0.56289319745410382</v>
      </c>
      <c r="AY174" s="86">
        <f t="shared" si="155"/>
        <v>0.51002538537949282</v>
      </c>
      <c r="AZ174" s="86">
        <f t="shared" si="156"/>
        <v>0.43677568890033458</v>
      </c>
      <c r="BA174" s="86">
        <f t="shared" si="157"/>
        <v>0.34104705492807452</v>
      </c>
      <c r="BB174" s="86">
        <f t="shared" si="158"/>
        <v>0.17707221956513713</v>
      </c>
      <c r="BC174" s="86">
        <f t="shared" si="159"/>
        <v>6.7068908428681503E-2</v>
      </c>
      <c r="BD174" s="86">
        <f t="shared" si="160"/>
        <v>3.3552849416871776E-2</v>
      </c>
      <c r="BE174" s="86">
        <f t="shared" si="161"/>
        <v>1.4237886759132911E-2</v>
      </c>
      <c r="BF174" s="86">
        <f t="shared" si="162"/>
        <v>5.6289319745407313E-3</v>
      </c>
      <c r="BG174" s="86">
        <f t="shared" si="163"/>
        <v>3.9365733416721832E-3</v>
      </c>
      <c r="BH174" s="86">
        <f t="shared" si="164"/>
        <v>3.1639748353626288E-3</v>
      </c>
      <c r="BI174" s="87">
        <v>0</v>
      </c>
      <c r="BJ174" s="61"/>
      <c r="BK174" s="86">
        <f t="shared" si="165"/>
        <v>0</v>
      </c>
      <c r="BL174" s="86">
        <f t="shared" si="166"/>
        <v>0</v>
      </c>
      <c r="BM174" s="86">
        <f t="shared" si="167"/>
        <v>0</v>
      </c>
      <c r="BN174" s="86">
        <f t="shared" si="168"/>
        <v>0</v>
      </c>
      <c r="BO174" s="86">
        <f t="shared" si="169"/>
        <v>9.565505316213585E-3</v>
      </c>
      <c r="BP174" s="86">
        <f t="shared" si="170"/>
        <v>3.5539531290239568E-2</v>
      </c>
      <c r="BQ174" s="86">
        <f t="shared" si="171"/>
        <v>4.5914425517824986E-2</v>
      </c>
      <c r="BR174" s="86">
        <f t="shared" si="172"/>
        <v>4.690776645450867E-2</v>
      </c>
      <c r="BS174" s="86">
        <f t="shared" si="173"/>
        <v>7.6340090504396496E-2</v>
      </c>
      <c r="BT174" s="86">
        <f t="shared" si="174"/>
        <v>6.8945219086862131E-2</v>
      </c>
      <c r="BU174" s="86">
        <f t="shared" si="175"/>
        <v>8.1453956808064443E-2</v>
      </c>
      <c r="BV174" s="86">
        <f t="shared" si="176"/>
        <v>7.24403075677863E-2</v>
      </c>
      <c r="BW174" s="86">
        <f t="shared" si="177"/>
        <v>5.2867812074610998E-2</v>
      </c>
      <c r="BX174" s="86">
        <f t="shared" si="178"/>
        <v>7.3249696479158244E-2</v>
      </c>
      <c r="BY174" s="86">
        <f t="shared" si="179"/>
        <v>9.5728633972260058E-2</v>
      </c>
      <c r="BZ174" s="86">
        <f t="shared" si="180"/>
        <v>0.16397483536293739</v>
      </c>
      <c r="CA174" s="86">
        <f t="shared" si="181"/>
        <v>0.11000331113645563</v>
      </c>
      <c r="CB174" s="86">
        <f t="shared" si="182"/>
        <v>3.3516059011809728E-2</v>
      </c>
      <c r="CC174" s="86">
        <f t="shared" si="183"/>
        <v>1.9314962657738865E-2</v>
      </c>
      <c r="CD174" s="86">
        <f t="shared" si="184"/>
        <v>8.6089547845921797E-3</v>
      </c>
      <c r="CE174" s="86">
        <f t="shared" si="185"/>
        <v>1.6923586328685481E-3</v>
      </c>
      <c r="CF174" s="86">
        <f t="shared" si="186"/>
        <v>7.7259850630955439E-4</v>
      </c>
      <c r="CG174" s="87">
        <f t="shared" si="187"/>
        <v>3.1639748353626288E-3</v>
      </c>
      <c r="CH174" s="85">
        <f t="shared" si="188"/>
        <v>0</v>
      </c>
      <c r="CI174" s="86">
        <f t="shared" si="189"/>
        <v>0.43710680254589618</v>
      </c>
      <c r="CJ174" s="86">
        <f t="shared" si="190"/>
        <v>0.55972922261874125</v>
      </c>
      <c r="CK174" s="87">
        <f t="shared" si="191"/>
        <v>3.1639748353626288E-3</v>
      </c>
      <c r="CL174" s="85">
        <f t="shared" si="192"/>
        <v>1.6649852557743863</v>
      </c>
      <c r="CM174" s="86">
        <f t="shared" si="193"/>
        <v>5.8688865323363721</v>
      </c>
      <c r="CN174" s="87">
        <f t="array" ref="CN174">10^(SUMPRODUCT(BW174:CF174,LOG($BW$6:$CF$6))/CJ174)</f>
        <v>0.64033012985955196</v>
      </c>
      <c r="CO174" s="88">
        <f t="shared" si="35"/>
        <v>0.39332932819205085</v>
      </c>
      <c r="CP174" s="89">
        <f t="shared" si="36"/>
        <v>0.73311025476043856</v>
      </c>
      <c r="CQ174" s="89">
        <f t="shared" si="36"/>
        <v>1.3369897909440396</v>
      </c>
      <c r="CR174" s="89">
        <f t="shared" si="37"/>
        <v>2.9857227655964871</v>
      </c>
      <c r="CS174" s="90">
        <f t="shared" si="36"/>
        <v>10.501266182735456</v>
      </c>
      <c r="CT174" s="91" t="s">
        <v>549</v>
      </c>
      <c r="CU174" s="77">
        <v>1</v>
      </c>
      <c r="CV174" s="77" t="s">
        <v>548</v>
      </c>
      <c r="CW174" s="78" t="s">
        <v>551</v>
      </c>
    </row>
    <row r="175" spans="1:101" x14ac:dyDescent="0.2">
      <c r="A175" s="2"/>
      <c r="B175" s="91">
        <v>127.5</v>
      </c>
      <c r="C175" s="99" t="s">
        <v>21</v>
      </c>
      <c r="D175" s="82">
        <v>206929</v>
      </c>
      <c r="E175" s="82">
        <v>392925</v>
      </c>
      <c r="F175" s="58">
        <v>0</v>
      </c>
      <c r="G175" s="58" t="s">
        <v>669</v>
      </c>
      <c r="H175" s="100" t="s">
        <v>176</v>
      </c>
      <c r="I175" s="76">
        <v>44111</v>
      </c>
      <c r="J175" s="126" t="s">
        <v>576</v>
      </c>
      <c r="K175" s="96">
        <v>3099.8</v>
      </c>
      <c r="L175" s="79">
        <v>2</v>
      </c>
      <c r="M175" s="79"/>
      <c r="N175" s="80">
        <v>0</v>
      </c>
      <c r="O175" s="81">
        <v>0</v>
      </c>
      <c r="P175" s="81">
        <v>0</v>
      </c>
      <c r="Q175" s="81">
        <v>0</v>
      </c>
      <c r="R175" s="81">
        <v>80</v>
      </c>
      <c r="S175" s="81">
        <v>10</v>
      </c>
      <c r="T175" s="81">
        <v>50</v>
      </c>
      <c r="U175" s="81">
        <v>60</v>
      </c>
      <c r="V175" s="81">
        <v>60</v>
      </c>
      <c r="W175" s="81">
        <v>80</v>
      </c>
      <c r="X175" s="81">
        <v>115</v>
      </c>
      <c r="Y175" s="81">
        <v>120</v>
      </c>
      <c r="Z175" s="81">
        <v>96.4</v>
      </c>
      <c r="AA175" s="81">
        <v>164.8</v>
      </c>
      <c r="AB175" s="81">
        <v>292.39999999999998</v>
      </c>
      <c r="AC175" s="81">
        <v>890.8</v>
      </c>
      <c r="AD175" s="81">
        <v>678.5</v>
      </c>
      <c r="AE175" s="81">
        <v>255.4</v>
      </c>
      <c r="AF175" s="81">
        <v>79</v>
      </c>
      <c r="AG175" s="81">
        <v>12.3</v>
      </c>
      <c r="AH175" s="81">
        <v>2.4</v>
      </c>
      <c r="AI175" s="81">
        <v>2.9</v>
      </c>
      <c r="AJ175" s="82">
        <v>49.9</v>
      </c>
      <c r="AK175" s="83"/>
      <c r="AL175" s="86">
        <v>1</v>
      </c>
      <c r="AM175" s="86">
        <f t="shared" si="195"/>
        <v>1</v>
      </c>
      <c r="AN175" s="86">
        <f t="shared" si="194"/>
        <v>1</v>
      </c>
      <c r="AO175" s="86">
        <f t="shared" si="145"/>
        <v>1</v>
      </c>
      <c r="AP175" s="86">
        <f t="shared" si="146"/>
        <v>1</v>
      </c>
      <c r="AQ175" s="86">
        <f t="shared" si="147"/>
        <v>0.97419188334731277</v>
      </c>
      <c r="AR175" s="86">
        <f t="shared" si="148"/>
        <v>0.97096586876572688</v>
      </c>
      <c r="AS175" s="86">
        <f t="shared" si="149"/>
        <v>0.95483579585779732</v>
      </c>
      <c r="AT175" s="86">
        <f t="shared" si="150"/>
        <v>0.93547970836828187</v>
      </c>
      <c r="AU175" s="86">
        <f t="shared" si="151"/>
        <v>0.91612362087876642</v>
      </c>
      <c r="AV175" s="86">
        <f t="shared" si="152"/>
        <v>0.89031550422607919</v>
      </c>
      <c r="AW175" s="86">
        <f t="shared" si="153"/>
        <v>0.85321633653784124</v>
      </c>
      <c r="AX175" s="86">
        <f t="shared" si="154"/>
        <v>0.81450416155881034</v>
      </c>
      <c r="AY175" s="86">
        <f t="shared" si="155"/>
        <v>0.78340538099232215</v>
      </c>
      <c r="AZ175" s="86">
        <f t="shared" si="156"/>
        <v>0.73024066068778637</v>
      </c>
      <c r="BA175" s="86">
        <f t="shared" si="157"/>
        <v>0.63591199432221446</v>
      </c>
      <c r="BB175" s="86">
        <f t="shared" si="158"/>
        <v>0.34853861539454173</v>
      </c>
      <c r="BC175" s="86">
        <f t="shared" si="159"/>
        <v>0.12965352603393784</v>
      </c>
      <c r="BD175" s="86">
        <f t="shared" si="160"/>
        <v>4.7261113620233733E-2</v>
      </c>
      <c r="BE175" s="86">
        <f t="shared" si="161"/>
        <v>2.1775598425705055E-2</v>
      </c>
      <c r="BF175" s="86">
        <f t="shared" si="162"/>
        <v>1.7807600490354389E-2</v>
      </c>
      <c r="BG175" s="86">
        <f t="shared" si="163"/>
        <v>1.7033356990773772E-2</v>
      </c>
      <c r="BH175" s="86">
        <f t="shared" si="164"/>
        <v>1.6097812762113858E-2</v>
      </c>
      <c r="BI175" s="87">
        <v>0</v>
      </c>
      <c r="BJ175" s="61"/>
      <c r="BK175" s="86">
        <f t="shared" si="165"/>
        <v>0</v>
      </c>
      <c r="BL175" s="86">
        <f t="shared" si="166"/>
        <v>0</v>
      </c>
      <c r="BM175" s="86">
        <f t="shared" si="167"/>
        <v>0</v>
      </c>
      <c r="BN175" s="86">
        <f t="shared" si="168"/>
        <v>0</v>
      </c>
      <c r="BO175" s="86">
        <f t="shared" si="169"/>
        <v>2.580811665268723E-2</v>
      </c>
      <c r="BP175" s="86">
        <f t="shared" si="170"/>
        <v>3.2260145815858898E-3</v>
      </c>
      <c r="BQ175" s="86">
        <f t="shared" si="171"/>
        <v>1.613007290792956E-2</v>
      </c>
      <c r="BR175" s="86">
        <f t="shared" si="172"/>
        <v>1.935608748951545E-2</v>
      </c>
      <c r="BS175" s="86">
        <f t="shared" si="173"/>
        <v>1.935608748951545E-2</v>
      </c>
      <c r="BT175" s="86">
        <f t="shared" si="174"/>
        <v>2.580811665268723E-2</v>
      </c>
      <c r="BU175" s="86">
        <f t="shared" si="175"/>
        <v>3.7099167688237955E-2</v>
      </c>
      <c r="BV175" s="86">
        <f t="shared" si="176"/>
        <v>3.87121749790309E-2</v>
      </c>
      <c r="BW175" s="86">
        <f t="shared" si="177"/>
        <v>3.1098780566488182E-2</v>
      </c>
      <c r="BX175" s="86">
        <f t="shared" si="178"/>
        <v>5.3164720304535784E-2</v>
      </c>
      <c r="BY175" s="86">
        <f t="shared" si="179"/>
        <v>9.4328666365571912E-2</v>
      </c>
      <c r="BZ175" s="86">
        <f t="shared" si="180"/>
        <v>0.28737337892767273</v>
      </c>
      <c r="CA175" s="86">
        <f t="shared" si="181"/>
        <v>0.21888508936060388</v>
      </c>
      <c r="CB175" s="86">
        <f t="shared" si="182"/>
        <v>8.2392412413704111E-2</v>
      </c>
      <c r="CC175" s="86">
        <f t="shared" si="183"/>
        <v>2.5485515194528678E-2</v>
      </c>
      <c r="CD175" s="86">
        <f t="shared" si="184"/>
        <v>3.9679979353506659E-3</v>
      </c>
      <c r="CE175" s="86">
        <f t="shared" si="185"/>
        <v>7.7424349958061731E-4</v>
      </c>
      <c r="CF175" s="86">
        <f t="shared" si="186"/>
        <v>9.3554422865991388E-4</v>
      </c>
      <c r="CG175" s="87">
        <f t="shared" si="187"/>
        <v>1.6097812762113858E-2</v>
      </c>
      <c r="CH175" s="85">
        <f t="shared" si="188"/>
        <v>0</v>
      </c>
      <c r="CI175" s="86">
        <f t="shared" si="189"/>
        <v>0.18549583844118966</v>
      </c>
      <c r="CJ175" s="86">
        <f t="shared" si="190"/>
        <v>0.79840634879669647</v>
      </c>
      <c r="CK175" s="87">
        <f t="shared" si="191"/>
        <v>1.6097812762113858E-2</v>
      </c>
      <c r="CL175" s="85">
        <f t="shared" si="192"/>
        <v>0.80420378806987225</v>
      </c>
      <c r="CM175" s="86">
        <f t="shared" si="193"/>
        <v>6.0712873295412226</v>
      </c>
      <c r="CN175" s="87">
        <f t="array" ref="CN175">10^(SUMPRODUCT(BW175:CF175,LOG($BW$6:$CF$6))/CJ175)</f>
        <v>0.54802813393136274</v>
      </c>
      <c r="CO175" s="88">
        <f t="shared" si="35"/>
        <v>0.3129095799966799</v>
      </c>
      <c r="CP175" s="89">
        <f t="shared" si="36"/>
        <v>0.50089239602404945</v>
      </c>
      <c r="CQ175" s="89">
        <f t="shared" si="36"/>
        <v>0.60149806717416532</v>
      </c>
      <c r="CR175" s="89">
        <f t="shared" si="37"/>
        <v>0.74726208073220068</v>
      </c>
      <c r="CS175" s="90">
        <f t="shared" si="36"/>
        <v>4.538313956753524</v>
      </c>
      <c r="CT175" s="91" t="s">
        <v>549</v>
      </c>
      <c r="CU175" s="77">
        <v>3</v>
      </c>
      <c r="CV175" s="77" t="s">
        <v>548</v>
      </c>
      <c r="CW175" s="78"/>
    </row>
    <row r="176" spans="1:101" x14ac:dyDescent="0.2">
      <c r="A176" s="2"/>
      <c r="B176" s="91">
        <v>127.5</v>
      </c>
      <c r="C176" s="99" t="s">
        <v>23</v>
      </c>
      <c r="D176" s="82">
        <v>206970</v>
      </c>
      <c r="E176" s="82">
        <v>392967</v>
      </c>
      <c r="F176" s="58">
        <v>0</v>
      </c>
      <c r="G176" s="58" t="s">
        <v>669</v>
      </c>
      <c r="H176" s="100" t="s">
        <v>175</v>
      </c>
      <c r="I176" s="76">
        <v>44111</v>
      </c>
      <c r="J176" s="126" t="s">
        <v>576</v>
      </c>
      <c r="K176" s="96">
        <v>4495.1000000000004</v>
      </c>
      <c r="L176" s="79">
        <v>2</v>
      </c>
      <c r="M176" s="79"/>
      <c r="N176" s="80">
        <v>0</v>
      </c>
      <c r="O176" s="81">
        <v>0</v>
      </c>
      <c r="P176" s="81">
        <v>0</v>
      </c>
      <c r="Q176" s="81">
        <v>0</v>
      </c>
      <c r="R176" s="81">
        <v>0</v>
      </c>
      <c r="S176" s="81">
        <v>125</v>
      </c>
      <c r="T176" s="81">
        <v>205</v>
      </c>
      <c r="U176" s="81">
        <v>270</v>
      </c>
      <c r="V176" s="81">
        <v>230</v>
      </c>
      <c r="W176" s="81">
        <v>255</v>
      </c>
      <c r="X176" s="81">
        <v>175</v>
      </c>
      <c r="Y176" s="81">
        <v>265</v>
      </c>
      <c r="Z176" s="81">
        <v>46</v>
      </c>
      <c r="AA176" s="81">
        <v>62.8</v>
      </c>
      <c r="AB176" s="81">
        <v>119.8</v>
      </c>
      <c r="AC176" s="81">
        <v>867.1</v>
      </c>
      <c r="AD176" s="81">
        <v>1536.1</v>
      </c>
      <c r="AE176" s="81">
        <v>256.8</v>
      </c>
      <c r="AF176" s="81">
        <v>53.7</v>
      </c>
      <c r="AG176" s="81">
        <v>12.2</v>
      </c>
      <c r="AH176" s="81">
        <v>2.2999999999999998</v>
      </c>
      <c r="AI176" s="81">
        <v>1.7</v>
      </c>
      <c r="AJ176" s="82">
        <v>11.6</v>
      </c>
      <c r="AK176" s="83"/>
      <c r="AL176" s="86">
        <v>1</v>
      </c>
      <c r="AM176" s="86">
        <f t="shared" si="195"/>
        <v>1</v>
      </c>
      <c r="AN176" s="86">
        <f t="shared" si="194"/>
        <v>1</v>
      </c>
      <c r="AO176" s="86">
        <f t="shared" si="145"/>
        <v>1</v>
      </c>
      <c r="AP176" s="86">
        <f t="shared" si="146"/>
        <v>1</v>
      </c>
      <c r="AQ176" s="86">
        <f t="shared" si="147"/>
        <v>1</v>
      </c>
      <c r="AR176" s="86">
        <f t="shared" si="148"/>
        <v>0.97219194233721162</v>
      </c>
      <c r="AS176" s="86">
        <f t="shared" si="149"/>
        <v>0.92658672777023865</v>
      </c>
      <c r="AT176" s="86">
        <f t="shared" si="150"/>
        <v>0.86652132321861575</v>
      </c>
      <c r="AU176" s="86">
        <f t="shared" si="151"/>
        <v>0.81535449711908514</v>
      </c>
      <c r="AV176" s="86">
        <f t="shared" si="152"/>
        <v>0.75862605948699691</v>
      </c>
      <c r="AW176" s="86">
        <f t="shared" si="153"/>
        <v>0.71969477875909316</v>
      </c>
      <c r="AX176" s="86">
        <f t="shared" si="154"/>
        <v>0.66074169651398185</v>
      </c>
      <c r="AY176" s="86">
        <f t="shared" si="155"/>
        <v>0.6505083312940757</v>
      </c>
      <c r="AZ176" s="86">
        <f t="shared" si="156"/>
        <v>0.63653756312429077</v>
      </c>
      <c r="BA176" s="86">
        <f t="shared" si="157"/>
        <v>0.60988632066027437</v>
      </c>
      <c r="BB176" s="86">
        <f t="shared" si="158"/>
        <v>0.41698738626504395</v>
      </c>
      <c r="BC176" s="86">
        <f t="shared" si="159"/>
        <v>7.5259727258570219E-2</v>
      </c>
      <c r="BD176" s="86">
        <f t="shared" si="160"/>
        <v>1.813085359613778E-2</v>
      </c>
      <c r="BE176" s="86">
        <f t="shared" si="161"/>
        <v>6.1845120242038955E-3</v>
      </c>
      <c r="BF176" s="86">
        <f t="shared" si="162"/>
        <v>3.4704455963157506E-3</v>
      </c>
      <c r="BG176" s="86">
        <f t="shared" si="163"/>
        <v>2.9587773353204447E-3</v>
      </c>
      <c r="BH176" s="86">
        <f t="shared" si="164"/>
        <v>2.580587751106523E-3</v>
      </c>
      <c r="BI176" s="87">
        <v>0</v>
      </c>
      <c r="BJ176" s="61"/>
      <c r="BK176" s="86">
        <f t="shared" si="165"/>
        <v>0</v>
      </c>
      <c r="BL176" s="86">
        <f t="shared" si="166"/>
        <v>0</v>
      </c>
      <c r="BM176" s="86">
        <f t="shared" si="167"/>
        <v>0</v>
      </c>
      <c r="BN176" s="86">
        <f t="shared" si="168"/>
        <v>0</v>
      </c>
      <c r="BO176" s="86">
        <f t="shared" si="169"/>
        <v>0</v>
      </c>
      <c r="BP176" s="86">
        <f t="shared" si="170"/>
        <v>2.7808057662788377E-2</v>
      </c>
      <c r="BQ176" s="86">
        <f t="shared" si="171"/>
        <v>4.5605214566972974E-2</v>
      </c>
      <c r="BR176" s="86">
        <f t="shared" si="172"/>
        <v>6.0065404551622903E-2</v>
      </c>
      <c r="BS176" s="86">
        <f t="shared" si="173"/>
        <v>5.1166826099530605E-2</v>
      </c>
      <c r="BT176" s="86">
        <f t="shared" si="174"/>
        <v>5.6728437632088236E-2</v>
      </c>
      <c r="BU176" s="86">
        <f t="shared" si="175"/>
        <v>3.893128072790375E-2</v>
      </c>
      <c r="BV176" s="86">
        <f t="shared" si="176"/>
        <v>5.895308224511131E-2</v>
      </c>
      <c r="BW176" s="86">
        <f t="shared" si="177"/>
        <v>1.0233365219906143E-2</v>
      </c>
      <c r="BX176" s="86">
        <f t="shared" si="178"/>
        <v>1.3970768169784931E-2</v>
      </c>
      <c r="BY176" s="86">
        <f t="shared" si="179"/>
        <v>2.66512424640164E-2</v>
      </c>
      <c r="BZ176" s="86">
        <f t="shared" si="180"/>
        <v>0.19289893439523043</v>
      </c>
      <c r="CA176" s="86">
        <f t="shared" si="181"/>
        <v>0.34172765900647373</v>
      </c>
      <c r="CB176" s="86">
        <f t="shared" si="182"/>
        <v>5.7128873662432439E-2</v>
      </c>
      <c r="CC176" s="86">
        <f t="shared" si="183"/>
        <v>1.1946341571933885E-2</v>
      </c>
      <c r="CD176" s="86">
        <f t="shared" si="184"/>
        <v>2.7140664278881448E-3</v>
      </c>
      <c r="CE176" s="86">
        <f t="shared" si="185"/>
        <v>5.1166826099530594E-4</v>
      </c>
      <c r="CF176" s="86">
        <f t="shared" si="186"/>
        <v>3.7818958421392173E-4</v>
      </c>
      <c r="CG176" s="87">
        <f t="shared" si="187"/>
        <v>2.580587751106523E-3</v>
      </c>
      <c r="CH176" s="85">
        <f t="shared" si="188"/>
        <v>0</v>
      </c>
      <c r="CI176" s="86">
        <f t="shared" si="189"/>
        <v>0.33925830348601815</v>
      </c>
      <c r="CJ176" s="86">
        <f t="shared" si="190"/>
        <v>0.65816110876287537</v>
      </c>
      <c r="CK176" s="87">
        <f t="shared" si="191"/>
        <v>2.580587751106523E-3</v>
      </c>
      <c r="CL176" s="85">
        <f t="shared" si="192"/>
        <v>1.1270252597126582</v>
      </c>
      <c r="CM176" s="86">
        <f t="shared" si="193"/>
        <v>6.1885381573536193</v>
      </c>
      <c r="CN176" s="87">
        <f t="array" ref="CN176">10^(SUMPRODUCT(BW176:CF176,LOG($BW$6:$CF$6))/CJ176)</f>
        <v>0.47699865037292966</v>
      </c>
      <c r="CO176" s="88">
        <f t="shared" si="35"/>
        <v>0.36391243527488371</v>
      </c>
      <c r="CP176" s="89">
        <f t="shared" si="36"/>
        <v>0.46753359785098403</v>
      </c>
      <c r="CQ176" s="89">
        <f t="shared" si="36"/>
        <v>0.58144167185573992</v>
      </c>
      <c r="CR176" s="89">
        <f t="shared" si="37"/>
        <v>1.3829647667766518</v>
      </c>
      <c r="CS176" s="90">
        <f t="shared" si="36"/>
        <v>9.6502246688379945</v>
      </c>
      <c r="CT176" s="91" t="s">
        <v>549</v>
      </c>
      <c r="CU176" s="77">
        <v>1</v>
      </c>
      <c r="CV176" s="77" t="s">
        <v>548</v>
      </c>
      <c r="CW176" s="78"/>
    </row>
    <row r="177" spans="1:101" x14ac:dyDescent="0.2">
      <c r="A177" s="2"/>
      <c r="B177" s="91">
        <v>128</v>
      </c>
      <c r="C177" s="99" t="s">
        <v>27</v>
      </c>
      <c r="D177" s="82">
        <v>206586</v>
      </c>
      <c r="E177" s="82">
        <v>393290</v>
      </c>
      <c r="F177" s="58">
        <v>0</v>
      </c>
      <c r="G177" s="58" t="s">
        <v>669</v>
      </c>
      <c r="H177" s="100" t="s">
        <v>177</v>
      </c>
      <c r="I177" s="76">
        <v>44111</v>
      </c>
      <c r="J177" s="126" t="s">
        <v>576</v>
      </c>
      <c r="K177" s="96">
        <v>7225.8</v>
      </c>
      <c r="L177" s="79">
        <v>1</v>
      </c>
      <c r="M177" s="79"/>
      <c r="N177" s="80">
        <v>764.4</v>
      </c>
      <c r="O177" s="81">
        <v>1145.7</v>
      </c>
      <c r="P177" s="81">
        <v>643</v>
      </c>
      <c r="Q177" s="81">
        <v>253.6</v>
      </c>
      <c r="R177" s="81">
        <v>133.9</v>
      </c>
      <c r="S177" s="81">
        <v>101.4</v>
      </c>
      <c r="T177" s="81">
        <v>333.4</v>
      </c>
      <c r="U177" s="81">
        <v>318.2</v>
      </c>
      <c r="V177" s="81">
        <v>237.1</v>
      </c>
      <c r="W177" s="81">
        <v>145.30000000000001</v>
      </c>
      <c r="X177" s="81">
        <v>144.1</v>
      </c>
      <c r="Y177" s="81">
        <v>164.8</v>
      </c>
      <c r="Z177" s="81">
        <v>350.1</v>
      </c>
      <c r="AA177" s="81">
        <v>582.6</v>
      </c>
      <c r="AB177" s="81">
        <v>656.1</v>
      </c>
      <c r="AC177" s="81">
        <v>813.1</v>
      </c>
      <c r="AD177" s="81">
        <v>352.9</v>
      </c>
      <c r="AE177" s="81">
        <v>58.7</v>
      </c>
      <c r="AF177" s="81">
        <v>10.8</v>
      </c>
      <c r="AG177" s="81">
        <v>1.5</v>
      </c>
      <c r="AH177" s="81">
        <v>0.8</v>
      </c>
      <c r="AI177" s="81">
        <v>0.3</v>
      </c>
      <c r="AJ177" s="82">
        <v>14</v>
      </c>
      <c r="AK177" s="83"/>
      <c r="AL177" s="86">
        <v>1</v>
      </c>
      <c r="AM177" s="86">
        <f t="shared" si="195"/>
        <v>0.89421240554679071</v>
      </c>
      <c r="AN177" s="86">
        <f t="shared" si="194"/>
        <v>0.73565556754961392</v>
      </c>
      <c r="AO177" s="86">
        <f t="shared" si="145"/>
        <v>0.64666888095435804</v>
      </c>
      <c r="AP177" s="86">
        <f t="shared" si="146"/>
        <v>0.61157242104680454</v>
      </c>
      <c r="AQ177" s="86">
        <f t="shared" si="147"/>
        <v>0.59304160093000091</v>
      </c>
      <c r="AR177" s="86">
        <f t="shared" si="148"/>
        <v>0.57900855268620788</v>
      </c>
      <c r="AS177" s="86">
        <f t="shared" si="149"/>
        <v>0.5328683329181545</v>
      </c>
      <c r="AT177" s="86">
        <f t="shared" si="150"/>
        <v>0.48883168645686303</v>
      </c>
      <c r="AU177" s="86">
        <f t="shared" si="151"/>
        <v>0.45601871073099187</v>
      </c>
      <c r="AV177" s="86">
        <f t="shared" si="152"/>
        <v>0.43591021063411678</v>
      </c>
      <c r="AW177" s="86">
        <f t="shared" si="153"/>
        <v>0.4159677821140913</v>
      </c>
      <c r="AX177" s="86">
        <f t="shared" si="154"/>
        <v>0.39316061889340986</v>
      </c>
      <c r="AY177" s="86">
        <f t="shared" si="155"/>
        <v>0.34470923634753259</v>
      </c>
      <c r="AZ177" s="86">
        <f t="shared" si="156"/>
        <v>0.26408148578704105</v>
      </c>
      <c r="BA177" s="86">
        <f t="shared" si="157"/>
        <v>0.17328185114451014</v>
      </c>
      <c r="BB177" s="86">
        <f t="shared" si="158"/>
        <v>6.0754518530820339E-2</v>
      </c>
      <c r="BC177" s="86">
        <f t="shared" si="159"/>
        <v>1.1915635638960628E-2</v>
      </c>
      <c r="BD177" s="86">
        <f t="shared" si="160"/>
        <v>3.7919676713999446E-3</v>
      </c>
      <c r="BE177" s="86">
        <f t="shared" si="161"/>
        <v>2.2973234797533451E-3</v>
      </c>
      <c r="BF177" s="86">
        <f t="shared" si="162"/>
        <v>2.0897340086913174E-3</v>
      </c>
      <c r="BG177" s="86">
        <f t="shared" si="163"/>
        <v>1.9790196241249026E-3</v>
      </c>
      <c r="BH177" s="86">
        <f t="shared" si="164"/>
        <v>1.9375017299124971E-3</v>
      </c>
      <c r="BI177" s="87">
        <v>0</v>
      </c>
      <c r="BJ177" s="61"/>
      <c r="BK177" s="86">
        <f t="shared" si="165"/>
        <v>0.10578759445320929</v>
      </c>
      <c r="BL177" s="86">
        <f t="shared" si="166"/>
        <v>0.15855683799717679</v>
      </c>
      <c r="BM177" s="86">
        <f t="shared" si="167"/>
        <v>8.8986686595255882E-2</v>
      </c>
      <c r="BN177" s="86">
        <f t="shared" si="168"/>
        <v>3.5096459907553501E-2</v>
      </c>
      <c r="BO177" s="86">
        <f t="shared" si="169"/>
        <v>1.8530820116803626E-2</v>
      </c>
      <c r="BP177" s="86">
        <f t="shared" si="170"/>
        <v>1.4033048243793034E-2</v>
      </c>
      <c r="BQ177" s="86">
        <f t="shared" si="171"/>
        <v>4.6140219768053381E-2</v>
      </c>
      <c r="BR177" s="86">
        <f t="shared" si="172"/>
        <v>4.4036646461291462E-2</v>
      </c>
      <c r="BS177" s="86">
        <f t="shared" si="173"/>
        <v>3.2812975725871163E-2</v>
      </c>
      <c r="BT177" s="86">
        <f t="shared" si="174"/>
        <v>2.0108500096875093E-2</v>
      </c>
      <c r="BU177" s="86">
        <f t="shared" si="175"/>
        <v>1.9942428520025479E-2</v>
      </c>
      <c r="BV177" s="86">
        <f t="shared" si="176"/>
        <v>2.2807163220681437E-2</v>
      </c>
      <c r="BW177" s="86">
        <f t="shared" si="177"/>
        <v>4.8451382545877275E-2</v>
      </c>
      <c r="BX177" s="86">
        <f t="shared" si="178"/>
        <v>8.062775056049154E-2</v>
      </c>
      <c r="BY177" s="86">
        <f t="shared" si="179"/>
        <v>9.0799634642530908E-2</v>
      </c>
      <c r="BZ177" s="86">
        <f t="shared" si="180"/>
        <v>0.1125273326136898</v>
      </c>
      <c r="CA177" s="86">
        <f t="shared" si="181"/>
        <v>4.8838882891859711E-2</v>
      </c>
      <c r="CB177" s="86">
        <f t="shared" si="182"/>
        <v>8.1236679675606837E-3</v>
      </c>
      <c r="CC177" s="86">
        <f t="shared" si="183"/>
        <v>1.4946441916465995E-3</v>
      </c>
      <c r="CD177" s="86">
        <f t="shared" si="184"/>
        <v>2.075894710620277E-4</v>
      </c>
      <c r="CE177" s="86">
        <f t="shared" si="185"/>
        <v>1.1071438456641478E-4</v>
      </c>
      <c r="CF177" s="86">
        <f t="shared" si="186"/>
        <v>4.1517894212405541E-5</v>
      </c>
      <c r="CG177" s="87">
        <f t="shared" si="187"/>
        <v>1.9375017299124971E-3</v>
      </c>
      <c r="CH177" s="85">
        <f t="shared" si="188"/>
        <v>0.26434443245038608</v>
      </c>
      <c r="CI177" s="86">
        <f t="shared" si="189"/>
        <v>0.34249494865620406</v>
      </c>
      <c r="CJ177" s="86">
        <f t="shared" si="190"/>
        <v>0.39122311716349739</v>
      </c>
      <c r="CK177" s="87">
        <f t="shared" si="191"/>
        <v>1.9375017299124971E-3</v>
      </c>
      <c r="CL177" s="85">
        <f t="shared" si="192"/>
        <v>7.5279293648373677</v>
      </c>
      <c r="CM177" s="86">
        <f t="shared" si="193"/>
        <v>15.519315511067644</v>
      </c>
      <c r="CN177" s="87">
        <f t="array" ref="CN177">10^(SUMPRODUCT(BW177:CF177,LOG($BW$6:$CF$6))/CJ177)</f>
        <v>0.79362171488335564</v>
      </c>
      <c r="CO177" s="88">
        <f t="shared" si="35"/>
        <v>0.5650445558625683</v>
      </c>
      <c r="CP177" s="89">
        <f t="shared" si="36"/>
        <v>1.4556029351704036</v>
      </c>
      <c r="CQ177" s="89">
        <f t="shared" si="36"/>
        <v>8.7126469119252459</v>
      </c>
      <c r="CR177" s="89">
        <f t="shared" si="37"/>
        <v>45.570380682275548</v>
      </c>
      <c r="CS177" s="90">
        <f t="shared" si="36"/>
        <v>91.632131303477749</v>
      </c>
      <c r="CT177" s="91" t="s">
        <v>549</v>
      </c>
      <c r="CU177" s="77">
        <v>1</v>
      </c>
      <c r="CV177" s="77" t="s">
        <v>548</v>
      </c>
      <c r="CW177" s="78"/>
    </row>
    <row r="178" spans="1:101" x14ac:dyDescent="0.2">
      <c r="A178" s="2"/>
      <c r="B178" s="91">
        <v>128.5</v>
      </c>
      <c r="C178" s="99" t="s">
        <v>21</v>
      </c>
      <c r="D178" s="82">
        <v>206174</v>
      </c>
      <c r="E178" s="82">
        <v>393560</v>
      </c>
      <c r="F178" s="58">
        <v>0</v>
      </c>
      <c r="G178" s="58" t="s">
        <v>669</v>
      </c>
      <c r="H178" s="100" t="s">
        <v>178</v>
      </c>
      <c r="I178" s="76">
        <v>44111</v>
      </c>
      <c r="J178" s="126" t="s">
        <v>576</v>
      </c>
      <c r="K178" s="96">
        <v>3259.7</v>
      </c>
      <c r="L178" s="79">
        <v>1</v>
      </c>
      <c r="M178" s="79"/>
      <c r="N178" s="80">
        <v>0</v>
      </c>
      <c r="O178" s="81">
        <v>0</v>
      </c>
      <c r="P178" s="81">
        <v>468.7</v>
      </c>
      <c r="Q178" s="81">
        <v>700.8</v>
      </c>
      <c r="R178" s="81">
        <v>242</v>
      </c>
      <c r="S178" s="81">
        <v>193.1</v>
      </c>
      <c r="T178" s="81">
        <v>243.6</v>
      </c>
      <c r="U178" s="81">
        <v>184.3</v>
      </c>
      <c r="V178" s="81">
        <v>139.1</v>
      </c>
      <c r="W178" s="81">
        <v>62.2</v>
      </c>
      <c r="X178" s="81">
        <v>25.4</v>
      </c>
      <c r="Y178" s="81">
        <v>11.4</v>
      </c>
      <c r="Z178" s="81">
        <v>8.5</v>
      </c>
      <c r="AA178" s="81">
        <v>16.899999999999999</v>
      </c>
      <c r="AB178" s="81">
        <v>48.5</v>
      </c>
      <c r="AC178" s="81">
        <v>156</v>
      </c>
      <c r="AD178" s="81">
        <v>406.3</v>
      </c>
      <c r="AE178" s="81">
        <v>194.1</v>
      </c>
      <c r="AF178" s="81">
        <v>47.8</v>
      </c>
      <c r="AG178" s="81">
        <v>12.8</v>
      </c>
      <c r="AH178" s="81">
        <v>4.5</v>
      </c>
      <c r="AI178" s="81">
        <v>6.9</v>
      </c>
      <c r="AJ178" s="82">
        <v>86.8</v>
      </c>
      <c r="AK178" s="83"/>
      <c r="AL178" s="86">
        <v>1</v>
      </c>
      <c r="AM178" s="86">
        <f t="shared" si="195"/>
        <v>1</v>
      </c>
      <c r="AN178" s="86">
        <f t="shared" si="194"/>
        <v>1</v>
      </c>
      <c r="AO178" s="86">
        <f t="shared" si="145"/>
        <v>0.85621376200263832</v>
      </c>
      <c r="AP178" s="86">
        <f t="shared" si="146"/>
        <v>0.64122465257539052</v>
      </c>
      <c r="AQ178" s="86">
        <f t="shared" si="147"/>
        <v>0.56698469184280775</v>
      </c>
      <c r="AR178" s="86">
        <f t="shared" si="148"/>
        <v>0.50774611160536265</v>
      </c>
      <c r="AS178" s="86">
        <f t="shared" si="149"/>
        <v>0.43301530815719258</v>
      </c>
      <c r="AT178" s="86">
        <f t="shared" si="150"/>
        <v>0.3764763628554777</v>
      </c>
      <c r="AU178" s="86">
        <f t="shared" si="151"/>
        <v>0.33380372426910471</v>
      </c>
      <c r="AV178" s="86">
        <f t="shared" si="152"/>
        <v>0.31472221370064751</v>
      </c>
      <c r="AW178" s="86">
        <f t="shared" si="153"/>
        <v>0.30693008559069873</v>
      </c>
      <c r="AX178" s="86">
        <f t="shared" si="154"/>
        <v>0.30343283124213905</v>
      </c>
      <c r="AY178" s="86">
        <f t="shared" si="155"/>
        <v>0.30082522931558137</v>
      </c>
      <c r="AZ178" s="86">
        <f t="shared" si="156"/>
        <v>0.29564070313219026</v>
      </c>
      <c r="BA178" s="86">
        <f t="shared" si="157"/>
        <v>0.28076203331594951</v>
      </c>
      <c r="BB178" s="86">
        <f t="shared" si="158"/>
        <v>0.23290486854618542</v>
      </c>
      <c r="BC178" s="86">
        <f t="shared" si="159"/>
        <v>0.10826149645672936</v>
      </c>
      <c r="BD178" s="86">
        <f t="shared" si="160"/>
        <v>4.8716139522042137E-2</v>
      </c>
      <c r="BE178" s="86">
        <f t="shared" si="161"/>
        <v>3.4052213393870837E-2</v>
      </c>
      <c r="BF178" s="86">
        <f t="shared" si="162"/>
        <v>3.0125471669172246E-2</v>
      </c>
      <c r="BG178" s="86">
        <f t="shared" si="163"/>
        <v>2.8744976531582898E-2</v>
      </c>
      <c r="BH178" s="86">
        <f t="shared" si="164"/>
        <v>2.6628217320612563E-2</v>
      </c>
      <c r="BI178" s="87">
        <v>0</v>
      </c>
      <c r="BJ178" s="61"/>
      <c r="BK178" s="86">
        <f t="shared" si="165"/>
        <v>0</v>
      </c>
      <c r="BL178" s="86">
        <f t="shared" si="166"/>
        <v>0</v>
      </c>
      <c r="BM178" s="86">
        <f t="shared" si="167"/>
        <v>0.14378623799736168</v>
      </c>
      <c r="BN178" s="86">
        <f t="shared" si="168"/>
        <v>0.2149891094272478</v>
      </c>
      <c r="BO178" s="86">
        <f t="shared" si="169"/>
        <v>7.4239960732582766E-2</v>
      </c>
      <c r="BP178" s="86">
        <f t="shared" si="170"/>
        <v>5.9238580237445104E-2</v>
      </c>
      <c r="BQ178" s="86">
        <f t="shared" si="171"/>
        <v>7.4730803448170069E-2</v>
      </c>
      <c r="BR178" s="86">
        <f t="shared" si="172"/>
        <v>5.6538945301714882E-2</v>
      </c>
      <c r="BS178" s="86">
        <f t="shared" si="173"/>
        <v>4.2672638586372991E-2</v>
      </c>
      <c r="BT178" s="86">
        <f t="shared" si="174"/>
        <v>1.9081510568457194E-2</v>
      </c>
      <c r="BU178" s="86">
        <f t="shared" si="175"/>
        <v>7.7921281099487816E-3</v>
      </c>
      <c r="BV178" s="86">
        <f t="shared" si="176"/>
        <v>3.4972543485596863E-3</v>
      </c>
      <c r="BW178" s="86">
        <f t="shared" si="177"/>
        <v>2.6076019265576789E-3</v>
      </c>
      <c r="BX178" s="86">
        <f t="shared" si="178"/>
        <v>5.1845261833911027E-3</v>
      </c>
      <c r="BY178" s="86">
        <f t="shared" si="179"/>
        <v>1.4878669816240753E-2</v>
      </c>
      <c r="BZ178" s="86">
        <f t="shared" si="180"/>
        <v>4.7857164769764093E-2</v>
      </c>
      <c r="CA178" s="86">
        <f t="shared" si="181"/>
        <v>0.12464337208945606</v>
      </c>
      <c r="CB178" s="86">
        <f t="shared" si="182"/>
        <v>5.9545356934687224E-2</v>
      </c>
      <c r="CC178" s="86">
        <f t="shared" si="183"/>
        <v>1.4663926128171301E-2</v>
      </c>
      <c r="CD178" s="86">
        <f t="shared" si="184"/>
        <v>3.9267417246985903E-3</v>
      </c>
      <c r="CE178" s="86">
        <f t="shared" si="185"/>
        <v>1.3804951375893486E-3</v>
      </c>
      <c r="CF178" s="86">
        <f t="shared" si="186"/>
        <v>2.1167592109703343E-3</v>
      </c>
      <c r="CG178" s="87">
        <f t="shared" si="187"/>
        <v>2.6628217320612563E-2</v>
      </c>
      <c r="CH178" s="85">
        <f t="shared" si="188"/>
        <v>0</v>
      </c>
      <c r="CI178" s="86">
        <f t="shared" si="189"/>
        <v>0.69656716875786095</v>
      </c>
      <c r="CJ178" s="86">
        <f t="shared" si="190"/>
        <v>0.2768046139215265</v>
      </c>
      <c r="CK178" s="87">
        <f t="shared" si="191"/>
        <v>2.6628217320612563E-2</v>
      </c>
      <c r="CL178" s="85">
        <f t="shared" si="192"/>
        <v>6.3608444016491346</v>
      </c>
      <c r="CM178" s="86">
        <f t="shared" si="193"/>
        <v>23.989835104681887</v>
      </c>
      <c r="CN178" s="87">
        <f t="array" ref="CN178">10^(SUMPRODUCT(BW178:CF178,LOG($BW$6:$CF$6))/CJ178)</f>
        <v>0.41458328615005069</v>
      </c>
      <c r="CO178" s="88">
        <f t="shared" si="35"/>
        <v>0.33814223906079927</v>
      </c>
      <c r="CP178" s="89">
        <f t="shared" si="36"/>
        <v>6.4118095630944705</v>
      </c>
      <c r="CQ178" s="89">
        <f t="shared" si="36"/>
        <v>15.419271221270234</v>
      </c>
      <c r="CR178" s="89">
        <f t="shared" si="37"/>
        <v>31.961951323588135</v>
      </c>
      <c r="CS178" s="90">
        <f t="shared" si="36"/>
        <v>49.855363074460527</v>
      </c>
      <c r="CT178" s="91" t="s">
        <v>548</v>
      </c>
      <c r="CU178" s="77">
        <v>4</v>
      </c>
      <c r="CV178" s="77" t="s">
        <v>548</v>
      </c>
      <c r="CW178" s="78" t="s">
        <v>552</v>
      </c>
    </row>
    <row r="179" spans="1:101" x14ac:dyDescent="0.2">
      <c r="A179" s="2"/>
      <c r="B179" s="91">
        <v>128.5</v>
      </c>
      <c r="C179" s="99" t="s">
        <v>23</v>
      </c>
      <c r="D179" s="82">
        <v>206209</v>
      </c>
      <c r="E179" s="82">
        <v>393607</v>
      </c>
      <c r="F179" s="58">
        <v>0</v>
      </c>
      <c r="G179" s="58" t="s">
        <v>669</v>
      </c>
      <c r="H179" s="100" t="s">
        <v>179</v>
      </c>
      <c r="I179" s="76">
        <v>44111</v>
      </c>
      <c r="J179" s="126" t="s">
        <v>576</v>
      </c>
      <c r="K179" s="96">
        <v>2136.6999999999998</v>
      </c>
      <c r="L179" s="79">
        <v>1</v>
      </c>
      <c r="M179" s="79"/>
      <c r="N179" s="80">
        <v>0</v>
      </c>
      <c r="O179" s="81">
        <v>0</v>
      </c>
      <c r="P179" s="81">
        <v>0</v>
      </c>
      <c r="Q179" s="81">
        <v>0</v>
      </c>
      <c r="R179" s="81">
        <v>0</v>
      </c>
      <c r="S179" s="81">
        <v>0</v>
      </c>
      <c r="T179" s="81">
        <v>7.8</v>
      </c>
      <c r="U179" s="81">
        <v>11.9</v>
      </c>
      <c r="V179" s="81">
        <v>24</v>
      </c>
      <c r="W179" s="81">
        <v>67</v>
      </c>
      <c r="X179" s="81">
        <v>125.1</v>
      </c>
      <c r="Y179" s="81">
        <v>196.4</v>
      </c>
      <c r="Z179" s="81">
        <v>149.5</v>
      </c>
      <c r="AA179" s="81">
        <v>279.2</v>
      </c>
      <c r="AB179" s="81">
        <v>400.4</v>
      </c>
      <c r="AC179" s="81">
        <v>612.20000000000005</v>
      </c>
      <c r="AD179" s="81">
        <v>182.9</v>
      </c>
      <c r="AE179" s="81">
        <v>44.9</v>
      </c>
      <c r="AF179" s="81">
        <v>24.1</v>
      </c>
      <c r="AG179" s="81">
        <v>3.2</v>
      </c>
      <c r="AH179" s="81">
        <v>0.7</v>
      </c>
      <c r="AI179" s="81">
        <v>0.2</v>
      </c>
      <c r="AJ179" s="82">
        <v>7.2</v>
      </c>
      <c r="AK179" s="83"/>
      <c r="AL179" s="86">
        <v>1</v>
      </c>
      <c r="AM179" s="86">
        <f t="shared" si="195"/>
        <v>1</v>
      </c>
      <c r="AN179" s="86">
        <f t="shared" si="194"/>
        <v>1</v>
      </c>
      <c r="AO179" s="86">
        <f t="shared" si="145"/>
        <v>1</v>
      </c>
      <c r="AP179" s="86">
        <f t="shared" si="146"/>
        <v>1</v>
      </c>
      <c r="AQ179" s="86">
        <f t="shared" si="147"/>
        <v>1</v>
      </c>
      <c r="AR179" s="86">
        <f t="shared" si="148"/>
        <v>1</v>
      </c>
      <c r="AS179" s="86">
        <f t="shared" si="149"/>
        <v>0.99634951092806667</v>
      </c>
      <c r="AT179" s="86">
        <f t="shared" si="150"/>
        <v>0.99078017503627092</v>
      </c>
      <c r="AU179" s="86">
        <f t="shared" si="151"/>
        <v>0.97954790096878364</v>
      </c>
      <c r="AV179" s="86">
        <f t="shared" si="152"/>
        <v>0.94819113586371506</v>
      </c>
      <c r="AW179" s="86">
        <f t="shared" si="153"/>
        <v>0.88964290728693773</v>
      </c>
      <c r="AX179" s="86">
        <f t="shared" si="154"/>
        <v>0.79772546450133375</v>
      </c>
      <c r="AY179" s="86">
        <f t="shared" si="155"/>
        <v>0.72775775728927772</v>
      </c>
      <c r="AZ179" s="86">
        <f t="shared" si="156"/>
        <v>0.59708896897084274</v>
      </c>
      <c r="BA179" s="86">
        <f t="shared" si="157"/>
        <v>0.40969719661159709</v>
      </c>
      <c r="BB179" s="86">
        <f t="shared" si="158"/>
        <v>0.12318060560677646</v>
      </c>
      <c r="BC179" s="86">
        <f t="shared" si="159"/>
        <v>3.7581316984134042E-2</v>
      </c>
      <c r="BD179" s="86">
        <f t="shared" si="160"/>
        <v>1.6567604249543313E-2</v>
      </c>
      <c r="BE179" s="86">
        <f t="shared" si="161"/>
        <v>5.2885290401081982E-3</v>
      </c>
      <c r="BF179" s="86">
        <f t="shared" si="162"/>
        <v>3.7908924977765645E-3</v>
      </c>
      <c r="BG179" s="86">
        <f t="shared" si="163"/>
        <v>3.4632845041415198E-3</v>
      </c>
      <c r="BH179" s="86">
        <f t="shared" si="164"/>
        <v>3.3696822202457927E-3</v>
      </c>
      <c r="BI179" s="87">
        <v>0</v>
      </c>
      <c r="BJ179" s="61"/>
      <c r="BK179" s="86">
        <f t="shared" si="165"/>
        <v>0</v>
      </c>
      <c r="BL179" s="86">
        <f t="shared" si="166"/>
        <v>0</v>
      </c>
      <c r="BM179" s="86">
        <f t="shared" si="167"/>
        <v>0</v>
      </c>
      <c r="BN179" s="86">
        <f t="shared" si="168"/>
        <v>0</v>
      </c>
      <c r="BO179" s="86">
        <f t="shared" si="169"/>
        <v>0</v>
      </c>
      <c r="BP179" s="86">
        <f t="shared" si="170"/>
        <v>0</v>
      </c>
      <c r="BQ179" s="86">
        <f t="shared" si="171"/>
        <v>3.6504890719333272E-3</v>
      </c>
      <c r="BR179" s="86">
        <f t="shared" si="172"/>
        <v>5.5693358917957569E-3</v>
      </c>
      <c r="BS179" s="86">
        <f t="shared" si="173"/>
        <v>1.123227406748728E-2</v>
      </c>
      <c r="BT179" s="86">
        <f t="shared" si="174"/>
        <v>3.1356765105068574E-2</v>
      </c>
      <c r="BU179" s="86">
        <f t="shared" si="175"/>
        <v>5.8548228576777328E-2</v>
      </c>
      <c r="BV179" s="86">
        <f t="shared" si="176"/>
        <v>9.1917442785603987E-2</v>
      </c>
      <c r="BW179" s="86">
        <f t="shared" si="177"/>
        <v>6.9967707212056029E-2</v>
      </c>
      <c r="BX179" s="86">
        <f t="shared" si="178"/>
        <v>0.13066878831843498</v>
      </c>
      <c r="BY179" s="86">
        <f t="shared" si="179"/>
        <v>0.18739177235924565</v>
      </c>
      <c r="BZ179" s="86">
        <f t="shared" si="180"/>
        <v>0.28651659100482063</v>
      </c>
      <c r="CA179" s="86">
        <f t="shared" si="181"/>
        <v>8.5599288622642419E-2</v>
      </c>
      <c r="CB179" s="86">
        <f t="shared" si="182"/>
        <v>2.1013712734590729E-2</v>
      </c>
      <c r="CC179" s="86">
        <f t="shared" si="183"/>
        <v>1.1279075209435115E-2</v>
      </c>
      <c r="CD179" s="86">
        <f t="shared" si="184"/>
        <v>1.4976365423316337E-3</v>
      </c>
      <c r="CE179" s="86">
        <f t="shared" si="185"/>
        <v>3.2760799363504463E-4</v>
      </c>
      <c r="CF179" s="86">
        <f t="shared" si="186"/>
        <v>9.3602283895727161E-5</v>
      </c>
      <c r="CG179" s="87">
        <f t="shared" si="187"/>
        <v>3.3696822202457927E-3</v>
      </c>
      <c r="CH179" s="85">
        <f t="shared" si="188"/>
        <v>0</v>
      </c>
      <c r="CI179" s="86">
        <f t="shared" si="189"/>
        <v>0.20227453549866625</v>
      </c>
      <c r="CJ179" s="86">
        <f t="shared" si="190"/>
        <v>0.79435578228108805</v>
      </c>
      <c r="CK179" s="87">
        <f t="shared" si="191"/>
        <v>3.3696822202457927E-3</v>
      </c>
      <c r="CL179" s="85">
        <f t="shared" si="192"/>
        <v>0.98379551928835929</v>
      </c>
      <c r="CM179" s="86">
        <f t="shared" si="193"/>
        <v>3.3079530817075313</v>
      </c>
      <c r="CN179" s="87">
        <f t="array" ref="CN179">10^(SUMPRODUCT(BW179:CF179,LOG($BW$6:$CF$6))/CJ179)</f>
        <v>0.73627280915181348</v>
      </c>
      <c r="CO179" s="88">
        <f t="shared" si="35"/>
        <v>0.45571173495113815</v>
      </c>
      <c r="CP179" s="89">
        <f t="shared" si="36"/>
        <v>0.65997622921335897</v>
      </c>
      <c r="CQ179" s="89">
        <f t="shared" si="36"/>
        <v>0.83740572407518554</v>
      </c>
      <c r="CR179" s="89">
        <f t="shared" si="37"/>
        <v>1.1459637065409958</v>
      </c>
      <c r="CS179" s="90">
        <f t="shared" si="36"/>
        <v>2.9823592235407372</v>
      </c>
      <c r="CT179" s="91" t="s">
        <v>548</v>
      </c>
      <c r="CU179" s="77">
        <v>5</v>
      </c>
      <c r="CV179" s="77" t="s">
        <v>548</v>
      </c>
      <c r="CW179" s="78" t="s">
        <v>552</v>
      </c>
    </row>
    <row r="180" spans="1:101" x14ac:dyDescent="0.2">
      <c r="A180" s="2"/>
      <c r="B180" s="91">
        <v>129</v>
      </c>
      <c r="C180" s="99" t="s">
        <v>27</v>
      </c>
      <c r="D180" s="82">
        <v>205826</v>
      </c>
      <c r="E180" s="82">
        <v>393908</v>
      </c>
      <c r="F180" s="58">
        <v>0</v>
      </c>
      <c r="G180" s="58" t="s">
        <v>669</v>
      </c>
      <c r="H180" s="100" t="s">
        <v>180</v>
      </c>
      <c r="I180" s="76">
        <v>44110</v>
      </c>
      <c r="J180" s="126" t="s">
        <v>576</v>
      </c>
      <c r="K180" s="96">
        <v>10470</v>
      </c>
      <c r="L180" s="79">
        <v>1</v>
      </c>
      <c r="M180" s="79"/>
      <c r="N180" s="80">
        <v>0</v>
      </c>
      <c r="O180" s="81">
        <v>2410</v>
      </c>
      <c r="P180" s="81">
        <v>400</v>
      </c>
      <c r="Q180" s="81">
        <v>460</v>
      </c>
      <c r="R180" s="81">
        <v>305</v>
      </c>
      <c r="S180" s="81">
        <v>350</v>
      </c>
      <c r="T180" s="81">
        <v>485</v>
      </c>
      <c r="U180" s="81">
        <v>355</v>
      </c>
      <c r="V180" s="81">
        <v>315</v>
      </c>
      <c r="W180" s="81">
        <v>205</v>
      </c>
      <c r="X180" s="81">
        <v>180</v>
      </c>
      <c r="Y180" s="81">
        <v>160</v>
      </c>
      <c r="Z180" s="81">
        <v>220.5</v>
      </c>
      <c r="AA180" s="81">
        <v>449.4</v>
      </c>
      <c r="AB180" s="81">
        <v>1052.5</v>
      </c>
      <c r="AC180" s="81">
        <v>1810.9</v>
      </c>
      <c r="AD180" s="81">
        <v>1019.2</v>
      </c>
      <c r="AE180" s="81">
        <v>213.2</v>
      </c>
      <c r="AF180" s="81">
        <v>42.3</v>
      </c>
      <c r="AG180" s="81">
        <v>12.8</v>
      </c>
      <c r="AH180" s="81">
        <v>3.4</v>
      </c>
      <c r="AI180" s="81">
        <v>3.4</v>
      </c>
      <c r="AJ180" s="82">
        <v>17.399999999999999</v>
      </c>
      <c r="AK180" s="83"/>
      <c r="AL180" s="86">
        <v>1</v>
      </c>
      <c r="AM180" s="86">
        <f t="shared" si="195"/>
        <v>1</v>
      </c>
      <c r="AN180" s="86">
        <f t="shared" si="194"/>
        <v>0.76981852913085003</v>
      </c>
      <c r="AO180" s="86">
        <f t="shared" si="145"/>
        <v>0.73161413562559696</v>
      </c>
      <c r="AP180" s="86">
        <f t="shared" si="146"/>
        <v>0.68767908309455583</v>
      </c>
      <c r="AQ180" s="86">
        <f t="shared" si="147"/>
        <v>0.65854823304680032</v>
      </c>
      <c r="AR180" s="86">
        <f t="shared" si="148"/>
        <v>0.62511938872970385</v>
      </c>
      <c r="AS180" s="86">
        <f t="shared" si="149"/>
        <v>0.57879656160458448</v>
      </c>
      <c r="AT180" s="86">
        <f t="shared" si="150"/>
        <v>0.54489016236867238</v>
      </c>
      <c r="AU180" s="86">
        <f t="shared" si="151"/>
        <v>0.51480420248328551</v>
      </c>
      <c r="AV180" s="86">
        <f t="shared" si="152"/>
        <v>0.4952244508118433</v>
      </c>
      <c r="AW180" s="86">
        <f t="shared" si="153"/>
        <v>0.47803247373447938</v>
      </c>
      <c r="AX180" s="86">
        <f t="shared" si="154"/>
        <v>0.46275071633237813</v>
      </c>
      <c r="AY180" s="86">
        <f t="shared" si="155"/>
        <v>0.44169054441260736</v>
      </c>
      <c r="AZ180" s="86">
        <f t="shared" si="156"/>
        <v>0.39876790830945547</v>
      </c>
      <c r="BA180" s="86">
        <f t="shared" si="157"/>
        <v>0.29824259789875823</v>
      </c>
      <c r="BB180" s="86">
        <f t="shared" si="158"/>
        <v>0.12528175740210107</v>
      </c>
      <c r="BC180" s="86">
        <f t="shared" si="159"/>
        <v>2.7936962750716138E-2</v>
      </c>
      <c r="BD180" s="86">
        <f t="shared" si="160"/>
        <v>7.5740210124162315E-3</v>
      </c>
      <c r="BE180" s="86">
        <f t="shared" si="161"/>
        <v>3.5339063992357155E-3</v>
      </c>
      <c r="BF180" s="86">
        <f t="shared" si="162"/>
        <v>2.311365807067616E-3</v>
      </c>
      <c r="BG180" s="86">
        <f t="shared" si="163"/>
        <v>1.9866284622729645E-3</v>
      </c>
      <c r="BH180" s="86">
        <f t="shared" si="164"/>
        <v>1.6618911174783131E-3</v>
      </c>
      <c r="BI180" s="87">
        <v>0</v>
      </c>
      <c r="BJ180" s="61"/>
      <c r="BK180" s="86">
        <f t="shared" si="165"/>
        <v>0</v>
      </c>
      <c r="BL180" s="86">
        <f t="shared" si="166"/>
        <v>0.23018147086914997</v>
      </c>
      <c r="BM180" s="86">
        <f t="shared" si="167"/>
        <v>3.8204393505253065E-2</v>
      </c>
      <c r="BN180" s="86">
        <f t="shared" si="168"/>
        <v>4.393505253104113E-2</v>
      </c>
      <c r="BO180" s="86">
        <f t="shared" si="169"/>
        <v>2.9130850047755508E-2</v>
      </c>
      <c r="BP180" s="86">
        <f t="shared" si="170"/>
        <v>3.3428844317096473E-2</v>
      </c>
      <c r="BQ180" s="86">
        <f t="shared" si="171"/>
        <v>4.632282712511937E-2</v>
      </c>
      <c r="BR180" s="86">
        <f t="shared" si="172"/>
        <v>3.3906399235912099E-2</v>
      </c>
      <c r="BS180" s="86">
        <f t="shared" si="173"/>
        <v>3.008595988538687E-2</v>
      </c>
      <c r="BT180" s="86">
        <f t="shared" si="174"/>
        <v>1.9579751671442214E-2</v>
      </c>
      <c r="BU180" s="86">
        <f t="shared" si="175"/>
        <v>1.7191977077363918E-2</v>
      </c>
      <c r="BV180" s="86">
        <f t="shared" si="176"/>
        <v>1.5281757402101248E-2</v>
      </c>
      <c r="BW180" s="86">
        <f t="shared" si="177"/>
        <v>2.1060171919770776E-2</v>
      </c>
      <c r="BX180" s="86">
        <f t="shared" si="178"/>
        <v>4.292263610315189E-2</v>
      </c>
      <c r="BY180" s="86">
        <f t="shared" si="179"/>
        <v>0.10052531041069723</v>
      </c>
      <c r="BZ180" s="86">
        <f t="shared" si="180"/>
        <v>0.17296084049665716</v>
      </c>
      <c r="CA180" s="86">
        <f t="shared" si="181"/>
        <v>9.734479465138493E-2</v>
      </c>
      <c r="CB180" s="86">
        <f t="shared" si="182"/>
        <v>2.0362941738299906E-2</v>
      </c>
      <c r="CC180" s="86">
        <f t="shared" si="183"/>
        <v>4.0401146131805159E-3</v>
      </c>
      <c r="CD180" s="86">
        <f t="shared" si="184"/>
        <v>1.2225405921680995E-3</v>
      </c>
      <c r="CE180" s="86">
        <f t="shared" si="185"/>
        <v>3.2473734479465145E-4</v>
      </c>
      <c r="CF180" s="86">
        <f t="shared" si="186"/>
        <v>3.2473734479465145E-4</v>
      </c>
      <c r="CG180" s="87">
        <f t="shared" si="187"/>
        <v>1.6618911174783131E-3</v>
      </c>
      <c r="CH180" s="85">
        <f t="shared" si="188"/>
        <v>0.23018147086914997</v>
      </c>
      <c r="CI180" s="86">
        <f t="shared" si="189"/>
        <v>0.3070678127984719</v>
      </c>
      <c r="CJ180" s="86">
        <f t="shared" si="190"/>
        <v>0.46108882521489974</v>
      </c>
      <c r="CK180" s="87">
        <f t="shared" si="191"/>
        <v>1.6618911174783131E-3</v>
      </c>
      <c r="CL180" s="85">
        <f t="shared" si="192"/>
        <v>4.9661947505344823</v>
      </c>
      <c r="CM180" s="86">
        <f t="shared" si="193"/>
        <v>14.590765420172998</v>
      </c>
      <c r="CN180" s="87">
        <f t="array" ref="CN180">10^(SUMPRODUCT(BW180:CF180,LOG($BW$6:$CF$6))/CJ180)</f>
        <v>0.63738089218744809</v>
      </c>
      <c r="CO180" s="88">
        <f t="shared" si="35"/>
        <v>0.45744595258043635</v>
      </c>
      <c r="CP180" s="89">
        <f t="shared" si="36"/>
        <v>0.84691703287660802</v>
      </c>
      <c r="CQ180" s="89">
        <f t="shared" si="36"/>
        <v>4.3421115423746572</v>
      </c>
      <c r="CR180" s="89">
        <f t="shared" si="37"/>
        <v>20.553273059144281</v>
      </c>
      <c r="CS180" s="90">
        <f t="shared" si="36"/>
        <v>77.080926764504383</v>
      </c>
      <c r="CT180" s="91" t="s">
        <v>548</v>
      </c>
      <c r="CU180" s="77">
        <v>2</v>
      </c>
      <c r="CV180" s="77" t="s">
        <v>548</v>
      </c>
      <c r="CW180" s="78"/>
    </row>
    <row r="181" spans="1:101" x14ac:dyDescent="0.2">
      <c r="A181" s="2"/>
      <c r="B181" s="91">
        <v>129.5</v>
      </c>
      <c r="C181" s="99" t="s">
        <v>21</v>
      </c>
      <c r="D181" s="82">
        <v>205601</v>
      </c>
      <c r="E181" s="82">
        <v>394351</v>
      </c>
      <c r="F181" s="58">
        <v>0</v>
      </c>
      <c r="G181" s="58" t="s">
        <v>669</v>
      </c>
      <c r="H181" s="100" t="s">
        <v>181</v>
      </c>
      <c r="I181" s="76">
        <v>44110</v>
      </c>
      <c r="J181" s="126" t="s">
        <v>576</v>
      </c>
      <c r="K181" s="96">
        <v>5198.8999999999996</v>
      </c>
      <c r="L181" s="79">
        <v>2</v>
      </c>
      <c r="M181" s="79"/>
      <c r="N181" s="80">
        <v>0</v>
      </c>
      <c r="O181" s="81">
        <v>0</v>
      </c>
      <c r="P181" s="81">
        <v>58.6</v>
      </c>
      <c r="Q181" s="81">
        <v>740.4</v>
      </c>
      <c r="R181" s="81">
        <v>685.3</v>
      </c>
      <c r="S181" s="81">
        <v>1189.5</v>
      </c>
      <c r="T181" s="81">
        <v>938.3</v>
      </c>
      <c r="U181" s="81">
        <v>468.1</v>
      </c>
      <c r="V181" s="81">
        <v>236.2</v>
      </c>
      <c r="W181" s="81">
        <v>72</v>
      </c>
      <c r="X181" s="81">
        <v>47.4</v>
      </c>
      <c r="Y181" s="81">
        <v>30.8</v>
      </c>
      <c r="Z181" s="81">
        <v>13.1</v>
      </c>
      <c r="AA181" s="81">
        <v>20.6</v>
      </c>
      <c r="AB181" s="81">
        <v>31</v>
      </c>
      <c r="AC181" s="81">
        <v>49</v>
      </c>
      <c r="AD181" s="81">
        <v>92.7</v>
      </c>
      <c r="AE181" s="81">
        <v>135.9</v>
      </c>
      <c r="AF181" s="81">
        <v>186.6</v>
      </c>
      <c r="AG181" s="81">
        <v>83.8</v>
      </c>
      <c r="AH181" s="81">
        <v>26.2</v>
      </c>
      <c r="AI181" s="81">
        <v>14.6</v>
      </c>
      <c r="AJ181" s="82">
        <v>78.8</v>
      </c>
      <c r="AK181" s="83"/>
      <c r="AL181" s="86">
        <v>1</v>
      </c>
      <c r="AM181" s="86">
        <f t="shared" si="195"/>
        <v>1</v>
      </c>
      <c r="AN181" s="86">
        <f t="shared" si="194"/>
        <v>1</v>
      </c>
      <c r="AO181" s="86">
        <f t="shared" si="145"/>
        <v>0.98872838485064152</v>
      </c>
      <c r="AP181" s="86">
        <f t="shared" si="146"/>
        <v>0.84631364327069192</v>
      </c>
      <c r="AQ181" s="86">
        <f t="shared" si="147"/>
        <v>0.7144972975052416</v>
      </c>
      <c r="AR181" s="86">
        <f t="shared" si="148"/>
        <v>0.48569889784377485</v>
      </c>
      <c r="AS181" s="86">
        <f t="shared" si="149"/>
        <v>0.30521841158706675</v>
      </c>
      <c r="AT181" s="86">
        <f t="shared" si="150"/>
        <v>0.21518013425917049</v>
      </c>
      <c r="AU181" s="86">
        <f t="shared" si="151"/>
        <v>0.16974744657523735</v>
      </c>
      <c r="AV181" s="86">
        <f t="shared" si="152"/>
        <v>0.15589836311527466</v>
      </c>
      <c r="AW181" s="86">
        <f t="shared" si="153"/>
        <v>0.1467810498374659</v>
      </c>
      <c r="AX181" s="86">
        <f t="shared" si="154"/>
        <v>0.1408567196907041</v>
      </c>
      <c r="AY181" s="86">
        <f t="shared" si="155"/>
        <v>0.13833695589451644</v>
      </c>
      <c r="AZ181" s="86">
        <f t="shared" si="156"/>
        <v>0.13437457923791601</v>
      </c>
      <c r="BA181" s="86">
        <f t="shared" si="157"/>
        <v>0.12841177941487653</v>
      </c>
      <c r="BB181" s="86">
        <f t="shared" si="158"/>
        <v>0.11898670872684637</v>
      </c>
      <c r="BC181" s="86">
        <f t="shared" si="159"/>
        <v>0.10115601377214442</v>
      </c>
      <c r="BD181" s="86">
        <f t="shared" si="160"/>
        <v>7.5015868741464861E-2</v>
      </c>
      <c r="BE181" s="86">
        <f t="shared" si="161"/>
        <v>3.9123660774394914E-2</v>
      </c>
      <c r="BF181" s="86">
        <f t="shared" si="162"/>
        <v>2.300486641404946E-2</v>
      </c>
      <c r="BG181" s="86">
        <f t="shared" si="163"/>
        <v>1.796533882167415E-2</v>
      </c>
      <c r="BH181" s="86">
        <f t="shared" si="164"/>
        <v>1.515705245340394E-2</v>
      </c>
      <c r="BI181" s="87">
        <v>0</v>
      </c>
      <c r="BJ181" s="61"/>
      <c r="BK181" s="86">
        <f t="shared" si="165"/>
        <v>0</v>
      </c>
      <c r="BL181" s="86">
        <f t="shared" si="166"/>
        <v>0</v>
      </c>
      <c r="BM181" s="86">
        <f t="shared" si="167"/>
        <v>1.1271615149358483E-2</v>
      </c>
      <c r="BN181" s="86">
        <f t="shared" si="168"/>
        <v>0.1424147415799496</v>
      </c>
      <c r="BO181" s="86">
        <f t="shared" si="169"/>
        <v>0.13181634576545032</v>
      </c>
      <c r="BP181" s="86">
        <f t="shared" si="170"/>
        <v>0.22879839966146676</v>
      </c>
      <c r="BQ181" s="86">
        <f t="shared" si="171"/>
        <v>0.18048048625670809</v>
      </c>
      <c r="BR181" s="86">
        <f t="shared" si="172"/>
        <v>9.0038277327896266E-2</v>
      </c>
      <c r="BS181" s="86">
        <f t="shared" si="173"/>
        <v>4.5432687683933132E-2</v>
      </c>
      <c r="BT181" s="86">
        <f t="shared" si="174"/>
        <v>1.3849083459962691E-2</v>
      </c>
      <c r="BU181" s="86">
        <f t="shared" si="175"/>
        <v>9.117313277808764E-3</v>
      </c>
      <c r="BV181" s="86">
        <f t="shared" si="176"/>
        <v>5.9243301467618026E-3</v>
      </c>
      <c r="BW181" s="86">
        <f t="shared" si="177"/>
        <v>2.5197637961876518E-3</v>
      </c>
      <c r="BX181" s="86">
        <f t="shared" si="178"/>
        <v>3.9623766566004304E-3</v>
      </c>
      <c r="BY181" s="86">
        <f t="shared" si="179"/>
        <v>5.9627998230394885E-3</v>
      </c>
      <c r="BZ181" s="86">
        <f t="shared" si="180"/>
        <v>9.4250706880301544E-3</v>
      </c>
      <c r="CA181" s="86">
        <f t="shared" si="181"/>
        <v>1.7830694954701951E-2</v>
      </c>
      <c r="CB181" s="86">
        <f t="shared" si="182"/>
        <v>2.614014503067956E-2</v>
      </c>
      <c r="CC181" s="86">
        <f t="shared" si="183"/>
        <v>3.5892207967069947E-2</v>
      </c>
      <c r="CD181" s="86">
        <f t="shared" si="184"/>
        <v>1.6118794360345454E-2</v>
      </c>
      <c r="CE181" s="86">
        <f t="shared" si="185"/>
        <v>5.0395275923753105E-3</v>
      </c>
      <c r="CF181" s="86">
        <f t="shared" si="186"/>
        <v>2.8082863682702096E-3</v>
      </c>
      <c r="CG181" s="87">
        <f t="shared" si="187"/>
        <v>1.515705245340394E-2</v>
      </c>
      <c r="CH181" s="85">
        <f t="shared" si="188"/>
        <v>0</v>
      </c>
      <c r="CI181" s="86">
        <f t="shared" si="189"/>
        <v>0.85914328030929599</v>
      </c>
      <c r="CJ181" s="86">
        <f t="shared" si="190"/>
        <v>0.12569966723730017</v>
      </c>
      <c r="CK181" s="87">
        <f t="shared" si="191"/>
        <v>1.515705245340394E-2</v>
      </c>
      <c r="CL181" s="85">
        <f t="shared" si="192"/>
        <v>9.3692314766086646</v>
      </c>
      <c r="CM181" s="86">
        <f t="shared" si="193"/>
        <v>17.54583026089994</v>
      </c>
      <c r="CN181" s="87">
        <f t="array" ref="CN181">10^(SUMPRODUCT(BW181:CF181,LOG($BW$6:$CF$6))/CJ181)</f>
        <v>0.28952303060069801</v>
      </c>
      <c r="CO181" s="88">
        <f t="shared" si="35"/>
        <v>0.34953735853118495</v>
      </c>
      <c r="CP181" s="89">
        <f t="shared" si="36"/>
        <v>12.236380069994247</v>
      </c>
      <c r="CQ181" s="89">
        <f t="shared" si="36"/>
        <v>16.340063979815099</v>
      </c>
      <c r="CR181" s="89">
        <f t="shared" si="37"/>
        <v>20.373007518540849</v>
      </c>
      <c r="CS181" s="90">
        <f t="shared" si="36"/>
        <v>36.033316890526848</v>
      </c>
      <c r="CT181" s="91" t="s">
        <v>549</v>
      </c>
      <c r="CU181" s="77">
        <v>1</v>
      </c>
      <c r="CV181" s="77" t="s">
        <v>548</v>
      </c>
      <c r="CW181" s="78"/>
    </row>
    <row r="182" spans="1:101" x14ac:dyDescent="0.2">
      <c r="A182" s="2"/>
      <c r="B182" s="91">
        <v>129.5</v>
      </c>
      <c r="C182" s="99" t="s">
        <v>23</v>
      </c>
      <c r="D182" s="82">
        <v>205655</v>
      </c>
      <c r="E182" s="82">
        <v>394371</v>
      </c>
      <c r="F182" s="58">
        <v>0</v>
      </c>
      <c r="G182" s="58" t="s">
        <v>669</v>
      </c>
      <c r="H182" s="100" t="s">
        <v>182</v>
      </c>
      <c r="I182" s="76">
        <v>44110</v>
      </c>
      <c r="J182" s="126" t="s">
        <v>576</v>
      </c>
      <c r="K182" s="96">
        <v>3590.7</v>
      </c>
      <c r="L182" s="79">
        <v>1</v>
      </c>
      <c r="M182" s="79"/>
      <c r="N182" s="80">
        <v>0</v>
      </c>
      <c r="O182" s="81">
        <v>0</v>
      </c>
      <c r="P182" s="81">
        <v>0</v>
      </c>
      <c r="Q182" s="81">
        <v>0</v>
      </c>
      <c r="R182" s="81">
        <v>93</v>
      </c>
      <c r="S182" s="81">
        <v>400.1</v>
      </c>
      <c r="T182" s="81">
        <v>398.5</v>
      </c>
      <c r="U182" s="81">
        <v>207</v>
      </c>
      <c r="V182" s="81">
        <v>262.8</v>
      </c>
      <c r="W182" s="81">
        <v>231.8</v>
      </c>
      <c r="X182" s="81">
        <v>167.4</v>
      </c>
      <c r="Y182" s="81">
        <v>107.3</v>
      </c>
      <c r="Z182" s="81">
        <v>48.8</v>
      </c>
      <c r="AA182" s="81">
        <v>50.8</v>
      </c>
      <c r="AB182" s="81">
        <v>62.3</v>
      </c>
      <c r="AC182" s="81">
        <v>493.4</v>
      </c>
      <c r="AD182" s="81">
        <v>804.2</v>
      </c>
      <c r="AE182" s="81">
        <v>222.6</v>
      </c>
      <c r="AF182" s="81">
        <v>19.899999999999999</v>
      </c>
      <c r="AG182" s="81">
        <v>3.7</v>
      </c>
      <c r="AH182" s="81">
        <v>0.8</v>
      </c>
      <c r="AI182" s="81">
        <v>0.8</v>
      </c>
      <c r="AJ182" s="82">
        <v>15.5</v>
      </c>
      <c r="AK182" s="83"/>
      <c r="AL182" s="86">
        <v>1</v>
      </c>
      <c r="AM182" s="86">
        <f t="shared" si="195"/>
        <v>1</v>
      </c>
      <c r="AN182" s="86">
        <f t="shared" si="194"/>
        <v>1</v>
      </c>
      <c r="AO182" s="86">
        <f t="shared" si="145"/>
        <v>1</v>
      </c>
      <c r="AP182" s="86">
        <f t="shared" si="146"/>
        <v>1</v>
      </c>
      <c r="AQ182" s="86">
        <f t="shared" si="147"/>
        <v>0.97409975770741086</v>
      </c>
      <c r="AR182" s="86">
        <f t="shared" si="148"/>
        <v>0.86267301640348681</v>
      </c>
      <c r="AS182" s="86">
        <f t="shared" si="149"/>
        <v>0.75169187066588694</v>
      </c>
      <c r="AT182" s="86">
        <f t="shared" si="150"/>
        <v>0.69404294427270452</v>
      </c>
      <c r="AU182" s="86">
        <f t="shared" si="151"/>
        <v>0.62085387250396862</v>
      </c>
      <c r="AV182" s="86">
        <f t="shared" si="152"/>
        <v>0.55629821483276243</v>
      </c>
      <c r="AW182" s="86">
        <f t="shared" si="153"/>
        <v>0.50967777870610187</v>
      </c>
      <c r="AX182" s="86">
        <f t="shared" si="154"/>
        <v>0.47979502603949092</v>
      </c>
      <c r="AY182" s="86">
        <f t="shared" si="155"/>
        <v>0.46620436126660542</v>
      </c>
      <c r="AZ182" s="86">
        <f t="shared" si="156"/>
        <v>0.45205670203581477</v>
      </c>
      <c r="BA182" s="86">
        <f t="shared" si="157"/>
        <v>0.43470632467206954</v>
      </c>
      <c r="BB182" s="86">
        <f t="shared" si="158"/>
        <v>0.29729579190687055</v>
      </c>
      <c r="BC182" s="86">
        <f t="shared" si="159"/>
        <v>7.3328320383212187E-2</v>
      </c>
      <c r="BD182" s="86">
        <f t="shared" si="160"/>
        <v>1.1334837218369677E-2</v>
      </c>
      <c r="BE182" s="86">
        <f t="shared" si="161"/>
        <v>5.7927423622134953E-3</v>
      </c>
      <c r="BF182" s="86">
        <f t="shared" si="162"/>
        <v>4.7623026150889793E-3</v>
      </c>
      <c r="BG182" s="86">
        <f t="shared" si="163"/>
        <v>4.5395048319269221E-3</v>
      </c>
      <c r="BH182" s="86">
        <f t="shared" si="164"/>
        <v>4.3167070487648649E-3</v>
      </c>
      <c r="BI182" s="87">
        <v>0</v>
      </c>
      <c r="BJ182" s="61"/>
      <c r="BK182" s="86">
        <f t="shared" si="165"/>
        <v>0</v>
      </c>
      <c r="BL182" s="86">
        <f t="shared" si="166"/>
        <v>0</v>
      </c>
      <c r="BM182" s="86">
        <f t="shared" si="167"/>
        <v>0</v>
      </c>
      <c r="BN182" s="86">
        <f t="shared" si="168"/>
        <v>0</v>
      </c>
      <c r="BO182" s="86">
        <f t="shared" si="169"/>
        <v>2.5900242292589137E-2</v>
      </c>
      <c r="BP182" s="86">
        <f t="shared" si="170"/>
        <v>0.11142674130392405</v>
      </c>
      <c r="BQ182" s="86">
        <f t="shared" si="171"/>
        <v>0.11098114573759987</v>
      </c>
      <c r="BR182" s="86">
        <f t="shared" si="172"/>
        <v>5.764892639318242E-2</v>
      </c>
      <c r="BS182" s="86">
        <f t="shared" si="173"/>
        <v>7.3189071768735903E-2</v>
      </c>
      <c r="BT182" s="86">
        <f t="shared" si="174"/>
        <v>6.455565767120619E-2</v>
      </c>
      <c r="BU182" s="86">
        <f t="shared" si="175"/>
        <v>4.6620436126660558E-2</v>
      </c>
      <c r="BV182" s="86">
        <f t="shared" si="176"/>
        <v>2.9882752666610946E-2</v>
      </c>
      <c r="BW182" s="86">
        <f t="shared" si="177"/>
        <v>1.3590664772885508E-2</v>
      </c>
      <c r="BX182" s="86">
        <f t="shared" si="178"/>
        <v>1.4147659230790643E-2</v>
      </c>
      <c r="BY182" s="86">
        <f t="shared" si="179"/>
        <v>1.7350377363745229E-2</v>
      </c>
      <c r="BZ182" s="86">
        <f t="shared" si="180"/>
        <v>0.13741053276519899</v>
      </c>
      <c r="CA182" s="86">
        <f t="shared" si="181"/>
        <v>0.22396747152365837</v>
      </c>
      <c r="CB182" s="86">
        <f t="shared" si="182"/>
        <v>6.199348316484251E-2</v>
      </c>
      <c r="CC182" s="86">
        <f t="shared" si="183"/>
        <v>5.5420948561561816E-3</v>
      </c>
      <c r="CD182" s="86">
        <f t="shared" si="184"/>
        <v>1.0304397471245161E-3</v>
      </c>
      <c r="CE182" s="86">
        <f t="shared" si="185"/>
        <v>2.2279778316205718E-4</v>
      </c>
      <c r="CF182" s="86">
        <f t="shared" si="186"/>
        <v>2.2279778316205718E-4</v>
      </c>
      <c r="CG182" s="87">
        <f t="shared" si="187"/>
        <v>4.3167070487648649E-3</v>
      </c>
      <c r="CH182" s="85">
        <f t="shared" si="188"/>
        <v>0</v>
      </c>
      <c r="CI182" s="86">
        <f t="shared" si="189"/>
        <v>0.52020497396050902</v>
      </c>
      <c r="CJ182" s="86">
        <f t="shared" si="190"/>
        <v>0.47547831899072601</v>
      </c>
      <c r="CK182" s="87">
        <f t="shared" si="191"/>
        <v>4.3167070487648649E-3</v>
      </c>
      <c r="CL182" s="85">
        <f t="shared" si="192"/>
        <v>2.1973353368766078</v>
      </c>
      <c r="CM182" s="86">
        <f t="shared" si="193"/>
        <v>9.1510582838335015</v>
      </c>
      <c r="CN182" s="87">
        <f t="array" ref="CN182">10^(SUMPRODUCT(BW182:CF182,LOG($BW$6:$CF$6))/CJ182)</f>
        <v>0.48400035834195726</v>
      </c>
      <c r="CO182" s="88">
        <f t="shared" si="35"/>
        <v>0.3697784464116074</v>
      </c>
      <c r="CP182" s="89">
        <f t="shared" si="36"/>
        <v>0.57197973236467836</v>
      </c>
      <c r="CQ182" s="89">
        <f t="shared" si="36"/>
        <v>2.5109221517383169</v>
      </c>
      <c r="CR182" s="89">
        <f t="shared" si="37"/>
        <v>6.4546801503589686</v>
      </c>
      <c r="CS182" s="90">
        <f t="shared" si="36"/>
        <v>17.909010715442594</v>
      </c>
      <c r="CT182" s="91"/>
      <c r="CU182" s="77">
        <v>5</v>
      </c>
      <c r="CV182" s="77"/>
      <c r="CW182" s="78" t="s">
        <v>559</v>
      </c>
    </row>
    <row r="183" spans="1:101" x14ac:dyDescent="0.2">
      <c r="A183" s="2"/>
      <c r="B183" s="91">
        <v>130</v>
      </c>
      <c r="C183" s="99" t="s">
        <v>27</v>
      </c>
      <c r="D183" s="82">
        <v>205494</v>
      </c>
      <c r="E183" s="82">
        <v>394832</v>
      </c>
      <c r="F183" s="58">
        <v>0</v>
      </c>
      <c r="G183" s="58" t="s">
        <v>669</v>
      </c>
      <c r="H183" s="100" t="s">
        <v>183</v>
      </c>
      <c r="I183" s="76">
        <v>44110</v>
      </c>
      <c r="J183" s="126" t="s">
        <v>576</v>
      </c>
      <c r="K183" s="96">
        <v>5969.9</v>
      </c>
      <c r="L183" s="79">
        <v>2</v>
      </c>
      <c r="M183" s="79"/>
      <c r="N183" s="80">
        <v>0</v>
      </c>
      <c r="O183" s="81">
        <v>0</v>
      </c>
      <c r="P183" s="81">
        <v>0</v>
      </c>
      <c r="Q183" s="81">
        <v>0</v>
      </c>
      <c r="R183" s="81">
        <v>25</v>
      </c>
      <c r="S183" s="81">
        <v>30</v>
      </c>
      <c r="T183" s="81">
        <v>70</v>
      </c>
      <c r="U183" s="81">
        <v>105</v>
      </c>
      <c r="V183" s="81">
        <v>205</v>
      </c>
      <c r="W183" s="81">
        <v>310</v>
      </c>
      <c r="X183" s="81">
        <v>385</v>
      </c>
      <c r="Y183" s="81">
        <v>500</v>
      </c>
      <c r="Z183" s="81">
        <v>462.9</v>
      </c>
      <c r="AA183" s="81">
        <v>672</v>
      </c>
      <c r="AB183" s="81">
        <v>1202.7</v>
      </c>
      <c r="AC183" s="81">
        <v>1511.3</v>
      </c>
      <c r="AD183" s="81">
        <v>399.7</v>
      </c>
      <c r="AE183" s="81">
        <v>41.6</v>
      </c>
      <c r="AF183" s="81">
        <v>14.2</v>
      </c>
      <c r="AG183" s="81">
        <v>7.8</v>
      </c>
      <c r="AH183" s="81">
        <v>3.9</v>
      </c>
      <c r="AI183" s="81">
        <v>2.9</v>
      </c>
      <c r="AJ183" s="82">
        <v>20.9</v>
      </c>
      <c r="AK183" s="83"/>
      <c r="AL183" s="86">
        <v>1</v>
      </c>
      <c r="AM183" s="86">
        <f t="shared" si="195"/>
        <v>1</v>
      </c>
      <c r="AN183" s="86">
        <f t="shared" si="194"/>
        <v>1</v>
      </c>
      <c r="AO183" s="86">
        <f t="shared" si="145"/>
        <v>1</v>
      </c>
      <c r="AP183" s="86">
        <f t="shared" si="146"/>
        <v>1</v>
      </c>
      <c r="AQ183" s="86">
        <f t="shared" si="147"/>
        <v>0.99581232516457563</v>
      </c>
      <c r="AR183" s="86">
        <f t="shared" si="148"/>
        <v>0.99078711536206643</v>
      </c>
      <c r="AS183" s="86">
        <f t="shared" si="149"/>
        <v>0.97906162582287815</v>
      </c>
      <c r="AT183" s="86">
        <f t="shared" si="150"/>
        <v>0.96147339151409572</v>
      </c>
      <c r="AU183" s="86">
        <f t="shared" si="151"/>
        <v>0.92713445786361581</v>
      </c>
      <c r="AV183" s="86">
        <f t="shared" si="152"/>
        <v>0.87520728990435348</v>
      </c>
      <c r="AW183" s="86">
        <f t="shared" si="153"/>
        <v>0.81071709743881804</v>
      </c>
      <c r="AX183" s="86">
        <f t="shared" si="154"/>
        <v>0.72696360073033039</v>
      </c>
      <c r="AY183" s="86">
        <f t="shared" si="155"/>
        <v>0.6494246134776126</v>
      </c>
      <c r="AZ183" s="86">
        <f t="shared" si="156"/>
        <v>0.53685991390140531</v>
      </c>
      <c r="BA183" s="86">
        <f t="shared" si="157"/>
        <v>0.33539925291880923</v>
      </c>
      <c r="BB183" s="86">
        <f t="shared" si="158"/>
        <v>8.2245933767734647E-2</v>
      </c>
      <c r="BC183" s="86">
        <f t="shared" si="159"/>
        <v>1.5293388498969676E-2</v>
      </c>
      <c r="BD183" s="86">
        <f t="shared" si="160"/>
        <v>8.3250975728235092E-3</v>
      </c>
      <c r="BE183" s="86">
        <f t="shared" si="161"/>
        <v>5.9464982663024624E-3</v>
      </c>
      <c r="BF183" s="86">
        <f t="shared" si="162"/>
        <v>4.6399437176500562E-3</v>
      </c>
      <c r="BG183" s="86">
        <f t="shared" si="163"/>
        <v>3.9866664433238531E-3</v>
      </c>
      <c r="BH183" s="86">
        <f t="shared" si="164"/>
        <v>3.500896162414625E-3</v>
      </c>
      <c r="BI183" s="87">
        <v>0</v>
      </c>
      <c r="BJ183" s="61"/>
      <c r="BK183" s="86">
        <f t="shared" si="165"/>
        <v>0</v>
      </c>
      <c r="BL183" s="86">
        <f t="shared" si="166"/>
        <v>0</v>
      </c>
      <c r="BM183" s="86">
        <f t="shared" si="167"/>
        <v>0</v>
      </c>
      <c r="BN183" s="86">
        <f t="shared" si="168"/>
        <v>0</v>
      </c>
      <c r="BO183" s="86">
        <f t="shared" si="169"/>
        <v>4.1876748354243709E-3</v>
      </c>
      <c r="BP183" s="86">
        <f t="shared" si="170"/>
        <v>5.0252098025092007E-3</v>
      </c>
      <c r="BQ183" s="86">
        <f t="shared" si="171"/>
        <v>1.1725489539188283E-2</v>
      </c>
      <c r="BR183" s="86">
        <f t="shared" si="172"/>
        <v>1.7588234308782424E-2</v>
      </c>
      <c r="BS183" s="86">
        <f t="shared" si="173"/>
        <v>3.4338933650479908E-2</v>
      </c>
      <c r="BT183" s="86">
        <f t="shared" si="174"/>
        <v>5.1927167959262333E-2</v>
      </c>
      <c r="BU183" s="86">
        <f t="shared" si="175"/>
        <v>6.4490192465535445E-2</v>
      </c>
      <c r="BV183" s="86">
        <f t="shared" si="176"/>
        <v>8.375349670848764E-2</v>
      </c>
      <c r="BW183" s="86">
        <f t="shared" si="177"/>
        <v>7.7538987252717795E-2</v>
      </c>
      <c r="BX183" s="86">
        <f t="shared" si="178"/>
        <v>0.11256469957620729</v>
      </c>
      <c r="BY183" s="86">
        <f t="shared" si="179"/>
        <v>0.20146066098259607</v>
      </c>
      <c r="BZ183" s="86">
        <f t="shared" si="180"/>
        <v>0.25315331915107459</v>
      </c>
      <c r="CA183" s="86">
        <f t="shared" si="181"/>
        <v>6.6952545268764971E-2</v>
      </c>
      <c r="CB183" s="86">
        <f t="shared" si="182"/>
        <v>6.9682909261461669E-3</v>
      </c>
      <c r="CC183" s="86">
        <f t="shared" si="183"/>
        <v>2.3785993065210467E-3</v>
      </c>
      <c r="CD183" s="86">
        <f t="shared" si="184"/>
        <v>1.3065545486524062E-3</v>
      </c>
      <c r="CE183" s="86">
        <f t="shared" si="185"/>
        <v>6.532772743262031E-4</v>
      </c>
      <c r="CF183" s="86">
        <f t="shared" si="186"/>
        <v>4.8577028090922812E-4</v>
      </c>
      <c r="CG183" s="87">
        <f t="shared" si="187"/>
        <v>3.500896162414625E-3</v>
      </c>
      <c r="CH183" s="85">
        <f t="shared" si="188"/>
        <v>0</v>
      </c>
      <c r="CI183" s="86">
        <f t="shared" si="189"/>
        <v>0.27303639926966961</v>
      </c>
      <c r="CJ183" s="86">
        <f t="shared" si="190"/>
        <v>0.72346270456791573</v>
      </c>
      <c r="CK183" s="87">
        <f t="shared" si="191"/>
        <v>3.500896162414625E-3</v>
      </c>
      <c r="CL183" s="85">
        <f t="shared" si="192"/>
        <v>1.2175775097774206</v>
      </c>
      <c r="CM183" s="86">
        <f t="shared" si="193"/>
        <v>4.2414681242907495</v>
      </c>
      <c r="CN183" s="87">
        <f t="array" ref="CN183">10^(SUMPRODUCT(BW183:CF183,LOG($BW$6:$CF$6))/CJ183)</f>
        <v>0.77765377645477285</v>
      </c>
      <c r="CO183" s="88">
        <f t="shared" si="35"/>
        <v>0.51244851738278951</v>
      </c>
      <c r="CP183" s="89">
        <f t="shared" si="36"/>
        <v>0.7278440155047341</v>
      </c>
      <c r="CQ183" s="89">
        <f t="shared" si="36"/>
        <v>0.93925979290970918</v>
      </c>
      <c r="CR183" s="89">
        <f t="shared" si="37"/>
        <v>1.4037103515318599</v>
      </c>
      <c r="CS183" s="90">
        <f t="shared" si="36"/>
        <v>4.6970919030914891</v>
      </c>
      <c r="CT183" s="91" t="s">
        <v>549</v>
      </c>
      <c r="CU183" s="77">
        <v>1</v>
      </c>
      <c r="CV183" s="77" t="s">
        <v>548</v>
      </c>
      <c r="CW183" s="78"/>
    </row>
    <row r="184" spans="1:101" x14ac:dyDescent="0.2">
      <c r="A184" s="2"/>
      <c r="B184" s="91">
        <v>130.5</v>
      </c>
      <c r="C184" s="99" t="s">
        <v>21</v>
      </c>
      <c r="D184" s="82">
        <v>205432</v>
      </c>
      <c r="E184" s="82">
        <v>395335</v>
      </c>
      <c r="F184" s="58">
        <v>0</v>
      </c>
      <c r="G184" s="58" t="s">
        <v>669</v>
      </c>
      <c r="H184" s="100" t="s">
        <v>185</v>
      </c>
      <c r="I184" s="76">
        <v>44110</v>
      </c>
      <c r="J184" s="126" t="s">
        <v>576</v>
      </c>
      <c r="K184" s="96">
        <v>2780.5</v>
      </c>
      <c r="L184" s="79">
        <v>2</v>
      </c>
      <c r="M184" s="79"/>
      <c r="N184" s="80">
        <v>0</v>
      </c>
      <c r="O184" s="81">
        <v>0</v>
      </c>
      <c r="P184" s="81">
        <v>0</v>
      </c>
      <c r="Q184" s="81">
        <v>0</v>
      </c>
      <c r="R184" s="81">
        <v>0</v>
      </c>
      <c r="S184" s="81">
        <v>19.399999999999999</v>
      </c>
      <c r="T184" s="81">
        <v>97.4</v>
      </c>
      <c r="U184" s="81">
        <v>103</v>
      </c>
      <c r="V184" s="81">
        <v>168.3</v>
      </c>
      <c r="W184" s="81">
        <v>231.8</v>
      </c>
      <c r="X184" s="81">
        <v>254.1</v>
      </c>
      <c r="Y184" s="81">
        <v>245.3</v>
      </c>
      <c r="Z184" s="81">
        <v>280.8</v>
      </c>
      <c r="AA184" s="81">
        <v>308.5</v>
      </c>
      <c r="AB184" s="81">
        <v>356.1</v>
      </c>
      <c r="AC184" s="81">
        <v>527.9</v>
      </c>
      <c r="AD184" s="81">
        <v>143.30000000000001</v>
      </c>
      <c r="AE184" s="81">
        <v>29.6</v>
      </c>
      <c r="AF184" s="81">
        <v>5.9</v>
      </c>
      <c r="AG184" s="81">
        <v>1.2</v>
      </c>
      <c r="AH184" s="81">
        <v>0.6</v>
      </c>
      <c r="AI184" s="81">
        <v>0.2</v>
      </c>
      <c r="AJ184" s="82">
        <v>7.1</v>
      </c>
      <c r="AK184" s="83"/>
      <c r="AL184" s="86">
        <v>1</v>
      </c>
      <c r="AM184" s="86">
        <f t="shared" si="195"/>
        <v>1</v>
      </c>
      <c r="AN184" s="86">
        <f t="shared" si="194"/>
        <v>1</v>
      </c>
      <c r="AO184" s="86">
        <f t="shared" si="145"/>
        <v>1</v>
      </c>
      <c r="AP184" s="86">
        <f t="shared" si="146"/>
        <v>1</v>
      </c>
      <c r="AQ184" s="86">
        <f t="shared" si="147"/>
        <v>1</v>
      </c>
      <c r="AR184" s="86">
        <f t="shared" si="148"/>
        <v>0.99302283761913324</v>
      </c>
      <c r="AS184" s="86">
        <f t="shared" si="149"/>
        <v>0.95799316669663725</v>
      </c>
      <c r="AT184" s="86">
        <f t="shared" si="150"/>
        <v>0.92094946951987045</v>
      </c>
      <c r="AU184" s="86">
        <f t="shared" si="151"/>
        <v>0.86042078762812435</v>
      </c>
      <c r="AV184" s="86">
        <f t="shared" si="152"/>
        <v>0.77705448660312881</v>
      </c>
      <c r="AW184" s="86">
        <f t="shared" si="153"/>
        <v>0.68566804531559056</v>
      </c>
      <c r="AX184" s="86">
        <f t="shared" si="154"/>
        <v>0.59744650242762076</v>
      </c>
      <c r="AY184" s="86">
        <f t="shared" si="155"/>
        <v>0.49645747167775561</v>
      </c>
      <c r="AZ184" s="86">
        <f t="shared" si="156"/>
        <v>0.38550620392015805</v>
      </c>
      <c r="BA184" s="86">
        <f t="shared" si="157"/>
        <v>0.25743571300125856</v>
      </c>
      <c r="BB184" s="86">
        <f t="shared" si="158"/>
        <v>6.7577773781693745E-2</v>
      </c>
      <c r="BC184" s="86">
        <f t="shared" si="159"/>
        <v>1.6040280525085215E-2</v>
      </c>
      <c r="BD184" s="86">
        <f t="shared" si="160"/>
        <v>5.3947131810823373E-3</v>
      </c>
      <c r="BE184" s="86">
        <f t="shared" si="161"/>
        <v>3.2727926631898716E-3</v>
      </c>
      <c r="BF184" s="86">
        <f t="shared" si="162"/>
        <v>2.8412156087032686E-3</v>
      </c>
      <c r="BG184" s="86">
        <f t="shared" si="163"/>
        <v>2.6254270814599669E-3</v>
      </c>
      <c r="BH184" s="86">
        <f t="shared" si="164"/>
        <v>2.5534975723788662E-3</v>
      </c>
      <c r="BI184" s="87">
        <v>0</v>
      </c>
      <c r="BJ184" s="61"/>
      <c r="BK184" s="86">
        <f t="shared" si="165"/>
        <v>0</v>
      </c>
      <c r="BL184" s="86">
        <f t="shared" si="166"/>
        <v>0</v>
      </c>
      <c r="BM184" s="86">
        <f t="shared" si="167"/>
        <v>0</v>
      </c>
      <c r="BN184" s="86">
        <f t="shared" si="168"/>
        <v>0</v>
      </c>
      <c r="BO184" s="86">
        <f t="shared" si="169"/>
        <v>0</v>
      </c>
      <c r="BP184" s="86">
        <f t="shared" si="170"/>
        <v>6.9771623808667638E-3</v>
      </c>
      <c r="BQ184" s="86">
        <f t="shared" si="171"/>
        <v>3.5029670922495981E-2</v>
      </c>
      <c r="BR184" s="86">
        <f t="shared" si="172"/>
        <v>3.704369717676681E-2</v>
      </c>
      <c r="BS184" s="86">
        <f t="shared" si="173"/>
        <v>6.0528681891746094E-2</v>
      </c>
      <c r="BT184" s="86">
        <f t="shared" si="174"/>
        <v>8.3366301024995537E-2</v>
      </c>
      <c r="BU184" s="86">
        <f t="shared" si="175"/>
        <v>9.1386441287538256E-2</v>
      </c>
      <c r="BV184" s="86">
        <f t="shared" si="176"/>
        <v>8.8221542887969795E-2</v>
      </c>
      <c r="BW184" s="86">
        <f t="shared" si="177"/>
        <v>0.10098903074986515</v>
      </c>
      <c r="BX184" s="86">
        <f t="shared" si="178"/>
        <v>0.11095126775759756</v>
      </c>
      <c r="BY184" s="86">
        <f t="shared" si="179"/>
        <v>0.12807049091889949</v>
      </c>
      <c r="BZ184" s="86">
        <f t="shared" si="180"/>
        <v>0.18985793921956481</v>
      </c>
      <c r="CA184" s="86">
        <f t="shared" si="181"/>
        <v>5.153749325660853E-2</v>
      </c>
      <c r="CB184" s="86">
        <f t="shared" si="182"/>
        <v>1.0645567344002878E-2</v>
      </c>
      <c r="CC184" s="86">
        <f t="shared" si="183"/>
        <v>2.1219205178924657E-3</v>
      </c>
      <c r="CD184" s="86">
        <f t="shared" si="184"/>
        <v>4.3157705448660299E-4</v>
      </c>
      <c r="CE184" s="86">
        <f t="shared" si="185"/>
        <v>2.1578852724330171E-4</v>
      </c>
      <c r="CF184" s="86">
        <f t="shared" si="186"/>
        <v>7.1929509081100716E-5</v>
      </c>
      <c r="CG184" s="87">
        <f t="shared" si="187"/>
        <v>2.5534975723788662E-3</v>
      </c>
      <c r="CH184" s="85">
        <f t="shared" si="188"/>
        <v>0</v>
      </c>
      <c r="CI184" s="86">
        <f t="shared" si="189"/>
        <v>0.40255349757237924</v>
      </c>
      <c r="CJ184" s="86">
        <f t="shared" si="190"/>
        <v>0.59489300485524199</v>
      </c>
      <c r="CK184" s="87">
        <f t="shared" si="191"/>
        <v>2.5534975723788662E-3</v>
      </c>
      <c r="CL184" s="85">
        <f t="shared" si="192"/>
        <v>1.6527428688559016</v>
      </c>
      <c r="CM184" s="86">
        <f t="shared" si="193"/>
        <v>4.73198463417119</v>
      </c>
      <c r="CN184" s="87">
        <f t="array" ref="CN184">10^(SUMPRODUCT(BW184:CF184,LOG($BW$6:$CF$6))/CJ184)</f>
        <v>0.82866131672415144</v>
      </c>
      <c r="CO184" s="88">
        <f t="shared" si="35"/>
        <v>0.53085563783984335</v>
      </c>
      <c r="CP184" s="89">
        <f t="shared" si="36"/>
        <v>0.90941671680896696</v>
      </c>
      <c r="CQ184" s="89">
        <f t="shared" si="36"/>
        <v>1.4176262306745739</v>
      </c>
      <c r="CR184" s="89">
        <f t="shared" si="37"/>
        <v>2.4438713574672151</v>
      </c>
      <c r="CS184" s="90">
        <f t="shared" si="36"/>
        <v>7.0709400915312779</v>
      </c>
      <c r="CT184" s="91" t="s">
        <v>549</v>
      </c>
      <c r="CU184" s="77">
        <v>1</v>
      </c>
      <c r="CV184" s="77" t="s">
        <v>548</v>
      </c>
      <c r="CW184" s="78"/>
    </row>
    <row r="185" spans="1:101" x14ac:dyDescent="0.2">
      <c r="A185" s="2"/>
      <c r="B185" s="91">
        <v>130.5</v>
      </c>
      <c r="C185" s="99" t="s">
        <v>23</v>
      </c>
      <c r="D185" s="82">
        <v>205379</v>
      </c>
      <c r="E185" s="82">
        <v>395311</v>
      </c>
      <c r="F185" s="58">
        <v>0</v>
      </c>
      <c r="G185" s="58" t="s">
        <v>669</v>
      </c>
      <c r="H185" s="100" t="s">
        <v>184</v>
      </c>
      <c r="I185" s="76">
        <v>44110</v>
      </c>
      <c r="J185" s="126" t="s">
        <v>576</v>
      </c>
      <c r="K185" s="96">
        <v>5047.7</v>
      </c>
      <c r="L185" s="79">
        <v>1</v>
      </c>
      <c r="M185" s="79"/>
      <c r="N185" s="80">
        <v>0</v>
      </c>
      <c r="O185" s="81">
        <v>0</v>
      </c>
      <c r="P185" s="81">
        <v>0</v>
      </c>
      <c r="Q185" s="81">
        <v>136.1</v>
      </c>
      <c r="R185" s="81">
        <v>358.1</v>
      </c>
      <c r="S185" s="81">
        <v>781.6</v>
      </c>
      <c r="T185" s="81">
        <v>851.8</v>
      </c>
      <c r="U185" s="81">
        <v>339.5</v>
      </c>
      <c r="V185" s="81">
        <v>344.3</v>
      </c>
      <c r="W185" s="81">
        <v>205.8</v>
      </c>
      <c r="X185" s="81">
        <v>142.30000000000001</v>
      </c>
      <c r="Y185" s="81">
        <v>87.5</v>
      </c>
      <c r="Z185" s="81">
        <v>71.5</v>
      </c>
      <c r="AA185" s="81">
        <v>50.3</v>
      </c>
      <c r="AB185" s="81">
        <v>41.1</v>
      </c>
      <c r="AC185" s="81">
        <v>65.400000000000006</v>
      </c>
      <c r="AD185" s="81">
        <v>230.6</v>
      </c>
      <c r="AE185" s="81">
        <v>637.1</v>
      </c>
      <c r="AF185" s="81">
        <v>440.5</v>
      </c>
      <c r="AG185" s="81">
        <v>140.9</v>
      </c>
      <c r="AH185" s="81">
        <v>42.5</v>
      </c>
      <c r="AI185" s="81">
        <v>18.3</v>
      </c>
      <c r="AJ185" s="82">
        <v>62.5</v>
      </c>
      <c r="AK185" s="83"/>
      <c r="AL185" s="86">
        <v>1</v>
      </c>
      <c r="AM185" s="86">
        <f t="shared" si="195"/>
        <v>1</v>
      </c>
      <c r="AN185" s="86">
        <f t="shared" si="194"/>
        <v>1</v>
      </c>
      <c r="AO185" s="86">
        <f t="shared" si="145"/>
        <v>1</v>
      </c>
      <c r="AP185" s="86">
        <f t="shared" si="146"/>
        <v>0.97303722487469546</v>
      </c>
      <c r="AQ185" s="86">
        <f t="shared" si="147"/>
        <v>0.90209402302038555</v>
      </c>
      <c r="AR185" s="86">
        <f t="shared" si="148"/>
        <v>0.74725122332943728</v>
      </c>
      <c r="AS185" s="86">
        <f t="shared" si="149"/>
        <v>0.5785010995106683</v>
      </c>
      <c r="AT185" s="86">
        <f t="shared" si="150"/>
        <v>0.51124274422013993</v>
      </c>
      <c r="AU185" s="86">
        <f t="shared" si="151"/>
        <v>0.44303346078411959</v>
      </c>
      <c r="AV185" s="86">
        <f t="shared" si="152"/>
        <v>0.4022624165461498</v>
      </c>
      <c r="AW185" s="86">
        <f t="shared" si="153"/>
        <v>0.37407135923291801</v>
      </c>
      <c r="AX185" s="86">
        <f t="shared" si="154"/>
        <v>0.35673673158072</v>
      </c>
      <c r="AY185" s="86">
        <f t="shared" si="155"/>
        <v>0.34257186441349535</v>
      </c>
      <c r="AZ185" s="86">
        <f t="shared" si="156"/>
        <v>0.33260692988886037</v>
      </c>
      <c r="BA185" s="86">
        <f t="shared" si="157"/>
        <v>0.32446460764308505</v>
      </c>
      <c r="BB185" s="86">
        <f t="shared" si="158"/>
        <v>0.31150821166075648</v>
      </c>
      <c r="BC185" s="86">
        <f t="shared" si="159"/>
        <v>0.26582403867107801</v>
      </c>
      <c r="BD185" s="86">
        <f t="shared" si="160"/>
        <v>0.13960813836004526</v>
      </c>
      <c r="BE185" s="86">
        <f t="shared" si="161"/>
        <v>5.2340670008122619E-2</v>
      </c>
      <c r="BF185" s="86">
        <f t="shared" si="162"/>
        <v>2.4426966737326021E-2</v>
      </c>
      <c r="BG185" s="86">
        <f t="shared" si="163"/>
        <v>1.6007290449115551E-2</v>
      </c>
      <c r="BH185" s="86">
        <f t="shared" si="164"/>
        <v>1.2381876894427277E-2</v>
      </c>
      <c r="BI185" s="87">
        <v>0</v>
      </c>
      <c r="BJ185" s="61"/>
      <c r="BK185" s="86">
        <f t="shared" si="165"/>
        <v>0</v>
      </c>
      <c r="BL185" s="86">
        <f t="shared" si="166"/>
        <v>0</v>
      </c>
      <c r="BM185" s="86">
        <f t="shared" si="167"/>
        <v>0</v>
      </c>
      <c r="BN185" s="86">
        <f t="shared" si="168"/>
        <v>2.6962775125304539E-2</v>
      </c>
      <c r="BO185" s="86">
        <f t="shared" si="169"/>
        <v>7.0943201854309912E-2</v>
      </c>
      <c r="BP185" s="86">
        <f t="shared" si="170"/>
        <v>0.15484279969094827</v>
      </c>
      <c r="BQ185" s="86">
        <f t="shared" si="171"/>
        <v>0.16875012381876897</v>
      </c>
      <c r="BR185" s="86">
        <f t="shared" si="172"/>
        <v>6.7258355290528371E-2</v>
      </c>
      <c r="BS185" s="86">
        <f t="shared" si="173"/>
        <v>6.820928343602034E-2</v>
      </c>
      <c r="BT185" s="86">
        <f t="shared" si="174"/>
        <v>4.0771044237969789E-2</v>
      </c>
      <c r="BU185" s="86">
        <f t="shared" si="175"/>
        <v>2.8191057313231793E-2</v>
      </c>
      <c r="BV185" s="86">
        <f t="shared" si="176"/>
        <v>1.7334627652198009E-2</v>
      </c>
      <c r="BW185" s="86">
        <f t="shared" si="177"/>
        <v>1.4164867167224648E-2</v>
      </c>
      <c r="BX185" s="86">
        <f t="shared" si="178"/>
        <v>9.964934524634983E-3</v>
      </c>
      <c r="BY185" s="86">
        <f t="shared" si="179"/>
        <v>8.1423222457753242E-3</v>
      </c>
      <c r="BZ185" s="86">
        <f t="shared" si="180"/>
        <v>1.2956395982328561E-2</v>
      </c>
      <c r="CA185" s="86">
        <f t="shared" si="181"/>
        <v>4.5684172989678473E-2</v>
      </c>
      <c r="CB185" s="86">
        <f t="shared" si="182"/>
        <v>0.12621590031103275</v>
      </c>
      <c r="CC185" s="86">
        <f t="shared" si="183"/>
        <v>8.7267468351922645E-2</v>
      </c>
      <c r="CD185" s="86">
        <f t="shared" si="184"/>
        <v>2.7913703270796598E-2</v>
      </c>
      <c r="CE185" s="86">
        <f t="shared" si="185"/>
        <v>8.4196762882104703E-3</v>
      </c>
      <c r="CF185" s="86">
        <f t="shared" si="186"/>
        <v>3.6254135546882737E-3</v>
      </c>
      <c r="CG185" s="87">
        <f t="shared" si="187"/>
        <v>1.2381876894427277E-2</v>
      </c>
      <c r="CH185" s="85">
        <f t="shared" si="188"/>
        <v>0</v>
      </c>
      <c r="CI185" s="86">
        <f t="shared" si="189"/>
        <v>0.64326326841928005</v>
      </c>
      <c r="CJ185" s="86">
        <f t="shared" si="190"/>
        <v>0.34435485468629268</v>
      </c>
      <c r="CK185" s="87">
        <f t="shared" si="191"/>
        <v>1.2381876894427277E-2</v>
      </c>
      <c r="CL185" s="85">
        <f t="shared" si="192"/>
        <v>3.1684941776348454</v>
      </c>
      <c r="CM185" s="86">
        <f t="shared" si="193"/>
        <v>12.348196189848476</v>
      </c>
      <c r="CN185" s="87">
        <f t="array" ref="CN185">10^(SUMPRODUCT(BW185:CF185,LOG($BW$6:$CF$6))/CJ185)</f>
        <v>0.30579781624240782</v>
      </c>
      <c r="CO185" s="88">
        <f t="shared" si="35"/>
        <v>0.21537109841234586</v>
      </c>
      <c r="CP185" s="89">
        <f t="shared" si="36"/>
        <v>1.687949658569956</v>
      </c>
      <c r="CQ185" s="89">
        <f t="shared" si="36"/>
        <v>7.5432401248707457</v>
      </c>
      <c r="CR185" s="89">
        <f t="shared" si="37"/>
        <v>13.027152566713104</v>
      </c>
      <c r="CS185" s="90">
        <f t="shared" si="36"/>
        <v>22.298304911085154</v>
      </c>
      <c r="CT185" s="91" t="s">
        <v>548</v>
      </c>
      <c r="CU185" s="77">
        <v>4</v>
      </c>
      <c r="CV185" s="77" t="s">
        <v>548</v>
      </c>
      <c r="CW185" s="78"/>
    </row>
    <row r="186" spans="1:101" x14ac:dyDescent="0.2">
      <c r="A186" s="2"/>
      <c r="B186" s="91">
        <v>131</v>
      </c>
      <c r="C186" s="99" t="s">
        <v>27</v>
      </c>
      <c r="D186" s="82">
        <v>205033</v>
      </c>
      <c r="E186" s="82">
        <v>395672</v>
      </c>
      <c r="F186" s="58">
        <v>0</v>
      </c>
      <c r="G186" s="58" t="s">
        <v>669</v>
      </c>
      <c r="H186" s="100" t="s">
        <v>186</v>
      </c>
      <c r="I186" s="76">
        <v>44110</v>
      </c>
      <c r="J186" s="126" t="s">
        <v>576</v>
      </c>
      <c r="K186" s="96">
        <v>3787.7</v>
      </c>
      <c r="L186" s="79">
        <v>2</v>
      </c>
      <c r="M186" s="79"/>
      <c r="N186" s="80">
        <v>0</v>
      </c>
      <c r="O186" s="81">
        <v>0</v>
      </c>
      <c r="P186" s="81">
        <v>0</v>
      </c>
      <c r="Q186" s="81">
        <v>0</v>
      </c>
      <c r="R186" s="81">
        <v>61.9</v>
      </c>
      <c r="S186" s="81">
        <v>342.8</v>
      </c>
      <c r="T186" s="81">
        <v>734</v>
      </c>
      <c r="U186" s="81">
        <v>490.4</v>
      </c>
      <c r="V186" s="81">
        <v>416.3</v>
      </c>
      <c r="W186" s="81">
        <v>292.8</v>
      </c>
      <c r="X186" s="81">
        <v>236.5</v>
      </c>
      <c r="Y186" s="81">
        <v>185.4</v>
      </c>
      <c r="Z186" s="81">
        <v>131.19999999999999</v>
      </c>
      <c r="AA186" s="81">
        <v>140.19999999999999</v>
      </c>
      <c r="AB186" s="81">
        <v>147.69999999999999</v>
      </c>
      <c r="AC186" s="81">
        <v>171.4</v>
      </c>
      <c r="AD186" s="81">
        <v>153.80000000000001</v>
      </c>
      <c r="AE186" s="81">
        <v>116.5</v>
      </c>
      <c r="AF186" s="81">
        <v>94.6</v>
      </c>
      <c r="AG186" s="81">
        <v>31.2</v>
      </c>
      <c r="AH186" s="81">
        <v>3.8</v>
      </c>
      <c r="AI186" s="81">
        <v>0.9</v>
      </c>
      <c r="AJ186" s="82">
        <v>36.299999999999997</v>
      </c>
      <c r="AK186" s="83"/>
      <c r="AL186" s="86">
        <v>1</v>
      </c>
      <c r="AM186" s="86">
        <f t="shared" si="195"/>
        <v>1</v>
      </c>
      <c r="AN186" s="86">
        <f t="shared" si="194"/>
        <v>1</v>
      </c>
      <c r="AO186" s="86">
        <f t="shared" si="145"/>
        <v>1</v>
      </c>
      <c r="AP186" s="86">
        <f t="shared" si="146"/>
        <v>1</v>
      </c>
      <c r="AQ186" s="86">
        <f t="shared" si="147"/>
        <v>0.98365762864007178</v>
      </c>
      <c r="AR186" s="86">
        <f t="shared" si="148"/>
        <v>0.89315415687620447</v>
      </c>
      <c r="AS186" s="86">
        <f t="shared" si="149"/>
        <v>0.69936901021728215</v>
      </c>
      <c r="AT186" s="86">
        <f t="shared" si="150"/>
        <v>0.56989729915251985</v>
      </c>
      <c r="AU186" s="86">
        <f t="shared" si="151"/>
        <v>0.45998891147662158</v>
      </c>
      <c r="AV186" s="86">
        <f t="shared" si="152"/>
        <v>0.38268606278216322</v>
      </c>
      <c r="AW186" s="86">
        <f t="shared" si="153"/>
        <v>0.32024711566385922</v>
      </c>
      <c r="AX186" s="86">
        <f t="shared" si="154"/>
        <v>0.27129920532249108</v>
      </c>
      <c r="AY186" s="86">
        <f t="shared" si="155"/>
        <v>0.2366607703883622</v>
      </c>
      <c r="AZ186" s="86">
        <f t="shared" si="156"/>
        <v>0.1996462233017397</v>
      </c>
      <c r="BA186" s="86">
        <f t="shared" si="157"/>
        <v>0.16065158275470587</v>
      </c>
      <c r="BB186" s="86">
        <f t="shared" si="158"/>
        <v>0.11539984687277224</v>
      </c>
      <c r="BC186" s="86">
        <f t="shared" si="159"/>
        <v>7.4794730311270541E-2</v>
      </c>
      <c r="BD186" s="86">
        <f t="shared" si="160"/>
        <v>4.4037278559547859E-2</v>
      </c>
      <c r="BE186" s="86">
        <f t="shared" si="161"/>
        <v>1.9061699712226265E-2</v>
      </c>
      <c r="BF186" s="86">
        <f t="shared" si="162"/>
        <v>1.0824510916915126E-2</v>
      </c>
      <c r="BG186" s="86">
        <f t="shared" si="163"/>
        <v>9.8212635636400515E-3</v>
      </c>
      <c r="BH186" s="86">
        <f t="shared" si="164"/>
        <v>9.5836523483906911E-3</v>
      </c>
      <c r="BI186" s="87">
        <v>0</v>
      </c>
      <c r="BJ186" s="61"/>
      <c r="BK186" s="86">
        <f t="shared" si="165"/>
        <v>0</v>
      </c>
      <c r="BL186" s="86">
        <f t="shared" si="166"/>
        <v>0</v>
      </c>
      <c r="BM186" s="86">
        <f t="shared" si="167"/>
        <v>0</v>
      </c>
      <c r="BN186" s="86">
        <f t="shared" si="168"/>
        <v>0</v>
      </c>
      <c r="BO186" s="86">
        <f t="shared" si="169"/>
        <v>1.6342371359928221E-2</v>
      </c>
      <c r="BP186" s="86">
        <f t="shared" si="170"/>
        <v>9.0503471763867305E-2</v>
      </c>
      <c r="BQ186" s="86">
        <f t="shared" si="171"/>
        <v>0.19378514665892232</v>
      </c>
      <c r="BR186" s="86">
        <f t="shared" si="172"/>
        <v>0.1294717110647623</v>
      </c>
      <c r="BS186" s="86">
        <f t="shared" si="173"/>
        <v>0.10990838767589828</v>
      </c>
      <c r="BT186" s="86">
        <f t="shared" si="174"/>
        <v>7.7302848694458359E-2</v>
      </c>
      <c r="BU186" s="86">
        <f t="shared" si="175"/>
        <v>6.2438947118304E-2</v>
      </c>
      <c r="BV186" s="86">
        <f t="shared" si="176"/>
        <v>4.8947910341368139E-2</v>
      </c>
      <c r="BW186" s="86">
        <f t="shared" si="177"/>
        <v>3.4638434934128881E-2</v>
      </c>
      <c r="BX186" s="86">
        <f t="shared" si="178"/>
        <v>3.7014547086622496E-2</v>
      </c>
      <c r="BY186" s="86">
        <f t="shared" si="179"/>
        <v>3.8994640547033832E-2</v>
      </c>
      <c r="BZ186" s="86">
        <f t="shared" si="180"/>
        <v>4.5251735881933625E-2</v>
      </c>
      <c r="CA186" s="86">
        <f t="shared" si="181"/>
        <v>4.0605116561501703E-2</v>
      </c>
      <c r="CB186" s="86">
        <f t="shared" si="182"/>
        <v>3.0757451751722682E-2</v>
      </c>
      <c r="CC186" s="86">
        <f t="shared" si="183"/>
        <v>2.4975578847321593E-2</v>
      </c>
      <c r="CD186" s="86">
        <f t="shared" si="184"/>
        <v>8.2371887953111393E-3</v>
      </c>
      <c r="CE186" s="86">
        <f t="shared" si="185"/>
        <v>1.0032473532750746E-3</v>
      </c>
      <c r="CF186" s="86">
        <f t="shared" si="186"/>
        <v>2.3761121524936042E-4</v>
      </c>
      <c r="CG186" s="87">
        <f t="shared" si="187"/>
        <v>9.5836523483906911E-3</v>
      </c>
      <c r="CH186" s="85">
        <f t="shared" si="188"/>
        <v>0</v>
      </c>
      <c r="CI186" s="86">
        <f t="shared" si="189"/>
        <v>0.72870079467750892</v>
      </c>
      <c r="CJ186" s="86">
        <f t="shared" si="190"/>
        <v>0.26171555297410037</v>
      </c>
      <c r="CK186" s="87">
        <f t="shared" si="191"/>
        <v>9.5836523483906911E-3</v>
      </c>
      <c r="CL186" s="85">
        <f t="shared" si="192"/>
        <v>3.9810711088518884</v>
      </c>
      <c r="CM186" s="86">
        <f t="shared" si="193"/>
        <v>8.5084442853237814</v>
      </c>
      <c r="CN186" s="87">
        <f t="array" ref="CN186">10^(SUMPRODUCT(BW186:CF186,LOG($BW$6:$CF$6))/CJ186)</f>
        <v>0.5956083283081498</v>
      </c>
      <c r="CO186" s="88">
        <f t="shared" si="35"/>
        <v>0.43909493498090624</v>
      </c>
      <c r="CP186" s="89">
        <f t="shared" si="36"/>
        <v>3.3187200296421486</v>
      </c>
      <c r="CQ186" s="89">
        <f t="shared" si="36"/>
        <v>6.3764446117315021</v>
      </c>
      <c r="CR186" s="89">
        <f t="shared" si="37"/>
        <v>9.8513958376581083</v>
      </c>
      <c r="CS186" s="90">
        <f t="shared" si="36"/>
        <v>16.412448126173032</v>
      </c>
      <c r="CT186" s="91" t="s">
        <v>549</v>
      </c>
      <c r="CU186" s="77">
        <v>1</v>
      </c>
      <c r="CV186" s="77" t="s">
        <v>548</v>
      </c>
      <c r="CW186" s="78"/>
    </row>
    <row r="187" spans="1:101" x14ac:dyDescent="0.2">
      <c r="A187" s="2"/>
      <c r="B187" s="91">
        <v>131.5</v>
      </c>
      <c r="C187" s="99" t="s">
        <v>21</v>
      </c>
      <c r="D187" s="82">
        <v>204536</v>
      </c>
      <c r="E187" s="82">
        <v>395758</v>
      </c>
      <c r="F187" s="58">
        <v>0</v>
      </c>
      <c r="G187" s="58" t="s">
        <v>669</v>
      </c>
      <c r="H187" s="100" t="s">
        <v>188</v>
      </c>
      <c r="I187" s="76">
        <v>44110</v>
      </c>
      <c r="J187" s="126" t="s">
        <v>576</v>
      </c>
      <c r="K187" s="96">
        <v>2141.6999999999998</v>
      </c>
      <c r="L187" s="79">
        <v>2</v>
      </c>
      <c r="M187" s="79"/>
      <c r="N187" s="80">
        <v>0</v>
      </c>
      <c r="O187" s="81">
        <v>0</v>
      </c>
      <c r="P187" s="81">
        <v>0</v>
      </c>
      <c r="Q187" s="81">
        <v>0</v>
      </c>
      <c r="R187" s="81">
        <v>0</v>
      </c>
      <c r="S187" s="81">
        <v>0</v>
      </c>
      <c r="T187" s="81">
        <v>0</v>
      </c>
      <c r="U187" s="81">
        <v>0</v>
      </c>
      <c r="V187" s="81">
        <v>2.9</v>
      </c>
      <c r="W187" s="81">
        <v>3.2</v>
      </c>
      <c r="X187" s="81">
        <v>3.2</v>
      </c>
      <c r="Y187" s="81">
        <v>5</v>
      </c>
      <c r="Z187" s="81">
        <v>7.9</v>
      </c>
      <c r="AA187" s="81">
        <v>24.4</v>
      </c>
      <c r="AB187" s="81">
        <v>101.3</v>
      </c>
      <c r="AC187" s="81">
        <v>765.7</v>
      </c>
      <c r="AD187" s="81">
        <v>1089.2</v>
      </c>
      <c r="AE187" s="81">
        <v>112.5</v>
      </c>
      <c r="AF187" s="81">
        <v>15.6</v>
      </c>
      <c r="AG187" s="81">
        <v>3.7</v>
      </c>
      <c r="AH187" s="81">
        <v>0.5</v>
      </c>
      <c r="AI187" s="81">
        <v>0.8</v>
      </c>
      <c r="AJ187" s="82">
        <v>5.8</v>
      </c>
      <c r="AK187" s="83"/>
      <c r="AL187" s="86">
        <v>1</v>
      </c>
      <c r="AM187" s="86">
        <f t="shared" si="195"/>
        <v>1</v>
      </c>
      <c r="AN187" s="86">
        <f t="shared" si="194"/>
        <v>1</v>
      </c>
      <c r="AO187" s="86">
        <f t="shared" si="145"/>
        <v>1</v>
      </c>
      <c r="AP187" s="86">
        <f t="shared" si="146"/>
        <v>1</v>
      </c>
      <c r="AQ187" s="86">
        <f t="shared" si="147"/>
        <v>1</v>
      </c>
      <c r="AR187" s="86">
        <f t="shared" si="148"/>
        <v>1</v>
      </c>
      <c r="AS187" s="86">
        <f t="shared" si="149"/>
        <v>1</v>
      </c>
      <c r="AT187" s="86">
        <f t="shared" si="150"/>
        <v>1</v>
      </c>
      <c r="AU187" s="86">
        <f t="shared" si="151"/>
        <v>0.99864593547182146</v>
      </c>
      <c r="AV187" s="86">
        <f t="shared" si="152"/>
        <v>0.99715179530279685</v>
      </c>
      <c r="AW187" s="86">
        <f t="shared" si="153"/>
        <v>0.99565765513377225</v>
      </c>
      <c r="AX187" s="86">
        <f t="shared" si="154"/>
        <v>0.99332306111967128</v>
      </c>
      <c r="AY187" s="86">
        <f t="shared" si="155"/>
        <v>0.98963440257739177</v>
      </c>
      <c r="AZ187" s="86">
        <f t="shared" si="156"/>
        <v>0.97824158378857917</v>
      </c>
      <c r="BA187" s="86">
        <f t="shared" si="157"/>
        <v>0.930942709062894</v>
      </c>
      <c r="BB187" s="86">
        <f t="shared" si="158"/>
        <v>0.57342298174347484</v>
      </c>
      <c r="BC187" s="86">
        <f t="shared" si="159"/>
        <v>6.4855021711724414E-2</v>
      </c>
      <c r="BD187" s="86">
        <f t="shared" si="160"/>
        <v>1.2326656394453094E-2</v>
      </c>
      <c r="BE187" s="86">
        <f t="shared" si="161"/>
        <v>5.0427230704581374E-3</v>
      </c>
      <c r="BF187" s="86">
        <f t="shared" si="162"/>
        <v>3.3151235000234364E-3</v>
      </c>
      <c r="BG187" s="86">
        <f t="shared" si="163"/>
        <v>3.0816640986133415E-3</v>
      </c>
      <c r="BH187" s="86">
        <f t="shared" si="164"/>
        <v>2.7081290563571898E-3</v>
      </c>
      <c r="BI187" s="87">
        <v>0</v>
      </c>
      <c r="BJ187" s="61"/>
      <c r="BK187" s="86">
        <f t="shared" si="165"/>
        <v>0</v>
      </c>
      <c r="BL187" s="86">
        <f t="shared" si="166"/>
        <v>0</v>
      </c>
      <c r="BM187" s="86">
        <f t="shared" si="167"/>
        <v>0</v>
      </c>
      <c r="BN187" s="86">
        <f t="shared" si="168"/>
        <v>0</v>
      </c>
      <c r="BO187" s="86">
        <f t="shared" si="169"/>
        <v>0</v>
      </c>
      <c r="BP187" s="86">
        <f t="shared" si="170"/>
        <v>0</v>
      </c>
      <c r="BQ187" s="86">
        <f t="shared" si="171"/>
        <v>0</v>
      </c>
      <c r="BR187" s="86">
        <f t="shared" si="172"/>
        <v>0</v>
      </c>
      <c r="BS187" s="86">
        <f t="shared" si="173"/>
        <v>1.3540645281785446E-3</v>
      </c>
      <c r="BT187" s="86">
        <f t="shared" si="174"/>
        <v>1.4941401690246048E-3</v>
      </c>
      <c r="BU187" s="86">
        <f t="shared" si="175"/>
        <v>1.4941401690246048E-3</v>
      </c>
      <c r="BV187" s="86">
        <f t="shared" si="176"/>
        <v>2.3345940141009658E-3</v>
      </c>
      <c r="BW187" s="86">
        <f t="shared" si="177"/>
        <v>3.6886585422795104E-3</v>
      </c>
      <c r="BX187" s="86">
        <f t="shared" si="178"/>
        <v>1.1392818788812598E-2</v>
      </c>
      <c r="BY187" s="86">
        <f t="shared" si="179"/>
        <v>4.7298874725685169E-2</v>
      </c>
      <c r="BZ187" s="86">
        <f t="shared" si="180"/>
        <v>0.35751972731941917</v>
      </c>
      <c r="CA187" s="86">
        <f t="shared" si="181"/>
        <v>0.50856796003175042</v>
      </c>
      <c r="CB187" s="86">
        <f t="shared" si="182"/>
        <v>5.2528365317271321E-2</v>
      </c>
      <c r="CC187" s="86">
        <f t="shared" si="183"/>
        <v>7.2839333239949561E-3</v>
      </c>
      <c r="CD187" s="86">
        <f t="shared" si="184"/>
        <v>1.727599570434701E-3</v>
      </c>
      <c r="CE187" s="86">
        <f t="shared" si="185"/>
        <v>2.3345940141009493E-4</v>
      </c>
      <c r="CF187" s="86">
        <f t="shared" si="186"/>
        <v>3.7353504225615163E-4</v>
      </c>
      <c r="CG187" s="87">
        <f t="shared" si="187"/>
        <v>2.7081290563571898E-3</v>
      </c>
      <c r="CH187" s="85">
        <f t="shared" si="188"/>
        <v>0</v>
      </c>
      <c r="CI187" s="86">
        <f t="shared" si="189"/>
        <v>6.67693888032872E-3</v>
      </c>
      <c r="CJ187" s="86">
        <f t="shared" si="190"/>
        <v>0.99061493206331397</v>
      </c>
      <c r="CK187" s="87">
        <f t="shared" si="191"/>
        <v>2.7081290563571898E-3</v>
      </c>
      <c r="CL187" s="85">
        <f t="shared" si="192"/>
        <v>0.49059618742872629</v>
      </c>
      <c r="CM187" s="86">
        <f t="shared" si="193"/>
        <v>3.6873223740894989</v>
      </c>
      <c r="CN187" s="87">
        <f t="array" ref="CN187">10^(SUMPRODUCT(BW187:CF187,LOG($BW$6:$CF$6))/CJ187)</f>
        <v>0.4889953474990712</v>
      </c>
      <c r="CO187" s="88">
        <f t="shared" si="35"/>
        <v>0.3635023800408716</v>
      </c>
      <c r="CP187" s="89">
        <f t="shared" si="36"/>
        <v>0.43015516522083552</v>
      </c>
      <c r="CQ187" s="89">
        <f t="shared" si="36"/>
        <v>0.47587826798860117</v>
      </c>
      <c r="CR187" s="89">
        <f t="shared" si="37"/>
        <v>0.53899978075774413</v>
      </c>
      <c r="CS187" s="90">
        <f t="shared" si="36"/>
        <v>0.6887760825618815</v>
      </c>
      <c r="CT187" s="91" t="s">
        <v>549</v>
      </c>
      <c r="CU187" s="77">
        <v>1</v>
      </c>
      <c r="CV187" s="77" t="s">
        <v>548</v>
      </c>
      <c r="CW187" s="78"/>
    </row>
    <row r="188" spans="1:101" x14ac:dyDescent="0.2">
      <c r="A188" s="2"/>
      <c r="B188" s="91">
        <v>131.5</v>
      </c>
      <c r="C188" s="99" t="s">
        <v>23</v>
      </c>
      <c r="D188" s="82">
        <v>204538</v>
      </c>
      <c r="E188" s="82">
        <v>395700</v>
      </c>
      <c r="F188" s="58">
        <v>0</v>
      </c>
      <c r="G188" s="58" t="s">
        <v>669</v>
      </c>
      <c r="H188" s="100" t="s">
        <v>187</v>
      </c>
      <c r="I188" s="76">
        <v>44110</v>
      </c>
      <c r="J188" s="126" t="s">
        <v>576</v>
      </c>
      <c r="K188" s="96">
        <v>5202.3999999999996</v>
      </c>
      <c r="L188" s="79">
        <v>1</v>
      </c>
      <c r="M188" s="79"/>
      <c r="N188" s="80">
        <v>0</v>
      </c>
      <c r="O188" s="81">
        <v>865.9</v>
      </c>
      <c r="P188" s="81">
        <v>861.6</v>
      </c>
      <c r="Q188" s="81">
        <v>911.6</v>
      </c>
      <c r="R188" s="81">
        <v>806.5</v>
      </c>
      <c r="S188" s="81">
        <v>485.5</v>
      </c>
      <c r="T188" s="81">
        <v>404.6</v>
      </c>
      <c r="U188" s="81">
        <v>231.8</v>
      </c>
      <c r="V188" s="81">
        <v>146.9</v>
      </c>
      <c r="W188" s="81">
        <v>77.3</v>
      </c>
      <c r="X188" s="81">
        <v>58.5</v>
      </c>
      <c r="Y188" s="81">
        <v>61.4</v>
      </c>
      <c r="Z188" s="81">
        <v>25.2</v>
      </c>
      <c r="AA188" s="81">
        <v>27.8</v>
      </c>
      <c r="AB188" s="81">
        <v>30.8</v>
      </c>
      <c r="AC188" s="81">
        <v>30.6</v>
      </c>
      <c r="AD188" s="81">
        <v>20.3</v>
      </c>
      <c r="AE188" s="81">
        <v>8</v>
      </c>
      <c r="AF188" s="81">
        <v>6.2</v>
      </c>
      <c r="AG188" s="81">
        <v>11.7</v>
      </c>
      <c r="AH188" s="81">
        <v>13.6</v>
      </c>
      <c r="AI188" s="81">
        <v>10.4</v>
      </c>
      <c r="AJ188" s="82">
        <v>106.2</v>
      </c>
      <c r="AK188" s="83"/>
      <c r="AL188" s="86">
        <v>1</v>
      </c>
      <c r="AM188" s="86">
        <f t="shared" si="195"/>
        <v>1</v>
      </c>
      <c r="AN188" s="86">
        <f t="shared" si="194"/>
        <v>0.83355758880516684</v>
      </c>
      <c r="AO188" s="86">
        <f t="shared" si="145"/>
        <v>0.66794171920652001</v>
      </c>
      <c r="AP188" s="86">
        <f t="shared" si="146"/>
        <v>0.49271490081500835</v>
      </c>
      <c r="AQ188" s="86">
        <f t="shared" si="147"/>
        <v>0.33769029678609863</v>
      </c>
      <c r="AR188" s="86">
        <f t="shared" si="148"/>
        <v>0.24436798400738111</v>
      </c>
      <c r="AS188" s="86">
        <f t="shared" si="149"/>
        <v>0.16659618637551887</v>
      </c>
      <c r="AT188" s="86">
        <f t="shared" si="150"/>
        <v>0.1220398277717975</v>
      </c>
      <c r="AU188" s="86">
        <f t="shared" si="151"/>
        <v>9.3802860218360623E-2</v>
      </c>
      <c r="AV188" s="86">
        <f t="shared" si="152"/>
        <v>7.8944333384591586E-2</v>
      </c>
      <c r="AW188" s="86">
        <f t="shared" si="153"/>
        <v>6.7699523296939734E-2</v>
      </c>
      <c r="AX188" s="86">
        <f t="shared" si="154"/>
        <v>5.5897278179301721E-2</v>
      </c>
      <c r="AY188" s="86">
        <f t="shared" si="155"/>
        <v>5.1053359987697847E-2</v>
      </c>
      <c r="AZ188" s="86">
        <f t="shared" si="156"/>
        <v>4.5709672458865001E-2</v>
      </c>
      <c r="BA188" s="86">
        <f t="shared" si="157"/>
        <v>3.9789328002460267E-2</v>
      </c>
      <c r="BB188" s="86">
        <f t="shared" si="158"/>
        <v>3.3907427341226988E-2</v>
      </c>
      <c r="BC188" s="86">
        <f t="shared" si="159"/>
        <v>3.0005382131323866E-2</v>
      </c>
      <c r="BD188" s="86">
        <f t="shared" si="160"/>
        <v>2.8467630324465493E-2</v>
      </c>
      <c r="BE188" s="86">
        <f t="shared" si="161"/>
        <v>2.7275872674150253E-2</v>
      </c>
      <c r="BF188" s="86">
        <f t="shared" si="162"/>
        <v>2.5026910656619883E-2</v>
      </c>
      <c r="BG188" s="86">
        <f t="shared" si="163"/>
        <v>2.2412732584960647E-2</v>
      </c>
      <c r="BH188" s="86">
        <f t="shared" si="164"/>
        <v>2.0413655236044763E-2</v>
      </c>
      <c r="BI188" s="87">
        <v>0</v>
      </c>
      <c r="BJ188" s="61"/>
      <c r="BK188" s="86">
        <f t="shared" si="165"/>
        <v>0</v>
      </c>
      <c r="BL188" s="86">
        <f t="shared" si="166"/>
        <v>0.16644241119483316</v>
      </c>
      <c r="BM188" s="86">
        <f t="shared" si="167"/>
        <v>0.16561586959864683</v>
      </c>
      <c r="BN188" s="86">
        <f t="shared" si="168"/>
        <v>0.17522681839151166</v>
      </c>
      <c r="BO188" s="86">
        <f t="shared" si="169"/>
        <v>0.15502460402890972</v>
      </c>
      <c r="BP188" s="86">
        <f t="shared" si="170"/>
        <v>9.3322312778717526E-2</v>
      </c>
      <c r="BQ188" s="86">
        <f t="shared" si="171"/>
        <v>7.7771797631862233E-2</v>
      </c>
      <c r="BR188" s="86">
        <f t="shared" si="172"/>
        <v>4.4556358603721369E-2</v>
      </c>
      <c r="BS188" s="86">
        <f t="shared" si="173"/>
        <v>2.8236967553436881E-2</v>
      </c>
      <c r="BT188" s="86">
        <f t="shared" si="174"/>
        <v>1.4858526833769037E-2</v>
      </c>
      <c r="BU188" s="86">
        <f t="shared" si="175"/>
        <v>1.1244810087651852E-2</v>
      </c>
      <c r="BV188" s="86">
        <f t="shared" si="176"/>
        <v>1.1802245117638013E-2</v>
      </c>
      <c r="BW188" s="86">
        <f t="shared" si="177"/>
        <v>4.8439181916038743E-3</v>
      </c>
      <c r="BX188" s="86">
        <f t="shared" si="178"/>
        <v>5.3436875288328453E-3</v>
      </c>
      <c r="BY188" s="86">
        <f t="shared" si="179"/>
        <v>5.9203444564047344E-3</v>
      </c>
      <c r="BZ188" s="86">
        <f t="shared" si="180"/>
        <v>5.8819006612332789E-3</v>
      </c>
      <c r="CA188" s="86">
        <f t="shared" si="181"/>
        <v>3.9020452099031225E-3</v>
      </c>
      <c r="CB188" s="86">
        <f t="shared" si="182"/>
        <v>1.5377518068583722E-3</v>
      </c>
      <c r="CC188" s="86">
        <f t="shared" si="183"/>
        <v>1.1917576503152408E-3</v>
      </c>
      <c r="CD188" s="86">
        <f t="shared" si="184"/>
        <v>2.2489620175303697E-3</v>
      </c>
      <c r="CE188" s="86">
        <f t="shared" si="185"/>
        <v>2.6141780716592358E-3</v>
      </c>
      <c r="CF188" s="86">
        <f t="shared" si="186"/>
        <v>1.9990773489158842E-3</v>
      </c>
      <c r="CG188" s="87">
        <f t="shared" si="187"/>
        <v>2.0413655236044763E-2</v>
      </c>
      <c r="CH188" s="85">
        <f t="shared" si="188"/>
        <v>0.16644241119483316</v>
      </c>
      <c r="CI188" s="86">
        <f t="shared" si="189"/>
        <v>0.77766031062586527</v>
      </c>
      <c r="CJ188" s="86">
        <f t="shared" si="190"/>
        <v>3.5483622943256958E-2</v>
      </c>
      <c r="CK188" s="87">
        <f t="shared" si="191"/>
        <v>2.0413655236044763E-2</v>
      </c>
      <c r="CL188" s="85">
        <f t="shared" si="192"/>
        <v>21.844504196159239</v>
      </c>
      <c r="CM188" s="86">
        <f t="shared" si="193"/>
        <v>24.24592999264571</v>
      </c>
      <c r="CN188" s="87">
        <f t="array" ref="CN188">10^(SUMPRODUCT(BW188:CF188,LOG($BW$6:$CF$6))/CJ188)</f>
        <v>0.52222794330678646</v>
      </c>
      <c r="CO188" s="88">
        <f t="shared" si="35"/>
        <v>6.0559768924464494</v>
      </c>
      <c r="CP188" s="89">
        <f t="shared" si="36"/>
        <v>23.014677820317534</v>
      </c>
      <c r="CQ188" s="89">
        <f t="shared" si="36"/>
        <v>31.970589325848632</v>
      </c>
      <c r="CR188" s="89">
        <f t="shared" si="37"/>
        <v>43.386227108453035</v>
      </c>
      <c r="CS188" s="90">
        <f t="shared" si="36"/>
        <v>72.640045835606912</v>
      </c>
      <c r="CT188" s="91" t="s">
        <v>548</v>
      </c>
      <c r="CU188" s="77">
        <v>4</v>
      </c>
      <c r="CV188" s="77" t="s">
        <v>548</v>
      </c>
      <c r="CW188" s="78"/>
    </row>
    <row r="189" spans="1:101" x14ac:dyDescent="0.2">
      <c r="A189" s="2"/>
      <c r="B189" s="91">
        <v>132</v>
      </c>
      <c r="C189" s="99" t="s">
        <v>27</v>
      </c>
      <c r="D189" s="82">
        <v>204038</v>
      </c>
      <c r="E189" s="82">
        <v>395633</v>
      </c>
      <c r="F189" s="58">
        <v>0</v>
      </c>
      <c r="G189" s="58" t="s">
        <v>669</v>
      </c>
      <c r="H189" s="100" t="s">
        <v>189</v>
      </c>
      <c r="I189" s="76">
        <v>44110</v>
      </c>
      <c r="J189" s="126" t="s">
        <v>576</v>
      </c>
      <c r="K189" s="96">
        <v>2491.3000000000002</v>
      </c>
      <c r="L189" s="79">
        <v>2</v>
      </c>
      <c r="M189" s="79"/>
      <c r="N189" s="80">
        <v>0</v>
      </c>
      <c r="O189" s="81">
        <v>0</v>
      </c>
      <c r="P189" s="81">
        <v>0</v>
      </c>
      <c r="Q189" s="81">
        <v>0</v>
      </c>
      <c r="R189" s="81">
        <v>0</v>
      </c>
      <c r="S189" s="81">
        <v>0</v>
      </c>
      <c r="T189" s="81">
        <v>19.899999999999999</v>
      </c>
      <c r="U189" s="81">
        <v>12.5</v>
      </c>
      <c r="V189" s="81">
        <v>16.399999999999999</v>
      </c>
      <c r="W189" s="81">
        <v>19.899999999999999</v>
      </c>
      <c r="X189" s="81">
        <v>34.700000000000003</v>
      </c>
      <c r="Y189" s="81">
        <v>61.9</v>
      </c>
      <c r="Z189" s="81">
        <v>77.5</v>
      </c>
      <c r="AA189" s="81">
        <v>253.4</v>
      </c>
      <c r="AB189" s="81">
        <v>580.29999999999995</v>
      </c>
      <c r="AC189" s="81">
        <v>1086.4000000000001</v>
      </c>
      <c r="AD189" s="81">
        <v>300.10000000000002</v>
      </c>
      <c r="AE189" s="81">
        <v>15.2</v>
      </c>
      <c r="AF189" s="81">
        <v>2.5</v>
      </c>
      <c r="AG189" s="81">
        <v>0.9</v>
      </c>
      <c r="AH189" s="81">
        <v>0.6</v>
      </c>
      <c r="AI189" s="81">
        <v>0.5</v>
      </c>
      <c r="AJ189" s="82">
        <v>8.6</v>
      </c>
      <c r="AK189" s="83"/>
      <c r="AL189" s="86">
        <v>1</v>
      </c>
      <c r="AM189" s="86">
        <f t="shared" si="195"/>
        <v>1</v>
      </c>
      <c r="AN189" s="86">
        <f t="shared" si="194"/>
        <v>1</v>
      </c>
      <c r="AO189" s="86">
        <f t="shared" si="145"/>
        <v>1</v>
      </c>
      <c r="AP189" s="86">
        <f t="shared" si="146"/>
        <v>1</v>
      </c>
      <c r="AQ189" s="86">
        <f t="shared" si="147"/>
        <v>1</v>
      </c>
      <c r="AR189" s="86">
        <f t="shared" si="148"/>
        <v>1</v>
      </c>
      <c r="AS189" s="86">
        <f t="shared" si="149"/>
        <v>0.99201220246457678</v>
      </c>
      <c r="AT189" s="86">
        <f t="shared" si="150"/>
        <v>0.98699474170111989</v>
      </c>
      <c r="AU189" s="86">
        <f t="shared" si="151"/>
        <v>0.98041183317946456</v>
      </c>
      <c r="AV189" s="86">
        <f t="shared" si="152"/>
        <v>0.97242403564404134</v>
      </c>
      <c r="AW189" s="86">
        <f t="shared" si="153"/>
        <v>0.95849556456468521</v>
      </c>
      <c r="AX189" s="86">
        <f t="shared" si="154"/>
        <v>0.93364909886404701</v>
      </c>
      <c r="AY189" s="86">
        <f t="shared" si="155"/>
        <v>0.9025408421306147</v>
      </c>
      <c r="AZ189" s="86">
        <f t="shared" si="156"/>
        <v>0.80082687753381787</v>
      </c>
      <c r="BA189" s="86">
        <f t="shared" si="157"/>
        <v>0.56789627905109796</v>
      </c>
      <c r="BB189" s="86">
        <f t="shared" si="158"/>
        <v>0.1318187291775379</v>
      </c>
      <c r="BC189" s="86">
        <f t="shared" si="159"/>
        <v>1.1359531168466303E-2</v>
      </c>
      <c r="BD189" s="86">
        <f t="shared" si="160"/>
        <v>5.2582988801027969E-3</v>
      </c>
      <c r="BE189" s="86">
        <f t="shared" si="161"/>
        <v>4.2548067274114313E-3</v>
      </c>
      <c r="BF189" s="86">
        <f t="shared" si="162"/>
        <v>3.8935495524425397E-3</v>
      </c>
      <c r="BG189" s="86">
        <f t="shared" si="163"/>
        <v>3.6527114357966118E-3</v>
      </c>
      <c r="BH189" s="86">
        <f t="shared" si="164"/>
        <v>3.4520130052583388E-3</v>
      </c>
      <c r="BI189" s="87">
        <v>0</v>
      </c>
      <c r="BJ189" s="61"/>
      <c r="BK189" s="86">
        <f t="shared" si="165"/>
        <v>0</v>
      </c>
      <c r="BL189" s="86">
        <f t="shared" si="166"/>
        <v>0</v>
      </c>
      <c r="BM189" s="86">
        <f t="shared" si="167"/>
        <v>0</v>
      </c>
      <c r="BN189" s="86">
        <f t="shared" si="168"/>
        <v>0</v>
      </c>
      <c r="BO189" s="86">
        <f t="shared" si="169"/>
        <v>0</v>
      </c>
      <c r="BP189" s="86">
        <f t="shared" si="170"/>
        <v>0</v>
      </c>
      <c r="BQ189" s="86">
        <f t="shared" si="171"/>
        <v>7.9877975354232245E-3</v>
      </c>
      <c r="BR189" s="86">
        <f t="shared" si="172"/>
        <v>5.0174607634568824E-3</v>
      </c>
      <c r="BS189" s="86">
        <f t="shared" si="173"/>
        <v>6.5829085216553285E-3</v>
      </c>
      <c r="BT189" s="86">
        <f t="shared" si="174"/>
        <v>7.9877975354232245E-3</v>
      </c>
      <c r="BU189" s="86">
        <f t="shared" si="175"/>
        <v>1.3928471079356131E-2</v>
      </c>
      <c r="BV189" s="86">
        <f t="shared" si="176"/>
        <v>2.4846465700638198E-2</v>
      </c>
      <c r="BW189" s="86">
        <f t="shared" si="177"/>
        <v>3.1108256733432316E-2</v>
      </c>
      <c r="BX189" s="86">
        <f t="shared" si="178"/>
        <v>0.10171396459679682</v>
      </c>
      <c r="BY189" s="86">
        <f t="shared" si="179"/>
        <v>0.23293059848271991</v>
      </c>
      <c r="BZ189" s="86">
        <f t="shared" si="180"/>
        <v>0.43607754987356007</v>
      </c>
      <c r="CA189" s="86">
        <f t="shared" si="181"/>
        <v>0.12045919800907159</v>
      </c>
      <c r="CB189" s="86">
        <f t="shared" si="182"/>
        <v>6.1012322883635057E-3</v>
      </c>
      <c r="CC189" s="86">
        <f t="shared" si="183"/>
        <v>1.0034921526913656E-3</v>
      </c>
      <c r="CD189" s="86">
        <f t="shared" si="184"/>
        <v>3.6125717496889162E-4</v>
      </c>
      <c r="CE189" s="86">
        <f t="shared" si="185"/>
        <v>2.4083811664592789E-4</v>
      </c>
      <c r="CF189" s="86">
        <f t="shared" si="186"/>
        <v>2.0069843053827302E-4</v>
      </c>
      <c r="CG189" s="87">
        <f t="shared" si="187"/>
        <v>3.4520130052583388E-3</v>
      </c>
      <c r="CH189" s="85">
        <f t="shared" si="188"/>
        <v>0</v>
      </c>
      <c r="CI189" s="86">
        <f t="shared" si="189"/>
        <v>6.6350901135952989E-2</v>
      </c>
      <c r="CJ189" s="86">
        <f t="shared" si="190"/>
        <v>0.93019708585878857</v>
      </c>
      <c r="CK189" s="87">
        <f t="shared" si="191"/>
        <v>3.4520130052583388E-3</v>
      </c>
      <c r="CL189" s="85">
        <f t="shared" si="192"/>
        <v>0.76512005069362055</v>
      </c>
      <c r="CM189" s="86">
        <f t="shared" si="193"/>
        <v>4.1962182007831199</v>
      </c>
      <c r="CN189" s="87">
        <f t="array" ref="CN189">10^(SUMPRODUCT(BW189:CF189,LOG($BW$6:$CF$6))/CJ189)</f>
        <v>0.68835421918118178</v>
      </c>
      <c r="CO189" s="88">
        <f t="shared" si="35"/>
        <v>0.45675214806838205</v>
      </c>
      <c r="CP189" s="89">
        <f t="shared" si="36"/>
        <v>0.5958870391233041</v>
      </c>
      <c r="CQ189" s="89">
        <f t="shared" si="36"/>
        <v>0.6722756807395045</v>
      </c>
      <c r="CR189" s="89">
        <f t="shared" si="37"/>
        <v>0.80110054163910704</v>
      </c>
      <c r="CS189" s="90">
        <f t="shared" si="36"/>
        <v>1.3882820810489438</v>
      </c>
      <c r="CT189" s="91" t="s">
        <v>549</v>
      </c>
      <c r="CU189" s="77">
        <v>1</v>
      </c>
      <c r="CV189" s="77" t="s">
        <v>548</v>
      </c>
      <c r="CW189" s="78"/>
    </row>
    <row r="190" spans="1:101" x14ac:dyDescent="0.2">
      <c r="A190" s="2"/>
      <c r="B190" s="91">
        <v>132.5</v>
      </c>
      <c r="C190" s="99" t="s">
        <v>21</v>
      </c>
      <c r="D190" s="82">
        <v>203553</v>
      </c>
      <c r="E190" s="82">
        <v>395592</v>
      </c>
      <c r="F190" s="58">
        <v>0</v>
      </c>
      <c r="G190" s="58" t="s">
        <v>669</v>
      </c>
      <c r="H190" s="100" t="s">
        <v>190</v>
      </c>
      <c r="I190" s="76">
        <v>44110</v>
      </c>
      <c r="J190" s="126" t="s">
        <v>576</v>
      </c>
      <c r="K190" s="96">
        <v>4253.3999999999996</v>
      </c>
      <c r="L190" s="79">
        <v>2</v>
      </c>
      <c r="M190" s="79"/>
      <c r="N190" s="80">
        <v>0</v>
      </c>
      <c r="O190" s="81">
        <v>356.2</v>
      </c>
      <c r="P190" s="81">
        <v>0</v>
      </c>
      <c r="Q190" s="81">
        <v>361.2</v>
      </c>
      <c r="R190" s="81">
        <v>832.4</v>
      </c>
      <c r="S190" s="81">
        <v>535.4</v>
      </c>
      <c r="T190" s="81">
        <v>384.9</v>
      </c>
      <c r="U190" s="81">
        <v>181.6</v>
      </c>
      <c r="V190" s="81">
        <v>89</v>
      </c>
      <c r="W190" s="81">
        <v>58.3</v>
      </c>
      <c r="X190" s="81">
        <v>27.5</v>
      </c>
      <c r="Y190" s="81">
        <v>16.8</v>
      </c>
      <c r="Z190" s="81">
        <v>4</v>
      </c>
      <c r="AA190" s="81">
        <v>2.6</v>
      </c>
      <c r="AB190" s="81">
        <v>3.3</v>
      </c>
      <c r="AC190" s="81">
        <v>20.5</v>
      </c>
      <c r="AD190" s="81">
        <v>478.3</v>
      </c>
      <c r="AE190" s="81">
        <v>720.7</v>
      </c>
      <c r="AF190" s="81">
        <v>105.9</v>
      </c>
      <c r="AG190" s="81">
        <v>17.3</v>
      </c>
      <c r="AH190" s="81">
        <v>5</v>
      </c>
      <c r="AI190" s="81">
        <v>3.5</v>
      </c>
      <c r="AJ190" s="82">
        <v>49</v>
      </c>
      <c r="AK190" s="83"/>
      <c r="AL190" s="86">
        <v>1</v>
      </c>
      <c r="AM190" s="86">
        <f t="shared" si="195"/>
        <v>1</v>
      </c>
      <c r="AN190" s="86">
        <f t="shared" si="194"/>
        <v>0.91625523110923024</v>
      </c>
      <c r="AO190" s="86">
        <f t="shared" si="145"/>
        <v>0.91625523110923024</v>
      </c>
      <c r="AP190" s="86">
        <f t="shared" si="146"/>
        <v>0.83133493205435649</v>
      </c>
      <c r="AQ190" s="86">
        <f t="shared" si="147"/>
        <v>0.6356326703343208</v>
      </c>
      <c r="AR190" s="86">
        <f t="shared" si="148"/>
        <v>0.50975690036206334</v>
      </c>
      <c r="AS190" s="86">
        <f t="shared" si="149"/>
        <v>0.41926458832933661</v>
      </c>
      <c r="AT190" s="86">
        <f t="shared" si="150"/>
        <v>0.37656933276907895</v>
      </c>
      <c r="AU190" s="86">
        <f t="shared" si="151"/>
        <v>0.35564489584802755</v>
      </c>
      <c r="AV190" s="86">
        <f t="shared" si="152"/>
        <v>0.34193821413457481</v>
      </c>
      <c r="AW190" s="86">
        <f t="shared" si="153"/>
        <v>0.33547279823200277</v>
      </c>
      <c r="AX190" s="86">
        <f t="shared" si="154"/>
        <v>0.33152301688061331</v>
      </c>
      <c r="AY190" s="86">
        <f t="shared" si="155"/>
        <v>0.33058259274933011</v>
      </c>
      <c r="AZ190" s="86">
        <f t="shared" si="156"/>
        <v>0.32997131706399602</v>
      </c>
      <c r="BA190" s="86">
        <f t="shared" si="157"/>
        <v>0.32919546715568737</v>
      </c>
      <c r="BB190" s="86">
        <f t="shared" si="158"/>
        <v>0.32437579348286094</v>
      </c>
      <c r="BC190" s="86">
        <f t="shared" si="159"/>
        <v>0.21192457798467126</v>
      </c>
      <c r="BD190" s="86">
        <f t="shared" si="160"/>
        <v>4.2483660130719136E-2</v>
      </c>
      <c r="BE190" s="86">
        <f t="shared" si="161"/>
        <v>1.7585931254996186E-2</v>
      </c>
      <c r="BF190" s="86">
        <f t="shared" si="162"/>
        <v>1.351859688719631E-2</v>
      </c>
      <c r="BG190" s="86">
        <f t="shared" si="163"/>
        <v>1.2343066723092299E-2</v>
      </c>
      <c r="BH190" s="86">
        <f t="shared" si="164"/>
        <v>1.1520195608219493E-2</v>
      </c>
      <c r="BI190" s="87">
        <v>0</v>
      </c>
      <c r="BJ190" s="61"/>
      <c r="BK190" s="86">
        <f t="shared" si="165"/>
        <v>0</v>
      </c>
      <c r="BL190" s="86">
        <f t="shared" si="166"/>
        <v>8.3744768890769761E-2</v>
      </c>
      <c r="BM190" s="86">
        <f t="shared" si="167"/>
        <v>0</v>
      </c>
      <c r="BN190" s="86">
        <f t="shared" si="168"/>
        <v>8.4920299054873749E-2</v>
      </c>
      <c r="BO190" s="86">
        <f t="shared" si="169"/>
        <v>0.19570226172003569</v>
      </c>
      <c r="BP190" s="86">
        <f t="shared" si="170"/>
        <v>0.12587576997225747</v>
      </c>
      <c r="BQ190" s="86">
        <f t="shared" si="171"/>
        <v>9.0492312032726729E-2</v>
      </c>
      <c r="BR190" s="86">
        <f t="shared" si="172"/>
        <v>4.2695255560257661E-2</v>
      </c>
      <c r="BS190" s="86">
        <f t="shared" si="173"/>
        <v>2.0924436921051393E-2</v>
      </c>
      <c r="BT190" s="86">
        <f t="shared" si="174"/>
        <v>1.370668171345274E-2</v>
      </c>
      <c r="BU190" s="86">
        <f t="shared" si="175"/>
        <v>6.465415902572047E-3</v>
      </c>
      <c r="BV190" s="86">
        <f t="shared" si="176"/>
        <v>3.9497813513894586E-3</v>
      </c>
      <c r="BW190" s="86">
        <f t="shared" si="177"/>
        <v>9.4042413128320179E-4</v>
      </c>
      <c r="BX190" s="86">
        <f t="shared" si="178"/>
        <v>6.1127568533408949E-4</v>
      </c>
      <c r="BY190" s="86">
        <f t="shared" si="179"/>
        <v>7.7584990830864564E-4</v>
      </c>
      <c r="BZ190" s="86">
        <f t="shared" si="180"/>
        <v>4.81967367282643E-3</v>
      </c>
      <c r="CA190" s="86">
        <f t="shared" si="181"/>
        <v>0.11245121549818968</v>
      </c>
      <c r="CB190" s="86">
        <f t="shared" si="182"/>
        <v>0.16944091785395213</v>
      </c>
      <c r="CC190" s="86">
        <f t="shared" si="183"/>
        <v>2.489772887572295E-2</v>
      </c>
      <c r="CD190" s="86">
        <f t="shared" si="184"/>
        <v>4.0673343677998762E-3</v>
      </c>
      <c r="CE190" s="86">
        <f t="shared" si="185"/>
        <v>1.1755301641040109E-3</v>
      </c>
      <c r="CF190" s="86">
        <f t="shared" si="186"/>
        <v>8.2287111487280677E-4</v>
      </c>
      <c r="CG190" s="87">
        <f t="shared" si="187"/>
        <v>1.1520195608219493E-2</v>
      </c>
      <c r="CH190" s="85">
        <f t="shared" si="188"/>
        <v>8.3744768890769761E-2</v>
      </c>
      <c r="CI190" s="86">
        <f t="shared" si="189"/>
        <v>0.58473221422861699</v>
      </c>
      <c r="CJ190" s="86">
        <f t="shared" si="190"/>
        <v>0.32000282127239377</v>
      </c>
      <c r="CK190" s="87">
        <f t="shared" si="191"/>
        <v>1.1520195608219493E-2</v>
      </c>
      <c r="CL190" s="85">
        <f t="shared" si="192"/>
        <v>5.3537284182206788</v>
      </c>
      <c r="CM190" s="86">
        <f t="shared" si="193"/>
        <v>19.046301021681028</v>
      </c>
      <c r="CN190" s="87">
        <f t="array" ref="CN190">10^(SUMPRODUCT(BW190:CF190,LOG($BW$6:$CF$6))/CJ190)</f>
        <v>0.32923509774345022</v>
      </c>
      <c r="CO190" s="88">
        <f t="shared" si="35"/>
        <v>0.28160083997703839</v>
      </c>
      <c r="CP190" s="89">
        <f t="shared" si="36"/>
        <v>4.8753672825884209</v>
      </c>
      <c r="CQ190" s="89">
        <f t="shared" si="36"/>
        <v>15.39637287063111</v>
      </c>
      <c r="CR190" s="89">
        <f t="shared" si="37"/>
        <v>22.967721556996125</v>
      </c>
      <c r="CS190" s="90">
        <f t="shared" si="36"/>
        <v>42.030210808692196</v>
      </c>
      <c r="CT190" s="91" t="s">
        <v>549</v>
      </c>
      <c r="CU190" s="77">
        <v>1</v>
      </c>
      <c r="CV190" s="77" t="s">
        <v>548</v>
      </c>
      <c r="CW190" s="78"/>
    </row>
    <row r="191" spans="1:101" x14ac:dyDescent="0.2">
      <c r="A191" s="2"/>
      <c r="B191" s="91">
        <v>132.5</v>
      </c>
      <c r="C191" s="99" t="s">
        <v>23</v>
      </c>
      <c r="D191" s="82">
        <v>203558</v>
      </c>
      <c r="E191" s="82">
        <v>395535</v>
      </c>
      <c r="F191" s="58">
        <v>0</v>
      </c>
      <c r="G191" s="58" t="s">
        <v>669</v>
      </c>
      <c r="H191" s="100" t="s">
        <v>191</v>
      </c>
      <c r="I191" s="76">
        <v>44110</v>
      </c>
      <c r="J191" s="126" t="s">
        <v>576</v>
      </c>
      <c r="K191" s="96">
        <v>1289.2</v>
      </c>
      <c r="L191" s="79">
        <v>2</v>
      </c>
      <c r="M191" s="79"/>
      <c r="N191" s="80">
        <v>0</v>
      </c>
      <c r="O191" s="81">
        <v>0</v>
      </c>
      <c r="P191" s="81">
        <v>0</v>
      </c>
      <c r="Q191" s="81">
        <v>0</v>
      </c>
      <c r="R191" s="81">
        <v>0</v>
      </c>
      <c r="S191" s="81">
        <v>19.8</v>
      </c>
      <c r="T191" s="81">
        <v>20.6</v>
      </c>
      <c r="U191" s="81">
        <v>36.200000000000003</v>
      </c>
      <c r="V191" s="81">
        <v>59.2</v>
      </c>
      <c r="W191" s="81">
        <v>93.7</v>
      </c>
      <c r="X191" s="81">
        <v>156</v>
      </c>
      <c r="Y191" s="81">
        <v>215.8</v>
      </c>
      <c r="Z191" s="81">
        <v>86.7</v>
      </c>
      <c r="AA191" s="81">
        <v>149.6</v>
      </c>
      <c r="AB191" s="81">
        <v>205.2</v>
      </c>
      <c r="AC191" s="81">
        <v>196.4</v>
      </c>
      <c r="AD191" s="81">
        <v>44.2</v>
      </c>
      <c r="AE191" s="81">
        <v>2</v>
      </c>
      <c r="AF191" s="81">
        <v>0.3</v>
      </c>
      <c r="AG191" s="81">
        <v>0.2</v>
      </c>
      <c r="AH191" s="81">
        <v>0</v>
      </c>
      <c r="AI191" s="81">
        <v>0</v>
      </c>
      <c r="AJ191" s="82">
        <v>3.3</v>
      </c>
      <c r="AK191" s="83"/>
      <c r="AL191" s="86">
        <v>1</v>
      </c>
      <c r="AM191" s="86">
        <f t="shared" si="195"/>
        <v>1</v>
      </c>
      <c r="AN191" s="86">
        <f t="shared" si="194"/>
        <v>1</v>
      </c>
      <c r="AO191" s="86">
        <f t="shared" si="145"/>
        <v>1</v>
      </c>
      <c r="AP191" s="86">
        <f t="shared" si="146"/>
        <v>1</v>
      </c>
      <c r="AQ191" s="86">
        <f t="shared" si="147"/>
        <v>1</v>
      </c>
      <c r="AR191" s="86">
        <f t="shared" si="148"/>
        <v>0.98464163822525597</v>
      </c>
      <c r="AS191" s="86">
        <f t="shared" si="149"/>
        <v>0.96866273658082536</v>
      </c>
      <c r="AT191" s="86">
        <f t="shared" si="150"/>
        <v>0.94058330747750551</v>
      </c>
      <c r="AU191" s="86">
        <f t="shared" si="151"/>
        <v>0.89466335712069511</v>
      </c>
      <c r="AV191" s="86">
        <f t="shared" si="152"/>
        <v>0.82198262488364893</v>
      </c>
      <c r="AW191" s="86">
        <f t="shared" si="153"/>
        <v>0.70097735029475661</v>
      </c>
      <c r="AX191" s="86">
        <f t="shared" si="154"/>
        <v>0.5335867204467889</v>
      </c>
      <c r="AY191" s="86">
        <f t="shared" si="155"/>
        <v>0.46633571206950064</v>
      </c>
      <c r="AZ191" s="86">
        <f t="shared" si="156"/>
        <v>0.35029475643810132</v>
      </c>
      <c r="BA191" s="86">
        <f t="shared" si="157"/>
        <v>0.19112627986348141</v>
      </c>
      <c r="BB191" s="86">
        <f t="shared" si="158"/>
        <v>3.8783741855414389E-2</v>
      </c>
      <c r="BC191" s="86">
        <f t="shared" si="159"/>
        <v>4.4989140552282245E-3</v>
      </c>
      <c r="BD191" s="86">
        <f t="shared" si="160"/>
        <v>2.947564381011656E-3</v>
      </c>
      <c r="BE191" s="86">
        <f t="shared" si="161"/>
        <v>2.7148619298791709E-3</v>
      </c>
      <c r="BF191" s="86">
        <f t="shared" si="162"/>
        <v>2.5597269624575139E-3</v>
      </c>
      <c r="BG191" s="86">
        <f t="shared" si="163"/>
        <v>2.5597269624575139E-3</v>
      </c>
      <c r="BH191" s="86">
        <f t="shared" si="164"/>
        <v>2.5597269624575139E-3</v>
      </c>
      <c r="BI191" s="87">
        <v>0</v>
      </c>
      <c r="BJ191" s="61"/>
      <c r="BK191" s="86">
        <f t="shared" si="165"/>
        <v>0</v>
      </c>
      <c r="BL191" s="86">
        <f t="shared" si="166"/>
        <v>0</v>
      </c>
      <c r="BM191" s="86">
        <f t="shared" si="167"/>
        <v>0</v>
      </c>
      <c r="BN191" s="86">
        <f t="shared" si="168"/>
        <v>0</v>
      </c>
      <c r="BO191" s="86">
        <f t="shared" si="169"/>
        <v>0</v>
      </c>
      <c r="BP191" s="86">
        <f t="shared" si="170"/>
        <v>1.5358361774744034E-2</v>
      </c>
      <c r="BQ191" s="86">
        <f t="shared" si="171"/>
        <v>1.597890164443061E-2</v>
      </c>
      <c r="BR191" s="86">
        <f t="shared" si="172"/>
        <v>2.8079429103319842E-2</v>
      </c>
      <c r="BS191" s="86">
        <f t="shared" si="173"/>
        <v>4.5919950356810402E-2</v>
      </c>
      <c r="BT191" s="86">
        <f t="shared" si="174"/>
        <v>7.2680732237046186E-2</v>
      </c>
      <c r="BU191" s="86">
        <f t="shared" si="175"/>
        <v>0.12100527458889232</v>
      </c>
      <c r="BV191" s="86">
        <f t="shared" si="176"/>
        <v>0.16739062984796771</v>
      </c>
      <c r="BW191" s="86">
        <f t="shared" si="177"/>
        <v>6.7251008377288257E-2</v>
      </c>
      <c r="BX191" s="86">
        <f t="shared" si="178"/>
        <v>0.11604095563139932</v>
      </c>
      <c r="BY191" s="86">
        <f t="shared" si="179"/>
        <v>0.15916847657461991</v>
      </c>
      <c r="BZ191" s="86">
        <f t="shared" si="180"/>
        <v>0.15234253800806702</v>
      </c>
      <c r="CA191" s="86">
        <f t="shared" si="181"/>
        <v>3.4284827800186164E-2</v>
      </c>
      <c r="CB191" s="86">
        <f t="shared" si="182"/>
        <v>1.5513496742165685E-3</v>
      </c>
      <c r="CC191" s="86">
        <f t="shared" si="183"/>
        <v>2.327024511324851E-4</v>
      </c>
      <c r="CD191" s="86">
        <f t="shared" si="184"/>
        <v>1.5513496742165702E-4</v>
      </c>
      <c r="CE191" s="86">
        <f t="shared" si="185"/>
        <v>0</v>
      </c>
      <c r="CF191" s="86">
        <f t="shared" si="186"/>
        <v>0</v>
      </c>
      <c r="CG191" s="87">
        <f t="shared" si="187"/>
        <v>2.5597269624575139E-3</v>
      </c>
      <c r="CH191" s="85">
        <f t="shared" si="188"/>
        <v>0</v>
      </c>
      <c r="CI191" s="86">
        <f t="shared" si="189"/>
        <v>0.4664132795532111</v>
      </c>
      <c r="CJ191" s="86">
        <f t="shared" si="190"/>
        <v>0.53102699348433147</v>
      </c>
      <c r="CK191" s="87">
        <f t="shared" si="191"/>
        <v>2.5597269624575139E-3</v>
      </c>
      <c r="CL191" s="85">
        <f t="shared" si="192"/>
        <v>1.7241123224294532</v>
      </c>
      <c r="CM191" s="86">
        <f t="shared" si="193"/>
        <v>3.9470667956419589</v>
      </c>
      <c r="CN191" s="87">
        <f t="array" ref="CN191">10^(SUMPRODUCT(BW191:CF191,LOG($BW$6:$CF$6))/CJ191)</f>
        <v>0.85342228675243015</v>
      </c>
      <c r="CO191" s="88">
        <f t="shared" si="35"/>
        <v>0.57565792206400812</v>
      </c>
      <c r="CP191" s="89">
        <f t="shared" si="36"/>
        <v>0.99936595977564158</v>
      </c>
      <c r="CQ191" s="89">
        <f t="shared" si="36"/>
        <v>1.6736642818587535</v>
      </c>
      <c r="CR191" s="89">
        <f t="shared" si="37"/>
        <v>2.5272954639350433</v>
      </c>
      <c r="CS191" s="90">
        <f t="shared" si="36"/>
        <v>5.8370060933825458</v>
      </c>
      <c r="CT191" s="91" t="s">
        <v>549</v>
      </c>
      <c r="CU191" s="77">
        <v>5</v>
      </c>
      <c r="CV191" s="77" t="s">
        <v>548</v>
      </c>
      <c r="CW191" s="78"/>
    </row>
    <row r="192" spans="1:101" x14ac:dyDescent="0.2">
      <c r="A192" s="2"/>
      <c r="B192" s="91">
        <v>133</v>
      </c>
      <c r="C192" s="99" t="s">
        <v>27</v>
      </c>
      <c r="D192" s="82">
        <v>203062</v>
      </c>
      <c r="E192" s="82">
        <v>395573</v>
      </c>
      <c r="F192" s="58">
        <v>0</v>
      </c>
      <c r="G192" s="58" t="s">
        <v>669</v>
      </c>
      <c r="H192" s="100" t="s">
        <v>192</v>
      </c>
      <c r="I192" s="76">
        <v>44110</v>
      </c>
      <c r="J192" s="126" t="s">
        <v>576</v>
      </c>
      <c r="K192" s="96">
        <v>6335</v>
      </c>
      <c r="L192" s="79">
        <v>2</v>
      </c>
      <c r="M192" s="79"/>
      <c r="N192" s="80">
        <v>0</v>
      </c>
      <c r="O192" s="81">
        <v>0</v>
      </c>
      <c r="P192" s="81">
        <v>0</v>
      </c>
      <c r="Q192" s="81">
        <v>0</v>
      </c>
      <c r="R192" s="81">
        <v>0</v>
      </c>
      <c r="S192" s="81">
        <v>130</v>
      </c>
      <c r="T192" s="81">
        <v>95</v>
      </c>
      <c r="U192" s="81">
        <v>105</v>
      </c>
      <c r="V192" s="81">
        <v>215</v>
      </c>
      <c r="W192" s="81">
        <v>275</v>
      </c>
      <c r="X192" s="81">
        <v>335</v>
      </c>
      <c r="Y192" s="81">
        <v>330</v>
      </c>
      <c r="Z192" s="81">
        <v>198.1</v>
      </c>
      <c r="AA192" s="81">
        <v>350.6</v>
      </c>
      <c r="AB192" s="81">
        <v>749.9</v>
      </c>
      <c r="AC192" s="81">
        <v>1749</v>
      </c>
      <c r="AD192" s="81">
        <v>1441.6</v>
      </c>
      <c r="AE192" s="81">
        <v>253.8</v>
      </c>
      <c r="AF192" s="81">
        <v>78.900000000000006</v>
      </c>
      <c r="AG192" s="81">
        <v>19.399999999999999</v>
      </c>
      <c r="AH192" s="81">
        <v>4.9000000000000004</v>
      </c>
      <c r="AI192" s="81">
        <v>2.1</v>
      </c>
      <c r="AJ192" s="82">
        <v>1.7</v>
      </c>
      <c r="AK192" s="83"/>
      <c r="AL192" s="86">
        <v>1</v>
      </c>
      <c r="AM192" s="86">
        <f t="shared" si="195"/>
        <v>1</v>
      </c>
      <c r="AN192" s="86">
        <f t="shared" si="194"/>
        <v>1</v>
      </c>
      <c r="AO192" s="86">
        <f t="shared" si="145"/>
        <v>1</v>
      </c>
      <c r="AP192" s="86">
        <f t="shared" si="146"/>
        <v>1</v>
      </c>
      <c r="AQ192" s="86">
        <f t="shared" si="147"/>
        <v>1</v>
      </c>
      <c r="AR192" s="86">
        <f t="shared" si="148"/>
        <v>0.97947908445146015</v>
      </c>
      <c r="AS192" s="86">
        <f t="shared" si="149"/>
        <v>0.96448303078137332</v>
      </c>
      <c r="AT192" s="86">
        <f t="shared" si="150"/>
        <v>0.94790844514601424</v>
      </c>
      <c r="AU192" s="86">
        <f t="shared" si="151"/>
        <v>0.91397000789265981</v>
      </c>
      <c r="AV192" s="86">
        <f t="shared" si="152"/>
        <v>0.87056037884767168</v>
      </c>
      <c r="AW192" s="86">
        <f t="shared" si="153"/>
        <v>0.81767955801104975</v>
      </c>
      <c r="AX192" s="86">
        <f t="shared" si="154"/>
        <v>0.76558800315706399</v>
      </c>
      <c r="AY192" s="86">
        <f t="shared" si="155"/>
        <v>0.7343172849250198</v>
      </c>
      <c r="AZ192" s="86">
        <f t="shared" si="156"/>
        <v>0.67897395422257312</v>
      </c>
      <c r="BA192" s="86">
        <f t="shared" si="157"/>
        <v>0.56059984214680358</v>
      </c>
      <c r="BB192" s="86">
        <f t="shared" si="158"/>
        <v>0.28451460142067886</v>
      </c>
      <c r="BC192" s="86">
        <f t="shared" si="159"/>
        <v>5.695343330702457E-2</v>
      </c>
      <c r="BD192" s="86">
        <f t="shared" si="160"/>
        <v>1.6890292028413675E-2</v>
      </c>
      <c r="BE192" s="86">
        <f t="shared" si="161"/>
        <v>4.4356748224152528E-3</v>
      </c>
      <c r="BF192" s="86">
        <f t="shared" si="162"/>
        <v>1.3733228097869972E-3</v>
      </c>
      <c r="BG192" s="86">
        <f t="shared" si="163"/>
        <v>5.9984214680357175E-4</v>
      </c>
      <c r="BH192" s="86">
        <f t="shared" si="164"/>
        <v>2.6835043409638941E-4</v>
      </c>
      <c r="BI192" s="87">
        <v>0</v>
      </c>
      <c r="BJ192" s="61"/>
      <c r="BK192" s="86">
        <f t="shared" si="165"/>
        <v>0</v>
      </c>
      <c r="BL192" s="86">
        <f t="shared" si="166"/>
        <v>0</v>
      </c>
      <c r="BM192" s="86">
        <f t="shared" si="167"/>
        <v>0</v>
      </c>
      <c r="BN192" s="86">
        <f t="shared" si="168"/>
        <v>0</v>
      </c>
      <c r="BO192" s="86">
        <f t="shared" si="169"/>
        <v>0</v>
      </c>
      <c r="BP192" s="86">
        <f t="shared" si="170"/>
        <v>2.0520915548539853E-2</v>
      </c>
      <c r="BQ192" s="86">
        <f t="shared" si="171"/>
        <v>1.4996053670086829E-2</v>
      </c>
      <c r="BR192" s="86">
        <f t="shared" si="172"/>
        <v>1.6574585635359074E-2</v>
      </c>
      <c r="BS192" s="86">
        <f t="shared" si="173"/>
        <v>3.3938437253354437E-2</v>
      </c>
      <c r="BT192" s="86">
        <f t="shared" si="174"/>
        <v>4.3409629044988129E-2</v>
      </c>
      <c r="BU192" s="86">
        <f t="shared" si="175"/>
        <v>5.2880820836621933E-2</v>
      </c>
      <c r="BV192" s="86">
        <f t="shared" si="176"/>
        <v>5.2091554853985755E-2</v>
      </c>
      <c r="BW192" s="86">
        <f t="shared" si="177"/>
        <v>3.1270718232044192E-2</v>
      </c>
      <c r="BX192" s="86">
        <f t="shared" si="178"/>
        <v>5.534333070244668E-2</v>
      </c>
      <c r="BY192" s="86">
        <f t="shared" si="179"/>
        <v>0.11837411207576953</v>
      </c>
      <c r="BZ192" s="86">
        <f t="shared" si="180"/>
        <v>0.27608524072612473</v>
      </c>
      <c r="CA192" s="86">
        <f t="shared" si="181"/>
        <v>0.22756116811365429</v>
      </c>
      <c r="CB192" s="86">
        <f t="shared" si="182"/>
        <v>4.0063141278610895E-2</v>
      </c>
      <c r="CC192" s="86">
        <f t="shared" si="183"/>
        <v>1.2454617205998423E-2</v>
      </c>
      <c r="CD192" s="86">
        <f t="shared" si="184"/>
        <v>3.0623520126282556E-3</v>
      </c>
      <c r="CE192" s="86">
        <f t="shared" si="185"/>
        <v>7.7348066298342543E-4</v>
      </c>
      <c r="CF192" s="86">
        <f t="shared" si="186"/>
        <v>3.3149171270718233E-4</v>
      </c>
      <c r="CG192" s="87">
        <f t="shared" si="187"/>
        <v>2.6835043409638941E-4</v>
      </c>
      <c r="CH192" s="85">
        <f t="shared" si="188"/>
        <v>0</v>
      </c>
      <c r="CI192" s="86">
        <f t="shared" si="189"/>
        <v>0.23441199684293601</v>
      </c>
      <c r="CJ192" s="86">
        <f t="shared" si="190"/>
        <v>0.76531965272296754</v>
      </c>
      <c r="CK192" s="87">
        <f t="shared" si="191"/>
        <v>2.6835043409638941E-4</v>
      </c>
      <c r="CL192" s="85">
        <f t="shared" si="192"/>
        <v>0.96589235091966363</v>
      </c>
      <c r="CM192" s="86">
        <f t="shared" si="193"/>
        <v>4.9996877393990315</v>
      </c>
      <c r="CN192" s="87">
        <f t="array" ref="CN192">10^(SUMPRODUCT(BW192:CF192,LOG($BW$6:$CF$6))/CJ192)</f>
        <v>0.58466841993280849</v>
      </c>
      <c r="CO192" s="88">
        <f t="shared" si="35"/>
        <v>0.37876081317277366</v>
      </c>
      <c r="CP192" s="89">
        <f t="shared" si="36"/>
        <v>0.54336503067561914</v>
      </c>
      <c r="CQ192" s="89">
        <f t="shared" si="36"/>
        <v>0.6574027796118791</v>
      </c>
      <c r="CR192" s="89">
        <f t="shared" si="37"/>
        <v>0.9195875981930195</v>
      </c>
      <c r="CS192" s="90">
        <f t="shared" si="36"/>
        <v>5.0252927669087706</v>
      </c>
      <c r="CT192" s="91" t="s">
        <v>549</v>
      </c>
      <c r="CU192" s="77">
        <v>1</v>
      </c>
      <c r="CV192" s="77" t="s">
        <v>548</v>
      </c>
      <c r="CW192" s="78"/>
    </row>
    <row r="193" spans="1:101" x14ac:dyDescent="0.2">
      <c r="A193" s="2"/>
      <c r="B193" s="91">
        <v>133.5</v>
      </c>
      <c r="C193" s="99" t="s">
        <v>21</v>
      </c>
      <c r="D193" s="82">
        <v>202611</v>
      </c>
      <c r="E193" s="82">
        <v>395780</v>
      </c>
      <c r="F193" s="58">
        <v>0</v>
      </c>
      <c r="G193" s="58" t="s">
        <v>669</v>
      </c>
      <c r="H193" s="100" t="s">
        <v>193</v>
      </c>
      <c r="I193" s="76">
        <v>44110</v>
      </c>
      <c r="J193" s="126" t="s">
        <v>576</v>
      </c>
      <c r="K193" s="96">
        <v>3772.5</v>
      </c>
      <c r="L193" s="79">
        <v>2</v>
      </c>
      <c r="M193" s="79"/>
      <c r="N193" s="80">
        <v>0</v>
      </c>
      <c r="O193" s="81">
        <v>0</v>
      </c>
      <c r="P193" s="81">
        <v>1093.3</v>
      </c>
      <c r="Q193" s="81">
        <v>1124.5</v>
      </c>
      <c r="R193" s="81">
        <v>470.7</v>
      </c>
      <c r="S193" s="81">
        <v>261.89999999999998</v>
      </c>
      <c r="T193" s="81">
        <v>191.9</v>
      </c>
      <c r="U193" s="81">
        <v>177.4</v>
      </c>
      <c r="V193" s="81">
        <v>102.9</v>
      </c>
      <c r="W193" s="81">
        <v>67.099999999999994</v>
      </c>
      <c r="X193" s="81">
        <v>49</v>
      </c>
      <c r="Y193" s="81">
        <v>32</v>
      </c>
      <c r="Z193" s="81">
        <v>17.899999999999999</v>
      </c>
      <c r="AA193" s="81">
        <v>19.2</v>
      </c>
      <c r="AB193" s="81">
        <v>19.600000000000001</v>
      </c>
      <c r="AC193" s="81">
        <v>25.4</v>
      </c>
      <c r="AD193" s="81">
        <v>25.8</v>
      </c>
      <c r="AE193" s="81">
        <v>25.6</v>
      </c>
      <c r="AF193" s="81">
        <v>24</v>
      </c>
      <c r="AG193" s="81">
        <v>11.1</v>
      </c>
      <c r="AH193" s="81">
        <v>4.2</v>
      </c>
      <c r="AI193" s="81">
        <v>3</v>
      </c>
      <c r="AJ193" s="82">
        <v>26</v>
      </c>
      <c r="AK193" s="83"/>
      <c r="AL193" s="86">
        <v>1</v>
      </c>
      <c r="AM193" s="86">
        <f t="shared" si="195"/>
        <v>1</v>
      </c>
      <c r="AN193" s="86">
        <f t="shared" si="194"/>
        <v>1</v>
      </c>
      <c r="AO193" s="86">
        <f t="shared" si="145"/>
        <v>0.7101921802518224</v>
      </c>
      <c r="AP193" s="86">
        <f t="shared" si="146"/>
        <v>0.41211398277004641</v>
      </c>
      <c r="AQ193" s="86">
        <f t="shared" si="147"/>
        <v>0.28734261100066272</v>
      </c>
      <c r="AR193" s="86">
        <f t="shared" si="148"/>
        <v>0.21791915175612991</v>
      </c>
      <c r="AS193" s="86">
        <f t="shared" si="149"/>
        <v>0.16705102717031151</v>
      </c>
      <c r="AT193" s="86">
        <f t="shared" si="150"/>
        <v>0.12002650762094105</v>
      </c>
      <c r="AU193" s="86">
        <f t="shared" si="151"/>
        <v>9.2750165672630919E-2</v>
      </c>
      <c r="AV193" s="86">
        <f t="shared" si="152"/>
        <v>7.4963552021206137E-2</v>
      </c>
      <c r="AW193" s="86">
        <f t="shared" si="153"/>
        <v>6.197481776010607E-2</v>
      </c>
      <c r="AX193" s="86">
        <f t="shared" si="154"/>
        <v>5.3492379058979495E-2</v>
      </c>
      <c r="AY193" s="86">
        <f t="shared" si="155"/>
        <v>4.8747514910536818E-2</v>
      </c>
      <c r="AZ193" s="86">
        <f t="shared" si="156"/>
        <v>4.3658051689860873E-2</v>
      </c>
      <c r="BA193" s="86">
        <f t="shared" si="157"/>
        <v>3.8462557985420844E-2</v>
      </c>
      <c r="BB193" s="86">
        <f t="shared" si="158"/>
        <v>3.1729622266401629E-2</v>
      </c>
      <c r="BC193" s="86">
        <f t="shared" si="159"/>
        <v>2.489065606361833E-2</v>
      </c>
      <c r="BD193" s="86">
        <f t="shared" si="160"/>
        <v>1.810470510271707E-2</v>
      </c>
      <c r="BE193" s="86">
        <f t="shared" si="161"/>
        <v>1.174287607687214E-2</v>
      </c>
      <c r="BF193" s="86">
        <f t="shared" si="162"/>
        <v>8.8005301524188596E-3</v>
      </c>
      <c r="BG193" s="86">
        <f t="shared" si="163"/>
        <v>7.6872100728959964E-3</v>
      </c>
      <c r="BH193" s="86">
        <f t="shared" si="164"/>
        <v>6.8919814446653802E-3</v>
      </c>
      <c r="BI193" s="87">
        <v>0</v>
      </c>
      <c r="BJ193" s="61"/>
      <c r="BK193" s="86">
        <f t="shared" si="165"/>
        <v>0</v>
      </c>
      <c r="BL193" s="86">
        <f t="shared" si="166"/>
        <v>0</v>
      </c>
      <c r="BM193" s="86">
        <f t="shared" si="167"/>
        <v>0.2898078197481776</v>
      </c>
      <c r="BN193" s="86">
        <f t="shared" si="168"/>
        <v>0.298078197481776</v>
      </c>
      <c r="BO193" s="86">
        <f t="shared" si="169"/>
        <v>0.12477137176938369</v>
      </c>
      <c r="BP193" s="86">
        <f t="shared" si="170"/>
        <v>6.9423459244532804E-2</v>
      </c>
      <c r="BQ193" s="86">
        <f t="shared" si="171"/>
        <v>5.0868124585818408E-2</v>
      </c>
      <c r="BR193" s="86">
        <f t="shared" si="172"/>
        <v>4.7024519549370453E-2</v>
      </c>
      <c r="BS193" s="86">
        <f t="shared" si="173"/>
        <v>2.7276341948310134E-2</v>
      </c>
      <c r="BT193" s="86">
        <f t="shared" si="174"/>
        <v>1.7786613651424782E-2</v>
      </c>
      <c r="BU193" s="86">
        <f t="shared" si="175"/>
        <v>1.2988734261100067E-2</v>
      </c>
      <c r="BV193" s="86">
        <f t="shared" si="176"/>
        <v>8.4824387011265753E-3</v>
      </c>
      <c r="BW193" s="86">
        <f t="shared" si="177"/>
        <v>4.7448641484426762E-3</v>
      </c>
      <c r="BX193" s="86">
        <f t="shared" si="178"/>
        <v>5.0894632206759452E-3</v>
      </c>
      <c r="BY193" s="86">
        <f t="shared" si="179"/>
        <v>5.1954937044400296E-3</v>
      </c>
      <c r="BZ193" s="86">
        <f t="shared" si="180"/>
        <v>6.7329357190192146E-3</v>
      </c>
      <c r="CA193" s="86">
        <f t="shared" si="181"/>
        <v>6.838966202783299E-3</v>
      </c>
      <c r="CB193" s="86">
        <f t="shared" si="182"/>
        <v>6.7859509609012603E-3</v>
      </c>
      <c r="CC193" s="86">
        <f t="shared" si="183"/>
        <v>6.3618290258449298E-3</v>
      </c>
      <c r="CD193" s="86">
        <f t="shared" si="184"/>
        <v>2.9423459244532803E-3</v>
      </c>
      <c r="CE193" s="86">
        <f t="shared" si="185"/>
        <v>1.1133200795228632E-3</v>
      </c>
      <c r="CF193" s="86">
        <f t="shared" si="186"/>
        <v>7.9522862823061622E-4</v>
      </c>
      <c r="CG193" s="87">
        <f t="shared" si="187"/>
        <v>6.8919814446653802E-3</v>
      </c>
      <c r="CH193" s="85">
        <f t="shared" si="188"/>
        <v>0</v>
      </c>
      <c r="CI193" s="86">
        <f t="shared" si="189"/>
        <v>0.94650762094102048</v>
      </c>
      <c r="CJ193" s="86">
        <f t="shared" si="190"/>
        <v>4.6600397614314115E-2</v>
      </c>
      <c r="CK193" s="87">
        <f t="shared" si="191"/>
        <v>6.8919814446653802E-3</v>
      </c>
      <c r="CL193" s="85">
        <f t="shared" si="192"/>
        <v>22.665564443449419</v>
      </c>
      <c r="CM193" s="86">
        <f t="shared" si="193"/>
        <v>28.994644999277131</v>
      </c>
      <c r="CN193" s="87">
        <f t="array" ref="CN193">10^(SUMPRODUCT(BW193:CF193,LOG($BW$6:$CF$6))/CJ193)</f>
        <v>0.46976917103232096</v>
      </c>
      <c r="CO193" s="88">
        <f t="shared" si="35"/>
        <v>6.1568664536760185</v>
      </c>
      <c r="CP193" s="89">
        <f t="shared" si="36"/>
        <v>26.582860253914216</v>
      </c>
      <c r="CQ193" s="89">
        <f t="shared" si="36"/>
        <v>34.993080918057998</v>
      </c>
      <c r="CR193" s="89">
        <f t="shared" si="37"/>
        <v>41.872849048156233</v>
      </c>
      <c r="CS193" s="90">
        <f t="shared" si="36"/>
        <v>56.094225648644681</v>
      </c>
      <c r="CT193" s="91" t="s">
        <v>549</v>
      </c>
      <c r="CU193" s="77">
        <v>1</v>
      </c>
      <c r="CV193" s="77" t="s">
        <v>548</v>
      </c>
      <c r="CW193" s="78"/>
    </row>
    <row r="194" spans="1:101" x14ac:dyDescent="0.2">
      <c r="A194" s="2"/>
      <c r="B194" s="91">
        <v>133.5</v>
      </c>
      <c r="C194" s="99" t="s">
        <v>23</v>
      </c>
      <c r="D194" s="82">
        <v>202645</v>
      </c>
      <c r="E194" s="82">
        <v>395828</v>
      </c>
      <c r="F194" s="58">
        <v>0</v>
      </c>
      <c r="G194" s="58" t="s">
        <v>669</v>
      </c>
      <c r="H194" s="100" t="s">
        <v>194</v>
      </c>
      <c r="I194" s="76">
        <v>44110</v>
      </c>
      <c r="J194" s="126" t="s">
        <v>576</v>
      </c>
      <c r="K194" s="96">
        <v>2874.4</v>
      </c>
      <c r="L194" s="79">
        <v>2</v>
      </c>
      <c r="M194" s="79"/>
      <c r="N194" s="80">
        <v>0</v>
      </c>
      <c r="O194" s="81">
        <v>0</v>
      </c>
      <c r="P194" s="81">
        <v>0</v>
      </c>
      <c r="Q194" s="81">
        <v>0</v>
      </c>
      <c r="R194" s="81">
        <v>0</v>
      </c>
      <c r="S194" s="81">
        <v>35.799999999999997</v>
      </c>
      <c r="T194" s="81">
        <v>50.5</v>
      </c>
      <c r="U194" s="81">
        <v>63</v>
      </c>
      <c r="V194" s="81">
        <v>80.2</v>
      </c>
      <c r="W194" s="81">
        <v>151.19999999999999</v>
      </c>
      <c r="X194" s="81">
        <v>187.7</v>
      </c>
      <c r="Y194" s="81">
        <v>212.8</v>
      </c>
      <c r="Z194" s="81">
        <v>245.4</v>
      </c>
      <c r="AA194" s="81">
        <v>337.7</v>
      </c>
      <c r="AB194" s="81">
        <v>435.4</v>
      </c>
      <c r="AC194" s="81">
        <v>765.6</v>
      </c>
      <c r="AD194" s="81">
        <v>253.2</v>
      </c>
      <c r="AE194" s="81">
        <v>25.1</v>
      </c>
      <c r="AF194" s="81">
        <v>3</v>
      </c>
      <c r="AG194" s="81">
        <v>1.2</v>
      </c>
      <c r="AH194" s="81">
        <v>0.4</v>
      </c>
      <c r="AI194" s="81">
        <v>0.6</v>
      </c>
      <c r="AJ194" s="82">
        <v>25.6</v>
      </c>
      <c r="AK194" s="83"/>
      <c r="AL194" s="86">
        <v>1</v>
      </c>
      <c r="AM194" s="86">
        <f t="shared" si="195"/>
        <v>1</v>
      </c>
      <c r="AN194" s="86">
        <f t="shared" si="194"/>
        <v>1</v>
      </c>
      <c r="AO194" s="86">
        <f t="shared" si="145"/>
        <v>1</v>
      </c>
      <c r="AP194" s="86">
        <f t="shared" si="146"/>
        <v>1</v>
      </c>
      <c r="AQ194" s="86">
        <f t="shared" si="147"/>
        <v>1</v>
      </c>
      <c r="AR194" s="86">
        <f t="shared" si="148"/>
        <v>0.98754522682994716</v>
      </c>
      <c r="AS194" s="86">
        <f t="shared" si="149"/>
        <v>0.96997634288895074</v>
      </c>
      <c r="AT194" s="86">
        <f t="shared" si="150"/>
        <v>0.94805872529919288</v>
      </c>
      <c r="AU194" s="86">
        <f t="shared" si="151"/>
        <v>0.92015725020873917</v>
      </c>
      <c r="AV194" s="86">
        <f t="shared" si="152"/>
        <v>0.86755496799332033</v>
      </c>
      <c r="AW194" s="86">
        <f t="shared" si="153"/>
        <v>0.80225438352351797</v>
      </c>
      <c r="AX194" s="86">
        <f t="shared" si="154"/>
        <v>0.7282215418870025</v>
      </c>
      <c r="AY194" s="86">
        <f t="shared" si="155"/>
        <v>0.64284720289451713</v>
      </c>
      <c r="AZ194" s="86">
        <f t="shared" si="156"/>
        <v>0.52536181463957699</v>
      </c>
      <c r="BA194" s="86">
        <f t="shared" si="157"/>
        <v>0.37388672418591706</v>
      </c>
      <c r="BB194" s="86">
        <f t="shared" si="158"/>
        <v>0.10753548566657384</v>
      </c>
      <c r="BC194" s="86">
        <f t="shared" si="159"/>
        <v>1.9447536877261279E-2</v>
      </c>
      <c r="BD194" s="86">
        <f t="shared" si="160"/>
        <v>1.0715279710548224E-2</v>
      </c>
      <c r="BE194" s="86">
        <f t="shared" si="161"/>
        <v>9.6715836348454688E-3</v>
      </c>
      <c r="BF194" s="86">
        <f t="shared" si="162"/>
        <v>9.2541052045643675E-3</v>
      </c>
      <c r="BG194" s="86">
        <f t="shared" si="163"/>
        <v>9.1149457278040004E-3</v>
      </c>
      <c r="BH194" s="86">
        <f t="shared" si="164"/>
        <v>8.9062065126634497E-3</v>
      </c>
      <c r="BI194" s="87">
        <v>0</v>
      </c>
      <c r="BJ194" s="61"/>
      <c r="BK194" s="86">
        <f t="shared" si="165"/>
        <v>0</v>
      </c>
      <c r="BL194" s="86">
        <f t="shared" si="166"/>
        <v>0</v>
      </c>
      <c r="BM194" s="86">
        <f t="shared" si="167"/>
        <v>0</v>
      </c>
      <c r="BN194" s="86">
        <f t="shared" si="168"/>
        <v>0</v>
      </c>
      <c r="BO194" s="86">
        <f t="shared" si="169"/>
        <v>0</v>
      </c>
      <c r="BP194" s="86">
        <f t="shared" si="170"/>
        <v>1.2454773170052835E-2</v>
      </c>
      <c r="BQ194" s="86">
        <f t="shared" si="171"/>
        <v>1.7568883940996427E-2</v>
      </c>
      <c r="BR194" s="86">
        <f t="shared" si="172"/>
        <v>2.1917617589757854E-2</v>
      </c>
      <c r="BS194" s="86">
        <f t="shared" si="173"/>
        <v>2.7901475090453709E-2</v>
      </c>
      <c r="BT194" s="86">
        <f t="shared" si="174"/>
        <v>5.260228221541885E-2</v>
      </c>
      <c r="BU194" s="86">
        <f t="shared" si="175"/>
        <v>6.5300584469802359E-2</v>
      </c>
      <c r="BV194" s="86">
        <f t="shared" si="176"/>
        <v>7.4032841636515467E-2</v>
      </c>
      <c r="BW194" s="86">
        <f t="shared" si="177"/>
        <v>8.5374338992485366E-2</v>
      </c>
      <c r="BX194" s="86">
        <f t="shared" si="178"/>
        <v>0.11748538825494015</v>
      </c>
      <c r="BY194" s="86">
        <f t="shared" si="179"/>
        <v>0.15147509045365992</v>
      </c>
      <c r="BZ194" s="86">
        <f t="shared" si="180"/>
        <v>0.26635123851934323</v>
      </c>
      <c r="CA194" s="86">
        <f t="shared" si="181"/>
        <v>8.8087948789312559E-2</v>
      </c>
      <c r="CB194" s="86">
        <f t="shared" si="182"/>
        <v>8.732257166713055E-3</v>
      </c>
      <c r="CC194" s="86">
        <f t="shared" si="183"/>
        <v>1.043696075702755E-3</v>
      </c>
      <c r="CD194" s="86">
        <f t="shared" si="184"/>
        <v>4.1747843028110132E-4</v>
      </c>
      <c r="CE194" s="86">
        <f t="shared" si="185"/>
        <v>1.3915947676036711E-4</v>
      </c>
      <c r="CF194" s="86">
        <f t="shared" si="186"/>
        <v>2.0873921514055066E-4</v>
      </c>
      <c r="CG194" s="87">
        <f t="shared" si="187"/>
        <v>8.9062065126634497E-3</v>
      </c>
      <c r="CH194" s="85">
        <f t="shared" si="188"/>
        <v>0</v>
      </c>
      <c r="CI194" s="86">
        <f t="shared" si="189"/>
        <v>0.2717784581129975</v>
      </c>
      <c r="CJ194" s="86">
        <f t="shared" si="190"/>
        <v>0.719315335374339</v>
      </c>
      <c r="CK194" s="87">
        <f t="shared" si="191"/>
        <v>8.9062065126634497E-3</v>
      </c>
      <c r="CL194" s="85">
        <f t="shared" si="192"/>
        <v>1.1958132420236496</v>
      </c>
      <c r="CM194" s="86">
        <f t="shared" si="193"/>
        <v>4.5026452277530566</v>
      </c>
      <c r="CN194" s="87">
        <f t="array" ref="CN194">10^(SUMPRODUCT(BW194:CF194,LOG($BW$6:$CF$6))/CJ194)</f>
        <v>0.76773402320271078</v>
      </c>
      <c r="CO194" s="88">
        <f t="shared" si="35"/>
        <v>0.4855633468784602</v>
      </c>
      <c r="CP194" s="89">
        <f t="shared" si="36"/>
        <v>0.68801979370355171</v>
      </c>
      <c r="CQ194" s="89">
        <f t="shared" si="36"/>
        <v>0.94426925879582602</v>
      </c>
      <c r="CR194" s="89">
        <f t="shared" si="37"/>
        <v>1.442467267104002</v>
      </c>
      <c r="CS194" s="90">
        <f t="shared" si="37"/>
        <v>4.9225666958051946</v>
      </c>
      <c r="CT194" s="91" t="s">
        <v>549</v>
      </c>
      <c r="CU194" s="77">
        <v>1</v>
      </c>
      <c r="CV194" s="77" t="s">
        <v>548</v>
      </c>
      <c r="CW194" s="78"/>
    </row>
    <row r="195" spans="1:101" x14ac:dyDescent="0.2">
      <c r="A195" s="2"/>
      <c r="B195" s="91">
        <v>134</v>
      </c>
      <c r="C195" s="99" t="s">
        <v>27</v>
      </c>
      <c r="D195" s="82">
        <v>202205</v>
      </c>
      <c r="E195" s="82">
        <v>396106</v>
      </c>
      <c r="F195" s="58">
        <v>0</v>
      </c>
      <c r="G195" s="58" t="s">
        <v>669</v>
      </c>
      <c r="H195" s="100" t="s">
        <v>195</v>
      </c>
      <c r="I195" s="76">
        <v>44110</v>
      </c>
      <c r="J195" s="126" t="s">
        <v>576</v>
      </c>
      <c r="K195" s="96">
        <v>5079.3999999999996</v>
      </c>
      <c r="L195" s="79">
        <v>2</v>
      </c>
      <c r="M195" s="79"/>
      <c r="N195" s="80">
        <v>0</v>
      </c>
      <c r="O195" s="81">
        <v>0</v>
      </c>
      <c r="P195" s="81">
        <v>77.7</v>
      </c>
      <c r="Q195" s="81">
        <v>761</v>
      </c>
      <c r="R195" s="81">
        <v>823.9</v>
      </c>
      <c r="S195" s="81">
        <v>699.3</v>
      </c>
      <c r="T195" s="81">
        <v>240.6</v>
      </c>
      <c r="U195" s="81">
        <v>147.30000000000001</v>
      </c>
      <c r="V195" s="81">
        <v>144</v>
      </c>
      <c r="W195" s="81">
        <v>147.4</v>
      </c>
      <c r="X195" s="81">
        <v>122.8</v>
      </c>
      <c r="Y195" s="81">
        <v>103.1</v>
      </c>
      <c r="Z195" s="81">
        <v>91.5</v>
      </c>
      <c r="AA195" s="81">
        <v>141.4</v>
      </c>
      <c r="AB195" s="81">
        <v>260.39999999999998</v>
      </c>
      <c r="AC195" s="81">
        <v>642.4</v>
      </c>
      <c r="AD195" s="81">
        <v>449</v>
      </c>
      <c r="AE195" s="81">
        <v>83.1</v>
      </c>
      <c r="AF195" s="81">
        <v>27.9</v>
      </c>
      <c r="AG195" s="81">
        <v>9.1999999999999993</v>
      </c>
      <c r="AH195" s="81">
        <v>7.3</v>
      </c>
      <c r="AI195" s="81">
        <v>12.6</v>
      </c>
      <c r="AJ195" s="82">
        <v>87.5</v>
      </c>
      <c r="AK195" s="83"/>
      <c r="AL195" s="86">
        <v>1</v>
      </c>
      <c r="AM195" s="86">
        <f t="shared" si="195"/>
        <v>1</v>
      </c>
      <c r="AN195" s="86">
        <f t="shared" si="194"/>
        <v>1</v>
      </c>
      <c r="AO195" s="86">
        <f t="shared" si="145"/>
        <v>0.984702917667441</v>
      </c>
      <c r="AP195" s="86">
        <f t="shared" si="146"/>
        <v>0.83488207268575021</v>
      </c>
      <c r="AQ195" s="86">
        <f t="shared" si="147"/>
        <v>0.67267787533960699</v>
      </c>
      <c r="AR195" s="86">
        <f t="shared" si="148"/>
        <v>0.53500413434657634</v>
      </c>
      <c r="AS195" s="86">
        <f t="shared" si="149"/>
        <v>0.48763633500019687</v>
      </c>
      <c r="AT195" s="86">
        <f t="shared" si="150"/>
        <v>0.45863684687167777</v>
      </c>
      <c r="AU195" s="86">
        <f t="shared" si="151"/>
        <v>0.43028704177658783</v>
      </c>
      <c r="AV195" s="86">
        <f t="shared" si="152"/>
        <v>0.40126786628341937</v>
      </c>
      <c r="AW195" s="86">
        <f t="shared" si="153"/>
        <v>0.37709178249399544</v>
      </c>
      <c r="AX195" s="86">
        <f t="shared" si="154"/>
        <v>0.35679410954049701</v>
      </c>
      <c r="AY195" s="86">
        <f t="shared" si="155"/>
        <v>0.33878017088632528</v>
      </c>
      <c r="AZ195" s="86">
        <f t="shared" si="156"/>
        <v>0.31094223727211889</v>
      </c>
      <c r="BA195" s="86">
        <f t="shared" si="157"/>
        <v>0.25967633972516452</v>
      </c>
      <c r="BB195" s="86">
        <f t="shared" si="158"/>
        <v>0.13320470921762428</v>
      </c>
      <c r="BC195" s="86">
        <f t="shared" si="159"/>
        <v>4.4808441941961819E-2</v>
      </c>
      <c r="BD195" s="86">
        <f t="shared" si="160"/>
        <v>2.8448241918336985E-2</v>
      </c>
      <c r="BE195" s="86">
        <f t="shared" si="161"/>
        <v>2.2955467181163303E-2</v>
      </c>
      <c r="BF195" s="86">
        <f t="shared" si="162"/>
        <v>2.1144229633421444E-2</v>
      </c>
      <c r="BG195" s="86">
        <f t="shared" si="163"/>
        <v>1.9707052014017578E-2</v>
      </c>
      <c r="BH195" s="86">
        <f t="shared" si="164"/>
        <v>1.7226444068197205E-2</v>
      </c>
      <c r="BI195" s="87">
        <v>0</v>
      </c>
      <c r="BJ195" s="61"/>
      <c r="BK195" s="86">
        <f t="shared" si="165"/>
        <v>0</v>
      </c>
      <c r="BL195" s="86">
        <f t="shared" si="166"/>
        <v>0</v>
      </c>
      <c r="BM195" s="86">
        <f t="shared" si="167"/>
        <v>1.5297082332558998E-2</v>
      </c>
      <c r="BN195" s="86">
        <f t="shared" si="168"/>
        <v>0.14982084498169079</v>
      </c>
      <c r="BO195" s="86">
        <f t="shared" si="169"/>
        <v>0.16220419734614322</v>
      </c>
      <c r="BP195" s="86">
        <f t="shared" si="170"/>
        <v>0.13767374099303065</v>
      </c>
      <c r="BQ195" s="86">
        <f t="shared" si="171"/>
        <v>4.7367799346379469E-2</v>
      </c>
      <c r="BR195" s="86">
        <f t="shared" si="172"/>
        <v>2.8999488128519102E-2</v>
      </c>
      <c r="BS195" s="86">
        <f t="shared" si="173"/>
        <v>2.8349805095089942E-2</v>
      </c>
      <c r="BT195" s="86">
        <f t="shared" si="174"/>
        <v>2.9019175493168459E-2</v>
      </c>
      <c r="BU195" s="86">
        <f t="shared" si="175"/>
        <v>2.417608378942393E-2</v>
      </c>
      <c r="BV195" s="86">
        <f t="shared" si="176"/>
        <v>2.0297672953498436E-2</v>
      </c>
      <c r="BW195" s="86">
        <f t="shared" si="177"/>
        <v>1.8013938654171724E-2</v>
      </c>
      <c r="BX195" s="86">
        <f t="shared" si="178"/>
        <v>2.7837933614206389E-2</v>
      </c>
      <c r="BY195" s="86">
        <f t="shared" si="179"/>
        <v>5.1265897546954375E-2</v>
      </c>
      <c r="BZ195" s="86">
        <f t="shared" si="180"/>
        <v>0.12647163050754023</v>
      </c>
      <c r="CA195" s="86">
        <f t="shared" si="181"/>
        <v>8.8396267275662466E-2</v>
      </c>
      <c r="CB195" s="86">
        <f t="shared" si="182"/>
        <v>1.6360200023624833E-2</v>
      </c>
      <c r="CC195" s="86">
        <f t="shared" si="183"/>
        <v>5.4927747371736821E-3</v>
      </c>
      <c r="CD195" s="86">
        <f t="shared" si="184"/>
        <v>1.8112375477418591E-3</v>
      </c>
      <c r="CE195" s="86">
        <f t="shared" si="185"/>
        <v>1.4371776194038663E-3</v>
      </c>
      <c r="CF195" s="86">
        <f t="shared" si="186"/>
        <v>2.4806079458203727E-3</v>
      </c>
      <c r="CG195" s="87">
        <f t="shared" si="187"/>
        <v>1.7226444068197205E-2</v>
      </c>
      <c r="CH195" s="85">
        <f t="shared" si="188"/>
        <v>0</v>
      </c>
      <c r="CI195" s="86">
        <f t="shared" si="189"/>
        <v>0.64320589045950305</v>
      </c>
      <c r="CJ195" s="86">
        <f t="shared" si="190"/>
        <v>0.33956766547229983</v>
      </c>
      <c r="CK195" s="87">
        <f t="shared" si="191"/>
        <v>1.7226444068197205E-2</v>
      </c>
      <c r="CL195" s="85">
        <f t="shared" si="192"/>
        <v>5.0506915714522824</v>
      </c>
      <c r="CM195" s="86">
        <f t="shared" si="193"/>
        <v>18.45010882783092</v>
      </c>
      <c r="CN195" s="87">
        <f t="array" ref="CN195">10^(SUMPRODUCT(BW195:CF195,LOG($BW$6:$CF$6))/CJ195)</f>
        <v>0.59181311838916273</v>
      </c>
      <c r="CO195" s="88">
        <f t="shared" si="35"/>
        <v>0.43964027641956216</v>
      </c>
      <c r="CP195" s="89">
        <f t="shared" si="35"/>
        <v>1.7482655889251122</v>
      </c>
      <c r="CQ195" s="89">
        <f t="shared" si="35"/>
        <v>12.292766241953936</v>
      </c>
      <c r="CR195" s="89">
        <f t="shared" si="37"/>
        <v>21.192272798908913</v>
      </c>
      <c r="CS195" s="90">
        <f t="shared" si="35"/>
        <v>36.782134657243027</v>
      </c>
      <c r="CT195" s="91" t="s">
        <v>549</v>
      </c>
      <c r="CU195" s="77">
        <v>1</v>
      </c>
      <c r="CV195" s="77" t="s">
        <v>548</v>
      </c>
      <c r="CW195" s="78"/>
    </row>
    <row r="196" spans="1:101" x14ac:dyDescent="0.2">
      <c r="A196" s="2"/>
      <c r="B196" s="91">
        <v>134.5</v>
      </c>
      <c r="C196" s="99" t="s">
        <v>21</v>
      </c>
      <c r="D196" s="82">
        <v>201867</v>
      </c>
      <c r="E196" s="82">
        <v>396457</v>
      </c>
      <c r="F196" s="58">
        <v>0</v>
      </c>
      <c r="G196" s="58" t="s">
        <v>669</v>
      </c>
      <c r="H196" s="100" t="s">
        <v>197</v>
      </c>
      <c r="I196" s="76">
        <v>44110</v>
      </c>
      <c r="J196" s="126" t="s">
        <v>576</v>
      </c>
      <c r="K196" s="96">
        <v>2994.3</v>
      </c>
      <c r="L196" s="79">
        <v>2</v>
      </c>
      <c r="M196" s="79"/>
      <c r="N196" s="80">
        <v>0</v>
      </c>
      <c r="O196" s="81">
        <v>0</v>
      </c>
      <c r="P196" s="81">
        <v>0</v>
      </c>
      <c r="Q196" s="81">
        <v>0</v>
      </c>
      <c r="R196" s="81">
        <v>30.2</v>
      </c>
      <c r="S196" s="81">
        <v>135.9</v>
      </c>
      <c r="T196" s="81">
        <v>193.4</v>
      </c>
      <c r="U196" s="81">
        <v>153.4</v>
      </c>
      <c r="V196" s="81">
        <v>193.5</v>
      </c>
      <c r="W196" s="81">
        <v>258.5</v>
      </c>
      <c r="X196" s="81">
        <v>199</v>
      </c>
      <c r="Y196" s="81">
        <v>116.7</v>
      </c>
      <c r="Z196" s="81">
        <v>48.2</v>
      </c>
      <c r="AA196" s="81">
        <v>37.200000000000003</v>
      </c>
      <c r="AB196" s="81">
        <v>56.6</v>
      </c>
      <c r="AC196" s="81">
        <v>462.4</v>
      </c>
      <c r="AD196" s="81">
        <v>890.4</v>
      </c>
      <c r="AE196" s="81">
        <v>164.8</v>
      </c>
      <c r="AF196" s="81">
        <v>19.600000000000001</v>
      </c>
      <c r="AG196" s="81">
        <v>3.6</v>
      </c>
      <c r="AH196" s="81">
        <v>1.4</v>
      </c>
      <c r="AI196" s="81">
        <v>1.6</v>
      </c>
      <c r="AJ196" s="82">
        <v>27.9</v>
      </c>
      <c r="AK196" s="83"/>
      <c r="AL196" s="86">
        <v>1</v>
      </c>
      <c r="AM196" s="86">
        <f t="shared" si="195"/>
        <v>1</v>
      </c>
      <c r="AN196" s="86">
        <f t="shared" si="194"/>
        <v>1</v>
      </c>
      <c r="AO196" s="86">
        <f t="shared" si="145"/>
        <v>1</v>
      </c>
      <c r="AP196" s="86">
        <f t="shared" si="146"/>
        <v>1</v>
      </c>
      <c r="AQ196" s="86">
        <f t="shared" si="147"/>
        <v>0.98991417025682127</v>
      </c>
      <c r="AR196" s="86">
        <f t="shared" si="148"/>
        <v>0.94452793641251709</v>
      </c>
      <c r="AS196" s="86">
        <f t="shared" si="149"/>
        <v>0.87993854991149845</v>
      </c>
      <c r="AT196" s="86">
        <f t="shared" si="150"/>
        <v>0.82870787830210724</v>
      </c>
      <c r="AU196" s="86">
        <f t="shared" si="151"/>
        <v>0.76408509501385957</v>
      </c>
      <c r="AV196" s="86">
        <f t="shared" si="152"/>
        <v>0.67775440002671739</v>
      </c>
      <c r="AW196" s="86">
        <f t="shared" si="153"/>
        <v>0.61129479344087101</v>
      </c>
      <c r="AX196" s="86">
        <f t="shared" si="154"/>
        <v>0.57232074274454803</v>
      </c>
      <c r="AY196" s="86">
        <f t="shared" si="155"/>
        <v>0.55622349130013693</v>
      </c>
      <c r="AZ196" s="86">
        <f t="shared" si="156"/>
        <v>0.54379988645092348</v>
      </c>
      <c r="BA196" s="86">
        <f t="shared" si="157"/>
        <v>0.52489730487927067</v>
      </c>
      <c r="BB196" s="86">
        <f t="shared" si="158"/>
        <v>0.37047056073205764</v>
      </c>
      <c r="BC196" s="86">
        <f t="shared" si="159"/>
        <v>7.310556724443118E-2</v>
      </c>
      <c r="BD196" s="86">
        <f t="shared" si="160"/>
        <v>1.8067661890926186E-2</v>
      </c>
      <c r="BE196" s="86">
        <f t="shared" si="161"/>
        <v>1.1521891594028747E-2</v>
      </c>
      <c r="BF196" s="86">
        <f t="shared" si="162"/>
        <v>1.031960725378228E-2</v>
      </c>
      <c r="BG196" s="86">
        <f t="shared" si="163"/>
        <v>9.8520522325753201E-3</v>
      </c>
      <c r="BH196" s="86">
        <f t="shared" si="164"/>
        <v>9.3177036369102226E-3</v>
      </c>
      <c r="BI196" s="87">
        <v>0</v>
      </c>
      <c r="BJ196" s="61"/>
      <c r="BK196" s="86">
        <f t="shared" si="165"/>
        <v>0</v>
      </c>
      <c r="BL196" s="86">
        <f t="shared" si="166"/>
        <v>0</v>
      </c>
      <c r="BM196" s="86">
        <f t="shared" si="167"/>
        <v>0</v>
      </c>
      <c r="BN196" s="86">
        <f t="shared" si="168"/>
        <v>0</v>
      </c>
      <c r="BO196" s="86">
        <f t="shared" si="169"/>
        <v>1.0085829743178731E-2</v>
      </c>
      <c r="BP196" s="86">
        <f t="shared" si="170"/>
        <v>4.538623384430418E-2</v>
      </c>
      <c r="BQ196" s="86">
        <f t="shared" si="171"/>
        <v>6.4589386501018642E-2</v>
      </c>
      <c r="BR196" s="86">
        <f t="shared" si="172"/>
        <v>5.123067160939121E-2</v>
      </c>
      <c r="BS196" s="86">
        <f t="shared" si="173"/>
        <v>6.4622783288247665E-2</v>
      </c>
      <c r="BT196" s="86">
        <f t="shared" si="174"/>
        <v>8.6330694987142187E-2</v>
      </c>
      <c r="BU196" s="86">
        <f t="shared" si="175"/>
        <v>6.6459606585846376E-2</v>
      </c>
      <c r="BV196" s="86">
        <f t="shared" si="176"/>
        <v>3.8974050696322982E-2</v>
      </c>
      <c r="BW196" s="86">
        <f t="shared" si="177"/>
        <v>1.6097251444411098E-2</v>
      </c>
      <c r="BX196" s="86">
        <f t="shared" si="178"/>
        <v>1.2423604849213454E-2</v>
      </c>
      <c r="BY196" s="86">
        <f t="shared" si="179"/>
        <v>1.890258157165281E-2</v>
      </c>
      <c r="BZ196" s="86">
        <f t="shared" si="180"/>
        <v>0.15442674414721302</v>
      </c>
      <c r="CA196" s="86">
        <f t="shared" si="181"/>
        <v>0.29736499348762646</v>
      </c>
      <c r="CB196" s="86">
        <f t="shared" si="182"/>
        <v>5.5037905353504994E-2</v>
      </c>
      <c r="CC196" s="86">
        <f t="shared" si="183"/>
        <v>6.5457702968974383E-3</v>
      </c>
      <c r="CD196" s="86">
        <f t="shared" si="184"/>
        <v>1.2022843402464678E-3</v>
      </c>
      <c r="CE196" s="86">
        <f t="shared" si="185"/>
        <v>4.6755502120695951E-4</v>
      </c>
      <c r="CF196" s="86">
        <f t="shared" si="186"/>
        <v>5.3434859566509757E-4</v>
      </c>
      <c r="CG196" s="87">
        <f t="shared" si="187"/>
        <v>9.3177036369102226E-3</v>
      </c>
      <c r="CH196" s="85">
        <f t="shared" si="188"/>
        <v>0</v>
      </c>
      <c r="CI196" s="86">
        <f t="shared" si="189"/>
        <v>0.42767925725545197</v>
      </c>
      <c r="CJ196" s="86">
        <f t="shared" si="190"/>
        <v>0.56300303910763783</v>
      </c>
      <c r="CK196" s="87">
        <f t="shared" si="191"/>
        <v>9.3177036369102226E-3</v>
      </c>
      <c r="CL196" s="85">
        <f t="shared" si="192"/>
        <v>1.4433442272221837</v>
      </c>
      <c r="CM196" s="86">
        <f t="shared" si="193"/>
        <v>6.805456600971354</v>
      </c>
      <c r="CN196" s="87">
        <f t="array" ref="CN196">10^(SUMPRODUCT(BW196:CF196,LOG($BW$6:$CF$6))/CJ196)</f>
        <v>0.48158111981906143</v>
      </c>
      <c r="CO196" s="88">
        <f t="shared" si="35"/>
        <v>0.36616844818771965</v>
      </c>
      <c r="CP196" s="89">
        <f t="shared" si="35"/>
        <v>0.48834939247974174</v>
      </c>
      <c r="CQ196" s="89">
        <f t="shared" si="35"/>
        <v>0.67097417545685001</v>
      </c>
      <c r="CR196" s="89">
        <f t="shared" si="37"/>
        <v>3.4464414827622609</v>
      </c>
      <c r="CS196" s="90">
        <f t="shared" si="35"/>
        <v>12.512109584530755</v>
      </c>
      <c r="CT196" s="91" t="s">
        <v>549</v>
      </c>
      <c r="CU196" s="77">
        <v>1</v>
      </c>
      <c r="CV196" s="77" t="s">
        <v>548</v>
      </c>
      <c r="CW196" s="78"/>
    </row>
    <row r="197" spans="1:101" x14ac:dyDescent="0.2">
      <c r="A197" s="2"/>
      <c r="B197" s="91">
        <v>134.5</v>
      </c>
      <c r="C197" s="99" t="s">
        <v>23</v>
      </c>
      <c r="D197" s="82">
        <v>201906</v>
      </c>
      <c r="E197" s="82">
        <v>396500</v>
      </c>
      <c r="F197" s="58">
        <v>0</v>
      </c>
      <c r="G197" s="58" t="s">
        <v>669</v>
      </c>
      <c r="H197" s="100" t="s">
        <v>196</v>
      </c>
      <c r="I197" s="76">
        <v>44110</v>
      </c>
      <c r="J197" s="126" t="s">
        <v>576</v>
      </c>
      <c r="K197" s="96">
        <v>3994.9</v>
      </c>
      <c r="L197" s="79">
        <v>2</v>
      </c>
      <c r="M197" s="79"/>
      <c r="N197" s="80">
        <v>0</v>
      </c>
      <c r="O197" s="81">
        <v>0</v>
      </c>
      <c r="P197" s="81">
        <v>0</v>
      </c>
      <c r="Q197" s="81">
        <v>0</v>
      </c>
      <c r="R197" s="81">
        <v>0</v>
      </c>
      <c r="S197" s="81">
        <v>0</v>
      </c>
      <c r="T197" s="81">
        <v>0</v>
      </c>
      <c r="U197" s="81">
        <v>25</v>
      </c>
      <c r="V197" s="81">
        <v>20</v>
      </c>
      <c r="W197" s="81">
        <v>15</v>
      </c>
      <c r="X197" s="81">
        <v>15</v>
      </c>
      <c r="Y197" s="81">
        <v>25</v>
      </c>
      <c r="Z197" s="81">
        <v>63.1</v>
      </c>
      <c r="AA197" s="81">
        <v>100.9</v>
      </c>
      <c r="AB197" s="81">
        <v>283</v>
      </c>
      <c r="AC197" s="81">
        <v>1463</v>
      </c>
      <c r="AD197" s="81">
        <v>1651.6</v>
      </c>
      <c r="AE197" s="81">
        <v>282.60000000000002</v>
      </c>
      <c r="AF197" s="81">
        <v>24.6</v>
      </c>
      <c r="AG197" s="81">
        <v>5.5</v>
      </c>
      <c r="AH197" s="81">
        <v>1.6</v>
      </c>
      <c r="AI197" s="81">
        <v>0.9</v>
      </c>
      <c r="AJ197" s="82">
        <v>18.100000000000001</v>
      </c>
      <c r="AK197" s="83"/>
      <c r="AL197" s="86">
        <v>1</v>
      </c>
      <c r="AM197" s="86">
        <f t="shared" si="195"/>
        <v>1</v>
      </c>
      <c r="AN197" s="86">
        <f t="shared" si="194"/>
        <v>1</v>
      </c>
      <c r="AO197" s="86">
        <f t="shared" si="145"/>
        <v>1</v>
      </c>
      <c r="AP197" s="86">
        <f t="shared" si="146"/>
        <v>1</v>
      </c>
      <c r="AQ197" s="86">
        <f t="shared" si="147"/>
        <v>1</v>
      </c>
      <c r="AR197" s="86">
        <f t="shared" si="148"/>
        <v>1</v>
      </c>
      <c r="AS197" s="86">
        <f t="shared" si="149"/>
        <v>1</v>
      </c>
      <c r="AT197" s="86">
        <f t="shared" si="150"/>
        <v>0.99374202107687304</v>
      </c>
      <c r="AU197" s="86">
        <f t="shared" si="151"/>
        <v>0.98873563793837149</v>
      </c>
      <c r="AV197" s="86">
        <f t="shared" si="152"/>
        <v>0.98498085058449525</v>
      </c>
      <c r="AW197" s="86">
        <f t="shared" si="153"/>
        <v>0.98122606323061901</v>
      </c>
      <c r="AX197" s="86">
        <f t="shared" si="154"/>
        <v>0.97496808430749204</v>
      </c>
      <c r="AY197" s="86">
        <f t="shared" si="155"/>
        <v>0.95917294550551957</v>
      </c>
      <c r="AZ197" s="86">
        <f t="shared" si="156"/>
        <v>0.93391574257177901</v>
      </c>
      <c r="BA197" s="86">
        <f t="shared" si="157"/>
        <v>0.86307542116198155</v>
      </c>
      <c r="BB197" s="86">
        <f t="shared" si="158"/>
        <v>0.49685849458059023</v>
      </c>
      <c r="BC197" s="86">
        <f t="shared" si="159"/>
        <v>8.3431375003128971E-2</v>
      </c>
      <c r="BD197" s="86">
        <f t="shared" si="160"/>
        <v>1.2691181256101497E-2</v>
      </c>
      <c r="BE197" s="86">
        <f t="shared" si="161"/>
        <v>6.5333299957445407E-3</v>
      </c>
      <c r="BF197" s="86">
        <f t="shared" si="162"/>
        <v>5.156574632656603E-3</v>
      </c>
      <c r="BG197" s="86">
        <f t="shared" si="163"/>
        <v>4.756063981576476E-3</v>
      </c>
      <c r="BH197" s="86">
        <f t="shared" si="164"/>
        <v>4.5307767403439045E-3</v>
      </c>
      <c r="BI197" s="87">
        <v>0</v>
      </c>
      <c r="BJ197" s="61"/>
      <c r="BK197" s="86">
        <f t="shared" si="165"/>
        <v>0</v>
      </c>
      <c r="BL197" s="86">
        <f t="shared" si="166"/>
        <v>0</v>
      </c>
      <c r="BM197" s="86">
        <f t="shared" si="167"/>
        <v>0</v>
      </c>
      <c r="BN197" s="86">
        <f t="shared" si="168"/>
        <v>0</v>
      </c>
      <c r="BO197" s="86">
        <f t="shared" si="169"/>
        <v>0</v>
      </c>
      <c r="BP197" s="86">
        <f t="shared" si="170"/>
        <v>0</v>
      </c>
      <c r="BQ197" s="86">
        <f t="shared" si="171"/>
        <v>0</v>
      </c>
      <c r="BR197" s="86">
        <f t="shared" si="172"/>
        <v>6.2579789231269611E-3</v>
      </c>
      <c r="BS197" s="86">
        <f t="shared" si="173"/>
        <v>5.0063831385015467E-3</v>
      </c>
      <c r="BT197" s="86">
        <f t="shared" si="174"/>
        <v>3.7547873538762433E-3</v>
      </c>
      <c r="BU197" s="86">
        <f t="shared" si="175"/>
        <v>3.7547873538762433E-3</v>
      </c>
      <c r="BV197" s="86">
        <f t="shared" si="176"/>
        <v>6.2579789231269611E-3</v>
      </c>
      <c r="BW197" s="86">
        <f t="shared" si="177"/>
        <v>1.5795138801972475E-2</v>
      </c>
      <c r="BX197" s="86">
        <f t="shared" si="178"/>
        <v>2.5257202933740563E-2</v>
      </c>
      <c r="BY197" s="86">
        <f t="shared" si="179"/>
        <v>7.0840321409797458E-2</v>
      </c>
      <c r="BZ197" s="86">
        <f t="shared" si="180"/>
        <v>0.36621692658139132</v>
      </c>
      <c r="CA197" s="86">
        <f t="shared" si="181"/>
        <v>0.41342711957746126</v>
      </c>
      <c r="CB197" s="86">
        <f t="shared" si="182"/>
        <v>7.0740193747027474E-2</v>
      </c>
      <c r="CC197" s="86">
        <f t="shared" si="183"/>
        <v>6.1578512603569563E-3</v>
      </c>
      <c r="CD197" s="86">
        <f t="shared" si="184"/>
        <v>1.3767553630879377E-3</v>
      </c>
      <c r="CE197" s="86">
        <f t="shared" si="185"/>
        <v>4.0051065108012707E-4</v>
      </c>
      <c r="CF197" s="86">
        <f t="shared" si="186"/>
        <v>2.2528724123257148E-4</v>
      </c>
      <c r="CG197" s="87">
        <f t="shared" si="187"/>
        <v>4.5307767403439045E-3</v>
      </c>
      <c r="CH197" s="85">
        <f t="shared" si="188"/>
        <v>0</v>
      </c>
      <c r="CI197" s="86">
        <f t="shared" si="189"/>
        <v>2.5031915692507956E-2</v>
      </c>
      <c r="CJ197" s="86">
        <f t="shared" si="190"/>
        <v>0.97043730756714819</v>
      </c>
      <c r="CK197" s="87">
        <f t="shared" si="191"/>
        <v>4.5307767403439045E-3</v>
      </c>
      <c r="CL197" s="85">
        <f t="shared" si="192"/>
        <v>0.53416656882952007</v>
      </c>
      <c r="CM197" s="86">
        <f t="shared" si="193"/>
        <v>4.8155928289304946</v>
      </c>
      <c r="CN197" s="87">
        <f t="array" ref="CN197">10^(SUMPRODUCT(BW197:CF197,LOG($BW$6:$CF$6))/CJ197)</f>
        <v>0.51389637092196749</v>
      </c>
      <c r="CO197" s="88">
        <f t="shared" si="35"/>
        <v>0.35990623180055609</v>
      </c>
      <c r="CP197" s="89">
        <f t="shared" si="35"/>
        <v>0.44272461243953481</v>
      </c>
      <c r="CQ197" s="89">
        <f t="shared" si="35"/>
        <v>0.50150627790792135</v>
      </c>
      <c r="CR197" s="89">
        <f t="shared" si="37"/>
        <v>0.57896546583771624</v>
      </c>
      <c r="CS197" s="90">
        <f t="shared" si="35"/>
        <v>0.84876597905895446</v>
      </c>
      <c r="CT197" s="91" t="s">
        <v>549</v>
      </c>
      <c r="CU197" s="77">
        <v>1</v>
      </c>
      <c r="CV197" s="77" t="s">
        <v>548</v>
      </c>
      <c r="CW197" s="78"/>
    </row>
    <row r="198" spans="1:101" x14ac:dyDescent="0.2">
      <c r="A198" s="2"/>
      <c r="B198" s="91">
        <v>135</v>
      </c>
      <c r="C198" s="99" t="s">
        <v>27</v>
      </c>
      <c r="D198" s="82">
        <v>201465</v>
      </c>
      <c r="E198" s="82">
        <v>396729</v>
      </c>
      <c r="F198" s="58">
        <v>0</v>
      </c>
      <c r="G198" s="58" t="s">
        <v>669</v>
      </c>
      <c r="H198" s="100" t="s">
        <v>198</v>
      </c>
      <c r="I198" s="76">
        <v>44110</v>
      </c>
      <c r="J198" s="126" t="s">
        <v>576</v>
      </c>
      <c r="K198" s="96">
        <v>4690.1000000000004</v>
      </c>
      <c r="L198" s="79">
        <v>2</v>
      </c>
      <c r="M198" s="79"/>
      <c r="N198" s="80">
        <v>0</v>
      </c>
      <c r="O198" s="81">
        <v>0</v>
      </c>
      <c r="P198" s="81">
        <v>0</v>
      </c>
      <c r="Q198" s="81">
        <v>0</v>
      </c>
      <c r="R198" s="81">
        <v>95</v>
      </c>
      <c r="S198" s="81">
        <v>100</v>
      </c>
      <c r="T198" s="81">
        <v>125</v>
      </c>
      <c r="U198" s="81">
        <v>140</v>
      </c>
      <c r="V198" s="81">
        <v>200</v>
      </c>
      <c r="W198" s="81">
        <v>285</v>
      </c>
      <c r="X198" s="81">
        <v>440</v>
      </c>
      <c r="Y198" s="81">
        <v>435</v>
      </c>
      <c r="Z198" s="81">
        <v>348.5</v>
      </c>
      <c r="AA198" s="81">
        <v>597.4</v>
      </c>
      <c r="AB198" s="81">
        <v>698.3</v>
      </c>
      <c r="AC198" s="81">
        <v>826.6</v>
      </c>
      <c r="AD198" s="81">
        <v>332.2</v>
      </c>
      <c r="AE198" s="81">
        <v>36.700000000000003</v>
      </c>
      <c r="AF198" s="81">
        <v>5.7</v>
      </c>
      <c r="AG198" s="81">
        <v>0.5</v>
      </c>
      <c r="AH198" s="81">
        <v>0.3</v>
      </c>
      <c r="AI198" s="81">
        <v>0.2</v>
      </c>
      <c r="AJ198" s="82">
        <v>23.7</v>
      </c>
      <c r="AK198" s="83"/>
      <c r="AL198" s="86">
        <v>1</v>
      </c>
      <c r="AM198" s="86">
        <f t="shared" si="195"/>
        <v>1</v>
      </c>
      <c r="AN198" s="86">
        <f t="shared" si="194"/>
        <v>1</v>
      </c>
      <c r="AO198" s="86">
        <f t="shared" si="145"/>
        <v>1</v>
      </c>
      <c r="AP198" s="86">
        <f t="shared" si="146"/>
        <v>1</v>
      </c>
      <c r="AQ198" s="86">
        <f t="shared" si="147"/>
        <v>0.97974456834609069</v>
      </c>
      <c r="AR198" s="86">
        <f t="shared" si="148"/>
        <v>0.95842306134197564</v>
      </c>
      <c r="AS198" s="86">
        <f t="shared" si="149"/>
        <v>0.93177117758683181</v>
      </c>
      <c r="AT198" s="86">
        <f t="shared" si="150"/>
        <v>0.90192106778107073</v>
      </c>
      <c r="AU198" s="86">
        <f t="shared" si="151"/>
        <v>0.85927805377284061</v>
      </c>
      <c r="AV198" s="86">
        <f t="shared" si="152"/>
        <v>0.79851175881111269</v>
      </c>
      <c r="AW198" s="86">
        <f t="shared" si="153"/>
        <v>0.70469712799300643</v>
      </c>
      <c r="AX198" s="86">
        <f t="shared" si="154"/>
        <v>0.61194857252510593</v>
      </c>
      <c r="AY198" s="86">
        <f t="shared" si="155"/>
        <v>0.53764312061576502</v>
      </c>
      <c r="AZ198" s="86">
        <f t="shared" si="156"/>
        <v>0.41026843777318167</v>
      </c>
      <c r="BA198" s="86">
        <f t="shared" si="157"/>
        <v>0.26138035436344625</v>
      </c>
      <c r="BB198" s="86">
        <f t="shared" si="158"/>
        <v>8.5136777467431229E-2</v>
      </c>
      <c r="BC198" s="86">
        <f t="shared" si="159"/>
        <v>1.430673119976103E-2</v>
      </c>
      <c r="BD198" s="86">
        <f t="shared" si="160"/>
        <v>6.4817381292508053E-3</v>
      </c>
      <c r="BE198" s="86">
        <f t="shared" si="161"/>
        <v>5.2664122300162472E-3</v>
      </c>
      <c r="BF198" s="86">
        <f t="shared" si="162"/>
        <v>5.1598046949956717E-3</v>
      </c>
      <c r="BG198" s="86">
        <f t="shared" si="163"/>
        <v>5.0958401739833268E-3</v>
      </c>
      <c r="BH198" s="86">
        <f t="shared" si="164"/>
        <v>5.0531971599750963E-3</v>
      </c>
      <c r="BI198" s="87">
        <v>0</v>
      </c>
      <c r="BJ198" s="61"/>
      <c r="BK198" s="86">
        <f t="shared" si="165"/>
        <v>0</v>
      </c>
      <c r="BL198" s="86">
        <f t="shared" si="166"/>
        <v>0</v>
      </c>
      <c r="BM198" s="86">
        <f t="shared" si="167"/>
        <v>0</v>
      </c>
      <c r="BN198" s="86">
        <f t="shared" si="168"/>
        <v>0</v>
      </c>
      <c r="BO198" s="86">
        <f t="shared" si="169"/>
        <v>2.0255431653909306E-2</v>
      </c>
      <c r="BP198" s="86">
        <f t="shared" si="170"/>
        <v>2.1321507004115059E-2</v>
      </c>
      <c r="BQ198" s="86">
        <f t="shared" si="171"/>
        <v>2.6651883755143824E-2</v>
      </c>
      <c r="BR198" s="86">
        <f t="shared" si="172"/>
        <v>2.9850109805761083E-2</v>
      </c>
      <c r="BS198" s="86">
        <f t="shared" si="173"/>
        <v>4.2643014008230118E-2</v>
      </c>
      <c r="BT198" s="86">
        <f t="shared" si="174"/>
        <v>6.0766294961727918E-2</v>
      </c>
      <c r="BU198" s="86">
        <f t="shared" si="175"/>
        <v>9.3814630818106259E-2</v>
      </c>
      <c r="BV198" s="86">
        <f t="shared" si="176"/>
        <v>9.2748555467900506E-2</v>
      </c>
      <c r="BW198" s="86">
        <f t="shared" si="177"/>
        <v>7.4305451909340903E-2</v>
      </c>
      <c r="BX198" s="86">
        <f t="shared" si="178"/>
        <v>0.12737468284258335</v>
      </c>
      <c r="BY198" s="86">
        <f t="shared" si="179"/>
        <v>0.14888808340973542</v>
      </c>
      <c r="BZ198" s="86">
        <f t="shared" si="180"/>
        <v>0.17624357689601503</v>
      </c>
      <c r="CA198" s="86">
        <f t="shared" si="181"/>
        <v>7.0830046267670199E-2</v>
      </c>
      <c r="CB198" s="86">
        <f t="shared" si="182"/>
        <v>7.824993070510225E-3</v>
      </c>
      <c r="CC198" s="86">
        <f t="shared" si="183"/>
        <v>1.2153258992345581E-3</v>
      </c>
      <c r="CD198" s="86">
        <f t="shared" si="184"/>
        <v>1.0660753502057547E-4</v>
      </c>
      <c r="CE198" s="86">
        <f t="shared" si="185"/>
        <v>6.3964521012344934E-5</v>
      </c>
      <c r="CF198" s="86">
        <f t="shared" si="186"/>
        <v>4.2643014008230534E-5</v>
      </c>
      <c r="CG198" s="87">
        <f t="shared" si="187"/>
        <v>5.0531971599750963E-3</v>
      </c>
      <c r="CH198" s="85">
        <f t="shared" si="188"/>
        <v>0</v>
      </c>
      <c r="CI198" s="86">
        <f t="shared" si="189"/>
        <v>0.38805142747489407</v>
      </c>
      <c r="CJ198" s="86">
        <f t="shared" si="190"/>
        <v>0.60689537536513083</v>
      </c>
      <c r="CK198" s="87">
        <f t="shared" si="191"/>
        <v>5.0531971599750963E-3</v>
      </c>
      <c r="CL198" s="85">
        <f t="shared" si="192"/>
        <v>1.6181920863223971</v>
      </c>
      <c r="CM198" s="86">
        <f t="shared" si="193"/>
        <v>5.1248332374112335</v>
      </c>
      <c r="CN198" s="87">
        <f t="array" ref="CN198">10^(SUMPRODUCT(BW198:CF198,LOG($BW$6:$CF$6))/CJ198)</f>
        <v>0.80702650611678906</v>
      </c>
      <c r="CO198" s="88">
        <f t="shared" si="35"/>
        <v>0.51500684381810369</v>
      </c>
      <c r="CP198" s="89">
        <f t="shared" si="35"/>
        <v>0.87054422032870493</v>
      </c>
      <c r="CQ198" s="89">
        <f t="shared" si="35"/>
        <v>1.2674846977540695</v>
      </c>
      <c r="CR198" s="89">
        <f t="shared" si="37"/>
        <v>2.2960488399929555</v>
      </c>
      <c r="CS198" s="90">
        <f t="shared" si="35"/>
        <v>7.8724815898839084</v>
      </c>
      <c r="CT198" s="91" t="s">
        <v>549</v>
      </c>
      <c r="CU198" s="77">
        <v>1</v>
      </c>
      <c r="CV198" s="77" t="s">
        <v>548</v>
      </c>
      <c r="CW198" s="78"/>
    </row>
    <row r="199" spans="1:101" x14ac:dyDescent="0.2">
      <c r="A199" s="2"/>
      <c r="B199" s="91">
        <v>135.5</v>
      </c>
      <c r="C199" s="99" t="s">
        <v>21</v>
      </c>
      <c r="D199" s="82">
        <v>200953</v>
      </c>
      <c r="E199" s="82">
        <v>396738</v>
      </c>
      <c r="F199" s="58">
        <v>0</v>
      </c>
      <c r="G199" s="58" t="s">
        <v>669</v>
      </c>
      <c r="H199" s="100" t="s">
        <v>200</v>
      </c>
      <c r="I199" s="76">
        <v>44110</v>
      </c>
      <c r="J199" s="126" t="s">
        <v>576</v>
      </c>
      <c r="K199" s="96">
        <v>1233.5999999999999</v>
      </c>
      <c r="L199" s="79">
        <v>1</v>
      </c>
      <c r="M199" s="79"/>
      <c r="N199" s="80">
        <v>0</v>
      </c>
      <c r="O199" s="81">
        <v>0</v>
      </c>
      <c r="P199" s="81">
        <v>0</v>
      </c>
      <c r="Q199" s="81">
        <v>0</v>
      </c>
      <c r="R199" s="81">
        <v>0</v>
      </c>
      <c r="S199" s="81">
        <v>63</v>
      </c>
      <c r="T199" s="81">
        <v>20.399999999999999</v>
      </c>
      <c r="U199" s="81">
        <v>42.2</v>
      </c>
      <c r="V199" s="81">
        <v>25.6</v>
      </c>
      <c r="W199" s="81">
        <v>23.4</v>
      </c>
      <c r="X199" s="81">
        <v>62.9</v>
      </c>
      <c r="Y199" s="81">
        <v>21.1</v>
      </c>
      <c r="Z199" s="81">
        <v>7.3</v>
      </c>
      <c r="AA199" s="81">
        <v>11.9</v>
      </c>
      <c r="AB199" s="81">
        <v>11.2</v>
      </c>
      <c r="AC199" s="81">
        <v>21.2</v>
      </c>
      <c r="AD199" s="81">
        <v>36.700000000000003</v>
      </c>
      <c r="AE199" s="81">
        <v>74.7</v>
      </c>
      <c r="AF199" s="81">
        <v>59.5</v>
      </c>
      <c r="AG199" s="81">
        <v>50.2</v>
      </c>
      <c r="AH199" s="81">
        <v>36.799999999999997</v>
      </c>
      <c r="AI199" s="81">
        <v>37</v>
      </c>
      <c r="AJ199" s="82">
        <v>628.5</v>
      </c>
      <c r="AK199" s="83"/>
      <c r="AL199" s="86">
        <v>1</v>
      </c>
      <c r="AM199" s="86">
        <f t="shared" si="195"/>
        <v>1</v>
      </c>
      <c r="AN199" s="86">
        <f t="shared" si="194"/>
        <v>1</v>
      </c>
      <c r="AO199" s="86">
        <f t="shared" si="145"/>
        <v>1</v>
      </c>
      <c r="AP199" s="86">
        <f t="shared" si="146"/>
        <v>1</v>
      </c>
      <c r="AQ199" s="86">
        <f t="shared" si="147"/>
        <v>1</v>
      </c>
      <c r="AR199" s="86">
        <f t="shared" si="148"/>
        <v>0.94892996108949412</v>
      </c>
      <c r="AS199" s="86">
        <f t="shared" si="149"/>
        <v>0.93239299610894932</v>
      </c>
      <c r="AT199" s="86">
        <f t="shared" si="150"/>
        <v>0.89818417639429304</v>
      </c>
      <c r="AU199" s="86">
        <f t="shared" si="151"/>
        <v>0.87743190661478587</v>
      </c>
      <c r="AV199" s="86">
        <f t="shared" si="152"/>
        <v>0.85846303501945509</v>
      </c>
      <c r="AW199" s="86">
        <f t="shared" si="153"/>
        <v>0.80747405966277541</v>
      </c>
      <c r="AX199" s="86">
        <f t="shared" si="154"/>
        <v>0.79036964980544722</v>
      </c>
      <c r="AY199" s="86">
        <f t="shared" si="155"/>
        <v>0.78445201037613466</v>
      </c>
      <c r="AZ199" s="86">
        <f t="shared" si="156"/>
        <v>0.77480544747081692</v>
      </c>
      <c r="BA199" s="86">
        <f t="shared" si="157"/>
        <v>0.76572632944228258</v>
      </c>
      <c r="BB199" s="86">
        <f t="shared" si="158"/>
        <v>0.74854085603112819</v>
      </c>
      <c r="BC199" s="86">
        <f t="shared" si="159"/>
        <v>0.71879053177691288</v>
      </c>
      <c r="BD199" s="86">
        <f t="shared" si="160"/>
        <v>0.65823605706874166</v>
      </c>
      <c r="BE199" s="86">
        <f t="shared" si="161"/>
        <v>0.61000324254215277</v>
      </c>
      <c r="BF199" s="86">
        <f t="shared" si="162"/>
        <v>0.56930933852140053</v>
      </c>
      <c r="BG199" s="86">
        <f t="shared" si="163"/>
        <v>0.53947795071335902</v>
      </c>
      <c r="BH199" s="86">
        <f t="shared" si="164"/>
        <v>0.50948443579766511</v>
      </c>
      <c r="BI199" s="87">
        <v>0</v>
      </c>
      <c r="BJ199" s="61"/>
      <c r="BK199" s="86">
        <f t="shared" si="165"/>
        <v>0</v>
      </c>
      <c r="BL199" s="86">
        <f t="shared" si="166"/>
        <v>0</v>
      </c>
      <c r="BM199" s="86">
        <f t="shared" si="167"/>
        <v>0</v>
      </c>
      <c r="BN199" s="86">
        <f t="shared" si="168"/>
        <v>0</v>
      </c>
      <c r="BO199" s="86">
        <f t="shared" si="169"/>
        <v>0</v>
      </c>
      <c r="BP199" s="86">
        <f t="shared" si="170"/>
        <v>5.1070038910505877E-2</v>
      </c>
      <c r="BQ199" s="86">
        <f t="shared" si="171"/>
        <v>1.6536964980544799E-2</v>
      </c>
      <c r="BR199" s="86">
        <f t="shared" si="172"/>
        <v>3.420881971465628E-2</v>
      </c>
      <c r="BS199" s="86">
        <f t="shared" si="173"/>
        <v>2.0752269779507171E-2</v>
      </c>
      <c r="BT199" s="86">
        <f t="shared" si="174"/>
        <v>1.8968871595330783E-2</v>
      </c>
      <c r="BU199" s="86">
        <f t="shared" si="175"/>
        <v>5.0988975356679678E-2</v>
      </c>
      <c r="BV199" s="86">
        <f t="shared" si="176"/>
        <v>1.7104409857328196E-2</v>
      </c>
      <c r="BW199" s="86">
        <f t="shared" si="177"/>
        <v>5.91763942931256E-3</v>
      </c>
      <c r="BX199" s="86">
        <f t="shared" si="178"/>
        <v>9.6465629053177349E-3</v>
      </c>
      <c r="BY199" s="86">
        <f t="shared" si="179"/>
        <v>9.0791180285343387E-3</v>
      </c>
      <c r="BZ199" s="86">
        <f t="shared" si="180"/>
        <v>1.7185473411154395E-2</v>
      </c>
      <c r="CA199" s="86">
        <f t="shared" si="181"/>
        <v>2.975032425421531E-2</v>
      </c>
      <c r="CB199" s="86">
        <f t="shared" si="182"/>
        <v>6.0554474708171213E-2</v>
      </c>
      <c r="CC199" s="86">
        <f t="shared" si="183"/>
        <v>4.8232814526588896E-2</v>
      </c>
      <c r="CD199" s="86">
        <f t="shared" si="184"/>
        <v>4.0693904020752236E-2</v>
      </c>
      <c r="CE199" s="86">
        <f t="shared" si="185"/>
        <v>2.983138780804151E-2</v>
      </c>
      <c r="CF199" s="86">
        <f t="shared" si="186"/>
        <v>2.9993514915693908E-2</v>
      </c>
      <c r="CG199" s="87">
        <f t="shared" si="187"/>
        <v>0.50948443579766511</v>
      </c>
      <c r="CH199" s="85">
        <f t="shared" si="188"/>
        <v>0</v>
      </c>
      <c r="CI199" s="86">
        <f t="shared" si="189"/>
        <v>0.20963035019455278</v>
      </c>
      <c r="CJ199" s="86">
        <f t="shared" si="190"/>
        <v>0.2808852140077821</v>
      </c>
      <c r="CK199" s="87">
        <f t="shared" si="191"/>
        <v>0.50948443579766511</v>
      </c>
      <c r="CL199" s="85">
        <f t="shared" si="192"/>
        <v>0.10295475562727714</v>
      </c>
      <c r="CM199" s="86">
        <f t="shared" si="193"/>
        <v>7.2488691666976246</v>
      </c>
      <c r="CN199" s="87">
        <f t="array" ref="CN199">10^(SUMPRODUCT(BW199:CF199,LOG($BW$6:$CF$6))/CJ199)</f>
        <v>0.23960175084304647</v>
      </c>
      <c r="CO199" s="88">
        <f t="shared" si="35"/>
        <v>3.9365309556457914E-3</v>
      </c>
      <c r="CP199" s="89">
        <f t="shared" si="35"/>
        <v>2.1395520642771417E-2</v>
      </c>
      <c r="CQ199" s="89">
        <f t="shared" si="35"/>
        <v>5.9081072719192392E-2</v>
      </c>
      <c r="CR199" s="89">
        <f t="shared" si="37"/>
        <v>0.23636253179445771</v>
      </c>
      <c r="CS199" s="90">
        <f t="shared" si="35"/>
        <v>8.1441646696811247</v>
      </c>
      <c r="CT199" s="91" t="s">
        <v>549</v>
      </c>
      <c r="CU199" s="77">
        <v>1</v>
      </c>
      <c r="CV199" s="77" t="s">
        <v>548</v>
      </c>
      <c r="CW199" s="78"/>
    </row>
    <row r="200" spans="1:101" x14ac:dyDescent="0.2">
      <c r="A200" s="2"/>
      <c r="B200" s="91">
        <v>135.5</v>
      </c>
      <c r="C200" s="99" t="s">
        <v>23</v>
      </c>
      <c r="D200" s="82">
        <v>200968</v>
      </c>
      <c r="E200" s="82">
        <v>396794</v>
      </c>
      <c r="F200" s="58">
        <v>0</v>
      </c>
      <c r="G200" s="58" t="s">
        <v>669</v>
      </c>
      <c r="H200" s="100" t="s">
        <v>199</v>
      </c>
      <c r="I200" s="76">
        <v>44110</v>
      </c>
      <c r="J200" s="126" t="s">
        <v>576</v>
      </c>
      <c r="K200" s="96">
        <v>5254.4</v>
      </c>
      <c r="L200" s="79">
        <v>2</v>
      </c>
      <c r="M200" s="79"/>
      <c r="N200" s="80">
        <v>0</v>
      </c>
      <c r="O200" s="81">
        <v>0</v>
      </c>
      <c r="P200" s="81">
        <v>850.8</v>
      </c>
      <c r="Q200" s="81">
        <v>849.1</v>
      </c>
      <c r="R200" s="81">
        <v>650.5</v>
      </c>
      <c r="S200" s="81">
        <v>599.1</v>
      </c>
      <c r="T200" s="81">
        <v>531.4</v>
      </c>
      <c r="U200" s="81">
        <v>383.9</v>
      </c>
      <c r="V200" s="81">
        <v>332.2</v>
      </c>
      <c r="W200" s="81">
        <v>243.9</v>
      </c>
      <c r="X200" s="81">
        <v>182</v>
      </c>
      <c r="Y200" s="81">
        <v>119.5</v>
      </c>
      <c r="Z200" s="81">
        <v>96.9</v>
      </c>
      <c r="AA200" s="81">
        <v>97.2</v>
      </c>
      <c r="AB200" s="81">
        <v>74.5</v>
      </c>
      <c r="AC200" s="81">
        <v>46.5</v>
      </c>
      <c r="AD200" s="81">
        <v>40.6</v>
      </c>
      <c r="AE200" s="81">
        <v>40.6</v>
      </c>
      <c r="AF200" s="81">
        <v>52.8</v>
      </c>
      <c r="AG200" s="81">
        <v>35.299999999999997</v>
      </c>
      <c r="AH200" s="81">
        <v>7.8</v>
      </c>
      <c r="AI200" s="81">
        <v>2.9</v>
      </c>
      <c r="AJ200" s="82">
        <v>16.899999999999999</v>
      </c>
      <c r="AK200" s="83"/>
      <c r="AL200" s="86">
        <v>1</v>
      </c>
      <c r="AM200" s="86">
        <f t="shared" si="195"/>
        <v>1</v>
      </c>
      <c r="AN200" s="86">
        <f t="shared" si="194"/>
        <v>1</v>
      </c>
      <c r="AO200" s="86">
        <f t="shared" si="145"/>
        <v>0.83807856272837999</v>
      </c>
      <c r="AP200" s="86">
        <f t="shared" si="146"/>
        <v>0.67648066382460414</v>
      </c>
      <c r="AQ200" s="86">
        <f t="shared" si="147"/>
        <v>0.55267965895249693</v>
      </c>
      <c r="AR200" s="86">
        <f t="shared" si="148"/>
        <v>0.43866093179049936</v>
      </c>
      <c r="AS200" s="86">
        <f t="shared" si="149"/>
        <v>0.33752664433617535</v>
      </c>
      <c r="AT200" s="86">
        <f t="shared" si="150"/>
        <v>0.26446406820950058</v>
      </c>
      <c r="AU200" s="86">
        <f t="shared" si="151"/>
        <v>0.20124086479902553</v>
      </c>
      <c r="AV200" s="86">
        <f t="shared" si="152"/>
        <v>0.15482262484774661</v>
      </c>
      <c r="AW200" s="86">
        <f t="shared" si="153"/>
        <v>0.120184987819732</v>
      </c>
      <c r="AX200" s="86">
        <f t="shared" si="154"/>
        <v>9.7442143727161964E-2</v>
      </c>
      <c r="AY200" s="86">
        <f t="shared" si="155"/>
        <v>7.9000456760048687E-2</v>
      </c>
      <c r="AZ200" s="86">
        <f t="shared" si="156"/>
        <v>6.0501674786845275E-2</v>
      </c>
      <c r="BA200" s="86">
        <f t="shared" si="157"/>
        <v>4.6323081607795337E-2</v>
      </c>
      <c r="BB200" s="86">
        <f t="shared" si="158"/>
        <v>3.7473355663824572E-2</v>
      </c>
      <c r="BC200" s="86">
        <f t="shared" si="159"/>
        <v>2.9746498172959771E-2</v>
      </c>
      <c r="BD200" s="86">
        <f t="shared" si="160"/>
        <v>2.2019640682094971E-2</v>
      </c>
      <c r="BE200" s="86">
        <f t="shared" si="161"/>
        <v>1.197091961023139E-2</v>
      </c>
      <c r="BF200" s="86">
        <f t="shared" si="162"/>
        <v>5.2527405602922914E-3</v>
      </c>
      <c r="BG200" s="86">
        <f t="shared" si="163"/>
        <v>3.7682704019488078E-3</v>
      </c>
      <c r="BH200" s="86">
        <f t="shared" si="164"/>
        <v>3.216352009744179E-3</v>
      </c>
      <c r="BI200" s="87">
        <v>0</v>
      </c>
      <c r="BJ200" s="61"/>
      <c r="BK200" s="86">
        <f t="shared" si="165"/>
        <v>0</v>
      </c>
      <c r="BL200" s="86">
        <f t="shared" si="166"/>
        <v>0</v>
      </c>
      <c r="BM200" s="86">
        <f t="shared" si="167"/>
        <v>0.16192143727162001</v>
      </c>
      <c r="BN200" s="86">
        <f t="shared" si="168"/>
        <v>0.16159789890377585</v>
      </c>
      <c r="BO200" s="86">
        <f t="shared" si="169"/>
        <v>0.12380100487210721</v>
      </c>
      <c r="BP200" s="86">
        <f t="shared" si="170"/>
        <v>0.11401872716199757</v>
      </c>
      <c r="BQ200" s="86">
        <f t="shared" si="171"/>
        <v>0.10113428745432401</v>
      </c>
      <c r="BR200" s="86">
        <f t="shared" si="172"/>
        <v>7.3062576126674772E-2</v>
      </c>
      <c r="BS200" s="86">
        <f t="shared" si="173"/>
        <v>6.3223203410475048E-2</v>
      </c>
      <c r="BT200" s="86">
        <f t="shared" si="174"/>
        <v>4.6418239951278917E-2</v>
      </c>
      <c r="BU200" s="86">
        <f t="shared" si="175"/>
        <v>3.4637637028014617E-2</v>
      </c>
      <c r="BV200" s="86">
        <f t="shared" si="176"/>
        <v>2.2742844092570033E-2</v>
      </c>
      <c r="BW200" s="86">
        <f t="shared" si="177"/>
        <v>1.8441686967113277E-2</v>
      </c>
      <c r="BX200" s="86">
        <f t="shared" si="178"/>
        <v>1.8498781973203413E-2</v>
      </c>
      <c r="BY200" s="86">
        <f t="shared" si="179"/>
        <v>1.4178593179049938E-2</v>
      </c>
      <c r="BZ200" s="86">
        <f t="shared" si="180"/>
        <v>8.8497259439707654E-3</v>
      </c>
      <c r="CA200" s="86">
        <f t="shared" si="181"/>
        <v>7.7268574908648004E-3</v>
      </c>
      <c r="CB200" s="86">
        <f t="shared" si="182"/>
        <v>7.7268574908648004E-3</v>
      </c>
      <c r="CC200" s="86">
        <f t="shared" si="183"/>
        <v>1.0048721071863581E-2</v>
      </c>
      <c r="CD200" s="86">
        <f t="shared" si="184"/>
        <v>6.7181790499390983E-3</v>
      </c>
      <c r="CE200" s="86">
        <f t="shared" si="185"/>
        <v>1.4844701583434836E-3</v>
      </c>
      <c r="CF200" s="86">
        <f t="shared" si="186"/>
        <v>5.5191839220462878E-4</v>
      </c>
      <c r="CG200" s="87">
        <f t="shared" si="187"/>
        <v>3.216352009744179E-3</v>
      </c>
      <c r="CH200" s="85">
        <f t="shared" si="188"/>
        <v>0</v>
      </c>
      <c r="CI200" s="86">
        <f t="shared" si="189"/>
        <v>0.90255785627283802</v>
      </c>
      <c r="CJ200" s="86">
        <f t="shared" si="190"/>
        <v>9.4225791717417781E-2</v>
      </c>
      <c r="CK200" s="87">
        <f t="shared" si="191"/>
        <v>3.216352009744179E-3</v>
      </c>
      <c r="CL200" s="85">
        <f t="shared" si="192"/>
        <v>13.378861600253995</v>
      </c>
      <c r="CM200" s="86">
        <f t="shared" si="193"/>
        <v>18.876503117210493</v>
      </c>
      <c r="CN200" s="87">
        <f t="array" ref="CN200">10^(SUMPRODUCT(BW200:CF200,LOG($BW$6:$CF$6))/CJ200)</f>
        <v>0.63007287931853417</v>
      </c>
      <c r="CO200" s="88">
        <f t="shared" si="35"/>
        <v>2.0771354321546953</v>
      </c>
      <c r="CP200" s="89">
        <f t="shared" si="35"/>
        <v>11.703689518082019</v>
      </c>
      <c r="CQ200" s="89">
        <f t="shared" si="35"/>
        <v>19.174895775385508</v>
      </c>
      <c r="CR200" s="89">
        <f t="shared" si="37"/>
        <v>29.284675855805993</v>
      </c>
      <c r="CS200" s="90">
        <f t="shared" si="35"/>
        <v>51.179294265702104</v>
      </c>
      <c r="CT200" s="91" t="s">
        <v>549</v>
      </c>
      <c r="CU200" s="77">
        <v>2</v>
      </c>
      <c r="CV200" s="77" t="s">
        <v>548</v>
      </c>
      <c r="CW200" s="78"/>
    </row>
    <row r="201" spans="1:101" x14ac:dyDescent="0.2">
      <c r="A201" s="2"/>
      <c r="B201" s="91">
        <v>136</v>
      </c>
      <c r="C201" s="99" t="s">
        <v>27</v>
      </c>
      <c r="D201" s="82">
        <v>200583</v>
      </c>
      <c r="E201" s="82">
        <v>397068</v>
      </c>
      <c r="F201" s="58">
        <v>0</v>
      </c>
      <c r="G201" s="58" t="s">
        <v>669</v>
      </c>
      <c r="H201" s="100" t="s">
        <v>201</v>
      </c>
      <c r="I201" s="76">
        <v>44110</v>
      </c>
      <c r="J201" s="126" t="s">
        <v>576</v>
      </c>
      <c r="K201" s="96">
        <v>7320</v>
      </c>
      <c r="L201" s="79">
        <v>2</v>
      </c>
      <c r="M201" s="79"/>
      <c r="N201" s="80">
        <v>0</v>
      </c>
      <c r="O201" s="81">
        <v>0</v>
      </c>
      <c r="P201" s="81">
        <v>0</v>
      </c>
      <c r="Q201" s="81">
        <v>0</v>
      </c>
      <c r="R201" s="81">
        <v>0</v>
      </c>
      <c r="S201" s="81">
        <v>80</v>
      </c>
      <c r="T201" s="81">
        <v>120</v>
      </c>
      <c r="U201" s="81">
        <v>125</v>
      </c>
      <c r="V201" s="81">
        <v>165</v>
      </c>
      <c r="W201" s="81">
        <v>160</v>
      </c>
      <c r="X201" s="81">
        <v>165</v>
      </c>
      <c r="Y201" s="81">
        <v>220</v>
      </c>
      <c r="Z201" s="81">
        <v>301</v>
      </c>
      <c r="AA201" s="81">
        <v>445.7</v>
      </c>
      <c r="AB201" s="81">
        <v>879.7</v>
      </c>
      <c r="AC201" s="81">
        <v>2335.6999999999998</v>
      </c>
      <c r="AD201" s="81">
        <v>1921.9</v>
      </c>
      <c r="AE201" s="81">
        <v>318.89999999999998</v>
      </c>
      <c r="AF201" s="81">
        <v>25.1</v>
      </c>
      <c r="AG201" s="81">
        <v>2.6</v>
      </c>
      <c r="AH201" s="81">
        <v>2</v>
      </c>
      <c r="AI201" s="81">
        <v>0.8</v>
      </c>
      <c r="AJ201" s="82">
        <v>51.6</v>
      </c>
      <c r="AK201" s="83"/>
      <c r="AL201" s="86">
        <v>1</v>
      </c>
      <c r="AM201" s="86">
        <f t="shared" si="195"/>
        <v>1</v>
      </c>
      <c r="AN201" s="86">
        <f t="shared" si="194"/>
        <v>1</v>
      </c>
      <c r="AO201" s="86">
        <f t="shared" si="145"/>
        <v>1</v>
      </c>
      <c r="AP201" s="86">
        <f t="shared" si="146"/>
        <v>1</v>
      </c>
      <c r="AQ201" s="86">
        <f t="shared" si="147"/>
        <v>1</v>
      </c>
      <c r="AR201" s="86">
        <f t="shared" si="148"/>
        <v>0.98907103825136611</v>
      </c>
      <c r="AS201" s="86">
        <f t="shared" si="149"/>
        <v>0.97267759562841527</v>
      </c>
      <c r="AT201" s="86">
        <f t="shared" si="150"/>
        <v>0.95560109289617479</v>
      </c>
      <c r="AU201" s="86">
        <f t="shared" si="151"/>
        <v>0.93306010928961736</v>
      </c>
      <c r="AV201" s="86">
        <f t="shared" si="152"/>
        <v>0.91120218579234957</v>
      </c>
      <c r="AW201" s="86">
        <f t="shared" si="153"/>
        <v>0.88866120218579225</v>
      </c>
      <c r="AX201" s="86">
        <f t="shared" si="154"/>
        <v>0.85860655737704905</v>
      </c>
      <c r="AY201" s="86">
        <f t="shared" si="155"/>
        <v>0.81748633879781407</v>
      </c>
      <c r="AZ201" s="86">
        <f t="shared" si="156"/>
        <v>0.7565983606557376</v>
      </c>
      <c r="BA201" s="86">
        <f t="shared" si="157"/>
        <v>0.63642076502732237</v>
      </c>
      <c r="BB201" s="86">
        <f t="shared" si="158"/>
        <v>0.31733606557377053</v>
      </c>
      <c r="BC201" s="86">
        <f t="shared" si="159"/>
        <v>5.47814207650274E-2</v>
      </c>
      <c r="BD201" s="86">
        <f t="shared" si="160"/>
        <v>1.1215846994535608E-2</v>
      </c>
      <c r="BE201" s="86">
        <f t="shared" si="161"/>
        <v>7.7868852459017281E-3</v>
      </c>
      <c r="BF201" s="86">
        <f t="shared" si="162"/>
        <v>7.4316939890711267E-3</v>
      </c>
      <c r="BG201" s="86">
        <f t="shared" si="163"/>
        <v>7.1584699453552799E-3</v>
      </c>
      <c r="BH201" s="86">
        <f t="shared" si="164"/>
        <v>7.0491803278689416E-3</v>
      </c>
      <c r="BI201" s="87">
        <v>0</v>
      </c>
      <c r="BJ201" s="61"/>
      <c r="BK201" s="86">
        <f t="shared" si="165"/>
        <v>0</v>
      </c>
      <c r="BL201" s="86">
        <f t="shared" si="166"/>
        <v>0</v>
      </c>
      <c r="BM201" s="86">
        <f t="shared" si="167"/>
        <v>0</v>
      </c>
      <c r="BN201" s="86">
        <f t="shared" si="168"/>
        <v>0</v>
      </c>
      <c r="BO201" s="86">
        <f t="shared" si="169"/>
        <v>0</v>
      </c>
      <c r="BP201" s="86">
        <f t="shared" si="170"/>
        <v>1.0928961748633892E-2</v>
      </c>
      <c r="BQ201" s="86">
        <f t="shared" si="171"/>
        <v>1.6393442622950838E-2</v>
      </c>
      <c r="BR201" s="86">
        <f t="shared" si="172"/>
        <v>1.7076502732240484E-2</v>
      </c>
      <c r="BS201" s="86">
        <f t="shared" si="173"/>
        <v>2.254098360655743E-2</v>
      </c>
      <c r="BT201" s="86">
        <f t="shared" si="174"/>
        <v>2.1857923497267784E-2</v>
      </c>
      <c r="BU201" s="86">
        <f t="shared" si="175"/>
        <v>2.2540983606557319E-2</v>
      </c>
      <c r="BV201" s="86">
        <f t="shared" si="176"/>
        <v>3.0054644808743203E-2</v>
      </c>
      <c r="BW201" s="86">
        <f t="shared" si="177"/>
        <v>4.1120218579234979E-2</v>
      </c>
      <c r="BX201" s="86">
        <f t="shared" si="178"/>
        <v>6.0887978142076471E-2</v>
      </c>
      <c r="BY201" s="86">
        <f t="shared" si="179"/>
        <v>0.12017759562841523</v>
      </c>
      <c r="BZ201" s="86">
        <f t="shared" si="180"/>
        <v>0.31908469945355183</v>
      </c>
      <c r="CA201" s="86">
        <f t="shared" si="181"/>
        <v>0.26255464480874313</v>
      </c>
      <c r="CB201" s="86">
        <f t="shared" si="182"/>
        <v>4.3565573770491792E-2</v>
      </c>
      <c r="CC201" s="86">
        <f t="shared" si="183"/>
        <v>3.42896174863388E-3</v>
      </c>
      <c r="CD201" s="86">
        <f t="shared" si="184"/>
        <v>3.5519125683060142E-4</v>
      </c>
      <c r="CE201" s="86">
        <f t="shared" si="185"/>
        <v>2.7322404371584678E-4</v>
      </c>
      <c r="CF201" s="86">
        <f t="shared" si="186"/>
        <v>1.0928961748633836E-4</v>
      </c>
      <c r="CG201" s="87">
        <f t="shared" si="187"/>
        <v>7.0491803278689416E-3</v>
      </c>
      <c r="CH201" s="85">
        <f t="shared" si="188"/>
        <v>0</v>
      </c>
      <c r="CI201" s="86">
        <f t="shared" si="189"/>
        <v>0.14139344262295095</v>
      </c>
      <c r="CJ201" s="86">
        <f t="shared" si="190"/>
        <v>0.85155737704918</v>
      </c>
      <c r="CK201" s="87">
        <f t="shared" si="191"/>
        <v>7.0491803278689416E-3</v>
      </c>
      <c r="CL201" s="85">
        <f t="shared" si="192"/>
        <v>0.79482266771341148</v>
      </c>
      <c r="CM201" s="86">
        <f t="shared" si="193"/>
        <v>5.5767646562720614</v>
      </c>
      <c r="CN201" s="87">
        <f t="array" ref="CN201">10^(SUMPRODUCT(BW201:CF201,LOG($BW$6:$CF$6))/CJ201)</f>
        <v>0.5957937232937327</v>
      </c>
      <c r="CO201" s="88">
        <f t="shared" si="35"/>
        <v>0.37656976188100616</v>
      </c>
      <c r="CP201" s="89">
        <f t="shared" si="35"/>
        <v>0.51827396908733581</v>
      </c>
      <c r="CQ201" s="89">
        <f t="shared" si="35"/>
        <v>0.61115212698404231</v>
      </c>
      <c r="CR201" s="89">
        <f t="shared" si="37"/>
        <v>0.73801488963651019</v>
      </c>
      <c r="CS201" s="90">
        <f t="shared" si="35"/>
        <v>3.3502592212266413</v>
      </c>
      <c r="CT201" s="91" t="s">
        <v>549</v>
      </c>
      <c r="CU201" s="77">
        <v>1</v>
      </c>
      <c r="CV201" s="77" t="s">
        <v>548</v>
      </c>
      <c r="CW201" s="78"/>
    </row>
    <row r="202" spans="1:101" x14ac:dyDescent="0.2">
      <c r="A202" s="2"/>
      <c r="B202" s="91">
        <v>136.5</v>
      </c>
      <c r="C202" s="99" t="s">
        <v>21</v>
      </c>
      <c r="D202" s="82">
        <v>200277</v>
      </c>
      <c r="E202" s="82">
        <v>397451</v>
      </c>
      <c r="F202" s="58">
        <v>0</v>
      </c>
      <c r="G202" s="58" t="s">
        <v>669</v>
      </c>
      <c r="H202" s="100" t="s">
        <v>203</v>
      </c>
      <c r="I202" s="76">
        <v>44110</v>
      </c>
      <c r="J202" s="126" t="s">
        <v>576</v>
      </c>
      <c r="K202" s="96">
        <v>5412.4</v>
      </c>
      <c r="L202" s="79">
        <v>2</v>
      </c>
      <c r="M202" s="79"/>
      <c r="N202" s="80">
        <v>0</v>
      </c>
      <c r="O202" s="81">
        <v>397.4</v>
      </c>
      <c r="P202" s="81">
        <v>1147.2</v>
      </c>
      <c r="Q202" s="81">
        <v>789.5</v>
      </c>
      <c r="R202" s="81">
        <v>724.8</v>
      </c>
      <c r="S202" s="81">
        <v>602.70000000000005</v>
      </c>
      <c r="T202" s="81">
        <v>431.6</v>
      </c>
      <c r="U202" s="81">
        <v>308.8</v>
      </c>
      <c r="V202" s="81">
        <v>236.7</v>
      </c>
      <c r="W202" s="81">
        <v>166.3</v>
      </c>
      <c r="X202" s="81">
        <v>109.9</v>
      </c>
      <c r="Y202" s="81">
        <v>77.099999999999994</v>
      </c>
      <c r="Z202" s="81">
        <v>61</v>
      </c>
      <c r="AA202" s="81">
        <v>77.5</v>
      </c>
      <c r="AB202" s="81">
        <v>80.8</v>
      </c>
      <c r="AC202" s="81">
        <v>75.3</v>
      </c>
      <c r="AD202" s="81">
        <v>52.8</v>
      </c>
      <c r="AE202" s="81">
        <v>30.2</v>
      </c>
      <c r="AF202" s="81">
        <v>16.899999999999999</v>
      </c>
      <c r="AG202" s="81">
        <v>10.5</v>
      </c>
      <c r="AH202" s="81">
        <v>3.7</v>
      </c>
      <c r="AI202" s="81">
        <v>1.7</v>
      </c>
      <c r="AJ202" s="82">
        <v>10</v>
      </c>
      <c r="AK202" s="83"/>
      <c r="AL202" s="86">
        <v>1</v>
      </c>
      <c r="AM202" s="86">
        <f t="shared" si="195"/>
        <v>1</v>
      </c>
      <c r="AN202" s="86">
        <f t="shared" si="194"/>
        <v>0.92657601064222894</v>
      </c>
      <c r="AO202" s="86">
        <f t="shared" si="145"/>
        <v>0.7146182839405808</v>
      </c>
      <c r="AP202" s="86">
        <f t="shared" si="146"/>
        <v>0.56874953809770146</v>
      </c>
      <c r="AQ202" s="86">
        <f t="shared" si="147"/>
        <v>0.4348348237380828</v>
      </c>
      <c r="AR202" s="86">
        <f t="shared" si="148"/>
        <v>0.32347941763358201</v>
      </c>
      <c r="AS202" s="86">
        <f t="shared" si="149"/>
        <v>0.2437366048333455</v>
      </c>
      <c r="AT202" s="86">
        <f t="shared" si="150"/>
        <v>0.1866824329317861</v>
      </c>
      <c r="AU202" s="86">
        <f t="shared" si="151"/>
        <v>0.14294952331682786</v>
      </c>
      <c r="AV202" s="86">
        <f t="shared" si="152"/>
        <v>0.11222378242554118</v>
      </c>
      <c r="AW202" s="86">
        <f t="shared" si="153"/>
        <v>9.1918557386741373E-2</v>
      </c>
      <c r="AX202" s="86">
        <f t="shared" si="154"/>
        <v>7.7673490503288561E-2</v>
      </c>
      <c r="AY202" s="86">
        <f t="shared" si="155"/>
        <v>6.6403074421698141E-2</v>
      </c>
      <c r="AZ202" s="86">
        <f t="shared" si="156"/>
        <v>5.2084103170497192E-2</v>
      </c>
      <c r="BA202" s="86">
        <f t="shared" si="157"/>
        <v>3.7155420885374137E-2</v>
      </c>
      <c r="BB202" s="86">
        <f t="shared" si="158"/>
        <v>2.3242923656787925E-2</v>
      </c>
      <c r="BC202" s="86">
        <f t="shared" si="159"/>
        <v>1.3487547114034246E-2</v>
      </c>
      <c r="BD202" s="86">
        <f t="shared" si="160"/>
        <v>7.9077673490501356E-3</v>
      </c>
      <c r="BE202" s="86">
        <f t="shared" si="161"/>
        <v>4.785307811691477E-3</v>
      </c>
      <c r="BF202" s="86">
        <f t="shared" si="162"/>
        <v>2.8453181583029613E-3</v>
      </c>
      <c r="BG202" s="86">
        <f t="shared" si="163"/>
        <v>2.1617027566327223E-3</v>
      </c>
      <c r="BH202" s="86">
        <f t="shared" si="164"/>
        <v>1.8476091937031532E-3</v>
      </c>
      <c r="BI202" s="87">
        <v>0</v>
      </c>
      <c r="BJ202" s="61"/>
      <c r="BK202" s="86">
        <f t="shared" si="165"/>
        <v>0</v>
      </c>
      <c r="BL202" s="86">
        <f t="shared" si="166"/>
        <v>7.3423989357771058E-2</v>
      </c>
      <c r="BM202" s="86">
        <f t="shared" si="167"/>
        <v>0.21195772670164814</v>
      </c>
      <c r="BN202" s="86">
        <f t="shared" si="168"/>
        <v>0.14586874584287934</v>
      </c>
      <c r="BO202" s="86">
        <f t="shared" si="169"/>
        <v>0.13391471435961866</v>
      </c>
      <c r="BP202" s="86">
        <f t="shared" si="170"/>
        <v>0.11135540610450079</v>
      </c>
      <c r="BQ202" s="86">
        <f t="shared" si="171"/>
        <v>7.9742812800236512E-2</v>
      </c>
      <c r="BR202" s="86">
        <f t="shared" si="172"/>
        <v>5.7054171901559397E-2</v>
      </c>
      <c r="BS202" s="86">
        <f t="shared" si="173"/>
        <v>4.3732909614958237E-2</v>
      </c>
      <c r="BT202" s="86">
        <f t="shared" si="174"/>
        <v>3.0725740891286685E-2</v>
      </c>
      <c r="BU202" s="86">
        <f t="shared" si="175"/>
        <v>2.0305225038799807E-2</v>
      </c>
      <c r="BV202" s="86">
        <f t="shared" si="176"/>
        <v>1.4245066883452812E-2</v>
      </c>
      <c r="BW202" s="86">
        <f t="shared" si="177"/>
        <v>1.127041608159042E-2</v>
      </c>
      <c r="BX202" s="86">
        <f t="shared" si="178"/>
        <v>1.4318971251200949E-2</v>
      </c>
      <c r="BY202" s="86">
        <f t="shared" si="179"/>
        <v>1.4928682285123056E-2</v>
      </c>
      <c r="BZ202" s="86">
        <f t="shared" si="180"/>
        <v>1.3912497228586212E-2</v>
      </c>
      <c r="CA202" s="86">
        <f t="shared" si="181"/>
        <v>9.7553765427536784E-3</v>
      </c>
      <c r="CB202" s="86">
        <f t="shared" si="182"/>
        <v>5.5797797649841108E-3</v>
      </c>
      <c r="CC202" s="86">
        <f t="shared" si="183"/>
        <v>3.1224595373586586E-3</v>
      </c>
      <c r="CD202" s="86">
        <f t="shared" si="184"/>
        <v>1.9399896533885156E-3</v>
      </c>
      <c r="CE202" s="86">
        <f t="shared" si="185"/>
        <v>6.83615401670239E-4</v>
      </c>
      <c r="CF202" s="86">
        <f t="shared" si="186"/>
        <v>3.1409356292956916E-4</v>
      </c>
      <c r="CG202" s="87">
        <f t="shared" si="187"/>
        <v>1.8476091937031532E-3</v>
      </c>
      <c r="CH202" s="85">
        <f t="shared" si="188"/>
        <v>7.3423989357771058E-2</v>
      </c>
      <c r="CI202" s="86">
        <f t="shared" si="189"/>
        <v>0.84890252013894041</v>
      </c>
      <c r="CJ202" s="86">
        <f t="shared" si="190"/>
        <v>7.5825881309585397E-2</v>
      </c>
      <c r="CK202" s="87">
        <f t="shared" si="191"/>
        <v>1.8476091937031532E-3</v>
      </c>
      <c r="CL202" s="85">
        <f t="shared" si="192"/>
        <v>18.590229815678715</v>
      </c>
      <c r="CM202" s="86">
        <f t="shared" si="193"/>
        <v>22.451482052872674</v>
      </c>
      <c r="CN202" s="87">
        <f t="array" ref="CN202">10^(SUMPRODUCT(BW202:CF202,LOG($BW$6:$CF$6))/CJ202)</f>
        <v>0.69483278810841231</v>
      </c>
      <c r="CO202" s="88">
        <f t="shared" si="35"/>
        <v>3.2270725525174391</v>
      </c>
      <c r="CP202" s="89">
        <f t="shared" si="35"/>
        <v>17.334929124030442</v>
      </c>
      <c r="CQ202" s="89">
        <f t="shared" si="35"/>
        <v>26.4422109020311</v>
      </c>
      <c r="CR202" s="89">
        <f t="shared" si="37"/>
        <v>38.423118767775357</v>
      </c>
      <c r="CS202" s="90">
        <f t="shared" si="35"/>
        <v>60.397435498070699</v>
      </c>
      <c r="CT202" s="91" t="s">
        <v>549</v>
      </c>
      <c r="CU202" s="77">
        <v>2</v>
      </c>
      <c r="CV202" s="77" t="s">
        <v>548</v>
      </c>
      <c r="CW202" s="78"/>
    </row>
    <row r="203" spans="1:101" x14ac:dyDescent="0.2">
      <c r="A203" s="2"/>
      <c r="B203" s="91">
        <v>136.5</v>
      </c>
      <c r="C203" s="99" t="s">
        <v>23</v>
      </c>
      <c r="D203" s="82">
        <v>200329</v>
      </c>
      <c r="E203" s="82">
        <v>397477</v>
      </c>
      <c r="F203" s="58">
        <v>0</v>
      </c>
      <c r="G203" s="58" t="s">
        <v>669</v>
      </c>
      <c r="H203" s="100" t="s">
        <v>202</v>
      </c>
      <c r="I203" s="76">
        <v>44110</v>
      </c>
      <c r="J203" s="126" t="s">
        <v>576</v>
      </c>
      <c r="K203" s="96">
        <v>1925.6</v>
      </c>
      <c r="L203" s="79">
        <v>2</v>
      </c>
      <c r="M203" s="79"/>
      <c r="N203" s="80">
        <v>0</v>
      </c>
      <c r="O203" s="81">
        <v>0</v>
      </c>
      <c r="P203" s="81">
        <v>0</v>
      </c>
      <c r="Q203" s="81">
        <v>0</v>
      </c>
      <c r="R203" s="81">
        <v>0</v>
      </c>
      <c r="S203" s="81">
        <v>0</v>
      </c>
      <c r="T203" s="81">
        <v>8.4</v>
      </c>
      <c r="U203" s="81">
        <v>1.9</v>
      </c>
      <c r="V203" s="81">
        <v>4.8</v>
      </c>
      <c r="W203" s="81">
        <v>4</v>
      </c>
      <c r="X203" s="81">
        <v>5.0999999999999996</v>
      </c>
      <c r="Y203" s="81">
        <v>9.9</v>
      </c>
      <c r="Z203" s="81">
        <v>14.6</v>
      </c>
      <c r="AA203" s="81">
        <v>44.7</v>
      </c>
      <c r="AB203" s="81">
        <v>155.30000000000001</v>
      </c>
      <c r="AC203" s="81">
        <v>725.3</v>
      </c>
      <c r="AD203" s="81">
        <v>812.3</v>
      </c>
      <c r="AE203" s="81">
        <v>93.5</v>
      </c>
      <c r="AF203" s="81">
        <v>5.5</v>
      </c>
      <c r="AG203" s="81">
        <v>1.7</v>
      </c>
      <c r="AH203" s="81">
        <v>0.5</v>
      </c>
      <c r="AI203" s="81">
        <v>1.5</v>
      </c>
      <c r="AJ203" s="82">
        <v>36.6</v>
      </c>
      <c r="AK203" s="83"/>
      <c r="AL203" s="86">
        <v>1</v>
      </c>
      <c r="AM203" s="86">
        <f t="shared" si="195"/>
        <v>1</v>
      </c>
      <c r="AN203" s="86">
        <f t="shared" si="194"/>
        <v>1</v>
      </c>
      <c r="AO203" s="86">
        <f t="shared" si="145"/>
        <v>1</v>
      </c>
      <c r="AP203" s="86">
        <f t="shared" si="146"/>
        <v>1</v>
      </c>
      <c r="AQ203" s="86">
        <f t="shared" si="147"/>
        <v>1</v>
      </c>
      <c r="AR203" s="86">
        <f t="shared" si="148"/>
        <v>1</v>
      </c>
      <c r="AS203" s="86">
        <f t="shared" si="149"/>
        <v>0.99563772330702116</v>
      </c>
      <c r="AT203" s="86">
        <f t="shared" si="150"/>
        <v>0.99465101786456167</v>
      </c>
      <c r="AU203" s="86">
        <f t="shared" si="151"/>
        <v>0.99215828832571662</v>
      </c>
      <c r="AV203" s="86">
        <f t="shared" si="152"/>
        <v>0.99008101371001245</v>
      </c>
      <c r="AW203" s="86">
        <f t="shared" si="153"/>
        <v>0.98743248857498955</v>
      </c>
      <c r="AX203" s="86">
        <f t="shared" si="154"/>
        <v>0.98229123390112172</v>
      </c>
      <c r="AY203" s="86">
        <f t="shared" si="155"/>
        <v>0.97470918155380137</v>
      </c>
      <c r="AZ203" s="86">
        <f t="shared" si="156"/>
        <v>0.95149563772330703</v>
      </c>
      <c r="BA203" s="86">
        <f t="shared" si="157"/>
        <v>0.87084545076859166</v>
      </c>
      <c r="BB203" s="86">
        <f t="shared" si="158"/>
        <v>0.49418363107602831</v>
      </c>
      <c r="BC203" s="86">
        <f t="shared" si="159"/>
        <v>7.2341088491898686E-2</v>
      </c>
      <c r="BD203" s="86">
        <f t="shared" si="160"/>
        <v>2.37847943498131E-2</v>
      </c>
      <c r="BE203" s="86">
        <f t="shared" si="161"/>
        <v>2.0928541753219829E-2</v>
      </c>
      <c r="BF203" s="86">
        <f t="shared" si="162"/>
        <v>2.0045700041545544E-2</v>
      </c>
      <c r="BG203" s="86">
        <f t="shared" si="163"/>
        <v>1.9786040714582519E-2</v>
      </c>
      <c r="BH203" s="86">
        <f t="shared" si="164"/>
        <v>1.9007062733693444E-2</v>
      </c>
      <c r="BI203" s="87">
        <v>0</v>
      </c>
      <c r="BJ203" s="61"/>
      <c r="BK203" s="86">
        <f t="shared" si="165"/>
        <v>0</v>
      </c>
      <c r="BL203" s="86">
        <f t="shared" si="166"/>
        <v>0</v>
      </c>
      <c r="BM203" s="86">
        <f t="shared" si="167"/>
        <v>0</v>
      </c>
      <c r="BN203" s="86">
        <f t="shared" si="168"/>
        <v>0</v>
      </c>
      <c r="BO203" s="86">
        <f t="shared" si="169"/>
        <v>0</v>
      </c>
      <c r="BP203" s="86">
        <f t="shared" si="170"/>
        <v>0</v>
      </c>
      <c r="BQ203" s="86">
        <f t="shared" si="171"/>
        <v>4.3622766929788392E-3</v>
      </c>
      <c r="BR203" s="86">
        <f t="shared" si="172"/>
        <v>9.867054424594901E-4</v>
      </c>
      <c r="BS203" s="86">
        <f t="shared" si="173"/>
        <v>2.492729538845051E-3</v>
      </c>
      <c r="BT203" s="86">
        <f t="shared" si="174"/>
        <v>2.0772746157041722E-3</v>
      </c>
      <c r="BU203" s="86">
        <f t="shared" si="175"/>
        <v>2.6485251350228944E-3</v>
      </c>
      <c r="BV203" s="86">
        <f t="shared" si="176"/>
        <v>5.1412546738678344E-3</v>
      </c>
      <c r="BW203" s="86">
        <f t="shared" si="177"/>
        <v>7.5820523473203449E-3</v>
      </c>
      <c r="BX203" s="86">
        <f t="shared" si="178"/>
        <v>2.3213543830494343E-2</v>
      </c>
      <c r="BY203" s="86">
        <f t="shared" si="179"/>
        <v>8.0650186954715375E-2</v>
      </c>
      <c r="BZ203" s="86">
        <f t="shared" si="180"/>
        <v>0.37666181969256335</v>
      </c>
      <c r="CA203" s="86">
        <f t="shared" si="181"/>
        <v>0.42184254258412962</v>
      </c>
      <c r="CB203" s="86">
        <f t="shared" si="182"/>
        <v>4.8556294142085586E-2</v>
      </c>
      <c r="CC203" s="86">
        <f t="shared" si="183"/>
        <v>2.8562525965932714E-3</v>
      </c>
      <c r="CD203" s="86">
        <f t="shared" si="184"/>
        <v>8.8284171167428427E-4</v>
      </c>
      <c r="CE203" s="86">
        <f t="shared" si="185"/>
        <v>2.5965932696302499E-4</v>
      </c>
      <c r="CF203" s="86">
        <f t="shared" si="186"/>
        <v>7.7897798088907497E-4</v>
      </c>
      <c r="CG203" s="87">
        <f t="shared" si="187"/>
        <v>1.9007062733693444E-2</v>
      </c>
      <c r="CH203" s="85">
        <f t="shared" si="188"/>
        <v>0</v>
      </c>
      <c r="CI203" s="86">
        <f t="shared" si="189"/>
        <v>1.7708766098878281E-2</v>
      </c>
      <c r="CJ203" s="86">
        <f t="shared" si="190"/>
        <v>0.96328417116742837</v>
      </c>
      <c r="CK203" s="87">
        <f t="shared" si="191"/>
        <v>1.9007062733693444E-2</v>
      </c>
      <c r="CL203" s="85">
        <f t="shared" si="192"/>
        <v>0.50188368081149959</v>
      </c>
      <c r="CM203" s="86">
        <f t="shared" si="193"/>
        <v>5.1809330739118877</v>
      </c>
      <c r="CN203" s="87">
        <f t="array" ref="CN203">10^(SUMPRODUCT(BW203:CF203,LOG($BW$6:$CF$6))/CJ203)</f>
        <v>0.51823984797760825</v>
      </c>
      <c r="CO203" s="88">
        <f t="shared" si="35"/>
        <v>0.36306207324445144</v>
      </c>
      <c r="CP203" s="89">
        <f t="shared" si="35"/>
        <v>0.4447652684529782</v>
      </c>
      <c r="CQ203" s="89">
        <f t="shared" si="35"/>
        <v>0.50271474501095448</v>
      </c>
      <c r="CR203" s="89">
        <f t="shared" si="37"/>
        <v>0.57805372597218097</v>
      </c>
      <c r="CS203" s="90">
        <f t="shared" si="35"/>
        <v>0.80357708864568189</v>
      </c>
      <c r="CT203" s="91" t="s">
        <v>549</v>
      </c>
      <c r="CU203" s="77">
        <v>1</v>
      </c>
      <c r="CV203" s="77" t="s">
        <v>548</v>
      </c>
      <c r="CW203" s="78"/>
    </row>
    <row r="204" spans="1:101" x14ac:dyDescent="0.2">
      <c r="A204" s="2"/>
      <c r="B204" s="91">
        <v>137</v>
      </c>
      <c r="C204" s="99" t="s">
        <v>27</v>
      </c>
      <c r="D204" s="82">
        <v>200137</v>
      </c>
      <c r="E204" s="82">
        <v>397942</v>
      </c>
      <c r="F204" s="58">
        <v>0</v>
      </c>
      <c r="G204" s="58" t="s">
        <v>669</v>
      </c>
      <c r="H204" s="100" t="s">
        <v>204</v>
      </c>
      <c r="I204" s="76">
        <v>44110</v>
      </c>
      <c r="J204" s="126" t="s">
        <v>576</v>
      </c>
      <c r="K204" s="96">
        <v>1086.5999999999999</v>
      </c>
      <c r="L204" s="79">
        <v>2</v>
      </c>
      <c r="M204" s="79"/>
      <c r="N204" s="80">
        <v>0</v>
      </c>
      <c r="O204" s="81">
        <v>0</v>
      </c>
      <c r="P204" s="81">
        <v>0</v>
      </c>
      <c r="Q204" s="81">
        <v>0</v>
      </c>
      <c r="R204" s="81">
        <v>0</v>
      </c>
      <c r="S204" s="81">
        <v>0</v>
      </c>
      <c r="T204" s="81">
        <v>0</v>
      </c>
      <c r="U204" s="81">
        <v>0</v>
      </c>
      <c r="V204" s="81">
        <v>0.5</v>
      </c>
      <c r="W204" s="81">
        <v>3.2</v>
      </c>
      <c r="X204" s="81">
        <v>5.5</v>
      </c>
      <c r="Y204" s="81">
        <v>5.9</v>
      </c>
      <c r="Z204" s="81">
        <v>2.6</v>
      </c>
      <c r="AA204" s="81">
        <v>16.100000000000001</v>
      </c>
      <c r="AB204" s="81">
        <v>68.3</v>
      </c>
      <c r="AC204" s="81">
        <v>350.5</v>
      </c>
      <c r="AD204" s="81">
        <v>528</v>
      </c>
      <c r="AE204" s="81">
        <v>86.6</v>
      </c>
      <c r="AF204" s="81">
        <v>9.4</v>
      </c>
      <c r="AG204" s="81">
        <v>1.7</v>
      </c>
      <c r="AH204" s="81">
        <v>0.8</v>
      </c>
      <c r="AI204" s="81">
        <v>0.7</v>
      </c>
      <c r="AJ204" s="82">
        <v>6.8</v>
      </c>
      <c r="AK204" s="83"/>
      <c r="AL204" s="86">
        <v>1</v>
      </c>
      <c r="AM204" s="86">
        <f t="shared" si="195"/>
        <v>1</v>
      </c>
      <c r="AN204" s="86">
        <f t="shared" si="194"/>
        <v>1</v>
      </c>
      <c r="AO204" s="86">
        <f t="shared" si="145"/>
        <v>1</v>
      </c>
      <c r="AP204" s="86">
        <f t="shared" si="146"/>
        <v>1</v>
      </c>
      <c r="AQ204" s="86">
        <f t="shared" si="147"/>
        <v>1</v>
      </c>
      <c r="AR204" s="86">
        <f t="shared" si="148"/>
        <v>1</v>
      </c>
      <c r="AS204" s="86">
        <f t="shared" si="149"/>
        <v>1</v>
      </c>
      <c r="AT204" s="86">
        <f t="shared" si="150"/>
        <v>1</v>
      </c>
      <c r="AU204" s="86">
        <f t="shared" si="151"/>
        <v>0.99953984907049509</v>
      </c>
      <c r="AV204" s="86">
        <f t="shared" si="152"/>
        <v>0.99659488312166389</v>
      </c>
      <c r="AW204" s="86">
        <f t="shared" si="153"/>
        <v>0.99153322289711021</v>
      </c>
      <c r="AX204" s="86">
        <f t="shared" si="154"/>
        <v>0.98610344192895261</v>
      </c>
      <c r="AY204" s="86">
        <f t="shared" si="155"/>
        <v>0.9837106570955273</v>
      </c>
      <c r="AZ204" s="86">
        <f t="shared" si="156"/>
        <v>0.96889379716547019</v>
      </c>
      <c r="BA204" s="86">
        <f t="shared" si="157"/>
        <v>0.90603718019510393</v>
      </c>
      <c r="BB204" s="86">
        <f t="shared" si="158"/>
        <v>0.58347137861218479</v>
      </c>
      <c r="BC204" s="86">
        <f t="shared" si="159"/>
        <v>9.755199705503409E-2</v>
      </c>
      <c r="BD204" s="86">
        <f t="shared" si="160"/>
        <v>1.78538560647893E-2</v>
      </c>
      <c r="BE204" s="86">
        <f t="shared" si="161"/>
        <v>9.2030185900976013E-3</v>
      </c>
      <c r="BF204" s="86">
        <f t="shared" si="162"/>
        <v>7.6385054297810175E-3</v>
      </c>
      <c r="BG204" s="86">
        <f t="shared" si="163"/>
        <v>6.9022639425732136E-3</v>
      </c>
      <c r="BH204" s="86">
        <f t="shared" si="164"/>
        <v>6.2580526412663847E-3</v>
      </c>
      <c r="BI204" s="87">
        <v>0</v>
      </c>
      <c r="BJ204" s="61"/>
      <c r="BK204" s="86">
        <f t="shared" si="165"/>
        <v>0</v>
      </c>
      <c r="BL204" s="86">
        <f t="shared" si="166"/>
        <v>0</v>
      </c>
      <c r="BM204" s="86">
        <f t="shared" si="167"/>
        <v>0</v>
      </c>
      <c r="BN204" s="86">
        <f t="shared" si="168"/>
        <v>0</v>
      </c>
      <c r="BO204" s="86">
        <f t="shared" si="169"/>
        <v>0</v>
      </c>
      <c r="BP204" s="86">
        <f t="shared" si="170"/>
        <v>0</v>
      </c>
      <c r="BQ204" s="86">
        <f t="shared" si="171"/>
        <v>0</v>
      </c>
      <c r="BR204" s="86">
        <f t="shared" si="172"/>
        <v>0</v>
      </c>
      <c r="BS204" s="86">
        <f t="shared" si="173"/>
        <v>4.6015092950490999E-4</v>
      </c>
      <c r="BT204" s="86">
        <f t="shared" si="174"/>
        <v>2.9449659488312019E-3</v>
      </c>
      <c r="BU204" s="86">
        <f t="shared" si="175"/>
        <v>5.0616602245536768E-3</v>
      </c>
      <c r="BV204" s="86">
        <f t="shared" si="176"/>
        <v>5.4297809681576048E-3</v>
      </c>
      <c r="BW204" s="86">
        <f t="shared" si="177"/>
        <v>2.3927848334253099E-3</v>
      </c>
      <c r="BX204" s="86">
        <f t="shared" si="178"/>
        <v>1.4816859930057102E-2</v>
      </c>
      <c r="BY204" s="86">
        <f t="shared" si="179"/>
        <v>6.2856616970366264E-2</v>
      </c>
      <c r="BZ204" s="86">
        <f t="shared" si="180"/>
        <v>0.32256580158291914</v>
      </c>
      <c r="CA204" s="86">
        <f t="shared" si="181"/>
        <v>0.4859193815571507</v>
      </c>
      <c r="CB204" s="86">
        <f t="shared" si="182"/>
        <v>7.969814099024479E-2</v>
      </c>
      <c r="CC204" s="86">
        <f t="shared" si="183"/>
        <v>8.6508374746916989E-3</v>
      </c>
      <c r="CD204" s="86">
        <f t="shared" si="184"/>
        <v>1.5645131603165838E-3</v>
      </c>
      <c r="CE204" s="86">
        <f t="shared" si="185"/>
        <v>7.3624148720780394E-4</v>
      </c>
      <c r="CF204" s="86">
        <f t="shared" si="186"/>
        <v>6.4421130130682888E-4</v>
      </c>
      <c r="CG204" s="87">
        <f t="shared" si="187"/>
        <v>6.2580526412663847E-3</v>
      </c>
      <c r="CH204" s="85">
        <f t="shared" si="188"/>
        <v>0</v>
      </c>
      <c r="CI204" s="86">
        <f t="shared" si="189"/>
        <v>1.3896558071047393E-2</v>
      </c>
      <c r="CJ204" s="86">
        <f t="shared" si="190"/>
        <v>0.97984538928768627</v>
      </c>
      <c r="CK204" s="87">
        <f t="shared" si="191"/>
        <v>6.2580526412663847E-3</v>
      </c>
      <c r="CL204" s="85">
        <f t="shared" si="192"/>
        <v>0.48570283272023429</v>
      </c>
      <c r="CM204" s="86">
        <f t="shared" si="193"/>
        <v>3.2185748563146284</v>
      </c>
      <c r="CN204" s="87">
        <f t="array" ref="CN204">10^(SUMPRODUCT(BW204:CF204,LOG($BW$6:$CF$6))/CJ204)</f>
        <v>0.48436491852118169</v>
      </c>
      <c r="CO204" s="88">
        <f t="shared" si="35"/>
        <v>0.35561305449276376</v>
      </c>
      <c r="CP204" s="89">
        <f t="shared" si="35"/>
        <v>0.42413448483518956</v>
      </c>
      <c r="CQ204" s="89">
        <f t="shared" si="35"/>
        <v>0.47143206518315695</v>
      </c>
      <c r="CR204" s="89">
        <f t="shared" si="37"/>
        <v>0.53750090994035837</v>
      </c>
      <c r="CS204" s="90">
        <f t="shared" si="35"/>
        <v>0.70535557263047632</v>
      </c>
      <c r="CT204" s="91" t="s">
        <v>549</v>
      </c>
      <c r="CU204" s="77">
        <v>1</v>
      </c>
      <c r="CV204" s="77" t="s">
        <v>548</v>
      </c>
      <c r="CW204" s="78"/>
    </row>
    <row r="205" spans="1:101" x14ac:dyDescent="0.2">
      <c r="A205" s="2"/>
      <c r="B205" s="91">
        <v>137.5</v>
      </c>
      <c r="C205" s="99" t="s">
        <v>21</v>
      </c>
      <c r="D205" s="82">
        <v>200130</v>
      </c>
      <c r="E205" s="82">
        <v>398440</v>
      </c>
      <c r="F205" s="58">
        <v>0</v>
      </c>
      <c r="G205" s="58" t="s">
        <v>669</v>
      </c>
      <c r="H205" s="100" t="s">
        <v>205</v>
      </c>
      <c r="I205" s="76">
        <v>44110</v>
      </c>
      <c r="J205" s="126" t="s">
        <v>576</v>
      </c>
      <c r="K205" s="96">
        <v>5321.1</v>
      </c>
      <c r="L205" s="79">
        <v>2</v>
      </c>
      <c r="M205" s="79"/>
      <c r="N205" s="80">
        <v>0</v>
      </c>
      <c r="O205" s="81">
        <v>0</v>
      </c>
      <c r="P205" s="81">
        <v>846.8</v>
      </c>
      <c r="Q205" s="81">
        <v>1007.7</v>
      </c>
      <c r="R205" s="81">
        <v>943.1</v>
      </c>
      <c r="S205" s="81">
        <v>729.4</v>
      </c>
      <c r="T205" s="81">
        <v>401.3</v>
      </c>
      <c r="U205" s="81">
        <v>257</v>
      </c>
      <c r="V205" s="81">
        <v>292.8</v>
      </c>
      <c r="W205" s="81">
        <v>193.9</v>
      </c>
      <c r="X205" s="81">
        <v>132</v>
      </c>
      <c r="Y205" s="81">
        <v>94.7</v>
      </c>
      <c r="Z205" s="81">
        <v>55.3</v>
      </c>
      <c r="AA205" s="81">
        <v>63.6</v>
      </c>
      <c r="AB205" s="81">
        <v>74.8</v>
      </c>
      <c r="AC205" s="81">
        <v>106.5</v>
      </c>
      <c r="AD205" s="81">
        <v>54.3</v>
      </c>
      <c r="AE205" s="81">
        <v>20</v>
      </c>
      <c r="AF205" s="81">
        <v>10.199999999999999</v>
      </c>
      <c r="AG205" s="81">
        <v>9.1999999999999993</v>
      </c>
      <c r="AH205" s="81">
        <v>5</v>
      </c>
      <c r="AI205" s="81">
        <v>2.5</v>
      </c>
      <c r="AJ205" s="82">
        <v>21</v>
      </c>
      <c r="AK205" s="83"/>
      <c r="AL205" s="86">
        <v>1</v>
      </c>
      <c r="AM205" s="86">
        <f t="shared" si="195"/>
        <v>1</v>
      </c>
      <c r="AN205" s="86">
        <f t="shared" si="194"/>
        <v>1</v>
      </c>
      <c r="AO205" s="86">
        <f t="shared" si="145"/>
        <v>0.84085997256206424</v>
      </c>
      <c r="AP205" s="86">
        <f t="shared" si="146"/>
        <v>0.65148183646238556</v>
      </c>
      <c r="AQ205" s="86">
        <f t="shared" si="147"/>
        <v>0.47424404728345637</v>
      </c>
      <c r="AR205" s="86">
        <f t="shared" si="148"/>
        <v>0.33716712709778052</v>
      </c>
      <c r="AS205" s="86">
        <f t="shared" si="149"/>
        <v>0.26175038995696376</v>
      </c>
      <c r="AT205" s="86">
        <f t="shared" si="150"/>
        <v>0.21345210576760443</v>
      </c>
      <c r="AU205" s="86">
        <f t="shared" si="151"/>
        <v>0.15842588938377403</v>
      </c>
      <c r="AV205" s="86">
        <f t="shared" si="152"/>
        <v>0.12198605551483716</v>
      </c>
      <c r="AW205" s="86">
        <f t="shared" si="153"/>
        <v>9.7179154686061156E-2</v>
      </c>
      <c r="AX205" s="86">
        <f t="shared" si="154"/>
        <v>7.9382082652083213E-2</v>
      </c>
      <c r="AY205" s="86">
        <f t="shared" si="155"/>
        <v>6.8989494653361141E-2</v>
      </c>
      <c r="AZ205" s="86">
        <f t="shared" si="156"/>
        <v>5.7037078799496342E-2</v>
      </c>
      <c r="BA205" s="86">
        <f t="shared" si="157"/>
        <v>4.2979834996523275E-2</v>
      </c>
      <c r="BB205" s="86">
        <f t="shared" si="158"/>
        <v>2.2965176373306272E-2</v>
      </c>
      <c r="BC205" s="86">
        <f t="shared" si="159"/>
        <v>1.2760519441468872E-2</v>
      </c>
      <c r="BD205" s="86">
        <f t="shared" si="160"/>
        <v>9.001898103775538E-3</v>
      </c>
      <c r="BE205" s="86">
        <f t="shared" si="161"/>
        <v>7.0850012215519379E-3</v>
      </c>
      <c r="BF205" s="86">
        <f t="shared" si="162"/>
        <v>5.3560354062130045E-3</v>
      </c>
      <c r="BG205" s="86">
        <f t="shared" si="163"/>
        <v>4.4163800717896707E-3</v>
      </c>
      <c r="BH205" s="86">
        <f t="shared" si="164"/>
        <v>3.9465524045780038E-3</v>
      </c>
      <c r="BI205" s="87">
        <v>0</v>
      </c>
      <c r="BJ205" s="61"/>
      <c r="BK205" s="86">
        <f t="shared" si="165"/>
        <v>0</v>
      </c>
      <c r="BL205" s="86">
        <f t="shared" si="166"/>
        <v>0</v>
      </c>
      <c r="BM205" s="86">
        <f t="shared" si="167"/>
        <v>0.15914002743793576</v>
      </c>
      <c r="BN205" s="86">
        <f t="shared" si="168"/>
        <v>0.18937813609967868</v>
      </c>
      <c r="BO205" s="86">
        <f t="shared" si="169"/>
        <v>0.17723778917892918</v>
      </c>
      <c r="BP205" s="86">
        <f t="shared" si="170"/>
        <v>0.13707692018567585</v>
      </c>
      <c r="BQ205" s="86">
        <f t="shared" si="171"/>
        <v>7.5416737140816759E-2</v>
      </c>
      <c r="BR205" s="86">
        <f t="shared" si="172"/>
        <v>4.8298284189359331E-2</v>
      </c>
      <c r="BS205" s="86">
        <f t="shared" si="173"/>
        <v>5.5026216383830401E-2</v>
      </c>
      <c r="BT205" s="86">
        <f t="shared" si="174"/>
        <v>3.6439833868936872E-2</v>
      </c>
      <c r="BU205" s="86">
        <f t="shared" si="175"/>
        <v>2.4806900828775999E-2</v>
      </c>
      <c r="BV205" s="86">
        <f t="shared" si="176"/>
        <v>1.7797072033977943E-2</v>
      </c>
      <c r="BW205" s="86">
        <f t="shared" si="177"/>
        <v>1.0392587998722072E-2</v>
      </c>
      <c r="BX205" s="86">
        <f t="shared" si="178"/>
        <v>1.1952415853864799E-2</v>
      </c>
      <c r="BY205" s="86">
        <f t="shared" si="179"/>
        <v>1.4057243802973067E-2</v>
      </c>
      <c r="BZ205" s="86">
        <f t="shared" si="180"/>
        <v>2.0014658623217003E-2</v>
      </c>
      <c r="CA205" s="86">
        <f t="shared" si="181"/>
        <v>1.02046569318374E-2</v>
      </c>
      <c r="CB205" s="86">
        <f t="shared" si="182"/>
        <v>3.7586213376933336E-3</v>
      </c>
      <c r="CC205" s="86">
        <f t="shared" si="183"/>
        <v>1.9168968822236001E-3</v>
      </c>
      <c r="CD205" s="86">
        <f t="shared" si="184"/>
        <v>1.7289658153389334E-3</v>
      </c>
      <c r="CE205" s="86">
        <f t="shared" si="185"/>
        <v>9.3965533442333382E-4</v>
      </c>
      <c r="CF205" s="86">
        <f t="shared" si="186"/>
        <v>4.6982766721166691E-4</v>
      </c>
      <c r="CG205" s="87">
        <f t="shared" si="187"/>
        <v>3.9465524045780038E-3</v>
      </c>
      <c r="CH205" s="85">
        <f t="shared" si="188"/>
        <v>0</v>
      </c>
      <c r="CI205" s="86">
        <f t="shared" si="189"/>
        <v>0.92061791734791687</v>
      </c>
      <c r="CJ205" s="86">
        <f t="shared" si="190"/>
        <v>7.5435530247505211E-2</v>
      </c>
      <c r="CK205" s="87">
        <f t="shared" si="191"/>
        <v>3.9465524045780038E-3</v>
      </c>
      <c r="CL205" s="85">
        <f t="shared" si="192"/>
        <v>15.938715573579662</v>
      </c>
      <c r="CM205" s="86">
        <f t="shared" si="193"/>
        <v>21.275196022432727</v>
      </c>
      <c r="CN205" s="87">
        <f t="array" ref="CN205">10^(SUMPRODUCT(BW205:CF205,LOG($BW$6:$CF$6))/CJ205)</f>
        <v>0.68665242772161816</v>
      </c>
      <c r="CO205" s="88">
        <f t="shared" si="35"/>
        <v>2.9158975554098494</v>
      </c>
      <c r="CP205" s="89">
        <f t="shared" si="35"/>
        <v>16.512019896917081</v>
      </c>
      <c r="CQ205" s="89">
        <f t="shared" si="35"/>
        <v>23.537713002248548</v>
      </c>
      <c r="CR205" s="89">
        <f t="shared" si="37"/>
        <v>31.410340447010928</v>
      </c>
      <c r="CS205" s="90">
        <f t="shared" si="35"/>
        <v>50.993754790927674</v>
      </c>
      <c r="CT205" s="91" t="s">
        <v>549</v>
      </c>
      <c r="CU205" s="77">
        <v>1</v>
      </c>
      <c r="CV205" s="77" t="s">
        <v>548</v>
      </c>
      <c r="CW205" s="78"/>
    </row>
    <row r="206" spans="1:101" x14ac:dyDescent="0.2">
      <c r="A206" s="2"/>
      <c r="B206" s="91">
        <v>137.5</v>
      </c>
      <c r="C206" s="99" t="s">
        <v>23</v>
      </c>
      <c r="D206" s="82">
        <v>200072</v>
      </c>
      <c r="E206" s="82">
        <v>398441</v>
      </c>
      <c r="F206" s="58">
        <v>0</v>
      </c>
      <c r="G206" s="58" t="s">
        <v>669</v>
      </c>
      <c r="H206" s="100" t="s">
        <v>206</v>
      </c>
      <c r="I206" s="76">
        <v>44110</v>
      </c>
      <c r="J206" s="126" t="s">
        <v>576</v>
      </c>
      <c r="K206" s="96">
        <v>5425.2</v>
      </c>
      <c r="L206" s="79">
        <v>2</v>
      </c>
      <c r="M206" s="79"/>
      <c r="N206" s="80">
        <v>0</v>
      </c>
      <c r="O206" s="81">
        <v>1535.8</v>
      </c>
      <c r="P206" s="81">
        <v>212</v>
      </c>
      <c r="Q206" s="81">
        <v>428.1</v>
      </c>
      <c r="R206" s="81">
        <v>619.70000000000005</v>
      </c>
      <c r="S206" s="81">
        <v>300.8</v>
      </c>
      <c r="T206" s="81">
        <v>354.9</v>
      </c>
      <c r="U206" s="81">
        <v>177</v>
      </c>
      <c r="V206" s="81">
        <v>108.6</v>
      </c>
      <c r="W206" s="81">
        <v>11.8</v>
      </c>
      <c r="X206" s="81">
        <v>58.5</v>
      </c>
      <c r="Y206" s="81">
        <v>12.3</v>
      </c>
      <c r="Z206" s="81">
        <v>6.2</v>
      </c>
      <c r="AA206" s="81">
        <v>8.3000000000000007</v>
      </c>
      <c r="AB206" s="81">
        <v>32.1</v>
      </c>
      <c r="AC206" s="81">
        <v>308.5</v>
      </c>
      <c r="AD206" s="81">
        <v>929.7</v>
      </c>
      <c r="AE206" s="81">
        <v>210.9</v>
      </c>
      <c r="AF206" s="81">
        <v>18.399999999999999</v>
      </c>
      <c r="AG206" s="81">
        <v>5.4</v>
      </c>
      <c r="AH206" s="81">
        <v>1.7</v>
      </c>
      <c r="AI206" s="81">
        <v>2</v>
      </c>
      <c r="AJ206" s="82">
        <v>82.5</v>
      </c>
      <c r="AK206" s="83"/>
      <c r="AL206" s="86">
        <v>1</v>
      </c>
      <c r="AM206" s="86">
        <f t="shared" si="195"/>
        <v>1</v>
      </c>
      <c r="AN206" s="86">
        <f t="shared" si="194"/>
        <v>0.71691366216913655</v>
      </c>
      <c r="AO206" s="86">
        <f t="shared" si="145"/>
        <v>0.67783676177836749</v>
      </c>
      <c r="AP206" s="86">
        <f t="shared" si="146"/>
        <v>0.59892722848927216</v>
      </c>
      <c r="AQ206" s="86">
        <f t="shared" si="147"/>
        <v>0.48470102484701011</v>
      </c>
      <c r="AR206" s="86">
        <f t="shared" si="148"/>
        <v>0.42925606429256047</v>
      </c>
      <c r="AS206" s="86">
        <f t="shared" si="149"/>
        <v>0.36383912113839101</v>
      </c>
      <c r="AT206" s="86">
        <f t="shared" si="150"/>
        <v>0.33121359581213572</v>
      </c>
      <c r="AU206" s="86">
        <f t="shared" si="151"/>
        <v>0.31119590061195879</v>
      </c>
      <c r="AV206" s="86">
        <f t="shared" si="152"/>
        <v>0.30902086559020842</v>
      </c>
      <c r="AW206" s="86">
        <f t="shared" si="153"/>
        <v>0.29823785298237826</v>
      </c>
      <c r="AX206" s="86">
        <f t="shared" si="154"/>
        <v>0.2959706554597063</v>
      </c>
      <c r="AY206" s="86">
        <f t="shared" si="155"/>
        <v>0.29482784044827814</v>
      </c>
      <c r="AZ206" s="86">
        <f t="shared" si="156"/>
        <v>0.29329794293297917</v>
      </c>
      <c r="BA206" s="86">
        <f t="shared" si="157"/>
        <v>0.28738111037381087</v>
      </c>
      <c r="BB206" s="86">
        <f t="shared" si="158"/>
        <v>0.23051684730516822</v>
      </c>
      <c r="BC206" s="86">
        <f t="shared" si="159"/>
        <v>5.9149893091498623E-2</v>
      </c>
      <c r="BD206" s="86">
        <f t="shared" si="160"/>
        <v>2.0275750202757188E-2</v>
      </c>
      <c r="BE206" s="86">
        <f t="shared" si="161"/>
        <v>1.6884170168841389E-2</v>
      </c>
      <c r="BF206" s="86">
        <f t="shared" si="162"/>
        <v>1.5888815158887837E-2</v>
      </c>
      <c r="BG206" s="86">
        <f t="shared" si="163"/>
        <v>1.5575462655754312E-2</v>
      </c>
      <c r="BH206" s="86">
        <f t="shared" si="164"/>
        <v>1.5206812652067811E-2</v>
      </c>
      <c r="BI206" s="87">
        <v>0</v>
      </c>
      <c r="BJ206" s="61"/>
      <c r="BK206" s="86">
        <f t="shared" si="165"/>
        <v>0</v>
      </c>
      <c r="BL206" s="86">
        <f t="shared" si="166"/>
        <v>0.28308633783086345</v>
      </c>
      <c r="BM206" s="86">
        <f t="shared" si="167"/>
        <v>3.9076900390769054E-2</v>
      </c>
      <c r="BN206" s="86">
        <f t="shared" si="168"/>
        <v>7.8909533289095335E-2</v>
      </c>
      <c r="BO206" s="86">
        <f t="shared" si="169"/>
        <v>0.11422620364226205</v>
      </c>
      <c r="BP206" s="86">
        <f t="shared" si="170"/>
        <v>5.544496055444964E-2</v>
      </c>
      <c r="BQ206" s="86">
        <f t="shared" si="171"/>
        <v>6.541694315416946E-2</v>
      </c>
      <c r="BR206" s="86">
        <f t="shared" si="172"/>
        <v>3.2625525326255289E-2</v>
      </c>
      <c r="BS206" s="86">
        <f t="shared" si="173"/>
        <v>2.0017695200176933E-2</v>
      </c>
      <c r="BT206" s="86">
        <f t="shared" si="174"/>
        <v>2.1750350217503711E-3</v>
      </c>
      <c r="BU206" s="86">
        <f t="shared" si="175"/>
        <v>1.0783012607830156E-2</v>
      </c>
      <c r="BV206" s="86">
        <f t="shared" si="176"/>
        <v>2.2671975226719598E-3</v>
      </c>
      <c r="BW206" s="86">
        <f t="shared" si="177"/>
        <v>1.1428150114281554E-3</v>
      </c>
      <c r="BX206" s="86">
        <f t="shared" si="178"/>
        <v>1.5298975152989724E-3</v>
      </c>
      <c r="BY206" s="86">
        <f t="shared" si="179"/>
        <v>5.9168325591683057E-3</v>
      </c>
      <c r="BZ206" s="86">
        <f t="shared" si="180"/>
        <v>5.6864263068642645E-2</v>
      </c>
      <c r="CA206" s="86">
        <f t="shared" si="181"/>
        <v>0.1713669542136696</v>
      </c>
      <c r="CB206" s="86">
        <f t="shared" si="182"/>
        <v>3.8874142888741435E-2</v>
      </c>
      <c r="CC206" s="86">
        <f t="shared" si="183"/>
        <v>3.3915800339157989E-3</v>
      </c>
      <c r="CD206" s="86">
        <f t="shared" si="184"/>
        <v>9.9535500995355172E-4</v>
      </c>
      <c r="CE206" s="86">
        <f t="shared" si="185"/>
        <v>3.1335250313352554E-4</v>
      </c>
      <c r="CF206" s="86">
        <f t="shared" si="186"/>
        <v>3.6865000368650064E-4</v>
      </c>
      <c r="CG206" s="87">
        <f t="shared" si="187"/>
        <v>1.5206812652067811E-2</v>
      </c>
      <c r="CH206" s="85">
        <f t="shared" si="188"/>
        <v>0.28308633783086345</v>
      </c>
      <c r="CI206" s="86">
        <f t="shared" si="189"/>
        <v>0.42094300670943025</v>
      </c>
      <c r="CJ206" s="86">
        <f t="shared" si="190"/>
        <v>0.28076384280763855</v>
      </c>
      <c r="CK206" s="87">
        <f t="shared" si="191"/>
        <v>1.5206812652067811E-2</v>
      </c>
      <c r="CL206" s="85">
        <f t="shared" si="192"/>
        <v>9.0269045366828902</v>
      </c>
      <c r="CM206" s="86">
        <f t="shared" si="193"/>
        <v>20.859890902218758</v>
      </c>
      <c r="CN206" s="87">
        <f t="array" ref="CN206">10^(SUMPRODUCT(BW206:CF206,LOG($BW$6:$CF$6))/CJ206)</f>
        <v>0.43514003810528062</v>
      </c>
      <c r="CO206" s="88">
        <f t="shared" si="35"/>
        <v>0.3851989424804747</v>
      </c>
      <c r="CP206" s="89">
        <f t="shared" si="35"/>
        <v>9.7103149638299673</v>
      </c>
      <c r="CQ206" s="89">
        <f t="shared" si="35"/>
        <v>23.446546790149768</v>
      </c>
      <c r="CR206" s="89">
        <f t="shared" si="37"/>
        <v>39.679670051602493</v>
      </c>
      <c r="CS206" s="90">
        <f t="shared" si="35"/>
        <v>79.345724176690439</v>
      </c>
      <c r="CT206" s="91" t="s">
        <v>549</v>
      </c>
      <c r="CU206" s="77">
        <v>5</v>
      </c>
      <c r="CV206" s="77" t="s">
        <v>548</v>
      </c>
      <c r="CW206" s="78"/>
    </row>
    <row r="207" spans="1:101" x14ac:dyDescent="0.2">
      <c r="A207" s="2"/>
      <c r="B207" s="91">
        <v>138</v>
      </c>
      <c r="C207" s="99" t="s">
        <v>27</v>
      </c>
      <c r="D207" s="82">
        <v>200142</v>
      </c>
      <c r="E207" s="82">
        <v>398951</v>
      </c>
      <c r="F207" s="58">
        <v>0</v>
      </c>
      <c r="G207" s="58" t="s">
        <v>669</v>
      </c>
      <c r="H207" s="100" t="s">
        <v>207</v>
      </c>
      <c r="I207" s="76">
        <v>44110</v>
      </c>
      <c r="J207" s="126" t="s">
        <v>576</v>
      </c>
      <c r="K207" s="96">
        <v>3975.1</v>
      </c>
      <c r="L207" s="79">
        <v>2</v>
      </c>
      <c r="M207" s="79"/>
      <c r="N207" s="80">
        <v>0</v>
      </c>
      <c r="O207" s="81">
        <v>0</v>
      </c>
      <c r="P207" s="81">
        <v>0</v>
      </c>
      <c r="Q207" s="81">
        <v>0</v>
      </c>
      <c r="R207" s="81">
        <v>20</v>
      </c>
      <c r="S207" s="81">
        <v>60</v>
      </c>
      <c r="T207" s="81">
        <v>125</v>
      </c>
      <c r="U207" s="81">
        <v>120</v>
      </c>
      <c r="V207" s="81">
        <v>145</v>
      </c>
      <c r="W207" s="81">
        <v>180</v>
      </c>
      <c r="X207" s="81">
        <v>220</v>
      </c>
      <c r="Y207" s="81">
        <v>205</v>
      </c>
      <c r="Z207" s="81">
        <v>77.900000000000006</v>
      </c>
      <c r="AA207" s="81">
        <v>123.3</v>
      </c>
      <c r="AB207" s="81">
        <v>207.7</v>
      </c>
      <c r="AC207" s="81">
        <v>1044.9000000000001</v>
      </c>
      <c r="AD207" s="81">
        <v>1238.8</v>
      </c>
      <c r="AE207" s="81">
        <v>165.9</v>
      </c>
      <c r="AF207" s="81">
        <v>13.9</v>
      </c>
      <c r="AG207" s="81">
        <v>2.4</v>
      </c>
      <c r="AH207" s="81">
        <v>1.1000000000000001</v>
      </c>
      <c r="AI207" s="81">
        <v>1.4</v>
      </c>
      <c r="AJ207" s="82">
        <v>22.8</v>
      </c>
      <c r="AK207" s="83"/>
      <c r="AL207" s="86">
        <v>1</v>
      </c>
      <c r="AM207" s="86">
        <f t="shared" si="195"/>
        <v>1</v>
      </c>
      <c r="AN207" s="86">
        <f t="shared" si="194"/>
        <v>1</v>
      </c>
      <c r="AO207" s="86">
        <f t="shared" si="145"/>
        <v>1</v>
      </c>
      <c r="AP207" s="86">
        <f t="shared" si="146"/>
        <v>1</v>
      </c>
      <c r="AQ207" s="86">
        <f t="shared" si="147"/>
        <v>0.99496868003320671</v>
      </c>
      <c r="AR207" s="86">
        <f t="shared" si="148"/>
        <v>0.97987472013282684</v>
      </c>
      <c r="AS207" s="86">
        <f t="shared" si="149"/>
        <v>0.94842897034036877</v>
      </c>
      <c r="AT207" s="86">
        <f t="shared" si="150"/>
        <v>0.91824105053960903</v>
      </c>
      <c r="AU207" s="86">
        <f t="shared" si="151"/>
        <v>0.88176398078035767</v>
      </c>
      <c r="AV207" s="86">
        <f t="shared" si="152"/>
        <v>0.83648210107921805</v>
      </c>
      <c r="AW207" s="86">
        <f t="shared" si="153"/>
        <v>0.78113758144449186</v>
      </c>
      <c r="AX207" s="86">
        <f t="shared" si="154"/>
        <v>0.72956655178486063</v>
      </c>
      <c r="AY207" s="86">
        <f t="shared" si="155"/>
        <v>0.70996956051420079</v>
      </c>
      <c r="AZ207" s="86">
        <f t="shared" si="156"/>
        <v>0.67895147291892022</v>
      </c>
      <c r="BA207" s="86">
        <f t="shared" si="157"/>
        <v>0.62670121506377197</v>
      </c>
      <c r="BB207" s="86">
        <f t="shared" si="158"/>
        <v>0.36383990339865663</v>
      </c>
      <c r="BC207" s="86">
        <f t="shared" si="159"/>
        <v>5.2199944655480446E-2</v>
      </c>
      <c r="BD207" s="86">
        <f t="shared" si="160"/>
        <v>1.0465145530930128E-2</v>
      </c>
      <c r="BE207" s="86">
        <f t="shared" si="161"/>
        <v>6.9683781540087935E-3</v>
      </c>
      <c r="BF207" s="86">
        <f t="shared" si="162"/>
        <v>6.3646197579935986E-3</v>
      </c>
      <c r="BG207" s="86">
        <f t="shared" si="163"/>
        <v>6.0878971598199681E-3</v>
      </c>
      <c r="BH207" s="86">
        <f t="shared" si="164"/>
        <v>5.7357047621444382E-3</v>
      </c>
      <c r="BI207" s="87">
        <v>0</v>
      </c>
      <c r="BJ207" s="61"/>
      <c r="BK207" s="86">
        <f t="shared" si="165"/>
        <v>0</v>
      </c>
      <c r="BL207" s="86">
        <f t="shared" si="166"/>
        <v>0</v>
      </c>
      <c r="BM207" s="86">
        <f t="shared" si="167"/>
        <v>0</v>
      </c>
      <c r="BN207" s="86">
        <f t="shared" si="168"/>
        <v>0</v>
      </c>
      <c r="BO207" s="86">
        <f t="shared" si="169"/>
        <v>5.0313199667932906E-3</v>
      </c>
      <c r="BP207" s="86">
        <f t="shared" si="170"/>
        <v>1.5093959900379872E-2</v>
      </c>
      <c r="BQ207" s="86">
        <f t="shared" si="171"/>
        <v>3.1445749792458066E-2</v>
      </c>
      <c r="BR207" s="86">
        <f t="shared" si="172"/>
        <v>3.0187919800759744E-2</v>
      </c>
      <c r="BS207" s="86">
        <f t="shared" si="173"/>
        <v>3.6477069759251357E-2</v>
      </c>
      <c r="BT207" s="86">
        <f t="shared" si="174"/>
        <v>4.5281879701139616E-2</v>
      </c>
      <c r="BU207" s="86">
        <f t="shared" si="175"/>
        <v>5.5344519634726197E-2</v>
      </c>
      <c r="BV207" s="86">
        <f t="shared" si="176"/>
        <v>5.1571029659631229E-2</v>
      </c>
      <c r="BW207" s="86">
        <f t="shared" si="177"/>
        <v>1.9596991270659836E-2</v>
      </c>
      <c r="BX207" s="86">
        <f t="shared" si="178"/>
        <v>3.1018087595280575E-2</v>
      </c>
      <c r="BY207" s="86">
        <f t="shared" si="179"/>
        <v>5.2250257855148252E-2</v>
      </c>
      <c r="BZ207" s="86">
        <f t="shared" si="180"/>
        <v>0.26286131166511534</v>
      </c>
      <c r="CA207" s="86">
        <f t="shared" si="181"/>
        <v>0.31163995874317618</v>
      </c>
      <c r="CB207" s="86">
        <f t="shared" si="182"/>
        <v>4.1734799124550317E-2</v>
      </c>
      <c r="CC207" s="86">
        <f t="shared" si="183"/>
        <v>3.4967673769213349E-3</v>
      </c>
      <c r="CD207" s="86">
        <f t="shared" si="184"/>
        <v>6.0375839601519484E-4</v>
      </c>
      <c r="CE207" s="86">
        <f t="shared" si="185"/>
        <v>2.767225981736305E-4</v>
      </c>
      <c r="CF207" s="86">
        <f t="shared" si="186"/>
        <v>3.5219239767552996E-4</v>
      </c>
      <c r="CG207" s="87">
        <f t="shared" si="187"/>
        <v>5.7357047621444382E-3</v>
      </c>
      <c r="CH207" s="85">
        <f t="shared" si="188"/>
        <v>0</v>
      </c>
      <c r="CI207" s="86">
        <f t="shared" si="189"/>
        <v>0.27043344821513937</v>
      </c>
      <c r="CJ207" s="86">
        <f t="shared" si="190"/>
        <v>0.72383084702271627</v>
      </c>
      <c r="CK207" s="87">
        <f t="shared" si="191"/>
        <v>5.7357047621444382E-3</v>
      </c>
      <c r="CL207" s="85">
        <f t="shared" si="192"/>
        <v>0.97805546537986665</v>
      </c>
      <c r="CM207" s="86">
        <f t="shared" si="193"/>
        <v>5.5063896953071829</v>
      </c>
      <c r="CN207" s="87">
        <f t="array" ref="CN207">10^(SUMPRODUCT(BW207:CF207,LOG($BW$6:$CF$6))/CJ207)</f>
        <v>0.53129891374285021</v>
      </c>
      <c r="CO207" s="88">
        <f t="shared" si="35"/>
        <v>0.37414736454605041</v>
      </c>
      <c r="CP207" s="89">
        <f t="shared" si="35"/>
        <v>0.49245256126119735</v>
      </c>
      <c r="CQ207" s="89">
        <f t="shared" si="35"/>
        <v>0.59958971086843083</v>
      </c>
      <c r="CR207" s="89">
        <f t="shared" si="37"/>
        <v>0.8271482883131599</v>
      </c>
      <c r="CS207" s="90">
        <f t="shared" si="35"/>
        <v>6.6931155711703552</v>
      </c>
      <c r="CT207" s="91" t="s">
        <v>549</v>
      </c>
      <c r="CU207" s="77">
        <v>1</v>
      </c>
      <c r="CV207" s="77" t="s">
        <v>548</v>
      </c>
      <c r="CW207" s="78"/>
    </row>
    <row r="208" spans="1:101" x14ac:dyDescent="0.2">
      <c r="A208" s="2"/>
      <c r="B208" s="91">
        <v>138.5</v>
      </c>
      <c r="C208" s="99" t="s">
        <v>21</v>
      </c>
      <c r="D208" s="82">
        <v>200193</v>
      </c>
      <c r="E208" s="82">
        <v>399423</v>
      </c>
      <c r="F208" s="58">
        <v>0</v>
      </c>
      <c r="G208" s="58" t="s">
        <v>669</v>
      </c>
      <c r="H208" s="100" t="s">
        <v>209</v>
      </c>
      <c r="I208" s="76">
        <v>44110</v>
      </c>
      <c r="J208" s="126" t="s">
        <v>576</v>
      </c>
      <c r="K208" s="96">
        <v>5078.7</v>
      </c>
      <c r="L208" s="79">
        <v>2</v>
      </c>
      <c r="M208" s="79"/>
      <c r="N208" s="80">
        <v>0</v>
      </c>
      <c r="O208" s="81">
        <v>0</v>
      </c>
      <c r="P208" s="81">
        <v>198.1</v>
      </c>
      <c r="Q208" s="81">
        <v>442.1</v>
      </c>
      <c r="R208" s="81">
        <v>385.4</v>
      </c>
      <c r="S208" s="81">
        <v>317.39999999999998</v>
      </c>
      <c r="T208" s="81">
        <v>309.7</v>
      </c>
      <c r="U208" s="81">
        <v>225.3</v>
      </c>
      <c r="V208" s="81">
        <v>196.8</v>
      </c>
      <c r="W208" s="81">
        <v>182.2</v>
      </c>
      <c r="X208" s="81">
        <v>141.69999999999999</v>
      </c>
      <c r="Y208" s="81">
        <v>84</v>
      </c>
      <c r="Z208" s="81">
        <v>50.1</v>
      </c>
      <c r="AA208" s="81">
        <v>50.2</v>
      </c>
      <c r="AB208" s="81">
        <v>90.1</v>
      </c>
      <c r="AC208" s="81">
        <v>584.9</v>
      </c>
      <c r="AD208" s="81">
        <v>1558.7</v>
      </c>
      <c r="AE208" s="81">
        <v>177.8</v>
      </c>
      <c r="AF208" s="81">
        <v>5.5</v>
      </c>
      <c r="AG208" s="81">
        <v>1.5</v>
      </c>
      <c r="AH208" s="81">
        <v>0.9</v>
      </c>
      <c r="AI208" s="81">
        <v>1.6</v>
      </c>
      <c r="AJ208" s="82">
        <v>74.7</v>
      </c>
      <c r="AK208" s="83"/>
      <c r="AL208" s="86">
        <v>1</v>
      </c>
      <c r="AM208" s="86">
        <f t="shared" si="195"/>
        <v>1</v>
      </c>
      <c r="AN208" s="86">
        <f t="shared" si="194"/>
        <v>1</v>
      </c>
      <c r="AO208" s="86">
        <f t="shared" si="145"/>
        <v>0.96099395514600194</v>
      </c>
      <c r="AP208" s="86">
        <f t="shared" si="146"/>
        <v>0.87394411955815465</v>
      </c>
      <c r="AQ208" s="86">
        <f t="shared" si="147"/>
        <v>0.79805855829247641</v>
      </c>
      <c r="AR208" s="86">
        <f t="shared" si="148"/>
        <v>0.73556225018213317</v>
      </c>
      <c r="AS208" s="86">
        <f t="shared" si="149"/>
        <v>0.67458207809085002</v>
      </c>
      <c r="AT208" s="86">
        <f t="shared" si="150"/>
        <v>0.63022033197471794</v>
      </c>
      <c r="AU208" s="86">
        <f t="shared" si="151"/>
        <v>0.59147025813692478</v>
      </c>
      <c r="AV208" s="86">
        <f t="shared" si="152"/>
        <v>0.55559493571189478</v>
      </c>
      <c r="AW208" s="86">
        <f t="shared" si="153"/>
        <v>0.52769409494555697</v>
      </c>
      <c r="AX208" s="86">
        <f t="shared" si="154"/>
        <v>0.5111544292830843</v>
      </c>
      <c r="AY208" s="86">
        <f t="shared" si="155"/>
        <v>0.50128970012010954</v>
      </c>
      <c r="AZ208" s="86">
        <f t="shared" si="156"/>
        <v>0.49140528087896518</v>
      </c>
      <c r="BA208" s="86">
        <f t="shared" si="157"/>
        <v>0.47366452044814628</v>
      </c>
      <c r="BB208" s="86">
        <f t="shared" si="158"/>
        <v>0.35849725323409543</v>
      </c>
      <c r="BC208" s="86">
        <f t="shared" si="159"/>
        <v>5.1588004804379139E-2</v>
      </c>
      <c r="BD208" s="86">
        <f t="shared" si="160"/>
        <v>1.6579045818811963E-2</v>
      </c>
      <c r="BE208" s="86">
        <f t="shared" si="161"/>
        <v>1.5496091519483396E-2</v>
      </c>
      <c r="BF208" s="86">
        <f t="shared" si="162"/>
        <v>1.520074034693924E-2</v>
      </c>
      <c r="BG208" s="86">
        <f t="shared" si="163"/>
        <v>1.5023529643412747E-2</v>
      </c>
      <c r="BH208" s="86">
        <f t="shared" si="164"/>
        <v>1.4708488392698981E-2</v>
      </c>
      <c r="BI208" s="87">
        <v>0</v>
      </c>
      <c r="BJ208" s="61"/>
      <c r="BK208" s="86">
        <f t="shared" si="165"/>
        <v>0</v>
      </c>
      <c r="BL208" s="86">
        <f t="shared" si="166"/>
        <v>0</v>
      </c>
      <c r="BM208" s="86">
        <f t="shared" si="167"/>
        <v>3.9006044853998056E-2</v>
      </c>
      <c r="BN208" s="86">
        <f t="shared" si="168"/>
        <v>8.7049835587847291E-2</v>
      </c>
      <c r="BO208" s="86">
        <f t="shared" si="169"/>
        <v>7.5885561265678247E-2</v>
      </c>
      <c r="BP208" s="86">
        <f t="shared" si="170"/>
        <v>6.2496308110343235E-2</v>
      </c>
      <c r="BQ208" s="86">
        <f t="shared" si="171"/>
        <v>6.0980172091283147E-2</v>
      </c>
      <c r="BR208" s="86">
        <f t="shared" si="172"/>
        <v>4.4361746116132084E-2</v>
      </c>
      <c r="BS208" s="86">
        <f t="shared" si="173"/>
        <v>3.8750073837793164E-2</v>
      </c>
      <c r="BT208" s="86">
        <f t="shared" si="174"/>
        <v>3.5875322425029998E-2</v>
      </c>
      <c r="BU208" s="86">
        <f t="shared" si="175"/>
        <v>2.7900840766337809E-2</v>
      </c>
      <c r="BV208" s="86">
        <f t="shared" si="176"/>
        <v>1.6539665662472669E-2</v>
      </c>
      <c r="BW208" s="86">
        <f t="shared" si="177"/>
        <v>9.8647291629747613E-3</v>
      </c>
      <c r="BX208" s="86">
        <f t="shared" si="178"/>
        <v>9.8844192411443599E-3</v>
      </c>
      <c r="BY208" s="86">
        <f t="shared" si="179"/>
        <v>1.7740760430818903E-2</v>
      </c>
      <c r="BZ208" s="86">
        <f t="shared" si="180"/>
        <v>0.11516726721405085</v>
      </c>
      <c r="CA208" s="86">
        <f t="shared" si="181"/>
        <v>0.30690924842971629</v>
      </c>
      <c r="CB208" s="86">
        <f t="shared" si="182"/>
        <v>3.5008958985567176E-2</v>
      </c>
      <c r="CC208" s="86">
        <f t="shared" si="183"/>
        <v>1.0829542993285677E-3</v>
      </c>
      <c r="CD208" s="86">
        <f t="shared" si="184"/>
        <v>2.953511725441553E-4</v>
      </c>
      <c r="CE208" s="86">
        <f t="shared" si="185"/>
        <v>1.7721070352649283E-4</v>
      </c>
      <c r="CF208" s="86">
        <f t="shared" si="186"/>
        <v>3.15041250713766E-4</v>
      </c>
      <c r="CG208" s="87">
        <f t="shared" si="187"/>
        <v>1.4708488392698981E-2</v>
      </c>
      <c r="CH208" s="85">
        <f t="shared" si="188"/>
        <v>0</v>
      </c>
      <c r="CI208" s="86">
        <f t="shared" si="189"/>
        <v>0.4888455707169157</v>
      </c>
      <c r="CJ208" s="86">
        <f t="shared" si="190"/>
        <v>0.4964459408903853</v>
      </c>
      <c r="CK208" s="87">
        <f t="shared" si="191"/>
        <v>1.4708488392698981E-2</v>
      </c>
      <c r="CL208" s="85">
        <f t="shared" si="192"/>
        <v>2.4737643382608123</v>
      </c>
      <c r="CM208" s="86">
        <f t="shared" si="193"/>
        <v>15.468258637765897</v>
      </c>
      <c r="CN208" s="87">
        <f t="array" ref="CN208">10^(SUMPRODUCT(BW208:CF208,LOG($BW$6:$CF$6))/CJ208)</f>
        <v>0.47740332411020386</v>
      </c>
      <c r="CO208" s="88">
        <f t="shared" si="35"/>
        <v>0.37470623898270933</v>
      </c>
      <c r="CP208" s="89">
        <f t="shared" si="35"/>
        <v>0.49528122321820939</v>
      </c>
      <c r="CQ208" s="89">
        <f t="shared" si="35"/>
        <v>1.3398665006775639</v>
      </c>
      <c r="CR208" s="89">
        <f t="shared" si="37"/>
        <v>9.2948933585314428</v>
      </c>
      <c r="CS208" s="90">
        <f t="shared" si="35"/>
        <v>35.049032045403152</v>
      </c>
      <c r="CT208" s="91" t="s">
        <v>549</v>
      </c>
      <c r="CU208" s="77">
        <v>1</v>
      </c>
      <c r="CV208" s="77" t="s">
        <v>548</v>
      </c>
      <c r="CW208" s="78"/>
    </row>
    <row r="209" spans="1:101" x14ac:dyDescent="0.2">
      <c r="A209" s="2"/>
      <c r="B209" s="91">
        <v>138.5</v>
      </c>
      <c r="C209" s="99" t="s">
        <v>23</v>
      </c>
      <c r="D209" s="82">
        <v>200251</v>
      </c>
      <c r="E209" s="82">
        <v>399428</v>
      </c>
      <c r="F209" s="58">
        <v>0</v>
      </c>
      <c r="G209" s="58" t="s">
        <v>669</v>
      </c>
      <c r="H209" s="100" t="s">
        <v>208</v>
      </c>
      <c r="I209" s="76">
        <v>44110</v>
      </c>
      <c r="J209" s="126" t="s">
        <v>576</v>
      </c>
      <c r="K209" s="96">
        <v>4237.8999999999996</v>
      </c>
      <c r="L209" s="79">
        <v>2</v>
      </c>
      <c r="M209" s="79"/>
      <c r="N209" s="80">
        <v>0</v>
      </c>
      <c r="O209" s="81">
        <v>0</v>
      </c>
      <c r="P209" s="81">
        <v>390.3</v>
      </c>
      <c r="Q209" s="81">
        <v>600.20000000000005</v>
      </c>
      <c r="R209" s="81">
        <v>654.5</v>
      </c>
      <c r="S209" s="81">
        <v>408.6</v>
      </c>
      <c r="T209" s="81">
        <v>373.2</v>
      </c>
      <c r="U209" s="81">
        <v>380.7</v>
      </c>
      <c r="V209" s="81">
        <v>189.1</v>
      </c>
      <c r="W209" s="81">
        <v>101.5</v>
      </c>
      <c r="X209" s="81">
        <v>98</v>
      </c>
      <c r="Y209" s="81">
        <v>91.2</v>
      </c>
      <c r="Z209" s="81">
        <v>52.1</v>
      </c>
      <c r="AA209" s="81">
        <v>41.4</v>
      </c>
      <c r="AB209" s="81">
        <v>33.700000000000003</v>
      </c>
      <c r="AC209" s="81">
        <v>45.2</v>
      </c>
      <c r="AD209" s="81">
        <v>148.9</v>
      </c>
      <c r="AE209" s="81">
        <v>246.5</v>
      </c>
      <c r="AF209" s="81">
        <v>147.69999999999999</v>
      </c>
      <c r="AG209" s="81">
        <v>60.3</v>
      </c>
      <c r="AH209" s="81">
        <v>18.399999999999999</v>
      </c>
      <c r="AI209" s="81">
        <v>9.5</v>
      </c>
      <c r="AJ209" s="82">
        <v>146.9</v>
      </c>
      <c r="AK209" s="83"/>
      <c r="AL209" s="86">
        <v>1</v>
      </c>
      <c r="AM209" s="86">
        <f t="shared" si="195"/>
        <v>1</v>
      </c>
      <c r="AN209" s="86">
        <f t="shared" si="194"/>
        <v>1</v>
      </c>
      <c r="AO209" s="86">
        <f t="shared" si="145"/>
        <v>0.90790249887916186</v>
      </c>
      <c r="AP209" s="86">
        <f t="shared" si="146"/>
        <v>0.76627574978173141</v>
      </c>
      <c r="AQ209" s="86">
        <f t="shared" si="147"/>
        <v>0.61183605087425363</v>
      </c>
      <c r="AR209" s="86">
        <f t="shared" si="148"/>
        <v>0.51542037329809554</v>
      </c>
      <c r="AS209" s="86">
        <f t="shared" si="149"/>
        <v>0.42735788952075293</v>
      </c>
      <c r="AT209" s="86">
        <f t="shared" si="150"/>
        <v>0.33752566129450878</v>
      </c>
      <c r="AU209" s="86">
        <f t="shared" si="151"/>
        <v>0.29290450458953698</v>
      </c>
      <c r="AV209" s="86">
        <f t="shared" si="152"/>
        <v>0.26895396304773561</v>
      </c>
      <c r="AW209" s="86">
        <f t="shared" si="153"/>
        <v>0.24582930224875499</v>
      </c>
      <c r="AX209" s="86">
        <f t="shared" si="154"/>
        <v>0.22430920975011179</v>
      </c>
      <c r="AY209" s="86">
        <f t="shared" si="155"/>
        <v>0.21201538497840883</v>
      </c>
      <c r="AZ209" s="86">
        <f t="shared" si="156"/>
        <v>0.20224639562047211</v>
      </c>
      <c r="BA209" s="86">
        <f t="shared" si="157"/>
        <v>0.19429434389674102</v>
      </c>
      <c r="BB209" s="86">
        <f t="shared" si="158"/>
        <v>0.18362868401802751</v>
      </c>
      <c r="BC209" s="86">
        <f t="shared" si="159"/>
        <v>0.14849335755916815</v>
      </c>
      <c r="BD209" s="86">
        <f t="shared" si="160"/>
        <v>9.0327756671936238E-2</v>
      </c>
      <c r="BE209" s="86">
        <f t="shared" si="161"/>
        <v>5.5475589324901139E-2</v>
      </c>
      <c r="BF209" s="86">
        <f t="shared" si="162"/>
        <v>4.1246843955732443E-2</v>
      </c>
      <c r="BG209" s="86">
        <f t="shared" si="163"/>
        <v>3.6905070907760566E-2</v>
      </c>
      <c r="BH209" s="86">
        <f t="shared" si="164"/>
        <v>3.4663394605818569E-2</v>
      </c>
      <c r="BI209" s="87">
        <v>0</v>
      </c>
      <c r="BJ209" s="61"/>
      <c r="BK209" s="86">
        <f t="shared" si="165"/>
        <v>0</v>
      </c>
      <c r="BL209" s="86">
        <f t="shared" si="166"/>
        <v>0</v>
      </c>
      <c r="BM209" s="86">
        <f t="shared" si="167"/>
        <v>9.2097501120838143E-2</v>
      </c>
      <c r="BN209" s="86">
        <f t="shared" si="168"/>
        <v>0.14162674909743045</v>
      </c>
      <c r="BO209" s="86">
        <f t="shared" si="169"/>
        <v>0.15443969890747777</v>
      </c>
      <c r="BP209" s="86">
        <f t="shared" si="170"/>
        <v>9.6415677576158099E-2</v>
      </c>
      <c r="BQ209" s="86">
        <f t="shared" si="171"/>
        <v>8.8062483777342604E-2</v>
      </c>
      <c r="BR209" s="86">
        <f t="shared" si="172"/>
        <v>8.9832228226244148E-2</v>
      </c>
      <c r="BS209" s="86">
        <f t="shared" si="173"/>
        <v>4.4621156704971798E-2</v>
      </c>
      <c r="BT209" s="86">
        <f t="shared" si="174"/>
        <v>2.3950541541801373E-2</v>
      </c>
      <c r="BU209" s="86">
        <f t="shared" si="175"/>
        <v>2.3124660798980623E-2</v>
      </c>
      <c r="BV209" s="86">
        <f t="shared" si="176"/>
        <v>2.1520092498643201E-2</v>
      </c>
      <c r="BW209" s="86">
        <f t="shared" si="177"/>
        <v>1.229382477170296E-2</v>
      </c>
      <c r="BX209" s="86">
        <f t="shared" si="178"/>
        <v>9.7689893579367137E-3</v>
      </c>
      <c r="BY209" s="86">
        <f t="shared" si="179"/>
        <v>7.9520517237310906E-3</v>
      </c>
      <c r="BZ209" s="86">
        <f t="shared" si="180"/>
        <v>1.0665659878713513E-2</v>
      </c>
      <c r="CA209" s="86">
        <f t="shared" si="181"/>
        <v>3.5135326458859362E-2</v>
      </c>
      <c r="CB209" s="86">
        <f t="shared" si="182"/>
        <v>5.8165600887231911E-2</v>
      </c>
      <c r="CC209" s="86">
        <f t="shared" si="183"/>
        <v>3.4852167347035098E-2</v>
      </c>
      <c r="CD209" s="86">
        <f t="shared" si="184"/>
        <v>1.4228745369168697E-2</v>
      </c>
      <c r="CE209" s="86">
        <f t="shared" si="185"/>
        <v>4.3417730479718766E-3</v>
      </c>
      <c r="CF209" s="86">
        <f t="shared" si="186"/>
        <v>2.2416763019419972E-3</v>
      </c>
      <c r="CG209" s="87">
        <f t="shared" si="187"/>
        <v>3.4663394605818569E-2</v>
      </c>
      <c r="CH209" s="85">
        <f t="shared" si="188"/>
        <v>0</v>
      </c>
      <c r="CI209" s="86">
        <f t="shared" si="189"/>
        <v>0.77569079024988818</v>
      </c>
      <c r="CJ209" s="86">
        <f t="shared" si="190"/>
        <v>0.18964581514429321</v>
      </c>
      <c r="CK209" s="87">
        <f t="shared" si="191"/>
        <v>3.4663394605818569E-2</v>
      </c>
      <c r="CL209" s="85">
        <f t="shared" si="192"/>
        <v>6.8002614920435542</v>
      </c>
      <c r="CM209" s="86">
        <f t="shared" si="193"/>
        <v>18.633816572057125</v>
      </c>
      <c r="CN209" s="87">
        <f t="array" ref="CN209">10^(SUMPRODUCT(BW209:CF209,LOG($BW$6:$CF$6))/CJ209)</f>
        <v>0.35520997655873554</v>
      </c>
      <c r="CO209" s="88">
        <f t="shared" si="35"/>
        <v>0.26501090050182741</v>
      </c>
      <c r="CP209" s="89">
        <f t="shared" si="35"/>
        <v>8.3826572501027616</v>
      </c>
      <c r="CQ209" s="89">
        <f t="shared" si="35"/>
        <v>15.031265195380181</v>
      </c>
      <c r="CR209" s="89">
        <f t="shared" si="37"/>
        <v>24.368909322613018</v>
      </c>
      <c r="CS209" s="90">
        <f t="shared" si="35"/>
        <v>44.113273221216303</v>
      </c>
      <c r="CT209" s="91" t="s">
        <v>549</v>
      </c>
      <c r="CU209" s="77">
        <v>5</v>
      </c>
      <c r="CV209" s="77" t="s">
        <v>548</v>
      </c>
      <c r="CW209" s="78"/>
    </row>
    <row r="210" spans="1:101" x14ac:dyDescent="0.2">
      <c r="A210" s="2"/>
      <c r="B210" s="91">
        <v>139</v>
      </c>
      <c r="C210" s="99" t="s">
        <v>27</v>
      </c>
      <c r="D210" s="82">
        <v>200066</v>
      </c>
      <c r="E210" s="82">
        <v>399891</v>
      </c>
      <c r="F210" s="58">
        <v>0</v>
      </c>
      <c r="G210" s="58" t="s">
        <v>669</v>
      </c>
      <c r="H210" s="100" t="s">
        <v>210</v>
      </c>
      <c r="I210" s="76">
        <v>44110</v>
      </c>
      <c r="J210" s="126" t="s">
        <v>576</v>
      </c>
      <c r="K210" s="96">
        <v>5281.3</v>
      </c>
      <c r="L210" s="79">
        <v>2</v>
      </c>
      <c r="M210" s="79"/>
      <c r="N210" s="80">
        <v>0</v>
      </c>
      <c r="O210" s="81">
        <v>0</v>
      </c>
      <c r="P210" s="81">
        <v>0</v>
      </c>
      <c r="Q210" s="81">
        <v>582.70000000000005</v>
      </c>
      <c r="R210" s="81">
        <v>1141.9000000000001</v>
      </c>
      <c r="S210" s="81">
        <v>697.6</v>
      </c>
      <c r="T210" s="81">
        <v>540</v>
      </c>
      <c r="U210" s="81">
        <v>402.3</v>
      </c>
      <c r="V210" s="81">
        <v>399.8</v>
      </c>
      <c r="W210" s="81">
        <v>342.6</v>
      </c>
      <c r="X210" s="81">
        <v>237.2</v>
      </c>
      <c r="Y210" s="81">
        <v>107.5</v>
      </c>
      <c r="Z210" s="81">
        <v>47.2</v>
      </c>
      <c r="AA210" s="81">
        <v>53.4</v>
      </c>
      <c r="AB210" s="81">
        <v>56.6</v>
      </c>
      <c r="AC210" s="81">
        <v>66.099999999999994</v>
      </c>
      <c r="AD210" s="81">
        <v>219.3</v>
      </c>
      <c r="AE210" s="81">
        <v>206.5</v>
      </c>
      <c r="AF210" s="81">
        <v>81.599999999999994</v>
      </c>
      <c r="AG210" s="81">
        <v>36.299999999999997</v>
      </c>
      <c r="AH210" s="81">
        <v>7.8</v>
      </c>
      <c r="AI210" s="81">
        <v>3.4</v>
      </c>
      <c r="AJ210" s="82">
        <v>51.5</v>
      </c>
      <c r="AK210" s="83"/>
      <c r="AL210" s="86">
        <v>1</v>
      </c>
      <c r="AM210" s="86">
        <f t="shared" si="195"/>
        <v>1</v>
      </c>
      <c r="AN210" s="86">
        <f t="shared" si="194"/>
        <v>1</v>
      </c>
      <c r="AO210" s="86">
        <f t="shared" si="145"/>
        <v>1</v>
      </c>
      <c r="AP210" s="86">
        <f t="shared" si="146"/>
        <v>0.88966731675913124</v>
      </c>
      <c r="AQ210" s="86">
        <f t="shared" si="147"/>
        <v>0.673451612292428</v>
      </c>
      <c r="AR210" s="86">
        <f t="shared" si="148"/>
        <v>0.54136292200783898</v>
      </c>
      <c r="AS210" s="86">
        <f t="shared" si="149"/>
        <v>0.43911536932194728</v>
      </c>
      <c r="AT210" s="86">
        <f t="shared" si="150"/>
        <v>0.36294094257095794</v>
      </c>
      <c r="AU210" s="86">
        <f t="shared" si="151"/>
        <v>0.28723988411944035</v>
      </c>
      <c r="AV210" s="86">
        <f t="shared" si="152"/>
        <v>0.22236949235983572</v>
      </c>
      <c r="AW210" s="86">
        <f t="shared" si="153"/>
        <v>0.17745630810595886</v>
      </c>
      <c r="AX210" s="86">
        <f t="shared" si="154"/>
        <v>0.15710147122867485</v>
      </c>
      <c r="AY210" s="86">
        <f t="shared" si="155"/>
        <v>0.14816427773464877</v>
      </c>
      <c r="AZ210" s="86">
        <f t="shared" si="156"/>
        <v>0.1380531308579328</v>
      </c>
      <c r="BA210" s="86">
        <f t="shared" si="157"/>
        <v>0.12733607255789303</v>
      </c>
      <c r="BB210" s="86">
        <f t="shared" si="158"/>
        <v>0.11482021471986073</v>
      </c>
      <c r="BC210" s="86">
        <f t="shared" si="159"/>
        <v>7.3296347490201363E-2</v>
      </c>
      <c r="BD210" s="86">
        <f t="shared" si="160"/>
        <v>3.4196125953837218E-2</v>
      </c>
      <c r="BE210" s="86">
        <f t="shared" si="161"/>
        <v>1.8745384659080249E-2</v>
      </c>
      <c r="BF210" s="86">
        <f t="shared" si="162"/>
        <v>1.1872076950750862E-2</v>
      </c>
      <c r="BG210" s="86">
        <f t="shared" si="163"/>
        <v>1.0395167856399093E-2</v>
      </c>
      <c r="BH210" s="86">
        <f t="shared" si="164"/>
        <v>9.7513869691175526E-3</v>
      </c>
      <c r="BI210" s="87">
        <v>0</v>
      </c>
      <c r="BJ210" s="61"/>
      <c r="BK210" s="86">
        <f t="shared" si="165"/>
        <v>0</v>
      </c>
      <c r="BL210" s="86">
        <f t="shared" si="166"/>
        <v>0</v>
      </c>
      <c r="BM210" s="86">
        <f t="shared" si="167"/>
        <v>0</v>
      </c>
      <c r="BN210" s="86">
        <f t="shared" si="168"/>
        <v>0.11033268324086876</v>
      </c>
      <c r="BO210" s="86">
        <f t="shared" si="169"/>
        <v>0.21621570446670324</v>
      </c>
      <c r="BP210" s="86">
        <f t="shared" si="170"/>
        <v>0.13208869028458903</v>
      </c>
      <c r="BQ210" s="86">
        <f t="shared" si="171"/>
        <v>0.1022475526858917</v>
      </c>
      <c r="BR210" s="86">
        <f t="shared" si="172"/>
        <v>7.6174426750989344E-2</v>
      </c>
      <c r="BS210" s="86">
        <f t="shared" si="173"/>
        <v>7.5701058451517589E-2</v>
      </c>
      <c r="BT210" s="86">
        <f t="shared" si="174"/>
        <v>6.4870391759604629E-2</v>
      </c>
      <c r="BU210" s="86">
        <f t="shared" si="175"/>
        <v>4.4913184253876859E-2</v>
      </c>
      <c r="BV210" s="86">
        <f t="shared" si="176"/>
        <v>2.035483687728401E-2</v>
      </c>
      <c r="BW210" s="86">
        <f t="shared" si="177"/>
        <v>8.93719349402608E-3</v>
      </c>
      <c r="BX210" s="86">
        <f t="shared" si="178"/>
        <v>1.0111146876715965E-2</v>
      </c>
      <c r="BY210" s="86">
        <f t="shared" si="179"/>
        <v>1.0717058300039772E-2</v>
      </c>
      <c r="BZ210" s="86">
        <f t="shared" si="180"/>
        <v>1.2515857838032302E-2</v>
      </c>
      <c r="CA210" s="86">
        <f t="shared" si="181"/>
        <v>4.1523867229659367E-2</v>
      </c>
      <c r="CB210" s="86">
        <f t="shared" si="182"/>
        <v>3.9100221536364145E-2</v>
      </c>
      <c r="CC210" s="86">
        <f t="shared" si="183"/>
        <v>1.5450741294756969E-2</v>
      </c>
      <c r="CD210" s="86">
        <f t="shared" si="184"/>
        <v>6.8733077083293868E-3</v>
      </c>
      <c r="CE210" s="86">
        <f t="shared" si="185"/>
        <v>1.4769090943517697E-3</v>
      </c>
      <c r="CF210" s="86">
        <f t="shared" si="186"/>
        <v>6.4378088728153995E-4</v>
      </c>
      <c r="CG210" s="87">
        <f t="shared" si="187"/>
        <v>9.7513869691175526E-3</v>
      </c>
      <c r="CH210" s="85">
        <f t="shared" si="188"/>
        <v>0</v>
      </c>
      <c r="CI210" s="86">
        <f t="shared" si="189"/>
        <v>0.84289852877132521</v>
      </c>
      <c r="CJ210" s="86">
        <f t="shared" si="190"/>
        <v>0.14735008425955728</v>
      </c>
      <c r="CK210" s="87">
        <f t="shared" si="191"/>
        <v>9.7513869691175526E-3</v>
      </c>
      <c r="CL210" s="85">
        <f t="shared" si="192"/>
        <v>8.0033665920363788</v>
      </c>
      <c r="CM210" s="86">
        <f t="shared" si="193"/>
        <v>14.445702612538438</v>
      </c>
      <c r="CN210" s="87">
        <f t="array" ref="CN210">10^(SUMPRODUCT(BW210:CF210,LOG($BW$6:$CF$6))/CJ210)</f>
        <v>0.42169894772192856</v>
      </c>
      <c r="CO210" s="88">
        <f t="shared" si="35"/>
        <v>0.44246901932354304</v>
      </c>
      <c r="CP210" s="89">
        <f t="shared" si="35"/>
        <v>7.5267901997607716</v>
      </c>
      <c r="CQ210" s="89">
        <f t="shared" si="35"/>
        <v>13.850211416325086</v>
      </c>
      <c r="CR210" s="89">
        <f t="shared" si="37"/>
        <v>21.101036968116357</v>
      </c>
      <c r="CS210" s="90">
        <f t="shared" si="35"/>
        <v>32.569955177160075</v>
      </c>
      <c r="CT210" s="91" t="s">
        <v>549</v>
      </c>
      <c r="CU210" s="77">
        <v>1</v>
      </c>
      <c r="CV210" s="77" t="s">
        <v>548</v>
      </c>
      <c r="CW210" s="78"/>
    </row>
    <row r="211" spans="1:101" x14ac:dyDescent="0.2">
      <c r="A211" s="2"/>
      <c r="B211" s="91">
        <v>139.5</v>
      </c>
      <c r="C211" s="99" t="s">
        <v>21</v>
      </c>
      <c r="D211" s="82">
        <v>199760</v>
      </c>
      <c r="E211" s="82">
        <v>400273</v>
      </c>
      <c r="F211" s="58">
        <v>0</v>
      </c>
      <c r="G211" s="58" t="s">
        <v>669</v>
      </c>
      <c r="H211" s="100" t="s">
        <v>211</v>
      </c>
      <c r="I211" s="76">
        <v>44110</v>
      </c>
      <c r="J211" s="126" t="s">
        <v>576</v>
      </c>
      <c r="K211" s="96">
        <v>6100.2</v>
      </c>
      <c r="L211" s="79">
        <v>2</v>
      </c>
      <c r="M211" s="79"/>
      <c r="N211" s="80">
        <v>0</v>
      </c>
      <c r="O211" s="81">
        <v>0</v>
      </c>
      <c r="P211" s="81">
        <v>0</v>
      </c>
      <c r="Q211" s="81">
        <v>0</v>
      </c>
      <c r="R211" s="81">
        <v>0</v>
      </c>
      <c r="S211" s="81">
        <v>25</v>
      </c>
      <c r="T211" s="81">
        <v>40</v>
      </c>
      <c r="U211" s="81">
        <v>30</v>
      </c>
      <c r="V211" s="81">
        <v>50</v>
      </c>
      <c r="W211" s="81">
        <v>50</v>
      </c>
      <c r="X211" s="81">
        <v>55</v>
      </c>
      <c r="Y211" s="81">
        <v>70</v>
      </c>
      <c r="Z211" s="81">
        <v>283.60000000000002</v>
      </c>
      <c r="AA211" s="81">
        <v>313.5</v>
      </c>
      <c r="AB211" s="81">
        <v>784.7</v>
      </c>
      <c r="AC211" s="81">
        <v>2031.5</v>
      </c>
      <c r="AD211" s="81">
        <v>1990.4</v>
      </c>
      <c r="AE211" s="81">
        <v>287</v>
      </c>
      <c r="AF211" s="81">
        <v>16.8</v>
      </c>
      <c r="AG211" s="81">
        <v>2.6</v>
      </c>
      <c r="AH211" s="81">
        <v>0.9</v>
      </c>
      <c r="AI211" s="81">
        <v>1.4</v>
      </c>
      <c r="AJ211" s="82">
        <v>67.8</v>
      </c>
      <c r="AK211" s="83"/>
      <c r="AL211" s="86">
        <v>1</v>
      </c>
      <c r="AM211" s="86">
        <f t="shared" si="195"/>
        <v>1</v>
      </c>
      <c r="AN211" s="86">
        <f t="shared" si="194"/>
        <v>1</v>
      </c>
      <c r="AO211" s="86">
        <f t="shared" si="145"/>
        <v>1</v>
      </c>
      <c r="AP211" s="86">
        <f t="shared" si="146"/>
        <v>1</v>
      </c>
      <c r="AQ211" s="86">
        <f t="shared" si="147"/>
        <v>1</v>
      </c>
      <c r="AR211" s="86">
        <f t="shared" si="148"/>
        <v>0.99590177371233735</v>
      </c>
      <c r="AS211" s="86">
        <f t="shared" si="149"/>
        <v>0.98934461165207699</v>
      </c>
      <c r="AT211" s="86">
        <f t="shared" si="150"/>
        <v>0.9844267401068818</v>
      </c>
      <c r="AU211" s="86">
        <f t="shared" si="151"/>
        <v>0.97623028753155638</v>
      </c>
      <c r="AV211" s="86">
        <f t="shared" si="152"/>
        <v>0.96803383495623097</v>
      </c>
      <c r="AW211" s="86">
        <f t="shared" si="153"/>
        <v>0.95901773712337302</v>
      </c>
      <c r="AX211" s="86">
        <f t="shared" si="154"/>
        <v>0.94754270351791747</v>
      </c>
      <c r="AY211" s="86">
        <f t="shared" si="155"/>
        <v>0.9010524245106718</v>
      </c>
      <c r="AZ211" s="86">
        <f t="shared" si="156"/>
        <v>0.8496606668633816</v>
      </c>
      <c r="BA211" s="86">
        <f t="shared" si="157"/>
        <v>0.72102554014622477</v>
      </c>
      <c r="BB211" s="86">
        <f t="shared" si="158"/>
        <v>0.38800367201075386</v>
      </c>
      <c r="BC211" s="86">
        <f t="shared" si="159"/>
        <v>6.1719287892200381E-2</v>
      </c>
      <c r="BD211" s="86">
        <f t="shared" si="160"/>
        <v>1.4671650109832596E-2</v>
      </c>
      <c r="BE211" s="86">
        <f t="shared" si="161"/>
        <v>1.1917642044523263E-2</v>
      </c>
      <c r="BF211" s="86">
        <f t="shared" si="162"/>
        <v>1.1491426510606343E-2</v>
      </c>
      <c r="BG211" s="86">
        <f t="shared" si="163"/>
        <v>1.1343890364250486E-2</v>
      </c>
      <c r="BH211" s="86">
        <f t="shared" si="164"/>
        <v>1.1114389692141374E-2</v>
      </c>
      <c r="BI211" s="87">
        <v>0</v>
      </c>
      <c r="BJ211" s="61"/>
      <c r="BK211" s="86">
        <f t="shared" si="165"/>
        <v>0</v>
      </c>
      <c r="BL211" s="86">
        <f t="shared" si="166"/>
        <v>0</v>
      </c>
      <c r="BM211" s="86">
        <f t="shared" si="167"/>
        <v>0</v>
      </c>
      <c r="BN211" s="86">
        <f t="shared" si="168"/>
        <v>0</v>
      </c>
      <c r="BO211" s="86">
        <f t="shared" si="169"/>
        <v>0</v>
      </c>
      <c r="BP211" s="86">
        <f t="shared" si="170"/>
        <v>4.0982262876626541E-3</v>
      </c>
      <c r="BQ211" s="86">
        <f t="shared" si="171"/>
        <v>6.5571620602603575E-3</v>
      </c>
      <c r="BR211" s="86">
        <f t="shared" si="172"/>
        <v>4.9178715451951849E-3</v>
      </c>
      <c r="BS211" s="86">
        <f t="shared" si="173"/>
        <v>8.1964525753254192E-3</v>
      </c>
      <c r="BT211" s="86">
        <f t="shared" si="174"/>
        <v>8.1964525753254192E-3</v>
      </c>
      <c r="BU211" s="86">
        <f t="shared" si="175"/>
        <v>9.01609783285795E-3</v>
      </c>
      <c r="BV211" s="86">
        <f t="shared" si="176"/>
        <v>1.1475033605455542E-2</v>
      </c>
      <c r="BW211" s="86">
        <f t="shared" si="177"/>
        <v>4.6490279007245672E-2</v>
      </c>
      <c r="BX211" s="86">
        <f t="shared" si="178"/>
        <v>5.1391757647290204E-2</v>
      </c>
      <c r="BY211" s="86">
        <f t="shared" si="179"/>
        <v>0.12863512671715682</v>
      </c>
      <c r="BZ211" s="86">
        <f t="shared" si="180"/>
        <v>0.33302186813547091</v>
      </c>
      <c r="CA211" s="86">
        <f t="shared" si="181"/>
        <v>0.32628438411855348</v>
      </c>
      <c r="CB211" s="86">
        <f t="shared" si="182"/>
        <v>4.7047637782367785E-2</v>
      </c>
      <c r="CC211" s="86">
        <f t="shared" si="183"/>
        <v>2.7540080653093331E-3</v>
      </c>
      <c r="CD211" s="86">
        <f t="shared" si="184"/>
        <v>4.2621553391691998E-4</v>
      </c>
      <c r="CE211" s="86">
        <f t="shared" si="185"/>
        <v>1.4753614635585645E-4</v>
      </c>
      <c r="CF211" s="86">
        <f t="shared" si="186"/>
        <v>2.2950067210911196E-4</v>
      </c>
      <c r="CG211" s="87">
        <f t="shared" si="187"/>
        <v>1.1114389692141374E-2</v>
      </c>
      <c r="CH211" s="85">
        <f t="shared" si="188"/>
        <v>0</v>
      </c>
      <c r="CI211" s="86">
        <f t="shared" si="189"/>
        <v>5.2457296482082527E-2</v>
      </c>
      <c r="CJ211" s="86">
        <f t="shared" si="190"/>
        <v>0.93642831382577607</v>
      </c>
      <c r="CK211" s="87">
        <f t="shared" si="191"/>
        <v>1.1114389692141374E-2</v>
      </c>
      <c r="CL211" s="85">
        <f t="shared" si="192"/>
        <v>0.62650988038887967</v>
      </c>
      <c r="CM211" s="86">
        <f t="shared" si="193"/>
        <v>5.4780062558191682</v>
      </c>
      <c r="CN211" s="87">
        <f t="array" ref="CN211">10^(SUMPRODUCT(BW211:CF211,LOG($BW$6:$CF$6))/CJ211)</f>
        <v>0.58197933201767238</v>
      </c>
      <c r="CO211" s="88">
        <f t="shared" si="35"/>
        <v>0.36955509336539077</v>
      </c>
      <c r="CP211" s="89">
        <f t="shared" si="35"/>
        <v>0.48044696912684332</v>
      </c>
      <c r="CQ211" s="89">
        <f t="shared" si="35"/>
        <v>0.56258100631695362</v>
      </c>
      <c r="CR211" s="89">
        <f t="shared" si="37"/>
        <v>0.65883841592457726</v>
      </c>
      <c r="CS211" s="90">
        <f t="shared" si="35"/>
        <v>1.3903865477490611</v>
      </c>
      <c r="CT211" s="91" t="s">
        <v>549</v>
      </c>
      <c r="CU211" s="77">
        <v>1</v>
      </c>
      <c r="CV211" s="77" t="s">
        <v>548</v>
      </c>
      <c r="CW211" s="78"/>
    </row>
    <row r="212" spans="1:101" x14ac:dyDescent="0.2">
      <c r="A212" s="2"/>
      <c r="B212" s="91">
        <v>139.5</v>
      </c>
      <c r="C212" s="99" t="s">
        <v>23</v>
      </c>
      <c r="D212" s="82">
        <v>199805</v>
      </c>
      <c r="E212" s="82">
        <v>400311</v>
      </c>
      <c r="F212" s="58">
        <v>0</v>
      </c>
      <c r="G212" s="58" t="s">
        <v>669</v>
      </c>
      <c r="H212" s="100" t="s">
        <v>212</v>
      </c>
      <c r="I212" s="76">
        <v>44110</v>
      </c>
      <c r="J212" s="126" t="s">
        <v>576</v>
      </c>
      <c r="K212" s="96">
        <v>3425.5</v>
      </c>
      <c r="L212" s="79">
        <v>2</v>
      </c>
      <c r="M212" s="79"/>
      <c r="N212" s="80">
        <v>0</v>
      </c>
      <c r="O212" s="81">
        <v>0</v>
      </c>
      <c r="P212" s="81">
        <v>415.9</v>
      </c>
      <c r="Q212" s="81">
        <v>433.2</v>
      </c>
      <c r="R212" s="81">
        <v>506.1</v>
      </c>
      <c r="S212" s="81">
        <v>641.6</v>
      </c>
      <c r="T212" s="81">
        <v>657.8</v>
      </c>
      <c r="U212" s="81">
        <v>343.5</v>
      </c>
      <c r="V212" s="81">
        <v>200.7</v>
      </c>
      <c r="W212" s="81">
        <v>100</v>
      </c>
      <c r="X212" s="81">
        <v>41.4</v>
      </c>
      <c r="Y212" s="81">
        <v>22</v>
      </c>
      <c r="Z212" s="81">
        <v>15.9</v>
      </c>
      <c r="AA212" s="81">
        <v>12.1</v>
      </c>
      <c r="AB212" s="81">
        <v>9.1</v>
      </c>
      <c r="AC212" s="81">
        <v>6</v>
      </c>
      <c r="AD212" s="81">
        <v>3.2</v>
      </c>
      <c r="AE212" s="81">
        <v>3.3</v>
      </c>
      <c r="AF212" s="81">
        <v>3.7</v>
      </c>
      <c r="AG212" s="81">
        <v>2.2999999999999998</v>
      </c>
      <c r="AH212" s="81">
        <v>1</v>
      </c>
      <c r="AI212" s="81">
        <v>0.8</v>
      </c>
      <c r="AJ212" s="82">
        <v>5.9</v>
      </c>
      <c r="AK212" s="83"/>
      <c r="AL212" s="86">
        <v>1</v>
      </c>
      <c r="AM212" s="86">
        <f t="shared" si="195"/>
        <v>1</v>
      </c>
      <c r="AN212" s="86">
        <f t="shared" si="194"/>
        <v>1</v>
      </c>
      <c r="AO212" s="86">
        <f t="shared" si="145"/>
        <v>0.87858706758137495</v>
      </c>
      <c r="AP212" s="86">
        <f t="shared" si="146"/>
        <v>0.75212377755072246</v>
      </c>
      <c r="AQ212" s="86">
        <f t="shared" si="147"/>
        <v>0.60437892278499483</v>
      </c>
      <c r="AR212" s="86">
        <f t="shared" si="148"/>
        <v>0.41707779886148</v>
      </c>
      <c r="AS212" s="86">
        <f t="shared" si="149"/>
        <v>0.22504743833017068</v>
      </c>
      <c r="AT212" s="86">
        <f t="shared" si="150"/>
        <v>0.12477010655378766</v>
      </c>
      <c r="AU212" s="86">
        <f t="shared" si="151"/>
        <v>6.6180119690556011E-2</v>
      </c>
      <c r="AV212" s="86">
        <f t="shared" si="152"/>
        <v>3.69873011239234E-2</v>
      </c>
      <c r="AW212" s="86">
        <f t="shared" si="153"/>
        <v>2.4901474237337497E-2</v>
      </c>
      <c r="AX212" s="86">
        <f t="shared" si="154"/>
        <v>1.8479054152678323E-2</v>
      </c>
      <c r="AY212" s="86">
        <f t="shared" si="155"/>
        <v>1.3837396000583738E-2</v>
      </c>
      <c r="AZ212" s="86">
        <f t="shared" si="156"/>
        <v>1.0305064954021191E-2</v>
      </c>
      <c r="BA212" s="86">
        <f t="shared" si="157"/>
        <v>7.6485184644576234E-3</v>
      </c>
      <c r="BB212" s="86">
        <f t="shared" si="158"/>
        <v>5.8969493504596668E-3</v>
      </c>
      <c r="BC212" s="86">
        <f t="shared" si="159"/>
        <v>4.9627791563274229E-3</v>
      </c>
      <c r="BD212" s="86">
        <f t="shared" si="160"/>
        <v>3.999416143628547E-3</v>
      </c>
      <c r="BE212" s="86">
        <f t="shared" si="161"/>
        <v>2.9192818566631403E-3</v>
      </c>
      <c r="BF212" s="86">
        <f t="shared" si="162"/>
        <v>2.2478470296305904E-3</v>
      </c>
      <c r="BG212" s="86">
        <f t="shared" si="163"/>
        <v>1.9559188439642644E-3</v>
      </c>
      <c r="BH212" s="86">
        <f t="shared" si="164"/>
        <v>1.7223762954312034E-3</v>
      </c>
      <c r="BI212" s="87">
        <v>0</v>
      </c>
      <c r="BJ212" s="61"/>
      <c r="BK212" s="86">
        <f t="shared" si="165"/>
        <v>0</v>
      </c>
      <c r="BL212" s="86">
        <f t="shared" si="166"/>
        <v>0</v>
      </c>
      <c r="BM212" s="86">
        <f t="shared" si="167"/>
        <v>0.12141293241862505</v>
      </c>
      <c r="BN212" s="86">
        <f t="shared" si="168"/>
        <v>0.12646329003065249</v>
      </c>
      <c r="BO212" s="86">
        <f t="shared" si="169"/>
        <v>0.14774485476572763</v>
      </c>
      <c r="BP212" s="86">
        <f t="shared" si="170"/>
        <v>0.18730112392351483</v>
      </c>
      <c r="BQ212" s="86">
        <f t="shared" si="171"/>
        <v>0.19203036053130931</v>
      </c>
      <c r="BR212" s="86">
        <f t="shared" si="172"/>
        <v>0.10027733177638302</v>
      </c>
      <c r="BS212" s="86">
        <f t="shared" si="173"/>
        <v>5.858998686323165E-2</v>
      </c>
      <c r="BT212" s="86">
        <f t="shared" si="174"/>
        <v>2.9192818566632611E-2</v>
      </c>
      <c r="BU212" s="86">
        <f t="shared" si="175"/>
        <v>1.2085826886585903E-2</v>
      </c>
      <c r="BV212" s="86">
        <f t="shared" si="176"/>
        <v>6.4224200846591736E-3</v>
      </c>
      <c r="BW212" s="86">
        <f t="shared" si="177"/>
        <v>4.6416581520945851E-3</v>
      </c>
      <c r="BX212" s="86">
        <f t="shared" si="178"/>
        <v>3.5323310465625469E-3</v>
      </c>
      <c r="BY212" s="86">
        <f t="shared" si="179"/>
        <v>2.6565464895635677E-3</v>
      </c>
      <c r="BZ212" s="86">
        <f t="shared" si="180"/>
        <v>1.7515691139979566E-3</v>
      </c>
      <c r="CA212" s="86">
        <f t="shared" si="181"/>
        <v>9.3417019413224393E-4</v>
      </c>
      <c r="CB212" s="86">
        <f t="shared" si="182"/>
        <v>9.6336301269887587E-4</v>
      </c>
      <c r="CC212" s="86">
        <f t="shared" si="183"/>
        <v>1.0801342869654067E-3</v>
      </c>
      <c r="CD212" s="86">
        <f t="shared" si="184"/>
        <v>6.7143482703254992E-4</v>
      </c>
      <c r="CE212" s="86">
        <f t="shared" si="185"/>
        <v>2.9192818566632596E-4</v>
      </c>
      <c r="CF212" s="86">
        <f t="shared" si="186"/>
        <v>2.3354254853306098E-4</v>
      </c>
      <c r="CG212" s="87">
        <f t="shared" si="187"/>
        <v>1.7223762954312034E-3</v>
      </c>
      <c r="CH212" s="85">
        <f t="shared" si="188"/>
        <v>0</v>
      </c>
      <c r="CI212" s="86">
        <f t="shared" si="189"/>
        <v>0.98152094584732164</v>
      </c>
      <c r="CJ212" s="86">
        <f t="shared" si="190"/>
        <v>1.6756677857247118E-2</v>
      </c>
      <c r="CK212" s="87">
        <f t="shared" si="191"/>
        <v>1.7223762954312034E-3</v>
      </c>
      <c r="CL212" s="85">
        <f t="shared" si="192"/>
        <v>17.548672588624513</v>
      </c>
      <c r="CM212" s="86">
        <f t="shared" si="193"/>
        <v>18.75463909583889</v>
      </c>
      <c r="CN212" s="87">
        <f t="array" ref="CN212">10^(SUMPRODUCT(BW212:CF212,LOG($BW$6:$CF$6))/CJ212)</f>
        <v>0.76176570178564951</v>
      </c>
      <c r="CO212" s="88">
        <f t="shared" si="35"/>
        <v>6.8802154524941566</v>
      </c>
      <c r="CP212" s="89">
        <f t="shared" si="35"/>
        <v>14.125747610077928</v>
      </c>
      <c r="CQ212" s="89">
        <f t="shared" si="35"/>
        <v>18.570088768266917</v>
      </c>
      <c r="CR212" s="89">
        <f t="shared" si="37"/>
        <v>24.886692970614771</v>
      </c>
      <c r="CS212" s="90">
        <f t="shared" si="35"/>
        <v>47.751202561614811</v>
      </c>
      <c r="CT212" s="91" t="s">
        <v>549</v>
      </c>
      <c r="CU212" s="77">
        <v>4</v>
      </c>
      <c r="CV212" s="77" t="s">
        <v>548</v>
      </c>
      <c r="CW212" s="78" t="s">
        <v>552</v>
      </c>
    </row>
    <row r="213" spans="1:101" x14ac:dyDescent="0.2">
      <c r="A213" s="2"/>
      <c r="B213" s="91">
        <v>140</v>
      </c>
      <c r="C213" s="99" t="s">
        <v>27</v>
      </c>
      <c r="D213" s="82">
        <v>199433</v>
      </c>
      <c r="E213" s="82">
        <v>400639</v>
      </c>
      <c r="F213" s="58">
        <v>0</v>
      </c>
      <c r="G213" s="58" t="s">
        <v>669</v>
      </c>
      <c r="H213" s="100" t="s">
        <v>213</v>
      </c>
      <c r="I213" s="76">
        <v>44110</v>
      </c>
      <c r="J213" s="126" t="s">
        <v>576</v>
      </c>
      <c r="K213" s="96">
        <v>4680.1000000000004</v>
      </c>
      <c r="L213" s="79">
        <v>2</v>
      </c>
      <c r="M213" s="79"/>
      <c r="N213" s="80">
        <v>0</v>
      </c>
      <c r="O213" s="81">
        <v>0</v>
      </c>
      <c r="P213" s="81">
        <v>0</v>
      </c>
      <c r="Q213" s="81">
        <v>629.9</v>
      </c>
      <c r="R213" s="81">
        <v>626.6</v>
      </c>
      <c r="S213" s="81">
        <v>539.1</v>
      </c>
      <c r="T213" s="81">
        <v>374.6</v>
      </c>
      <c r="U213" s="81">
        <v>157.80000000000001</v>
      </c>
      <c r="V213" s="81">
        <v>177.7</v>
      </c>
      <c r="W213" s="81">
        <v>138.19999999999999</v>
      </c>
      <c r="X213" s="81">
        <v>154.4</v>
      </c>
      <c r="Y213" s="81">
        <v>155.1</v>
      </c>
      <c r="Z213" s="81">
        <v>112.7</v>
      </c>
      <c r="AA213" s="81">
        <v>234.2</v>
      </c>
      <c r="AB213" s="81">
        <v>386</v>
      </c>
      <c r="AC213" s="81">
        <v>548.4</v>
      </c>
      <c r="AD213" s="81">
        <v>354.6</v>
      </c>
      <c r="AE213" s="81">
        <v>62.9</v>
      </c>
      <c r="AF213" s="81">
        <v>9.3000000000000007</v>
      </c>
      <c r="AG213" s="81">
        <v>2.8</v>
      </c>
      <c r="AH213" s="81">
        <v>0.9</v>
      </c>
      <c r="AI213" s="81">
        <v>1.1000000000000001</v>
      </c>
      <c r="AJ213" s="82">
        <v>13.8</v>
      </c>
      <c r="AK213" s="83"/>
      <c r="AL213" s="86">
        <v>1</v>
      </c>
      <c r="AM213" s="86">
        <f t="shared" si="195"/>
        <v>1</v>
      </c>
      <c r="AN213" s="86">
        <f t="shared" si="194"/>
        <v>1</v>
      </c>
      <c r="AO213" s="86">
        <f t="shared" si="145"/>
        <v>1</v>
      </c>
      <c r="AP213" s="86">
        <f t="shared" si="146"/>
        <v>0.86540885878506868</v>
      </c>
      <c r="AQ213" s="86">
        <f t="shared" si="147"/>
        <v>0.73152283070874546</v>
      </c>
      <c r="AR213" s="86">
        <f t="shared" si="148"/>
        <v>0.61633298433794137</v>
      </c>
      <c r="AS213" s="86">
        <f t="shared" si="149"/>
        <v>0.53629195957351328</v>
      </c>
      <c r="AT213" s="86">
        <f t="shared" si="150"/>
        <v>0.50257473130915997</v>
      </c>
      <c r="AU213" s="86">
        <f t="shared" si="151"/>
        <v>0.46460545714835144</v>
      </c>
      <c r="AV213" s="86">
        <f t="shared" si="152"/>
        <v>0.4350761735860344</v>
      </c>
      <c r="AW213" s="86">
        <f t="shared" si="153"/>
        <v>0.40208542552509552</v>
      </c>
      <c r="AX213" s="86">
        <f t="shared" si="154"/>
        <v>0.3689451080105125</v>
      </c>
      <c r="AY213" s="86">
        <f t="shared" si="155"/>
        <v>0.3448644259738039</v>
      </c>
      <c r="AZ213" s="86">
        <f t="shared" si="156"/>
        <v>0.29482276019743159</v>
      </c>
      <c r="BA213" s="86">
        <f t="shared" si="157"/>
        <v>0.21234589004508442</v>
      </c>
      <c r="BB213" s="86">
        <f t="shared" si="158"/>
        <v>9.5168906647293758E-2</v>
      </c>
      <c r="BC213" s="86">
        <f t="shared" si="159"/>
        <v>1.9401294844127143E-2</v>
      </c>
      <c r="BD213" s="86">
        <f t="shared" si="160"/>
        <v>5.9614110809596884E-3</v>
      </c>
      <c r="BE213" s="86">
        <f t="shared" si="161"/>
        <v>3.9742740539730845E-3</v>
      </c>
      <c r="BF213" s="86">
        <f t="shared" si="162"/>
        <v>3.3759962393964732E-3</v>
      </c>
      <c r="BG213" s="86">
        <f t="shared" si="163"/>
        <v>3.1836926561397052E-3</v>
      </c>
      <c r="BH213" s="86">
        <f t="shared" si="164"/>
        <v>2.9486549432703219E-3</v>
      </c>
      <c r="BI213" s="87">
        <v>0</v>
      </c>
      <c r="BJ213" s="61"/>
      <c r="BK213" s="86">
        <f t="shared" si="165"/>
        <v>0</v>
      </c>
      <c r="BL213" s="86">
        <f t="shared" si="166"/>
        <v>0</v>
      </c>
      <c r="BM213" s="86">
        <f t="shared" si="167"/>
        <v>0</v>
      </c>
      <c r="BN213" s="86">
        <f t="shared" si="168"/>
        <v>0.13459114121493132</v>
      </c>
      <c r="BO213" s="86">
        <f t="shared" si="169"/>
        <v>0.13388602807632322</v>
      </c>
      <c r="BP213" s="86">
        <f t="shared" si="170"/>
        <v>0.11518984637080409</v>
      </c>
      <c r="BQ213" s="86">
        <f t="shared" si="171"/>
        <v>8.0041024764428093E-2</v>
      </c>
      <c r="BR213" s="86">
        <f t="shared" si="172"/>
        <v>3.3717228264353305E-2</v>
      </c>
      <c r="BS213" s="86">
        <f t="shared" si="173"/>
        <v>3.796927416080853E-2</v>
      </c>
      <c r="BT213" s="86">
        <f t="shared" si="174"/>
        <v>2.9529283562317044E-2</v>
      </c>
      <c r="BU213" s="86">
        <f t="shared" si="175"/>
        <v>3.2990748060938879E-2</v>
      </c>
      <c r="BV213" s="86">
        <f t="shared" si="176"/>
        <v>3.3140317514583018E-2</v>
      </c>
      <c r="BW213" s="86">
        <f t="shared" si="177"/>
        <v>2.4080682036708601E-2</v>
      </c>
      <c r="BX213" s="86">
        <f t="shared" si="178"/>
        <v>5.0041665776372313E-2</v>
      </c>
      <c r="BY213" s="86">
        <f t="shared" si="179"/>
        <v>8.247687015234717E-2</v>
      </c>
      <c r="BZ213" s="86">
        <f t="shared" si="180"/>
        <v>0.11717698339779066</v>
      </c>
      <c r="CA213" s="86">
        <f t="shared" si="181"/>
        <v>7.5767611803166615E-2</v>
      </c>
      <c r="CB213" s="86">
        <f t="shared" si="182"/>
        <v>1.3439883763167454E-2</v>
      </c>
      <c r="CC213" s="86">
        <f t="shared" si="183"/>
        <v>1.9871370269866039E-3</v>
      </c>
      <c r="CD213" s="86">
        <f t="shared" si="184"/>
        <v>5.9827781457661138E-4</v>
      </c>
      <c r="CE213" s="86">
        <f t="shared" si="185"/>
        <v>1.9230358325676798E-4</v>
      </c>
      <c r="CF213" s="86">
        <f t="shared" si="186"/>
        <v>2.3503771286938332E-4</v>
      </c>
      <c r="CG213" s="87">
        <f t="shared" si="187"/>
        <v>2.9486549432703219E-3</v>
      </c>
      <c r="CH213" s="85">
        <f t="shared" si="188"/>
        <v>0</v>
      </c>
      <c r="CI213" s="86">
        <f t="shared" si="189"/>
        <v>0.63105489198948739</v>
      </c>
      <c r="CJ213" s="86">
        <f t="shared" si="190"/>
        <v>0.36599645306724216</v>
      </c>
      <c r="CK213" s="87">
        <f t="shared" si="191"/>
        <v>2.9486549432703219E-3</v>
      </c>
      <c r="CL213" s="85">
        <f t="shared" si="192"/>
        <v>4.8639323631115934</v>
      </c>
      <c r="CM213" s="86">
        <f t="shared" si="193"/>
        <v>15.659812236740835</v>
      </c>
      <c r="CN213" s="87">
        <f t="array" ref="CN213">10^(SUMPRODUCT(BW213:CF213,LOG($BW$6:$CF$6))/CJ213)</f>
        <v>0.68026573800630419</v>
      </c>
      <c r="CO213" s="88">
        <f t="shared" si="35"/>
        <v>0.50728112701336348</v>
      </c>
      <c r="CP213" s="89">
        <f t="shared" si="35"/>
        <v>1.5106478940743799</v>
      </c>
      <c r="CQ213" s="89">
        <f t="shared" si="35"/>
        <v>7.808829546081717</v>
      </c>
      <c r="CR213" s="89">
        <f t="shared" si="37"/>
        <v>17.653443487222226</v>
      </c>
      <c r="CS213" s="90">
        <f t="shared" si="35"/>
        <v>34.524051773532854</v>
      </c>
      <c r="CT213" s="91" t="s">
        <v>549</v>
      </c>
      <c r="CU213" s="77">
        <v>1</v>
      </c>
      <c r="CV213" s="77" t="s">
        <v>548</v>
      </c>
      <c r="CW213" s="78"/>
    </row>
    <row r="214" spans="1:101" x14ac:dyDescent="0.2">
      <c r="A214" s="2"/>
      <c r="B214" s="91">
        <v>140.5</v>
      </c>
      <c r="C214" s="99" t="s">
        <v>21</v>
      </c>
      <c r="D214" s="82">
        <v>199195</v>
      </c>
      <c r="E214" s="82">
        <v>401089</v>
      </c>
      <c r="F214" s="58">
        <v>0</v>
      </c>
      <c r="G214" s="58" t="s">
        <v>669</v>
      </c>
      <c r="H214" s="100" t="s">
        <v>214</v>
      </c>
      <c r="I214" s="76">
        <v>44110</v>
      </c>
      <c r="J214" s="126" t="s">
        <v>576</v>
      </c>
      <c r="K214" s="96">
        <v>4516.1000000000004</v>
      </c>
      <c r="L214" s="79">
        <v>2</v>
      </c>
      <c r="M214" s="79"/>
      <c r="N214" s="80">
        <v>0</v>
      </c>
      <c r="O214" s="81">
        <v>0</v>
      </c>
      <c r="P214" s="81">
        <v>477.5</v>
      </c>
      <c r="Q214" s="81">
        <v>906</v>
      </c>
      <c r="R214" s="81">
        <v>923.6</v>
      </c>
      <c r="S214" s="81">
        <v>510.5</v>
      </c>
      <c r="T214" s="81">
        <v>460</v>
      </c>
      <c r="U214" s="81">
        <v>282.2</v>
      </c>
      <c r="V214" s="81">
        <v>172.7</v>
      </c>
      <c r="W214" s="81">
        <v>115</v>
      </c>
      <c r="X214" s="81">
        <v>105.6</v>
      </c>
      <c r="Y214" s="81">
        <v>56.7</v>
      </c>
      <c r="Z214" s="81">
        <v>54.5</v>
      </c>
      <c r="AA214" s="81">
        <v>57.1</v>
      </c>
      <c r="AB214" s="81">
        <v>86.6</v>
      </c>
      <c r="AC214" s="81">
        <v>71.8</v>
      </c>
      <c r="AD214" s="81">
        <v>61.3</v>
      </c>
      <c r="AE214" s="81">
        <v>79.3</v>
      </c>
      <c r="AF214" s="81">
        <v>32.5</v>
      </c>
      <c r="AG214" s="81">
        <v>13.5</v>
      </c>
      <c r="AH214" s="81">
        <v>3.5</v>
      </c>
      <c r="AI214" s="81">
        <v>2.2000000000000002</v>
      </c>
      <c r="AJ214" s="82">
        <v>44</v>
      </c>
      <c r="AK214" s="83"/>
      <c r="AL214" s="86">
        <v>1</v>
      </c>
      <c r="AM214" s="86">
        <f t="shared" si="195"/>
        <v>1</v>
      </c>
      <c r="AN214" s="86">
        <f t="shared" si="194"/>
        <v>1</v>
      </c>
      <c r="AO214" s="86">
        <f t="shared" si="145"/>
        <v>0.89426717743185491</v>
      </c>
      <c r="AP214" s="86">
        <f t="shared" si="146"/>
        <v>0.69365160204601317</v>
      </c>
      <c r="AQ214" s="86">
        <f t="shared" si="147"/>
        <v>0.48913885874980628</v>
      </c>
      <c r="AR214" s="86">
        <f t="shared" si="148"/>
        <v>0.37609884634972657</v>
      </c>
      <c r="AS214" s="86">
        <f t="shared" si="149"/>
        <v>0.27424104869245591</v>
      </c>
      <c r="AT214" s="86">
        <f t="shared" si="150"/>
        <v>0.21175350412966945</v>
      </c>
      <c r="AU214" s="86">
        <f t="shared" si="151"/>
        <v>0.17351254400921154</v>
      </c>
      <c r="AV214" s="86">
        <f t="shared" si="152"/>
        <v>0.14804809459489388</v>
      </c>
      <c r="AW214" s="86">
        <f t="shared" si="153"/>
        <v>0.12466508713270305</v>
      </c>
      <c r="AX214" s="86">
        <f t="shared" si="154"/>
        <v>0.11211000642146991</v>
      </c>
      <c r="AY214" s="86">
        <f t="shared" si="155"/>
        <v>0.10004207169903241</v>
      </c>
      <c r="AZ214" s="86">
        <f t="shared" si="156"/>
        <v>8.7398418989836427E-2</v>
      </c>
      <c r="BA214" s="86">
        <f t="shared" si="157"/>
        <v>6.8222581430880697E-2</v>
      </c>
      <c r="BB214" s="86">
        <f t="shared" si="158"/>
        <v>5.232390779655019E-2</v>
      </c>
      <c r="BC214" s="86">
        <f t="shared" si="159"/>
        <v>3.875024910874434E-2</v>
      </c>
      <c r="BD214" s="86">
        <f t="shared" si="160"/>
        <v>2.119085051261051E-2</v>
      </c>
      <c r="BE214" s="86">
        <f t="shared" si="161"/>
        <v>1.3994375678129431E-2</v>
      </c>
      <c r="BF214" s="86">
        <f t="shared" si="162"/>
        <v>1.1005070746883444E-2</v>
      </c>
      <c r="BG214" s="86">
        <f t="shared" si="163"/>
        <v>1.0230065764708559E-2</v>
      </c>
      <c r="BH214" s="86">
        <f t="shared" si="164"/>
        <v>9.7429197759129164E-3</v>
      </c>
      <c r="BI214" s="87">
        <v>0</v>
      </c>
      <c r="BJ214" s="61"/>
      <c r="BK214" s="86">
        <f t="shared" si="165"/>
        <v>0</v>
      </c>
      <c r="BL214" s="86">
        <f t="shared" si="166"/>
        <v>0</v>
      </c>
      <c r="BM214" s="86">
        <f t="shared" si="167"/>
        <v>0.10573282256814509</v>
      </c>
      <c r="BN214" s="86">
        <f t="shared" si="168"/>
        <v>0.20061557538584174</v>
      </c>
      <c r="BO214" s="86">
        <f t="shared" si="169"/>
        <v>0.20451274329620689</v>
      </c>
      <c r="BP214" s="86">
        <f t="shared" si="170"/>
        <v>0.11304001240007971</v>
      </c>
      <c r="BQ214" s="86">
        <f t="shared" si="171"/>
        <v>0.10185779765727065</v>
      </c>
      <c r="BR214" s="86">
        <f t="shared" si="172"/>
        <v>6.2487544562786462E-2</v>
      </c>
      <c r="BS214" s="86">
        <f t="shared" si="173"/>
        <v>3.8240960120457912E-2</v>
      </c>
      <c r="BT214" s="86">
        <f t="shared" si="174"/>
        <v>2.5464449414317664E-2</v>
      </c>
      <c r="BU214" s="86">
        <f t="shared" si="175"/>
        <v>2.3383007462190825E-2</v>
      </c>
      <c r="BV214" s="86">
        <f t="shared" si="176"/>
        <v>1.2555080711233138E-2</v>
      </c>
      <c r="BW214" s="86">
        <f t="shared" si="177"/>
        <v>1.2067934722437501E-2</v>
      </c>
      <c r="BX214" s="86">
        <f t="shared" si="178"/>
        <v>1.2643652709195985E-2</v>
      </c>
      <c r="BY214" s="86">
        <f t="shared" si="179"/>
        <v>1.917583755895573E-2</v>
      </c>
      <c r="BZ214" s="86">
        <f t="shared" si="180"/>
        <v>1.5898673634330507E-2</v>
      </c>
      <c r="CA214" s="86">
        <f t="shared" si="181"/>
        <v>1.3573658687805849E-2</v>
      </c>
      <c r="CB214" s="86">
        <f t="shared" si="182"/>
        <v>1.755939859613383E-2</v>
      </c>
      <c r="CC214" s="86">
        <f t="shared" si="183"/>
        <v>7.1964748344810793E-3</v>
      </c>
      <c r="CD214" s="86">
        <f t="shared" si="184"/>
        <v>2.9893049312459865E-3</v>
      </c>
      <c r="CE214" s="86">
        <f t="shared" si="185"/>
        <v>7.7500498217488584E-4</v>
      </c>
      <c r="CF214" s="86">
        <f t="shared" si="186"/>
        <v>4.8714598879564218E-4</v>
      </c>
      <c r="CG214" s="87">
        <f t="shared" si="187"/>
        <v>9.7429197759129164E-3</v>
      </c>
      <c r="CH214" s="85">
        <f t="shared" si="188"/>
        <v>0</v>
      </c>
      <c r="CI214" s="86">
        <f t="shared" si="189"/>
        <v>0.88788999357853005</v>
      </c>
      <c r="CJ214" s="86">
        <f t="shared" si="190"/>
        <v>0.10236708664555698</v>
      </c>
      <c r="CK214" s="87">
        <f t="shared" si="191"/>
        <v>9.7429197759129164E-3</v>
      </c>
      <c r="CL214" s="85">
        <f t="shared" si="192"/>
        <v>13.566584832716721</v>
      </c>
      <c r="CM214" s="86">
        <f t="shared" si="193"/>
        <v>21.098441229787749</v>
      </c>
      <c r="CN214" s="87">
        <f t="array" ref="CN214">10^(SUMPRODUCT(BW214:CF214,LOG($BW$6:$CF$6))/CJ214)</f>
        <v>0.57864422960697315</v>
      </c>
      <c r="CO214" s="88">
        <f t="shared" si="35"/>
        <v>1.3984334232891755</v>
      </c>
      <c r="CP214" s="89">
        <f t="shared" si="35"/>
        <v>14.602584325684024</v>
      </c>
      <c r="CQ214" s="89">
        <f t="shared" si="35"/>
        <v>22.809262089460567</v>
      </c>
      <c r="CR214" s="89">
        <f t="shared" si="37"/>
        <v>29.289219254190545</v>
      </c>
      <c r="CS214" s="90">
        <f t="shared" si="35"/>
        <v>45.828491332680592</v>
      </c>
      <c r="CT214" s="91" t="s">
        <v>549</v>
      </c>
      <c r="CU214" s="77">
        <v>1</v>
      </c>
      <c r="CV214" s="77" t="s">
        <v>548</v>
      </c>
      <c r="CW214" s="78"/>
    </row>
    <row r="215" spans="1:101" x14ac:dyDescent="0.2">
      <c r="A215" s="2"/>
      <c r="B215" s="91">
        <v>140.5</v>
      </c>
      <c r="C215" s="99" t="s">
        <v>23</v>
      </c>
      <c r="D215" s="82">
        <v>199250</v>
      </c>
      <c r="E215" s="82">
        <v>401108</v>
      </c>
      <c r="F215" s="58">
        <v>0</v>
      </c>
      <c r="G215" s="58" t="s">
        <v>669</v>
      </c>
      <c r="H215" s="100" t="s">
        <v>215</v>
      </c>
      <c r="I215" s="76">
        <v>44110</v>
      </c>
      <c r="J215" s="126" t="s">
        <v>576</v>
      </c>
      <c r="K215" s="96">
        <v>4310</v>
      </c>
      <c r="L215" s="79">
        <v>2</v>
      </c>
      <c r="M215" s="79"/>
      <c r="N215" s="80">
        <v>0</v>
      </c>
      <c r="O215" s="81">
        <v>0</v>
      </c>
      <c r="P215" s="81">
        <v>0</v>
      </c>
      <c r="Q215" s="81">
        <v>0</v>
      </c>
      <c r="R215" s="81">
        <v>115</v>
      </c>
      <c r="S215" s="81">
        <v>175</v>
      </c>
      <c r="T215" s="81">
        <v>220</v>
      </c>
      <c r="U215" s="81">
        <v>240</v>
      </c>
      <c r="V215" s="81">
        <v>205</v>
      </c>
      <c r="W215" s="81">
        <v>175</v>
      </c>
      <c r="X215" s="81">
        <v>165</v>
      </c>
      <c r="Y215" s="81">
        <v>105</v>
      </c>
      <c r="Z215" s="81">
        <v>71.7</v>
      </c>
      <c r="AA215" s="81">
        <v>67.599999999999994</v>
      </c>
      <c r="AB215" s="81">
        <v>155.6</v>
      </c>
      <c r="AC215" s="81">
        <v>835.8</v>
      </c>
      <c r="AD215" s="81">
        <v>1492</v>
      </c>
      <c r="AE215" s="81">
        <v>216</v>
      </c>
      <c r="AF215" s="81">
        <v>14.8</v>
      </c>
      <c r="AG215" s="81">
        <v>2.1</v>
      </c>
      <c r="AH215" s="81">
        <v>0.7</v>
      </c>
      <c r="AI215" s="81">
        <v>0.7</v>
      </c>
      <c r="AJ215" s="82">
        <v>53</v>
      </c>
      <c r="AK215" s="83"/>
      <c r="AL215" s="86">
        <v>1</v>
      </c>
      <c r="AM215" s="86">
        <f t="shared" si="195"/>
        <v>1</v>
      </c>
      <c r="AN215" s="86">
        <f t="shared" si="194"/>
        <v>1</v>
      </c>
      <c r="AO215" s="86">
        <f t="shared" si="145"/>
        <v>1</v>
      </c>
      <c r="AP215" s="86">
        <f t="shared" si="146"/>
        <v>1</v>
      </c>
      <c r="AQ215" s="86">
        <f t="shared" si="147"/>
        <v>0.97331786542923437</v>
      </c>
      <c r="AR215" s="86">
        <f t="shared" si="148"/>
        <v>0.93271461716937354</v>
      </c>
      <c r="AS215" s="86">
        <f t="shared" si="149"/>
        <v>0.88167053364269143</v>
      </c>
      <c r="AT215" s="86">
        <f t="shared" si="150"/>
        <v>0.82598607888631093</v>
      </c>
      <c r="AU215" s="86">
        <f t="shared" si="151"/>
        <v>0.77842227378190254</v>
      </c>
      <c r="AV215" s="86">
        <f t="shared" si="152"/>
        <v>0.7378190255220417</v>
      </c>
      <c r="AW215" s="86">
        <f t="shared" si="153"/>
        <v>0.69953596287703013</v>
      </c>
      <c r="AX215" s="86">
        <f t="shared" si="154"/>
        <v>0.67517401392111365</v>
      </c>
      <c r="AY215" s="86">
        <f t="shared" si="155"/>
        <v>0.65853828306264495</v>
      </c>
      <c r="AZ215" s="86">
        <f t="shared" si="156"/>
        <v>0.64285382830626447</v>
      </c>
      <c r="BA215" s="86">
        <f t="shared" si="157"/>
        <v>0.60675174013921107</v>
      </c>
      <c r="BB215" s="86">
        <f t="shared" si="158"/>
        <v>0.41283062645011592</v>
      </c>
      <c r="BC215" s="86">
        <f t="shared" si="159"/>
        <v>6.6658932714617092E-2</v>
      </c>
      <c r="BD215" s="86">
        <f t="shared" si="160"/>
        <v>1.6542923433874632E-2</v>
      </c>
      <c r="BE215" s="86">
        <f t="shared" si="161"/>
        <v>1.3109048723897834E-2</v>
      </c>
      <c r="BF215" s="86">
        <f t="shared" si="162"/>
        <v>1.2621809744779505E-2</v>
      </c>
      <c r="BG215" s="86">
        <f t="shared" si="163"/>
        <v>1.2459396751740062E-2</v>
      </c>
      <c r="BH215" s="86">
        <f t="shared" si="164"/>
        <v>1.2296983758700619E-2</v>
      </c>
      <c r="BI215" s="87">
        <v>0</v>
      </c>
      <c r="BJ215" s="61"/>
      <c r="BK215" s="86">
        <f t="shared" si="165"/>
        <v>0</v>
      </c>
      <c r="BL215" s="86">
        <f t="shared" si="166"/>
        <v>0</v>
      </c>
      <c r="BM215" s="86">
        <f t="shared" si="167"/>
        <v>0</v>
      </c>
      <c r="BN215" s="86">
        <f t="shared" si="168"/>
        <v>0</v>
      </c>
      <c r="BO215" s="86">
        <f t="shared" si="169"/>
        <v>2.6682134570765625E-2</v>
      </c>
      <c r="BP215" s="86">
        <f t="shared" si="170"/>
        <v>4.0603248259860836E-2</v>
      </c>
      <c r="BQ215" s="86">
        <f t="shared" si="171"/>
        <v>5.1044083526682105E-2</v>
      </c>
      <c r="BR215" s="86">
        <f t="shared" si="172"/>
        <v>5.5684454756380508E-2</v>
      </c>
      <c r="BS215" s="86">
        <f t="shared" si="173"/>
        <v>4.7563805104408385E-2</v>
      </c>
      <c r="BT215" s="86">
        <f t="shared" si="174"/>
        <v>4.0603248259860836E-2</v>
      </c>
      <c r="BU215" s="86">
        <f t="shared" si="175"/>
        <v>3.8283062645011579E-2</v>
      </c>
      <c r="BV215" s="86">
        <f t="shared" si="176"/>
        <v>2.4361948955916479E-2</v>
      </c>
      <c r="BW215" s="86">
        <f t="shared" si="177"/>
        <v>1.66357308584687E-2</v>
      </c>
      <c r="BX215" s="86">
        <f t="shared" si="178"/>
        <v>1.5684454756380473E-2</v>
      </c>
      <c r="BY215" s="86">
        <f t="shared" si="179"/>
        <v>3.6102088167053403E-2</v>
      </c>
      <c r="BZ215" s="86">
        <f t="shared" si="180"/>
        <v>0.19392111368909515</v>
      </c>
      <c r="CA215" s="86">
        <f t="shared" si="181"/>
        <v>0.34617169373549883</v>
      </c>
      <c r="CB215" s="86">
        <f t="shared" si="182"/>
        <v>5.011600928074246E-2</v>
      </c>
      <c r="CC215" s="86">
        <f t="shared" si="183"/>
        <v>3.4338747099767978E-3</v>
      </c>
      <c r="CD215" s="86">
        <f t="shared" si="184"/>
        <v>4.8723897911832903E-4</v>
      </c>
      <c r="CE215" s="86">
        <f t="shared" si="185"/>
        <v>1.6241299303944301E-4</v>
      </c>
      <c r="CF215" s="86">
        <f t="shared" si="186"/>
        <v>1.6241299303944301E-4</v>
      </c>
      <c r="CG215" s="87">
        <f t="shared" si="187"/>
        <v>1.2296983758700619E-2</v>
      </c>
      <c r="CH215" s="85">
        <f t="shared" si="188"/>
        <v>0</v>
      </c>
      <c r="CI215" s="86">
        <f t="shared" si="189"/>
        <v>0.32482598607888635</v>
      </c>
      <c r="CJ215" s="86">
        <f t="shared" si="190"/>
        <v>0.66287703016241295</v>
      </c>
      <c r="CK215" s="87">
        <f t="shared" si="191"/>
        <v>1.2296983758700619E-2</v>
      </c>
      <c r="CL215" s="85">
        <f t="shared" si="192"/>
        <v>1.1825952908516908</v>
      </c>
      <c r="CM215" s="86">
        <f t="shared" si="193"/>
        <v>8.24526568432535</v>
      </c>
      <c r="CN215" s="87">
        <f t="array" ref="CN215">10^(SUMPRODUCT(BW215:CF215,LOG($BW$6:$CF$6))/CJ215)</f>
        <v>0.49783676063942606</v>
      </c>
      <c r="CO215" s="88">
        <f t="shared" si="35"/>
        <v>0.36690548802452017</v>
      </c>
      <c r="CP215" s="89">
        <f t="shared" si="35"/>
        <v>0.46986510752584937</v>
      </c>
      <c r="CQ215" s="89">
        <f t="shared" si="35"/>
        <v>0.58536271259555339</v>
      </c>
      <c r="CR215" s="89">
        <f t="shared" si="37"/>
        <v>1.1656791965402904</v>
      </c>
      <c r="CS215" s="90">
        <f t="shared" si="35"/>
        <v>12.730395853150791</v>
      </c>
      <c r="CT215" s="91" t="s">
        <v>549</v>
      </c>
      <c r="CU215" s="77">
        <v>1</v>
      </c>
      <c r="CV215" s="77" t="s">
        <v>548</v>
      </c>
      <c r="CW215" s="78"/>
    </row>
    <row r="216" spans="1:101" x14ac:dyDescent="0.2">
      <c r="A216" s="2"/>
      <c r="B216" s="91">
        <v>141</v>
      </c>
      <c r="C216" s="99" t="s">
        <v>27</v>
      </c>
      <c r="D216" s="82">
        <v>199115</v>
      </c>
      <c r="E216" s="82">
        <v>401589</v>
      </c>
      <c r="F216" s="58">
        <v>0</v>
      </c>
      <c r="G216" s="58" t="s">
        <v>669</v>
      </c>
      <c r="H216" s="100" t="s">
        <v>216</v>
      </c>
      <c r="I216" s="76">
        <v>44110</v>
      </c>
      <c r="J216" s="126" t="s">
        <v>576</v>
      </c>
      <c r="K216" s="96">
        <v>5330.6</v>
      </c>
      <c r="L216" s="79">
        <v>2</v>
      </c>
      <c r="M216" s="79"/>
      <c r="N216" s="80">
        <v>0</v>
      </c>
      <c r="O216" s="81">
        <v>0</v>
      </c>
      <c r="P216" s="81">
        <v>658.5</v>
      </c>
      <c r="Q216" s="81">
        <v>300.8</v>
      </c>
      <c r="R216" s="81">
        <v>503.6</v>
      </c>
      <c r="S216" s="81">
        <v>272.3</v>
      </c>
      <c r="T216" s="81">
        <v>400.7</v>
      </c>
      <c r="U216" s="81">
        <v>346.4</v>
      </c>
      <c r="V216" s="81">
        <v>378.2</v>
      </c>
      <c r="W216" s="81">
        <v>305</v>
      </c>
      <c r="X216" s="81">
        <v>260.10000000000002</v>
      </c>
      <c r="Y216" s="81">
        <v>175.4</v>
      </c>
      <c r="Z216" s="81">
        <v>155.69999999999999</v>
      </c>
      <c r="AA216" s="81">
        <v>150.80000000000001</v>
      </c>
      <c r="AB216" s="81">
        <v>202.9</v>
      </c>
      <c r="AC216" s="81">
        <v>494.7</v>
      </c>
      <c r="AD216" s="81">
        <v>555.4</v>
      </c>
      <c r="AE216" s="81">
        <v>141.5</v>
      </c>
      <c r="AF216" s="81">
        <v>12.3</v>
      </c>
      <c r="AG216" s="81">
        <v>1.9</v>
      </c>
      <c r="AH216" s="81">
        <v>0.4</v>
      </c>
      <c r="AI216" s="81">
        <v>0.2</v>
      </c>
      <c r="AJ216" s="82">
        <v>13.8</v>
      </c>
      <c r="AK216" s="83"/>
      <c r="AL216" s="86">
        <v>1</v>
      </c>
      <c r="AM216" s="86">
        <f t="shared" si="195"/>
        <v>1</v>
      </c>
      <c r="AN216" s="86">
        <f t="shared" si="194"/>
        <v>1</v>
      </c>
      <c r="AO216" s="86">
        <f t="shared" si="145"/>
        <v>0.87646793981915727</v>
      </c>
      <c r="AP216" s="86">
        <f t="shared" si="146"/>
        <v>0.82003901999774875</v>
      </c>
      <c r="AQ216" s="86">
        <f t="shared" si="147"/>
        <v>0.72556560237121515</v>
      </c>
      <c r="AR216" s="86">
        <f t="shared" si="148"/>
        <v>0.67448317262597068</v>
      </c>
      <c r="AS216" s="86">
        <f t="shared" si="149"/>
        <v>0.59931339811653461</v>
      </c>
      <c r="AT216" s="86">
        <f t="shared" si="150"/>
        <v>0.53433009417326371</v>
      </c>
      <c r="AU216" s="86">
        <f t="shared" si="151"/>
        <v>0.46338123288185185</v>
      </c>
      <c r="AV216" s="86">
        <f t="shared" si="152"/>
        <v>0.40616440925974551</v>
      </c>
      <c r="AW216" s="86">
        <f t="shared" si="153"/>
        <v>0.35737065245938532</v>
      </c>
      <c r="AX216" s="86">
        <f t="shared" si="154"/>
        <v>0.32446628897309859</v>
      </c>
      <c r="AY216" s="86">
        <f t="shared" si="155"/>
        <v>0.29525756950437088</v>
      </c>
      <c r="AZ216" s="86">
        <f t="shared" si="156"/>
        <v>0.26696807113645732</v>
      </c>
      <c r="BA216" s="86">
        <f t="shared" si="157"/>
        <v>0.22890481371702986</v>
      </c>
      <c r="BB216" s="86">
        <f t="shared" si="158"/>
        <v>0.13610100176340362</v>
      </c>
      <c r="BC216" s="86">
        <f t="shared" si="159"/>
        <v>3.1910103928263087E-2</v>
      </c>
      <c r="BD216" s="86">
        <f t="shared" si="160"/>
        <v>5.3652496904662075E-3</v>
      </c>
      <c r="BE216" s="86">
        <f t="shared" si="161"/>
        <v>3.0578171312796235E-3</v>
      </c>
      <c r="BF216" s="86">
        <f t="shared" si="162"/>
        <v>2.7013844595353545E-3</v>
      </c>
      <c r="BG216" s="86">
        <f t="shared" si="163"/>
        <v>2.6263460023260347E-3</v>
      </c>
      <c r="BH216" s="86">
        <f t="shared" si="164"/>
        <v>2.588826773721375E-3</v>
      </c>
      <c r="BI216" s="87">
        <v>0</v>
      </c>
      <c r="BJ216" s="61"/>
      <c r="BK216" s="86">
        <f t="shared" si="165"/>
        <v>0</v>
      </c>
      <c r="BL216" s="86">
        <f t="shared" si="166"/>
        <v>0</v>
      </c>
      <c r="BM216" s="86">
        <f t="shared" si="167"/>
        <v>0.12353206018084273</v>
      </c>
      <c r="BN216" s="86">
        <f t="shared" si="168"/>
        <v>5.6428919821408519E-2</v>
      </c>
      <c r="BO216" s="86">
        <f t="shared" si="169"/>
        <v>9.4473417626533607E-2</v>
      </c>
      <c r="BP216" s="86">
        <f t="shared" si="170"/>
        <v>5.1082429745244462E-2</v>
      </c>
      <c r="BQ216" s="86">
        <f t="shared" si="171"/>
        <v>7.5169774509436071E-2</v>
      </c>
      <c r="BR216" s="86">
        <f t="shared" si="172"/>
        <v>6.4983303943270898E-2</v>
      </c>
      <c r="BS216" s="86">
        <f t="shared" si="173"/>
        <v>7.0948861291411869E-2</v>
      </c>
      <c r="BT216" s="86">
        <f t="shared" si="174"/>
        <v>5.7216823622106339E-2</v>
      </c>
      <c r="BU216" s="86">
        <f t="shared" si="175"/>
        <v>4.8793756800360188E-2</v>
      </c>
      <c r="BV216" s="86">
        <f t="shared" si="176"/>
        <v>3.2904363486286725E-2</v>
      </c>
      <c r="BW216" s="86">
        <f t="shared" si="177"/>
        <v>2.9208719468727717E-2</v>
      </c>
      <c r="BX216" s="86">
        <f t="shared" si="178"/>
        <v>2.8289498367913557E-2</v>
      </c>
      <c r="BY216" s="86">
        <f t="shared" si="179"/>
        <v>3.8063257419427454E-2</v>
      </c>
      <c r="BZ216" s="86">
        <f t="shared" si="180"/>
        <v>9.2803811953626247E-2</v>
      </c>
      <c r="CA216" s="86">
        <f t="shared" si="181"/>
        <v>0.10419089783514053</v>
      </c>
      <c r="CB216" s="86">
        <f t="shared" si="182"/>
        <v>2.6544854237796879E-2</v>
      </c>
      <c r="CC216" s="86">
        <f t="shared" si="183"/>
        <v>2.3074325591865841E-3</v>
      </c>
      <c r="CD216" s="86">
        <f t="shared" si="184"/>
        <v>3.5643267174426899E-4</v>
      </c>
      <c r="CE216" s="86">
        <f t="shared" si="185"/>
        <v>7.5038457209319811E-5</v>
      </c>
      <c r="CF216" s="86">
        <f t="shared" si="186"/>
        <v>3.7519228604659689E-5</v>
      </c>
      <c r="CG216" s="87">
        <f t="shared" si="187"/>
        <v>2.588826773721375E-3</v>
      </c>
      <c r="CH216" s="85">
        <f t="shared" si="188"/>
        <v>0</v>
      </c>
      <c r="CI216" s="86">
        <f t="shared" si="189"/>
        <v>0.6755337110269013</v>
      </c>
      <c r="CJ216" s="86">
        <f t="shared" si="190"/>
        <v>0.32187746219937724</v>
      </c>
      <c r="CK216" s="87">
        <f t="shared" si="191"/>
        <v>2.588826773721375E-3</v>
      </c>
      <c r="CL216" s="85">
        <f t="shared" si="192"/>
        <v>5.1288277207140673</v>
      </c>
      <c r="CM216" s="86">
        <f t="shared" si="193"/>
        <v>14.532790753668902</v>
      </c>
      <c r="CN216" s="87">
        <f t="array" ref="CN216">10^(SUMPRODUCT(BW216:CF216,LOG($BW$6:$CF$6))/CJ216)</f>
        <v>0.60546726192922451</v>
      </c>
      <c r="CO216" s="88">
        <f t="shared" si="35"/>
        <v>0.44405079896410243</v>
      </c>
      <c r="CP216" s="89">
        <f t="shared" ref="CP216:CS286" si="196">10^ (LOG(INDEX($AL$6:$BI$6,MATCH(CP$6/100,$AL216:$BI216,-1)))-(INDEX($AL216:$BI216,MATCH(CP$6/100,$AL216:$BI216,-1))-CP$6/100)/(INDEX($AL216:$BI216,MATCH(CP$6/100,$AL216:$BI216,-1))-INDEX($AL216:$BI216,MATCH(CP$6/100,$AL216:$BI216,-1)+1))*(LOG(INDEX($AL$6:$BI$6,MATCH(CP$6/100,$AL216:$BI216,-1)))-LOG(INDEX($AL$6:$BI$6,MATCH(CP$6/100,$AL216:$BI216,-1)+1))))</f>
        <v>2.5967193734014509</v>
      </c>
      <c r="CQ216" s="89">
        <f t="shared" si="196"/>
        <v>6.7318964293694741</v>
      </c>
      <c r="CR216" s="89">
        <f t="shared" si="37"/>
        <v>14.24517002774644</v>
      </c>
      <c r="CS216" s="90">
        <f t="shared" si="196"/>
        <v>47.978753583226158</v>
      </c>
      <c r="CT216" s="91" t="s">
        <v>549</v>
      </c>
      <c r="CU216" s="77">
        <v>1</v>
      </c>
      <c r="CV216" s="77" t="s">
        <v>548</v>
      </c>
      <c r="CW216" s="78"/>
    </row>
    <row r="217" spans="1:101" x14ac:dyDescent="0.2">
      <c r="A217" s="2"/>
      <c r="B217" s="91">
        <v>141.5</v>
      </c>
      <c r="C217" s="99" t="s">
        <v>21</v>
      </c>
      <c r="D217" s="82">
        <v>199077</v>
      </c>
      <c r="E217" s="82">
        <v>402097</v>
      </c>
      <c r="F217" s="58">
        <v>0</v>
      </c>
      <c r="G217" s="58" t="s">
        <v>669</v>
      </c>
      <c r="H217" s="100" t="s">
        <v>217</v>
      </c>
      <c r="I217" s="76">
        <v>44110</v>
      </c>
      <c r="J217" s="126" t="s">
        <v>576</v>
      </c>
      <c r="K217" s="96">
        <v>3907.9</v>
      </c>
      <c r="L217" s="79">
        <v>2</v>
      </c>
      <c r="M217" s="79"/>
      <c r="N217" s="80">
        <v>0</v>
      </c>
      <c r="O217" s="81">
        <v>0</v>
      </c>
      <c r="P217" s="81">
        <v>441.4</v>
      </c>
      <c r="Q217" s="81">
        <v>457</v>
      </c>
      <c r="R217" s="81">
        <v>529</v>
      </c>
      <c r="S217" s="81">
        <v>665.4</v>
      </c>
      <c r="T217" s="81">
        <v>498</v>
      </c>
      <c r="U217" s="81">
        <v>315.89999999999998</v>
      </c>
      <c r="V217" s="81">
        <v>229.6</v>
      </c>
      <c r="W217" s="81">
        <v>149.4</v>
      </c>
      <c r="X217" s="81">
        <v>132.9</v>
      </c>
      <c r="Y217" s="81">
        <v>76.599999999999994</v>
      </c>
      <c r="Z217" s="81">
        <v>49.4</v>
      </c>
      <c r="AA217" s="81">
        <v>48.8</v>
      </c>
      <c r="AB217" s="81">
        <v>65.900000000000006</v>
      </c>
      <c r="AC217" s="81">
        <v>78.3</v>
      </c>
      <c r="AD217" s="81">
        <v>46.3</v>
      </c>
      <c r="AE217" s="81">
        <v>23.8</v>
      </c>
      <c r="AF217" s="81">
        <v>15.8</v>
      </c>
      <c r="AG217" s="81">
        <v>8.1</v>
      </c>
      <c r="AH217" s="81">
        <v>2.8</v>
      </c>
      <c r="AI217" s="81">
        <v>2.1</v>
      </c>
      <c r="AJ217" s="82">
        <v>71.400000000000006</v>
      </c>
      <c r="AK217" s="83"/>
      <c r="AL217" s="86">
        <v>1</v>
      </c>
      <c r="AM217" s="86">
        <f t="shared" si="195"/>
        <v>1</v>
      </c>
      <c r="AN217" s="86">
        <f t="shared" si="194"/>
        <v>1</v>
      </c>
      <c r="AO217" s="86">
        <f t="shared" si="145"/>
        <v>0.88704931037129919</v>
      </c>
      <c r="AP217" s="86">
        <f t="shared" si="146"/>
        <v>0.77010670692699412</v>
      </c>
      <c r="AQ217" s="86">
        <f t="shared" si="147"/>
        <v>0.63473988587220775</v>
      </c>
      <c r="AR217" s="86">
        <f t="shared" si="148"/>
        <v>0.46446940812200954</v>
      </c>
      <c r="AS217" s="86">
        <f t="shared" si="149"/>
        <v>0.33703523631618038</v>
      </c>
      <c r="AT217" s="86">
        <f t="shared" si="150"/>
        <v>0.25619898155019355</v>
      </c>
      <c r="AU217" s="86">
        <f t="shared" si="151"/>
        <v>0.19744619872565866</v>
      </c>
      <c r="AV217" s="86">
        <f t="shared" si="152"/>
        <v>0.15921594718390991</v>
      </c>
      <c r="AW217" s="86">
        <f t="shared" si="153"/>
        <v>0.12520791217789645</v>
      </c>
      <c r="AX217" s="86">
        <f t="shared" si="154"/>
        <v>0.10560659177563438</v>
      </c>
      <c r="AY217" s="86">
        <f t="shared" si="155"/>
        <v>9.2965531359554127E-2</v>
      </c>
      <c r="AZ217" s="86">
        <f t="shared" si="156"/>
        <v>8.0478006090227899E-2</v>
      </c>
      <c r="BA217" s="86">
        <f t="shared" si="157"/>
        <v>6.3614729138412346E-2</v>
      </c>
      <c r="BB217" s="86">
        <f t="shared" si="158"/>
        <v>4.3578392487013909E-2</v>
      </c>
      <c r="BC217" s="86">
        <f t="shared" si="159"/>
        <v>3.1730596995829391E-2</v>
      </c>
      <c r="BD217" s="86">
        <f t="shared" si="160"/>
        <v>2.5640369507920285E-2</v>
      </c>
      <c r="BE217" s="86">
        <f t="shared" si="161"/>
        <v>2.159727731006466E-2</v>
      </c>
      <c r="BF217" s="86">
        <f t="shared" si="162"/>
        <v>1.9524552828885509E-2</v>
      </c>
      <c r="BG217" s="86">
        <f t="shared" si="163"/>
        <v>1.8808055477366793E-2</v>
      </c>
      <c r="BH217" s="86">
        <f t="shared" si="164"/>
        <v>1.8270682463727754E-2</v>
      </c>
      <c r="BI217" s="87">
        <v>0</v>
      </c>
      <c r="BJ217" s="61"/>
      <c r="BK217" s="86">
        <f t="shared" si="165"/>
        <v>0</v>
      </c>
      <c r="BL217" s="86">
        <f t="shared" si="166"/>
        <v>0</v>
      </c>
      <c r="BM217" s="86">
        <f t="shared" si="167"/>
        <v>0.11295068962870081</v>
      </c>
      <c r="BN217" s="86">
        <f t="shared" si="168"/>
        <v>0.11694260344430507</v>
      </c>
      <c r="BO217" s="86">
        <f t="shared" si="169"/>
        <v>0.13536682105478637</v>
      </c>
      <c r="BP217" s="86">
        <f t="shared" si="170"/>
        <v>0.17027047775019821</v>
      </c>
      <c r="BQ217" s="86">
        <f t="shared" si="171"/>
        <v>0.12743417180582917</v>
      </c>
      <c r="BR217" s="86">
        <f t="shared" si="172"/>
        <v>8.0836254765986826E-2</v>
      </c>
      <c r="BS217" s="86">
        <f t="shared" si="173"/>
        <v>5.8752782824534888E-2</v>
      </c>
      <c r="BT217" s="86">
        <f t="shared" si="174"/>
        <v>3.823025154174875E-2</v>
      </c>
      <c r="BU217" s="86">
        <f t="shared" si="175"/>
        <v>3.400803500601346E-2</v>
      </c>
      <c r="BV217" s="86">
        <f t="shared" si="176"/>
        <v>1.9601320402262076E-2</v>
      </c>
      <c r="BW217" s="86">
        <f t="shared" si="177"/>
        <v>1.2641060416080249E-2</v>
      </c>
      <c r="BX217" s="86">
        <f t="shared" si="178"/>
        <v>1.2487525269326227E-2</v>
      </c>
      <c r="BY217" s="86">
        <f t="shared" si="179"/>
        <v>1.6863276951815553E-2</v>
      </c>
      <c r="BZ217" s="86">
        <f t="shared" si="180"/>
        <v>2.0036336651398437E-2</v>
      </c>
      <c r="CA217" s="86">
        <f t="shared" si="181"/>
        <v>1.1847795491184518E-2</v>
      </c>
      <c r="CB217" s="86">
        <f t="shared" si="182"/>
        <v>6.0902274879091056E-3</v>
      </c>
      <c r="CC217" s="86">
        <f t="shared" si="183"/>
        <v>4.0430921978556258E-3</v>
      </c>
      <c r="CD217" s="86">
        <f t="shared" si="184"/>
        <v>2.0727244811791501E-3</v>
      </c>
      <c r="CE217" s="86">
        <f t="shared" si="185"/>
        <v>7.1649735151871688E-4</v>
      </c>
      <c r="CF217" s="86">
        <f t="shared" si="186"/>
        <v>5.3737301363903853E-4</v>
      </c>
      <c r="CG217" s="87">
        <f t="shared" si="187"/>
        <v>1.8270682463727754E-2</v>
      </c>
      <c r="CH217" s="85">
        <f t="shared" si="188"/>
        <v>0</v>
      </c>
      <c r="CI217" s="86">
        <f t="shared" si="189"/>
        <v>0.89439340822436564</v>
      </c>
      <c r="CJ217" s="86">
        <f t="shared" si="190"/>
        <v>8.7335909311906629E-2</v>
      </c>
      <c r="CK217" s="87">
        <f t="shared" si="191"/>
        <v>1.8270682463727754E-2</v>
      </c>
      <c r="CL217" s="85">
        <f t="shared" si="192"/>
        <v>11.494056733872512</v>
      </c>
      <c r="CM217" s="86">
        <f t="shared" si="193"/>
        <v>17.488146318544722</v>
      </c>
      <c r="CN217" s="87">
        <f t="array" ref="CN217">10^(SUMPRODUCT(BW217:CF217,LOG($BW$6:$CF$6))/CJ217)</f>
        <v>0.66622791015268912</v>
      </c>
      <c r="CO217" s="88">
        <f t="shared" ref="CO217:CS287" si="197">10^ (LOG(INDEX($AL$6:$BI$6,MATCH(CO$6/100,$AL217:$BI217,-1)))-(INDEX($AL217:$BI217,MATCH(CO$6/100,$AL217:$BI217,-1))-CO$6/100)/(INDEX($AL217:$BI217,MATCH(CO$6/100,$AL217:$BI217,-1))-INDEX($AL217:$BI217,MATCH(CO$6/100,$AL217:$BI217,-1)+1))*(LOG(INDEX($AL$6:$BI$6,MATCH(CO$6/100,$AL217:$BI217,-1)))-LOG(INDEX($AL$6:$BI$6,MATCH(CO$6/100,$AL217:$BI217,-1)+1))))</f>
        <v>1.7073695320166453</v>
      </c>
      <c r="CP217" s="89">
        <f t="shared" si="196"/>
        <v>11.61387841949017</v>
      </c>
      <c r="CQ217" s="89">
        <f t="shared" si="196"/>
        <v>17.163771948481799</v>
      </c>
      <c r="CR217" s="89">
        <f t="shared" si="37"/>
        <v>23.277661060903998</v>
      </c>
      <c r="CS217" s="90">
        <f t="shared" si="196"/>
        <v>46.769986919973071</v>
      </c>
      <c r="CT217" s="91" t="s">
        <v>549</v>
      </c>
      <c r="CU217" s="77">
        <v>5</v>
      </c>
      <c r="CV217" s="77" t="s">
        <v>548</v>
      </c>
      <c r="CW217" s="78"/>
    </row>
    <row r="218" spans="1:101" x14ac:dyDescent="0.2">
      <c r="A218" s="2"/>
      <c r="B218" s="91">
        <v>141.5</v>
      </c>
      <c r="C218" s="99" t="s">
        <v>23</v>
      </c>
      <c r="D218" s="82">
        <v>199135</v>
      </c>
      <c r="E218" s="82">
        <v>402096</v>
      </c>
      <c r="F218" s="58">
        <v>0</v>
      </c>
      <c r="G218" s="58" t="s">
        <v>669</v>
      </c>
      <c r="H218" s="100" t="s">
        <v>218</v>
      </c>
      <c r="I218" s="76">
        <v>44110</v>
      </c>
      <c r="J218" s="126" t="s">
        <v>576</v>
      </c>
      <c r="K218" s="96">
        <v>1963.6</v>
      </c>
      <c r="L218" s="79">
        <v>2</v>
      </c>
      <c r="M218" s="79"/>
      <c r="N218" s="80">
        <v>0</v>
      </c>
      <c r="O218" s="81">
        <v>0</v>
      </c>
      <c r="P218" s="81">
        <v>0</v>
      </c>
      <c r="Q218" s="81">
        <v>0</v>
      </c>
      <c r="R218" s="81">
        <v>0</v>
      </c>
      <c r="S218" s="81">
        <v>0</v>
      </c>
      <c r="T218" s="81">
        <v>12.2</v>
      </c>
      <c r="U218" s="81">
        <v>9.5</v>
      </c>
      <c r="V218" s="81">
        <v>3.3</v>
      </c>
      <c r="W218" s="81">
        <v>5.5</v>
      </c>
      <c r="X218" s="81">
        <v>7.8</v>
      </c>
      <c r="Y218" s="81">
        <v>8</v>
      </c>
      <c r="Z218" s="81">
        <v>10.4</v>
      </c>
      <c r="AA218" s="81">
        <v>26.2</v>
      </c>
      <c r="AB218" s="81">
        <v>77.400000000000006</v>
      </c>
      <c r="AC218" s="81">
        <v>418.7</v>
      </c>
      <c r="AD218" s="81">
        <v>1081</v>
      </c>
      <c r="AE218" s="81">
        <v>222.8</v>
      </c>
      <c r="AF218" s="81">
        <v>6.2</v>
      </c>
      <c r="AG218" s="81">
        <v>0.9</v>
      </c>
      <c r="AH218" s="81">
        <v>0.5</v>
      </c>
      <c r="AI218" s="81">
        <v>0.8</v>
      </c>
      <c r="AJ218" s="82">
        <v>72.400000000000006</v>
      </c>
      <c r="AK218" s="83"/>
      <c r="AL218" s="86">
        <v>1</v>
      </c>
      <c r="AM218" s="86">
        <f t="shared" si="195"/>
        <v>1</v>
      </c>
      <c r="AN218" s="86">
        <f t="shared" si="194"/>
        <v>1</v>
      </c>
      <c r="AO218" s="86">
        <f t="shared" ref="AO218:AO288" si="198">AN218-P218/SUM($N218:$AJ218)</f>
        <v>1</v>
      </c>
      <c r="AP218" s="86">
        <f t="shared" ref="AP218:AP288" si="199">AO218-Q218/SUM($N218:$AJ218)</f>
        <v>1</v>
      </c>
      <c r="AQ218" s="86">
        <f t="shared" ref="AQ218:AQ288" si="200">AP218-R218/SUM($N218:$AJ218)</f>
        <v>1</v>
      </c>
      <c r="AR218" s="86">
        <f t="shared" ref="AR218:AR288" si="201">AQ218-S218/SUM($N218:$AJ218)</f>
        <v>1</v>
      </c>
      <c r="AS218" s="86">
        <f t="shared" ref="AS218:AS288" si="202">AR218-T218/SUM($N218:$AJ218)</f>
        <v>0.99378692198003671</v>
      </c>
      <c r="AT218" s="86">
        <f t="shared" ref="AT218:AT288" si="203">AS218-U218/SUM($N218:$AJ218)</f>
        <v>0.9889488694235079</v>
      </c>
      <c r="AU218" s="86">
        <f t="shared" ref="AU218:AU288" si="204">AT218-V218/SUM($N218:$AJ218)</f>
        <v>0.98726828274597689</v>
      </c>
      <c r="AV218" s="86">
        <f t="shared" ref="AV218:AV288" si="205">AU218-W218/SUM($N218:$AJ218)</f>
        <v>0.98446730495009183</v>
      </c>
      <c r="AW218" s="86">
        <f t="shared" ref="AW218:AW288" si="206">AV218-X218/SUM($N218:$AJ218)</f>
        <v>0.98049500916683663</v>
      </c>
      <c r="AX218" s="86">
        <f t="shared" ref="AX218:AX288" si="207">AW218-Y218/SUM($N218:$AJ218)</f>
        <v>0.97642085964554914</v>
      </c>
      <c r="AY218" s="86">
        <f t="shared" ref="AY218:AY288" si="208">AX218-Z218/SUM($N218:$AJ218)</f>
        <v>0.97112446526787544</v>
      </c>
      <c r="AZ218" s="86">
        <f t="shared" ref="AZ218:AZ288" si="209">AY218-AA218/SUM($N218:$AJ218)</f>
        <v>0.95778162558565905</v>
      </c>
      <c r="BA218" s="86">
        <f t="shared" ref="BA218:BA288" si="210">AZ218-AB218/SUM($N218:$AJ218)</f>
        <v>0.91836422896720316</v>
      </c>
      <c r="BB218" s="86">
        <f t="shared" ref="BB218:BB288" si="211">BA218-AC218/SUM($N218:$AJ218)</f>
        <v>0.70513342839682225</v>
      </c>
      <c r="BC218" s="86">
        <f t="shared" ref="BC218:BC288" si="212">BB218-AD218/SUM($N218:$AJ218)</f>
        <v>0.15461397433285817</v>
      </c>
      <c r="BD218" s="86">
        <f t="shared" ref="BD218:BD288" si="213">BC218-AE218/SUM($N218:$AJ218)</f>
        <v>4.1148910165003216E-2</v>
      </c>
      <c r="BE218" s="86">
        <f t="shared" ref="BE218:BE288" si="214">BD218-AF218/SUM($N218:$AJ218)</f>
        <v>3.7991444286005455E-2</v>
      </c>
      <c r="BF218" s="86">
        <f t="shared" ref="BF218:BF288" si="215">BE218-AG218/SUM($N218:$AJ218)</f>
        <v>3.7533102464860621E-2</v>
      </c>
      <c r="BG218" s="86">
        <f t="shared" ref="BG218:BG288" si="216">BF218-AH218/SUM($N218:$AJ218)</f>
        <v>3.7278468119780153E-2</v>
      </c>
      <c r="BH218" s="86">
        <f t="shared" ref="BH218:BH288" si="217">BG218-AI218/SUM($N218:$AJ218)</f>
        <v>3.6871053167651408E-2</v>
      </c>
      <c r="BI218" s="87">
        <v>0</v>
      </c>
      <c r="BJ218" s="61"/>
      <c r="BK218" s="86">
        <f t="shared" ref="BK218:BK288" si="218">AL218-AM218</f>
        <v>0</v>
      </c>
      <c r="BL218" s="86">
        <f t="shared" ref="BL218:BL288" si="219">AM218-AN218</f>
        <v>0</v>
      </c>
      <c r="BM218" s="86">
        <f t="shared" ref="BM218:BM288" si="220">AN218-AO218</f>
        <v>0</v>
      </c>
      <c r="BN218" s="86">
        <f t="shared" ref="BN218:BN288" si="221">AO218-AP218</f>
        <v>0</v>
      </c>
      <c r="BO218" s="86">
        <f t="shared" ref="BO218:BO288" si="222">AP218-AQ218</f>
        <v>0</v>
      </c>
      <c r="BP218" s="86">
        <f t="shared" ref="BP218:BP288" si="223">AQ218-AR218</f>
        <v>0</v>
      </c>
      <c r="BQ218" s="86">
        <f t="shared" ref="BQ218:BQ288" si="224">AR218-AS218</f>
        <v>6.2130780199632918E-3</v>
      </c>
      <c r="BR218" s="86">
        <f t="shared" ref="BR218:BR288" si="225">AS218-AT218</f>
        <v>4.8380525565288046E-3</v>
      </c>
      <c r="BS218" s="86">
        <f t="shared" ref="BS218:BS288" si="226">AT218-AU218</f>
        <v>1.6805866775310152E-3</v>
      </c>
      <c r="BT218" s="86">
        <f t="shared" ref="BT218:BT288" si="227">AU218-AV218</f>
        <v>2.8009777958850623E-3</v>
      </c>
      <c r="BU218" s="86">
        <f t="shared" ref="BU218:BU288" si="228">AV218-AW218</f>
        <v>3.9722957832551975E-3</v>
      </c>
      <c r="BV218" s="86">
        <f t="shared" ref="BV218:BV288" si="229">AW218-AX218</f>
        <v>4.0741495212874845E-3</v>
      </c>
      <c r="BW218" s="86">
        <f t="shared" ref="BW218:BW288" si="230">AX218-AY218</f>
        <v>5.2963943776737077E-3</v>
      </c>
      <c r="BX218" s="86">
        <f t="shared" ref="BX218:BX288" si="231">AY218-AZ218</f>
        <v>1.334283968221639E-2</v>
      </c>
      <c r="BY218" s="86">
        <f t="shared" ref="BY218:BY288" si="232">AZ218-BA218</f>
        <v>3.9417396618455891E-2</v>
      </c>
      <c r="BZ218" s="86">
        <f t="shared" ref="BZ218:BZ288" si="233">BA218-BB218</f>
        <v>0.21323080057038091</v>
      </c>
      <c r="CA218" s="86">
        <f t="shared" ref="CA218:CA288" si="234">BB218-BC218</f>
        <v>0.55051945406396408</v>
      </c>
      <c r="CB218" s="86">
        <f t="shared" ref="CB218:CB288" si="235">BC218-BD218</f>
        <v>0.11346506416785496</v>
      </c>
      <c r="CC218" s="86">
        <f t="shared" ref="CC218:CC288" si="236">BD218-BE218</f>
        <v>3.1574658789977617E-3</v>
      </c>
      <c r="CD218" s="86">
        <f t="shared" ref="CD218:CD288" si="237">BE218-BF218</f>
        <v>4.5834182114483368E-4</v>
      </c>
      <c r="CE218" s="86">
        <f t="shared" ref="CE218:CE288" si="238">BF218-BG218</f>
        <v>2.5463434508046778E-4</v>
      </c>
      <c r="CF218" s="86">
        <f t="shared" ref="CF218:CF288" si="239">BG218-BH218</f>
        <v>4.0741495212874568E-4</v>
      </c>
      <c r="CG218" s="87">
        <f t="shared" ref="CG218:CG288" si="240">BH218-BI218</f>
        <v>3.6871053167651408E-2</v>
      </c>
      <c r="CH218" s="85">
        <f t="shared" ref="CH218:CH288" si="241">SUM(BK218:BL218)</f>
        <v>0</v>
      </c>
      <c r="CI218" s="86">
        <f t="shared" ref="CI218:CI288" si="242">SUM(BM218:BV218)</f>
        <v>2.3579140354450856E-2</v>
      </c>
      <c r="CJ218" s="86">
        <f t="shared" ref="CJ218:CJ288" si="243">SUM(BW218:CF218)</f>
        <v>0.93954980647789765</v>
      </c>
      <c r="CK218" s="87">
        <f t="shared" ref="CK218:CK288" si="244">CG218</f>
        <v>3.6871053167651408E-2</v>
      </c>
      <c r="CL218" s="85">
        <f t="shared" ref="CL218:CL288" si="245">10^SUMPRODUCT(BK218:CG218,LOG($BK$6:$CG$6))</f>
        <v>0.42505435642787998</v>
      </c>
      <c r="CM218" s="86">
        <f t="shared" ref="CM218:CM288" si="246">10^(SUMPRODUCT(BM218:BV218,LOG($BM$6:$BV$6))/CI218)</f>
        <v>6.1550180589417742</v>
      </c>
      <c r="CN218" s="87">
        <f t="array" ref="CN218">10^(SUMPRODUCT(BW218:CF218,LOG($BW$6:$CF$6))/CJ218)</f>
        <v>0.45840495099407313</v>
      </c>
      <c r="CO218" s="88">
        <f t="shared" si="197"/>
        <v>0.29986627563379931</v>
      </c>
      <c r="CP218" s="89">
        <f t="shared" si="196"/>
        <v>0.40088385644677077</v>
      </c>
      <c r="CQ218" s="89">
        <f t="shared" si="196"/>
        <v>0.44009475801860254</v>
      </c>
      <c r="CR218" s="89">
        <f t="shared" si="37"/>
        <v>0.48314092204201681</v>
      </c>
      <c r="CS218" s="90">
        <f t="shared" si="196"/>
        <v>0.68887862687780388</v>
      </c>
      <c r="CT218" s="91" t="s">
        <v>549</v>
      </c>
      <c r="CU218" s="77">
        <v>1</v>
      </c>
      <c r="CV218" s="77" t="s">
        <v>548</v>
      </c>
      <c r="CW218" s="78"/>
    </row>
    <row r="219" spans="1:101" x14ac:dyDescent="0.2">
      <c r="A219" s="2"/>
      <c r="B219" s="91">
        <v>142</v>
      </c>
      <c r="C219" s="99" t="s">
        <v>27</v>
      </c>
      <c r="D219" s="82">
        <v>199122</v>
      </c>
      <c r="E219" s="82">
        <v>402604</v>
      </c>
      <c r="F219" s="58">
        <v>0</v>
      </c>
      <c r="G219" s="58" t="s">
        <v>669</v>
      </c>
      <c r="H219" s="100" t="s">
        <v>219</v>
      </c>
      <c r="I219" s="76">
        <v>44110</v>
      </c>
      <c r="J219" s="126" t="s">
        <v>576</v>
      </c>
      <c r="K219" s="96">
        <v>2442.6</v>
      </c>
      <c r="L219" s="79">
        <v>2</v>
      </c>
      <c r="M219" s="79"/>
      <c r="N219" s="80">
        <v>0</v>
      </c>
      <c r="O219" s="81">
        <v>0</v>
      </c>
      <c r="P219" s="81">
        <v>0</v>
      </c>
      <c r="Q219" s="81">
        <v>0</v>
      </c>
      <c r="R219" s="81">
        <v>0</v>
      </c>
      <c r="S219" s="81">
        <v>22.9</v>
      </c>
      <c r="T219" s="81">
        <v>68</v>
      </c>
      <c r="U219" s="81">
        <v>81.3</v>
      </c>
      <c r="V219" s="81">
        <v>130.6</v>
      </c>
      <c r="W219" s="81">
        <v>201.2</v>
      </c>
      <c r="X219" s="81">
        <v>257.7</v>
      </c>
      <c r="Y219" s="81">
        <v>237.7</v>
      </c>
      <c r="Z219" s="81">
        <v>218.1</v>
      </c>
      <c r="AA219" s="81">
        <v>276.60000000000002</v>
      </c>
      <c r="AB219" s="81">
        <v>400.9</v>
      </c>
      <c r="AC219" s="81">
        <v>412.9</v>
      </c>
      <c r="AD219" s="81">
        <v>105.9</v>
      </c>
      <c r="AE219" s="81">
        <v>20.8</v>
      </c>
      <c r="AF219" s="81">
        <v>2.2999999999999998</v>
      </c>
      <c r="AG219" s="81">
        <v>0.5</v>
      </c>
      <c r="AH219" s="81">
        <v>0.2</v>
      </c>
      <c r="AI219" s="81">
        <v>0.2</v>
      </c>
      <c r="AJ219" s="82">
        <v>4.8</v>
      </c>
      <c r="AK219" s="83"/>
      <c r="AL219" s="86">
        <v>1</v>
      </c>
      <c r="AM219" s="86">
        <f t="shared" si="195"/>
        <v>1</v>
      </c>
      <c r="AN219" s="86">
        <f t="shared" ref="AN219:AN289" si="247">AM219-O219/SUM($N219:$AJ219)</f>
        <v>1</v>
      </c>
      <c r="AO219" s="86">
        <f t="shared" si="198"/>
        <v>1</v>
      </c>
      <c r="AP219" s="86">
        <f t="shared" si="199"/>
        <v>1</v>
      </c>
      <c r="AQ219" s="86">
        <f t="shared" si="200"/>
        <v>1</v>
      </c>
      <c r="AR219" s="86">
        <f t="shared" si="201"/>
        <v>0.99062474412511259</v>
      </c>
      <c r="AS219" s="86">
        <f t="shared" si="202"/>
        <v>0.96278555637435526</v>
      </c>
      <c r="AT219" s="86">
        <f t="shared" si="203"/>
        <v>0.92950135101940567</v>
      </c>
      <c r="AU219" s="86">
        <f t="shared" si="204"/>
        <v>0.87603373454515698</v>
      </c>
      <c r="AV219" s="86">
        <f t="shared" si="205"/>
        <v>0.79366249078850426</v>
      </c>
      <c r="AW219" s="86">
        <f t="shared" si="206"/>
        <v>0.68816015720953105</v>
      </c>
      <c r="AX219" s="86">
        <f t="shared" si="207"/>
        <v>0.59084582002783947</v>
      </c>
      <c r="AY219" s="86">
        <f t="shared" si="208"/>
        <v>0.50155571931548382</v>
      </c>
      <c r="AZ219" s="86">
        <f t="shared" si="209"/>
        <v>0.38831572914107948</v>
      </c>
      <c r="BA219" s="86">
        <f t="shared" si="210"/>
        <v>0.22418734135757012</v>
      </c>
      <c r="BB219" s="86">
        <f t="shared" si="211"/>
        <v>5.5146155735691843E-2</v>
      </c>
      <c r="BC219" s="86">
        <f t="shared" si="212"/>
        <v>1.1790714812085851E-2</v>
      </c>
      <c r="BD219" s="86">
        <f t="shared" si="213"/>
        <v>3.2751985589130027E-3</v>
      </c>
      <c r="BE219" s="86">
        <f t="shared" si="214"/>
        <v>2.3335789732256205E-3</v>
      </c>
      <c r="BF219" s="86">
        <f t="shared" si="215"/>
        <v>2.1288790632935811E-3</v>
      </c>
      <c r="BG219" s="86">
        <f t="shared" si="216"/>
        <v>2.046999099320765E-3</v>
      </c>
      <c r="BH219" s="86">
        <f t="shared" si="217"/>
        <v>1.965119135347949E-3</v>
      </c>
      <c r="BI219" s="87">
        <v>0</v>
      </c>
      <c r="BJ219" s="61"/>
      <c r="BK219" s="86">
        <f t="shared" si="218"/>
        <v>0</v>
      </c>
      <c r="BL219" s="86">
        <f t="shared" si="219"/>
        <v>0</v>
      </c>
      <c r="BM219" s="86">
        <f t="shared" si="220"/>
        <v>0</v>
      </c>
      <c r="BN219" s="86">
        <f t="shared" si="221"/>
        <v>0</v>
      </c>
      <c r="BO219" s="86">
        <f t="shared" si="222"/>
        <v>0</v>
      </c>
      <c r="BP219" s="86">
        <f t="shared" si="223"/>
        <v>9.3752558748874115E-3</v>
      </c>
      <c r="BQ219" s="86">
        <f t="shared" si="224"/>
        <v>2.7839187750757333E-2</v>
      </c>
      <c r="BR219" s="86">
        <f t="shared" si="225"/>
        <v>3.3284205354949581E-2</v>
      </c>
      <c r="BS219" s="86">
        <f t="shared" si="226"/>
        <v>5.3467616474248691E-2</v>
      </c>
      <c r="BT219" s="86">
        <f t="shared" si="227"/>
        <v>8.2371243756652723E-2</v>
      </c>
      <c r="BU219" s="86">
        <f t="shared" si="228"/>
        <v>0.10550233357897321</v>
      </c>
      <c r="BV219" s="86">
        <f t="shared" si="229"/>
        <v>9.7314337181691579E-2</v>
      </c>
      <c r="BW219" s="86">
        <f t="shared" si="230"/>
        <v>8.9290100712355658E-2</v>
      </c>
      <c r="BX219" s="86">
        <f t="shared" si="231"/>
        <v>0.11323999017440434</v>
      </c>
      <c r="BY219" s="86">
        <f t="shared" si="232"/>
        <v>0.16412838778350936</v>
      </c>
      <c r="BZ219" s="86">
        <f t="shared" si="233"/>
        <v>0.16904118562187828</v>
      </c>
      <c r="CA219" s="86">
        <f t="shared" si="234"/>
        <v>4.3355440923605992E-2</v>
      </c>
      <c r="CB219" s="86">
        <f t="shared" si="235"/>
        <v>8.515516253172848E-3</v>
      </c>
      <c r="CC219" s="86">
        <f t="shared" si="236"/>
        <v>9.4161958568738215E-4</v>
      </c>
      <c r="CD219" s="86">
        <f t="shared" si="237"/>
        <v>2.0469990993203947E-4</v>
      </c>
      <c r="CE219" s="86">
        <f t="shared" si="238"/>
        <v>8.1879963972816047E-5</v>
      </c>
      <c r="CF219" s="86">
        <f t="shared" si="239"/>
        <v>8.1879963972816047E-5</v>
      </c>
      <c r="CG219" s="87">
        <f t="shared" si="240"/>
        <v>1.965119135347949E-3</v>
      </c>
      <c r="CH219" s="85">
        <f t="shared" si="241"/>
        <v>0</v>
      </c>
      <c r="CI219" s="86">
        <f t="shared" si="242"/>
        <v>0.40915417997216053</v>
      </c>
      <c r="CJ219" s="86">
        <f t="shared" si="243"/>
        <v>0.58888070089249145</v>
      </c>
      <c r="CK219" s="87">
        <f t="shared" si="244"/>
        <v>1.965119135347949E-3</v>
      </c>
      <c r="CL219" s="85">
        <f t="shared" si="245"/>
        <v>1.6587981360386761</v>
      </c>
      <c r="CM219" s="86">
        <f t="shared" si="246"/>
        <v>4.5018565843776299</v>
      </c>
      <c r="CN219" s="87">
        <f t="array" ref="CN219">10^(SUMPRODUCT(BW219:CF219,LOG($BW$6:$CF$6))/CJ219)</f>
        <v>0.84288773737073852</v>
      </c>
      <c r="CO219" s="88">
        <f t="shared" si="197"/>
        <v>0.54875514423451943</v>
      </c>
      <c r="CP219" s="89">
        <f t="shared" si="196"/>
        <v>0.92315855876515918</v>
      </c>
      <c r="CQ219" s="89">
        <f t="shared" si="196"/>
        <v>1.3935433788192784</v>
      </c>
      <c r="CR219" s="89">
        <f t="shared" si="37"/>
        <v>2.4538974820913499</v>
      </c>
      <c r="CS219" s="90">
        <f t="shared" si="196"/>
        <v>6.5708433060271059</v>
      </c>
      <c r="CT219" s="91" t="s">
        <v>549</v>
      </c>
      <c r="CU219" s="77">
        <v>1</v>
      </c>
      <c r="CV219" s="77" t="s">
        <v>548</v>
      </c>
      <c r="CW219" s="78"/>
    </row>
    <row r="220" spans="1:101" x14ac:dyDescent="0.2">
      <c r="A220" s="2"/>
      <c r="B220" s="91">
        <v>142.5</v>
      </c>
      <c r="C220" s="99" t="s">
        <v>21</v>
      </c>
      <c r="D220" s="82">
        <v>199080</v>
      </c>
      <c r="E220" s="82">
        <v>403100</v>
      </c>
      <c r="F220" s="58">
        <v>0</v>
      </c>
      <c r="G220" s="58" t="s">
        <v>669</v>
      </c>
      <c r="H220" s="100" t="s">
        <v>220</v>
      </c>
      <c r="I220" s="76">
        <v>44110</v>
      </c>
      <c r="J220" s="126" t="s">
        <v>576</v>
      </c>
      <c r="K220" s="96">
        <v>3615.3</v>
      </c>
      <c r="L220" s="79">
        <v>2</v>
      </c>
      <c r="M220" s="79"/>
      <c r="N220" s="80">
        <v>0</v>
      </c>
      <c r="O220" s="81">
        <v>0</v>
      </c>
      <c r="P220" s="81">
        <v>94.9</v>
      </c>
      <c r="Q220" s="81">
        <v>1011.2</v>
      </c>
      <c r="R220" s="81">
        <v>509.8</v>
      </c>
      <c r="S220" s="81">
        <v>340.2</v>
      </c>
      <c r="T220" s="81">
        <v>211.4</v>
      </c>
      <c r="U220" s="81">
        <v>93.4</v>
      </c>
      <c r="V220" s="81">
        <v>67.5</v>
      </c>
      <c r="W220" s="81">
        <v>30</v>
      </c>
      <c r="X220" s="81">
        <v>18.100000000000001</v>
      </c>
      <c r="Y220" s="81">
        <v>8.8000000000000007</v>
      </c>
      <c r="Z220" s="81">
        <v>3.5</v>
      </c>
      <c r="AA220" s="81">
        <v>4.2</v>
      </c>
      <c r="AB220" s="81">
        <v>12.5</v>
      </c>
      <c r="AC220" s="81">
        <v>185.6</v>
      </c>
      <c r="AD220" s="81">
        <v>808.5</v>
      </c>
      <c r="AE220" s="81">
        <v>154.1</v>
      </c>
      <c r="AF220" s="81">
        <v>3.4</v>
      </c>
      <c r="AG220" s="81">
        <v>0.7</v>
      </c>
      <c r="AH220" s="81">
        <v>0.3</v>
      </c>
      <c r="AI220" s="81">
        <v>0.4</v>
      </c>
      <c r="AJ220" s="82">
        <v>56.8</v>
      </c>
      <c r="AK220" s="83"/>
      <c r="AL220" s="86">
        <v>1</v>
      </c>
      <c r="AM220" s="86">
        <f t="shared" si="195"/>
        <v>1</v>
      </c>
      <c r="AN220" s="86">
        <f t="shared" si="247"/>
        <v>1</v>
      </c>
      <c r="AO220" s="86">
        <f t="shared" si="198"/>
        <v>0.97375044947860478</v>
      </c>
      <c r="AP220" s="86">
        <f t="shared" si="199"/>
        <v>0.69405028628329601</v>
      </c>
      <c r="AQ220" s="86">
        <f t="shared" si="200"/>
        <v>0.55303847536857242</v>
      </c>
      <c r="AR220" s="86">
        <f t="shared" si="201"/>
        <v>0.45893840068597347</v>
      </c>
      <c r="AS220" s="86">
        <f t="shared" si="202"/>
        <v>0.40046469172682764</v>
      </c>
      <c r="AT220" s="86">
        <f t="shared" si="203"/>
        <v>0.37463004453295712</v>
      </c>
      <c r="AU220" s="86">
        <f t="shared" si="204"/>
        <v>0.35595939479434624</v>
      </c>
      <c r="AV220" s="86">
        <f t="shared" si="205"/>
        <v>0.34766132824385249</v>
      </c>
      <c r="AW220" s="86">
        <f t="shared" si="206"/>
        <v>0.34265482809172126</v>
      </c>
      <c r="AX220" s="86">
        <f t="shared" si="207"/>
        <v>0.3402207285702431</v>
      </c>
      <c r="AY220" s="86">
        <f t="shared" si="208"/>
        <v>0.33925262080601881</v>
      </c>
      <c r="AZ220" s="86">
        <f t="shared" si="209"/>
        <v>0.33809089148894966</v>
      </c>
      <c r="BA220" s="86">
        <f t="shared" si="210"/>
        <v>0.33463336375957725</v>
      </c>
      <c r="BB220" s="86">
        <f t="shared" si="211"/>
        <v>0.28329599203385603</v>
      </c>
      <c r="BC220" s="86">
        <f t="shared" si="212"/>
        <v>5.9663098498049877E-2</v>
      </c>
      <c r="BD220" s="86">
        <f t="shared" si="213"/>
        <v>1.703869665034706E-2</v>
      </c>
      <c r="BE220" s="86">
        <f t="shared" si="214"/>
        <v>1.609824910795777E-2</v>
      </c>
      <c r="BF220" s="86">
        <f t="shared" si="215"/>
        <v>1.5904627555112915E-2</v>
      </c>
      <c r="BG220" s="86">
        <f t="shared" si="216"/>
        <v>1.5821646889607979E-2</v>
      </c>
      <c r="BH220" s="86">
        <f t="shared" si="217"/>
        <v>1.5711006002268064E-2</v>
      </c>
      <c r="BI220" s="87">
        <v>0</v>
      </c>
      <c r="BJ220" s="61"/>
      <c r="BK220" s="86">
        <f t="shared" si="218"/>
        <v>0</v>
      </c>
      <c r="BL220" s="86">
        <f t="shared" si="219"/>
        <v>0</v>
      </c>
      <c r="BM220" s="86">
        <f t="shared" si="220"/>
        <v>2.6249550521395215E-2</v>
      </c>
      <c r="BN220" s="86">
        <f t="shared" si="221"/>
        <v>0.27970016319530877</v>
      </c>
      <c r="BO220" s="86">
        <f t="shared" si="222"/>
        <v>0.14101181091472359</v>
      </c>
      <c r="BP220" s="86">
        <f t="shared" si="223"/>
        <v>9.4100074682598955E-2</v>
      </c>
      <c r="BQ220" s="86">
        <f t="shared" si="224"/>
        <v>5.8473708959145831E-2</v>
      </c>
      <c r="BR220" s="86">
        <f t="shared" si="225"/>
        <v>2.5834647193870519E-2</v>
      </c>
      <c r="BS220" s="86">
        <f t="shared" si="226"/>
        <v>1.8670649738610878E-2</v>
      </c>
      <c r="BT220" s="86">
        <f t="shared" si="227"/>
        <v>8.2980665504937545E-3</v>
      </c>
      <c r="BU220" s="86">
        <f t="shared" si="228"/>
        <v>5.0065001521312213E-3</v>
      </c>
      <c r="BV220" s="86">
        <f t="shared" si="229"/>
        <v>2.4340995214781613E-3</v>
      </c>
      <c r="BW220" s="86">
        <f t="shared" si="230"/>
        <v>9.6810776422429079E-4</v>
      </c>
      <c r="BX220" s="86">
        <f t="shared" si="231"/>
        <v>1.1617293170691489E-3</v>
      </c>
      <c r="BY220" s="86">
        <f t="shared" si="232"/>
        <v>3.4575277293724116E-3</v>
      </c>
      <c r="BZ220" s="86">
        <f t="shared" si="233"/>
        <v>5.1337371725721226E-2</v>
      </c>
      <c r="CA220" s="86">
        <f t="shared" si="234"/>
        <v>0.22363289353580615</v>
      </c>
      <c r="CB220" s="86">
        <f t="shared" si="235"/>
        <v>4.2624401847702817E-2</v>
      </c>
      <c r="CC220" s="86">
        <f t="shared" si="236"/>
        <v>9.4044754238929024E-4</v>
      </c>
      <c r="CD220" s="86">
        <f t="shared" si="237"/>
        <v>1.9362155284485469E-4</v>
      </c>
      <c r="CE220" s="86">
        <f t="shared" si="238"/>
        <v>8.2980665504935741E-5</v>
      </c>
      <c r="CF220" s="86">
        <f t="shared" si="239"/>
        <v>1.1064088733991548E-4</v>
      </c>
      <c r="CG220" s="87">
        <f t="shared" si="240"/>
        <v>1.5711006002268064E-2</v>
      </c>
      <c r="CH220" s="85">
        <f t="shared" si="241"/>
        <v>0</v>
      </c>
      <c r="CI220" s="86">
        <f t="shared" si="242"/>
        <v>0.65977927142975679</v>
      </c>
      <c r="CJ220" s="86">
        <f t="shared" si="243"/>
        <v>0.32450972256797511</v>
      </c>
      <c r="CK220" s="87">
        <f t="shared" si="244"/>
        <v>1.5711006002268064E-2</v>
      </c>
      <c r="CL220" s="85">
        <f t="shared" si="245"/>
        <v>5.932400511577117</v>
      </c>
      <c r="CM220" s="86">
        <f t="shared" si="246"/>
        <v>25.034906174576623</v>
      </c>
      <c r="CN220" s="87">
        <f t="array" ref="CN220">10^(SUMPRODUCT(BW220:CF220,LOG($BW$6:$CF$6))/CJ220)</f>
        <v>0.43023018917863259</v>
      </c>
      <c r="CO220" s="88">
        <f t="shared" si="197"/>
        <v>0.37762178604034508</v>
      </c>
      <c r="CP220" s="89">
        <f t="shared" si="196"/>
        <v>4.3978837228520744</v>
      </c>
      <c r="CQ220" s="89">
        <f t="shared" si="196"/>
        <v>18.530389718172376</v>
      </c>
      <c r="CR220" s="89">
        <f t="shared" si="37"/>
        <v>28.317682710524473</v>
      </c>
      <c r="CS220" s="90">
        <f t="shared" si="196"/>
        <v>40.960802585601563</v>
      </c>
      <c r="CT220" s="91" t="s">
        <v>549</v>
      </c>
      <c r="CU220" s="77">
        <v>1</v>
      </c>
      <c r="CV220" s="77" t="s">
        <v>548</v>
      </c>
      <c r="CW220" s="78"/>
    </row>
    <row r="221" spans="1:101" x14ac:dyDescent="0.2">
      <c r="A221" s="2"/>
      <c r="B221" s="91">
        <v>142.5</v>
      </c>
      <c r="C221" s="99" t="s">
        <v>23</v>
      </c>
      <c r="D221" s="82">
        <v>199137</v>
      </c>
      <c r="E221" s="82">
        <v>403106</v>
      </c>
      <c r="F221" s="58">
        <v>0</v>
      </c>
      <c r="G221" s="58" t="s">
        <v>669</v>
      </c>
      <c r="H221" s="100" t="s">
        <v>221</v>
      </c>
      <c r="I221" s="76">
        <v>44110</v>
      </c>
      <c r="J221" s="126" t="s">
        <v>576</v>
      </c>
      <c r="K221" s="96">
        <v>1915.1</v>
      </c>
      <c r="L221" s="79">
        <v>2</v>
      </c>
      <c r="M221" s="79"/>
      <c r="N221" s="80">
        <v>0</v>
      </c>
      <c r="O221" s="81">
        <v>0</v>
      </c>
      <c r="P221" s="81">
        <v>77.8</v>
      </c>
      <c r="Q221" s="81">
        <v>114.9</v>
      </c>
      <c r="R221" s="81">
        <v>237.5</v>
      </c>
      <c r="S221" s="81">
        <v>170.2</v>
      </c>
      <c r="T221" s="81">
        <v>187.2</v>
      </c>
      <c r="U221" s="81">
        <v>181.7</v>
      </c>
      <c r="V221" s="81">
        <v>173.9</v>
      </c>
      <c r="W221" s="81">
        <v>113.5</v>
      </c>
      <c r="X221" s="81">
        <v>95</v>
      </c>
      <c r="Y221" s="81">
        <v>73.400000000000006</v>
      </c>
      <c r="Z221" s="81">
        <v>61.7</v>
      </c>
      <c r="AA221" s="81">
        <v>77</v>
      </c>
      <c r="AB221" s="81">
        <v>80.099999999999994</v>
      </c>
      <c r="AC221" s="81">
        <v>111.4</v>
      </c>
      <c r="AD221" s="81">
        <v>74.7</v>
      </c>
      <c r="AE221" s="81">
        <v>51.4</v>
      </c>
      <c r="AF221" s="81">
        <v>10.6</v>
      </c>
      <c r="AG221" s="81">
        <v>2.6</v>
      </c>
      <c r="AH221" s="81">
        <v>0.6</v>
      </c>
      <c r="AI221" s="81">
        <v>0.1</v>
      </c>
      <c r="AJ221" s="82">
        <v>19.8</v>
      </c>
      <c r="AK221" s="83"/>
      <c r="AL221" s="86">
        <v>1</v>
      </c>
      <c r="AM221" s="86">
        <f t="shared" si="195"/>
        <v>1</v>
      </c>
      <c r="AN221" s="86">
        <f t="shared" si="247"/>
        <v>1</v>
      </c>
      <c r="AO221" s="86">
        <f t="shared" si="198"/>
        <v>0.95937548953057283</v>
      </c>
      <c r="AP221" s="86">
        <f t="shared" si="199"/>
        <v>0.8993786225262389</v>
      </c>
      <c r="AQ221" s="86">
        <f t="shared" si="200"/>
        <v>0.77536421074617523</v>
      </c>
      <c r="AR221" s="86">
        <f t="shared" si="201"/>
        <v>0.68649156701999903</v>
      </c>
      <c r="AS221" s="86">
        <f t="shared" si="202"/>
        <v>0.58874210224009194</v>
      </c>
      <c r="AT221" s="86">
        <f t="shared" si="203"/>
        <v>0.49386455015403896</v>
      </c>
      <c r="AU221" s="86">
        <f t="shared" si="204"/>
        <v>0.40305989243381546</v>
      </c>
      <c r="AV221" s="86">
        <f t="shared" si="205"/>
        <v>0.34379405775155342</v>
      </c>
      <c r="AW221" s="86">
        <f t="shared" si="206"/>
        <v>0.29418829303952793</v>
      </c>
      <c r="AX221" s="86">
        <f t="shared" si="207"/>
        <v>0.25586131272518403</v>
      </c>
      <c r="AY221" s="86">
        <f t="shared" si="208"/>
        <v>0.22364367395958432</v>
      </c>
      <c r="AZ221" s="86">
        <f t="shared" si="209"/>
        <v>0.18343689624562681</v>
      </c>
      <c r="BA221" s="86">
        <f t="shared" si="210"/>
        <v>0.14161140410422429</v>
      </c>
      <c r="BB221" s="86">
        <f t="shared" si="211"/>
        <v>8.3442117905070196E-2</v>
      </c>
      <c r="BC221" s="86">
        <f t="shared" si="212"/>
        <v>4.4436321863088053E-2</v>
      </c>
      <c r="BD221" s="86">
        <f t="shared" si="213"/>
        <v>1.7596992324160583E-2</v>
      </c>
      <c r="BE221" s="86">
        <f t="shared" si="214"/>
        <v>1.2062033314187214E-2</v>
      </c>
      <c r="BF221" s="86">
        <f t="shared" si="215"/>
        <v>1.0704401858910728E-2</v>
      </c>
      <c r="BG221" s="86">
        <f t="shared" si="216"/>
        <v>1.0391102292308461E-2</v>
      </c>
      <c r="BH221" s="86">
        <f t="shared" si="217"/>
        <v>1.033888569787475E-2</v>
      </c>
      <c r="BI221" s="87">
        <v>0</v>
      </c>
      <c r="BJ221" s="61"/>
      <c r="BK221" s="86">
        <f t="shared" si="218"/>
        <v>0</v>
      </c>
      <c r="BL221" s="86">
        <f t="shared" si="219"/>
        <v>0</v>
      </c>
      <c r="BM221" s="86">
        <f t="shared" si="220"/>
        <v>4.0624510469427166E-2</v>
      </c>
      <c r="BN221" s="86">
        <f t="shared" si="221"/>
        <v>5.9996867004333931E-2</v>
      </c>
      <c r="BO221" s="86">
        <f t="shared" si="222"/>
        <v>0.12401441178006367</v>
      </c>
      <c r="BP221" s="86">
        <f t="shared" si="223"/>
        <v>8.8872643726176204E-2</v>
      </c>
      <c r="BQ221" s="86">
        <f t="shared" si="224"/>
        <v>9.7749464779907091E-2</v>
      </c>
      <c r="BR221" s="86">
        <f t="shared" si="225"/>
        <v>9.4877552086052974E-2</v>
      </c>
      <c r="BS221" s="86">
        <f t="shared" si="226"/>
        <v>9.0804657720223503E-2</v>
      </c>
      <c r="BT221" s="86">
        <f t="shared" si="227"/>
        <v>5.9265834682262042E-2</v>
      </c>
      <c r="BU221" s="86">
        <f t="shared" si="228"/>
        <v>4.9605764712025491E-2</v>
      </c>
      <c r="BV221" s="86">
        <f t="shared" si="229"/>
        <v>3.8326980314343895E-2</v>
      </c>
      <c r="BW221" s="86">
        <f t="shared" si="230"/>
        <v>3.2217638765599715E-2</v>
      </c>
      <c r="BX221" s="86">
        <f t="shared" si="231"/>
        <v>4.0206777713957503E-2</v>
      </c>
      <c r="BY221" s="86">
        <f t="shared" si="232"/>
        <v>4.182549214140252E-2</v>
      </c>
      <c r="BZ221" s="86">
        <f t="shared" si="233"/>
        <v>5.8169286199154097E-2</v>
      </c>
      <c r="CA221" s="86">
        <f t="shared" si="234"/>
        <v>3.9005796041982142E-2</v>
      </c>
      <c r="CB221" s="86">
        <f t="shared" si="235"/>
        <v>2.6839329538927471E-2</v>
      </c>
      <c r="CC221" s="86">
        <f t="shared" si="236"/>
        <v>5.5349590099733684E-3</v>
      </c>
      <c r="CD221" s="86">
        <f t="shared" si="237"/>
        <v>1.3576314552764864E-3</v>
      </c>
      <c r="CE221" s="86">
        <f t="shared" si="238"/>
        <v>3.1329956660226636E-4</v>
      </c>
      <c r="CF221" s="86">
        <f t="shared" si="239"/>
        <v>5.221659443371135E-5</v>
      </c>
      <c r="CG221" s="87">
        <f t="shared" si="240"/>
        <v>1.033888569787475E-2</v>
      </c>
      <c r="CH221" s="85">
        <f t="shared" si="241"/>
        <v>0</v>
      </c>
      <c r="CI221" s="86">
        <f t="shared" si="242"/>
        <v>0.74413868727481591</v>
      </c>
      <c r="CJ221" s="86">
        <f t="shared" si="243"/>
        <v>0.24552242702730928</v>
      </c>
      <c r="CK221" s="87">
        <f t="shared" si="244"/>
        <v>1.033888569787475E-2</v>
      </c>
      <c r="CL221" s="85">
        <f t="shared" si="245"/>
        <v>5.6587629679716587</v>
      </c>
      <c r="CM221" s="86">
        <f t="shared" si="246"/>
        <v>12.370948958170631</v>
      </c>
      <c r="CN221" s="87">
        <f t="array" ref="CN221">10^(SUMPRODUCT(BW221:CF221,LOG($BW$6:$CF$6))/CJ221)</f>
        <v>0.6870763294443718</v>
      </c>
      <c r="CO221" s="88">
        <f t="shared" si="197"/>
        <v>0.5524829346754343</v>
      </c>
      <c r="CP221" s="89">
        <f t="shared" si="196"/>
        <v>4.1434451320636612</v>
      </c>
      <c r="CQ221" s="89">
        <f t="shared" si="196"/>
        <v>8.1759768590098574</v>
      </c>
      <c r="CR221" s="89">
        <f t="shared" si="37"/>
        <v>14.005299482413449</v>
      </c>
      <c r="CS221" s="90">
        <f t="shared" si="196"/>
        <v>31.616576894481067</v>
      </c>
      <c r="CT221" s="91" t="s">
        <v>549</v>
      </c>
      <c r="CU221" s="77">
        <v>1</v>
      </c>
      <c r="CV221" s="77" t="s">
        <v>548</v>
      </c>
      <c r="CW221" s="78"/>
    </row>
    <row r="222" spans="1:101" x14ac:dyDescent="0.2">
      <c r="A222" s="2"/>
      <c r="B222" s="91">
        <v>143</v>
      </c>
      <c r="C222" s="99" t="s">
        <v>27</v>
      </c>
      <c r="D222" s="82">
        <v>199000</v>
      </c>
      <c r="E222" s="82">
        <v>403588</v>
      </c>
      <c r="F222" s="58">
        <v>0</v>
      </c>
      <c r="G222" s="58" t="s">
        <v>669</v>
      </c>
      <c r="H222" s="100" t="s">
        <v>222</v>
      </c>
      <c r="I222" s="76">
        <v>44110</v>
      </c>
      <c r="J222" s="126" t="s">
        <v>576</v>
      </c>
      <c r="K222" s="96">
        <v>2402.9</v>
      </c>
      <c r="L222" s="79">
        <v>2</v>
      </c>
      <c r="M222" s="79"/>
      <c r="N222" s="80">
        <v>0</v>
      </c>
      <c r="O222" s="81">
        <v>0</v>
      </c>
      <c r="P222" s="81">
        <v>0</v>
      </c>
      <c r="Q222" s="81">
        <v>0</v>
      </c>
      <c r="R222" s="81">
        <v>0</v>
      </c>
      <c r="S222" s="81">
        <v>117.1</v>
      </c>
      <c r="T222" s="81">
        <v>151.1</v>
      </c>
      <c r="U222" s="81">
        <v>151.1</v>
      </c>
      <c r="V222" s="81">
        <v>145.6</v>
      </c>
      <c r="W222" s="81">
        <v>136</v>
      </c>
      <c r="X222" s="81">
        <v>144.80000000000001</v>
      </c>
      <c r="Y222" s="81">
        <v>105.6</v>
      </c>
      <c r="Z222" s="81">
        <v>84.1</v>
      </c>
      <c r="AA222" s="81">
        <v>106.9</v>
      </c>
      <c r="AB222" s="81">
        <v>209.1</v>
      </c>
      <c r="AC222" s="81">
        <v>498.5</v>
      </c>
      <c r="AD222" s="81">
        <v>442</v>
      </c>
      <c r="AE222" s="81">
        <v>98.3</v>
      </c>
      <c r="AF222" s="81">
        <v>5.2</v>
      </c>
      <c r="AG222" s="81">
        <v>0.8</v>
      </c>
      <c r="AH222" s="81">
        <v>0.4</v>
      </c>
      <c r="AI222" s="81">
        <v>0.2</v>
      </c>
      <c r="AJ222" s="82">
        <v>6.1</v>
      </c>
      <c r="AK222" s="83"/>
      <c r="AL222" s="86">
        <v>1</v>
      </c>
      <c r="AM222" s="86">
        <f t="shared" si="195"/>
        <v>1</v>
      </c>
      <c r="AN222" s="86">
        <f t="shared" si="247"/>
        <v>1</v>
      </c>
      <c r="AO222" s="86">
        <f t="shared" si="198"/>
        <v>1</v>
      </c>
      <c r="AP222" s="86">
        <f t="shared" si="199"/>
        <v>1</v>
      </c>
      <c r="AQ222" s="86">
        <f t="shared" si="200"/>
        <v>1</v>
      </c>
      <c r="AR222" s="86">
        <f t="shared" si="201"/>
        <v>0.9512672187773108</v>
      </c>
      <c r="AS222" s="86">
        <f t="shared" si="202"/>
        <v>0.88838486828415664</v>
      </c>
      <c r="AT222" s="86">
        <f t="shared" si="203"/>
        <v>0.82550251779100248</v>
      </c>
      <c r="AU222" s="86">
        <f t="shared" si="204"/>
        <v>0.76490906820924709</v>
      </c>
      <c r="AV222" s="86">
        <f t="shared" si="205"/>
        <v>0.70831079112738771</v>
      </c>
      <c r="AW222" s="86">
        <f t="shared" si="206"/>
        <v>0.64805027258729031</v>
      </c>
      <c r="AX222" s="86">
        <f t="shared" si="207"/>
        <v>0.60410337508843481</v>
      </c>
      <c r="AY222" s="86">
        <f t="shared" si="208"/>
        <v>0.56910399933413791</v>
      </c>
      <c r="AZ222" s="86">
        <f t="shared" si="209"/>
        <v>0.52461608889258815</v>
      </c>
      <c r="BA222" s="86">
        <f t="shared" si="210"/>
        <v>0.4375962378792293</v>
      </c>
      <c r="BB222" s="86">
        <f t="shared" si="211"/>
        <v>0.23013858254609018</v>
      </c>
      <c r="BC222" s="86">
        <f t="shared" si="212"/>
        <v>4.6194182030047076E-2</v>
      </c>
      <c r="BD222" s="86">
        <f t="shared" si="213"/>
        <v>5.2852802863207482E-3</v>
      </c>
      <c r="BE222" s="86">
        <f t="shared" si="214"/>
        <v>3.1212285155437702E-3</v>
      </c>
      <c r="BF222" s="86">
        <f t="shared" si="215"/>
        <v>2.7882974738857734E-3</v>
      </c>
      <c r="BG222" s="86">
        <f t="shared" si="216"/>
        <v>2.6218319530567752E-3</v>
      </c>
      <c r="BH222" s="86">
        <f t="shared" si="217"/>
        <v>2.5385991926422762E-3</v>
      </c>
      <c r="BI222" s="87">
        <v>0</v>
      </c>
      <c r="BJ222" s="61"/>
      <c r="BK222" s="86">
        <f t="shared" si="218"/>
        <v>0</v>
      </c>
      <c r="BL222" s="86">
        <f t="shared" si="219"/>
        <v>0</v>
      </c>
      <c r="BM222" s="86">
        <f t="shared" si="220"/>
        <v>0</v>
      </c>
      <c r="BN222" s="86">
        <f t="shared" si="221"/>
        <v>0</v>
      </c>
      <c r="BO222" s="86">
        <f t="shared" si="222"/>
        <v>0</v>
      </c>
      <c r="BP222" s="86">
        <f t="shared" si="223"/>
        <v>4.8732781222689203E-2</v>
      </c>
      <c r="BQ222" s="86">
        <f t="shared" si="224"/>
        <v>6.288235049315416E-2</v>
      </c>
      <c r="BR222" s="86">
        <f t="shared" si="225"/>
        <v>6.288235049315416E-2</v>
      </c>
      <c r="BS222" s="86">
        <f t="shared" si="226"/>
        <v>6.0593449581755388E-2</v>
      </c>
      <c r="BT222" s="86">
        <f t="shared" si="227"/>
        <v>5.6598277081859383E-2</v>
      </c>
      <c r="BU222" s="86">
        <f t="shared" si="228"/>
        <v>6.0260518540097396E-2</v>
      </c>
      <c r="BV222" s="86">
        <f t="shared" si="229"/>
        <v>4.3946897498855497E-2</v>
      </c>
      <c r="BW222" s="86">
        <f t="shared" si="230"/>
        <v>3.4999375754296902E-2</v>
      </c>
      <c r="BX222" s="86">
        <f t="shared" si="231"/>
        <v>4.4487910441549761E-2</v>
      </c>
      <c r="BY222" s="86">
        <f t="shared" si="232"/>
        <v>8.7019851013358851E-2</v>
      </c>
      <c r="BZ222" s="86">
        <f t="shared" si="233"/>
        <v>0.20745765533313912</v>
      </c>
      <c r="CA222" s="86">
        <f t="shared" si="234"/>
        <v>0.18394440051604311</v>
      </c>
      <c r="CB222" s="86">
        <f t="shared" si="235"/>
        <v>4.0908901743726328E-2</v>
      </c>
      <c r="CC222" s="86">
        <f t="shared" si="236"/>
        <v>2.164051770776978E-3</v>
      </c>
      <c r="CD222" s="86">
        <f t="shared" si="237"/>
        <v>3.3293104165799678E-4</v>
      </c>
      <c r="CE222" s="86">
        <f t="shared" si="238"/>
        <v>1.6646552082899817E-4</v>
      </c>
      <c r="CF222" s="86">
        <f t="shared" si="239"/>
        <v>8.3232760414499087E-5</v>
      </c>
      <c r="CG222" s="87">
        <f t="shared" si="240"/>
        <v>2.5385991926422762E-3</v>
      </c>
      <c r="CH222" s="85">
        <f t="shared" si="241"/>
        <v>0</v>
      </c>
      <c r="CI222" s="86">
        <f t="shared" si="242"/>
        <v>0.39589662491156519</v>
      </c>
      <c r="CJ222" s="86">
        <f t="shared" si="243"/>
        <v>0.60156477589579249</v>
      </c>
      <c r="CK222" s="87">
        <f t="shared" si="244"/>
        <v>2.5385991926422762E-3</v>
      </c>
      <c r="CL222" s="85">
        <f t="shared" si="245"/>
        <v>1.5531336457779097</v>
      </c>
      <c r="CM222" s="86">
        <f t="shared" si="246"/>
        <v>6.8466844314593791</v>
      </c>
      <c r="CN222" s="87">
        <f t="array" ref="CN222">10^(SUMPRODUCT(BW222:CF222,LOG($BW$6:$CF$6))/CJ222)</f>
        <v>0.59736742641287544</v>
      </c>
      <c r="CO222" s="88">
        <f t="shared" si="197"/>
        <v>0.39240720118521971</v>
      </c>
      <c r="CP222" s="89">
        <f t="shared" si="196"/>
        <v>0.61228922832755683</v>
      </c>
      <c r="CQ222" s="89">
        <f t="shared" si="196"/>
        <v>0.90766190784653877</v>
      </c>
      <c r="CR222" s="89">
        <f t="shared" si="37"/>
        <v>2.8324997485288859</v>
      </c>
      <c r="CS222" s="90">
        <f t="shared" si="196"/>
        <v>11.962729723160122</v>
      </c>
      <c r="CT222" s="91" t="s">
        <v>549</v>
      </c>
      <c r="CU222" s="77">
        <v>1</v>
      </c>
      <c r="CV222" s="77" t="s">
        <v>548</v>
      </c>
      <c r="CW222" s="78"/>
    </row>
    <row r="223" spans="1:101" x14ac:dyDescent="0.2">
      <c r="A223" s="2"/>
      <c r="B223" s="91">
        <v>143.5</v>
      </c>
      <c r="C223" s="99" t="s">
        <v>21</v>
      </c>
      <c r="D223" s="82">
        <v>198749</v>
      </c>
      <c r="E223" s="82">
        <v>403992</v>
      </c>
      <c r="F223" s="58">
        <v>0</v>
      </c>
      <c r="G223" s="58" t="s">
        <v>669</v>
      </c>
      <c r="H223" s="100" t="s">
        <v>224</v>
      </c>
      <c r="I223" s="76">
        <v>44110</v>
      </c>
      <c r="J223" s="126" t="s">
        <v>576</v>
      </c>
      <c r="K223" s="96">
        <v>1410.9</v>
      </c>
      <c r="L223" s="79">
        <v>2</v>
      </c>
      <c r="M223" s="79"/>
      <c r="N223" s="80">
        <v>0</v>
      </c>
      <c r="O223" s="81">
        <v>0</v>
      </c>
      <c r="P223" s="81">
        <v>0</v>
      </c>
      <c r="Q223" s="81">
        <v>0</v>
      </c>
      <c r="R223" s="81">
        <v>0</v>
      </c>
      <c r="S223" s="81">
        <v>4.9000000000000004</v>
      </c>
      <c r="T223" s="81">
        <v>8.9</v>
      </c>
      <c r="U223" s="81">
        <v>20.9</v>
      </c>
      <c r="V223" s="81">
        <v>25.1</v>
      </c>
      <c r="W223" s="81">
        <v>44.9</v>
      </c>
      <c r="X223" s="81">
        <v>64.8</v>
      </c>
      <c r="Y223" s="81">
        <v>80.099999999999994</v>
      </c>
      <c r="Z223" s="81">
        <v>188.6</v>
      </c>
      <c r="AA223" s="81">
        <v>230.7</v>
      </c>
      <c r="AB223" s="81">
        <v>314.89999999999998</v>
      </c>
      <c r="AC223" s="81">
        <v>322.89999999999998</v>
      </c>
      <c r="AD223" s="81">
        <v>88.6</v>
      </c>
      <c r="AE223" s="81">
        <v>4.5999999999999996</v>
      </c>
      <c r="AF223" s="81">
        <v>0.5</v>
      </c>
      <c r="AG223" s="81">
        <v>0.2</v>
      </c>
      <c r="AH223" s="81">
        <v>0.3</v>
      </c>
      <c r="AI223" s="81">
        <v>0.1</v>
      </c>
      <c r="AJ223" s="82">
        <v>9.9</v>
      </c>
      <c r="AK223" s="83"/>
      <c r="AL223" s="86">
        <v>1</v>
      </c>
      <c r="AM223" s="86">
        <f t="shared" si="195"/>
        <v>1</v>
      </c>
      <c r="AN223" s="86">
        <f t="shared" si="247"/>
        <v>1</v>
      </c>
      <c r="AO223" s="86">
        <f t="shared" si="198"/>
        <v>1</v>
      </c>
      <c r="AP223" s="86">
        <f t="shared" si="199"/>
        <v>1</v>
      </c>
      <c r="AQ223" s="86">
        <f t="shared" si="200"/>
        <v>1</v>
      </c>
      <c r="AR223" s="86">
        <f t="shared" si="201"/>
        <v>0.9965270394783472</v>
      </c>
      <c r="AS223" s="86">
        <f t="shared" si="202"/>
        <v>0.99021900914310024</v>
      </c>
      <c r="AT223" s="86">
        <f t="shared" si="203"/>
        <v>0.9754057693670708</v>
      </c>
      <c r="AU223" s="86">
        <f t="shared" si="204"/>
        <v>0.9576157062867674</v>
      </c>
      <c r="AV223" s="86">
        <f t="shared" si="205"/>
        <v>0.925792047629173</v>
      </c>
      <c r="AW223" s="86">
        <f t="shared" si="206"/>
        <v>0.87986391664894759</v>
      </c>
      <c r="AX223" s="86">
        <f t="shared" si="207"/>
        <v>0.82309164363172449</v>
      </c>
      <c r="AY223" s="86">
        <f t="shared" si="208"/>
        <v>0.68941810192075981</v>
      </c>
      <c r="AZ223" s="86">
        <f t="shared" si="209"/>
        <v>0.52590545042171666</v>
      </c>
      <c r="BA223" s="86">
        <f t="shared" si="210"/>
        <v>0.30271457934651635</v>
      </c>
      <c r="BB223" s="86">
        <f t="shared" si="211"/>
        <v>7.3853568644127759E-2</v>
      </c>
      <c r="BC223" s="86">
        <f t="shared" si="212"/>
        <v>1.1056772273017115E-2</v>
      </c>
      <c r="BD223" s="86">
        <f t="shared" si="213"/>
        <v>7.7964419873838304E-3</v>
      </c>
      <c r="BE223" s="86">
        <f t="shared" si="214"/>
        <v>7.4420582606845604E-3</v>
      </c>
      <c r="BF223" s="86">
        <f t="shared" si="215"/>
        <v>7.3003047700048521E-3</v>
      </c>
      <c r="BG223" s="86">
        <f t="shared" si="216"/>
        <v>7.0876745339852904E-3</v>
      </c>
      <c r="BH223" s="86">
        <f t="shared" si="217"/>
        <v>7.0167977886454362E-3</v>
      </c>
      <c r="BI223" s="87">
        <v>0</v>
      </c>
      <c r="BJ223" s="61"/>
      <c r="BK223" s="86">
        <f t="shared" si="218"/>
        <v>0</v>
      </c>
      <c r="BL223" s="86">
        <f t="shared" si="219"/>
        <v>0</v>
      </c>
      <c r="BM223" s="86">
        <f t="shared" si="220"/>
        <v>0</v>
      </c>
      <c r="BN223" s="86">
        <f t="shared" si="221"/>
        <v>0</v>
      </c>
      <c r="BO223" s="86">
        <f t="shared" si="222"/>
        <v>0</v>
      </c>
      <c r="BP223" s="86">
        <f t="shared" si="223"/>
        <v>3.4729605216528014E-3</v>
      </c>
      <c r="BQ223" s="86">
        <f t="shared" si="224"/>
        <v>6.3080303352469613E-3</v>
      </c>
      <c r="BR223" s="86">
        <f t="shared" si="225"/>
        <v>1.4813239776029441E-2</v>
      </c>
      <c r="BS223" s="86">
        <f t="shared" si="226"/>
        <v>1.7790063080303398E-2</v>
      </c>
      <c r="BT223" s="86">
        <f t="shared" si="227"/>
        <v>3.18236586575944E-2</v>
      </c>
      <c r="BU223" s="86">
        <f t="shared" si="228"/>
        <v>4.5928130980225412E-2</v>
      </c>
      <c r="BV223" s="86">
        <f t="shared" si="229"/>
        <v>5.6772273017223096E-2</v>
      </c>
      <c r="BW223" s="86">
        <f t="shared" si="230"/>
        <v>0.13367354171096468</v>
      </c>
      <c r="BX223" s="86">
        <f t="shared" si="231"/>
        <v>0.16351265149904315</v>
      </c>
      <c r="BY223" s="86">
        <f t="shared" si="232"/>
        <v>0.2231908710752003</v>
      </c>
      <c r="BZ223" s="86">
        <f t="shared" si="233"/>
        <v>0.2288610107023886</v>
      </c>
      <c r="CA223" s="86">
        <f t="shared" si="234"/>
        <v>6.2796796371110644E-2</v>
      </c>
      <c r="CB223" s="86">
        <f t="shared" si="235"/>
        <v>3.2603302856332849E-3</v>
      </c>
      <c r="CC223" s="86">
        <f t="shared" si="236"/>
        <v>3.5438372669926999E-4</v>
      </c>
      <c r="CD223" s="86">
        <f t="shared" si="237"/>
        <v>1.4175349067970834E-4</v>
      </c>
      <c r="CE223" s="86">
        <f t="shared" si="238"/>
        <v>2.1263023601956164E-4</v>
      </c>
      <c r="CF223" s="86">
        <f t="shared" si="239"/>
        <v>7.0876745339854171E-5</v>
      </c>
      <c r="CG223" s="87">
        <f t="shared" si="240"/>
        <v>7.0167977886454362E-3</v>
      </c>
      <c r="CH223" s="85">
        <f t="shared" si="241"/>
        <v>0</v>
      </c>
      <c r="CI223" s="86">
        <f t="shared" si="242"/>
        <v>0.17690835636827551</v>
      </c>
      <c r="CJ223" s="86">
        <f t="shared" si="243"/>
        <v>0.81607484584307921</v>
      </c>
      <c r="CK223" s="87">
        <f t="shared" si="244"/>
        <v>7.0167977886454362E-3</v>
      </c>
      <c r="CL223" s="85">
        <f t="shared" si="245"/>
        <v>1.1006846936447157</v>
      </c>
      <c r="CM223" s="86">
        <f t="shared" si="246"/>
        <v>4.0523395950524463</v>
      </c>
      <c r="CN223" s="87">
        <f t="array" ref="CN223">10^(SUMPRODUCT(BW223:CF223,LOG($BW$6:$CF$6))/CJ223)</f>
        <v>0.86313666890273855</v>
      </c>
      <c r="CO223" s="88">
        <f t="shared" si="197"/>
        <v>0.52043718935582439</v>
      </c>
      <c r="CP223" s="89">
        <f t="shared" si="196"/>
        <v>0.76343293198154438</v>
      </c>
      <c r="CQ223" s="89">
        <f t="shared" si="196"/>
        <v>0.96102739049167207</v>
      </c>
      <c r="CR223" s="89">
        <f t="shared" si="37"/>
        <v>1.2909245335001958</v>
      </c>
      <c r="CS223" s="90">
        <f t="shared" si="196"/>
        <v>3.2739426425864004</v>
      </c>
      <c r="CT223" s="91" t="s">
        <v>549</v>
      </c>
      <c r="CU223" s="77">
        <v>1</v>
      </c>
      <c r="CV223" s="77" t="s">
        <v>548</v>
      </c>
      <c r="CW223" s="78"/>
    </row>
    <row r="224" spans="1:101" x14ac:dyDescent="0.2">
      <c r="A224" s="2"/>
      <c r="B224" s="91">
        <v>143.5</v>
      </c>
      <c r="C224" s="99" t="s">
        <v>23</v>
      </c>
      <c r="D224" s="82">
        <v>198705</v>
      </c>
      <c r="E224" s="82">
        <v>403954</v>
      </c>
      <c r="F224" s="58">
        <v>0</v>
      </c>
      <c r="G224" s="58" t="s">
        <v>669</v>
      </c>
      <c r="H224" s="100" t="s">
        <v>223</v>
      </c>
      <c r="I224" s="76">
        <v>44110</v>
      </c>
      <c r="J224" s="126" t="s">
        <v>576</v>
      </c>
      <c r="K224" s="96">
        <v>12540</v>
      </c>
      <c r="L224" s="79">
        <v>1</v>
      </c>
      <c r="M224" s="79"/>
      <c r="N224" s="80">
        <v>1430</v>
      </c>
      <c r="O224" s="81">
        <v>590</v>
      </c>
      <c r="P224" s="81">
        <v>185</v>
      </c>
      <c r="Q224" s="81">
        <v>1005</v>
      </c>
      <c r="R224" s="81">
        <v>1985</v>
      </c>
      <c r="S224" s="81">
        <v>1355</v>
      </c>
      <c r="T224" s="81">
        <v>1210</v>
      </c>
      <c r="U224" s="81">
        <v>860</v>
      </c>
      <c r="V224" s="81">
        <v>800</v>
      </c>
      <c r="W224" s="81">
        <v>590</v>
      </c>
      <c r="X224" s="81">
        <v>380</v>
      </c>
      <c r="Y224" s="81">
        <v>300</v>
      </c>
      <c r="Z224" s="81">
        <v>60</v>
      </c>
      <c r="AA224" s="81">
        <v>130.1</v>
      </c>
      <c r="AB224" s="81">
        <v>236.3</v>
      </c>
      <c r="AC224" s="81">
        <v>326.5</v>
      </c>
      <c r="AD224" s="81">
        <v>312.2</v>
      </c>
      <c r="AE224" s="81">
        <v>328.1</v>
      </c>
      <c r="AF224" s="81">
        <v>210.5</v>
      </c>
      <c r="AG224" s="81">
        <v>106.5</v>
      </c>
      <c r="AH224" s="81">
        <v>32</v>
      </c>
      <c r="AI224" s="81">
        <v>14.2</v>
      </c>
      <c r="AJ224" s="82">
        <v>93.6</v>
      </c>
      <c r="AK224" s="83"/>
      <c r="AL224" s="86">
        <v>1</v>
      </c>
      <c r="AM224" s="86">
        <f t="shared" si="195"/>
        <v>0.88596491228070173</v>
      </c>
      <c r="AN224" s="86">
        <f t="shared" si="247"/>
        <v>0.83891547049441784</v>
      </c>
      <c r="AO224" s="86">
        <f t="shared" si="198"/>
        <v>0.82416267942583732</v>
      </c>
      <c r="AP224" s="86">
        <f t="shared" si="199"/>
        <v>0.74401913875598091</v>
      </c>
      <c r="AQ224" s="86">
        <f t="shared" si="200"/>
        <v>0.58572567783094109</v>
      </c>
      <c r="AR224" s="86">
        <f t="shared" si="201"/>
        <v>0.47767145135566202</v>
      </c>
      <c r="AS224" s="86">
        <f t="shared" si="202"/>
        <v>0.38118022328548662</v>
      </c>
      <c r="AT224" s="86">
        <f t="shared" si="203"/>
        <v>0.31259968102073382</v>
      </c>
      <c r="AU224" s="86">
        <f t="shared" si="204"/>
        <v>0.24880382775119636</v>
      </c>
      <c r="AV224" s="86">
        <f t="shared" si="205"/>
        <v>0.20175438596491246</v>
      </c>
      <c r="AW224" s="86">
        <f t="shared" si="206"/>
        <v>0.17145135566188216</v>
      </c>
      <c r="AX224" s="86">
        <f t="shared" si="207"/>
        <v>0.14752791068580562</v>
      </c>
      <c r="AY224" s="86">
        <f t="shared" si="208"/>
        <v>0.14274322169059031</v>
      </c>
      <c r="AZ224" s="86">
        <f t="shared" si="209"/>
        <v>0.13236842105263177</v>
      </c>
      <c r="BA224" s="86">
        <f t="shared" si="210"/>
        <v>0.11352472089314214</v>
      </c>
      <c r="BB224" s="86">
        <f t="shared" si="211"/>
        <v>8.7488038277512156E-2</v>
      </c>
      <c r="BC224" s="86">
        <f t="shared" si="212"/>
        <v>6.2591706539075156E-2</v>
      </c>
      <c r="BD224" s="86">
        <f t="shared" si="213"/>
        <v>3.64274322169061E-2</v>
      </c>
      <c r="BE224" s="86">
        <f t="shared" si="214"/>
        <v>1.9641148325359053E-2</v>
      </c>
      <c r="BF224" s="86">
        <f t="shared" si="215"/>
        <v>1.1148325358851878E-2</v>
      </c>
      <c r="BG224" s="86">
        <f t="shared" si="216"/>
        <v>8.5964912280703798E-3</v>
      </c>
      <c r="BH224" s="86">
        <f t="shared" si="217"/>
        <v>7.4641148325360895E-3</v>
      </c>
      <c r="BI224" s="87">
        <v>0</v>
      </c>
      <c r="BJ224" s="61"/>
      <c r="BK224" s="86">
        <f t="shared" si="218"/>
        <v>0.11403508771929827</v>
      </c>
      <c r="BL224" s="86">
        <f t="shared" si="219"/>
        <v>4.7049441786283897E-2</v>
      </c>
      <c r="BM224" s="86">
        <f t="shared" si="220"/>
        <v>1.4752791068580517E-2</v>
      </c>
      <c r="BN224" s="86">
        <f t="shared" si="221"/>
        <v>8.0143540669856406E-2</v>
      </c>
      <c r="BO224" s="86">
        <f t="shared" si="222"/>
        <v>0.15829346092503982</v>
      </c>
      <c r="BP224" s="86">
        <f t="shared" si="223"/>
        <v>0.10805422647527907</v>
      </c>
      <c r="BQ224" s="86">
        <f t="shared" si="224"/>
        <v>9.6491228070175405E-2</v>
      </c>
      <c r="BR224" s="86">
        <f t="shared" si="225"/>
        <v>6.8580542264752797E-2</v>
      </c>
      <c r="BS224" s="86">
        <f t="shared" si="226"/>
        <v>6.3795853269537461E-2</v>
      </c>
      <c r="BT224" s="86">
        <f t="shared" si="227"/>
        <v>4.7049441786283897E-2</v>
      </c>
      <c r="BU224" s="86">
        <f t="shared" si="228"/>
        <v>3.0303030303030304E-2</v>
      </c>
      <c r="BV224" s="86">
        <f t="shared" si="229"/>
        <v>2.3923444976076541E-2</v>
      </c>
      <c r="BW224" s="86">
        <f t="shared" si="230"/>
        <v>4.7846889952153082E-3</v>
      </c>
      <c r="BX224" s="86">
        <f t="shared" si="231"/>
        <v>1.0374800637958537E-2</v>
      </c>
      <c r="BY224" s="86">
        <f t="shared" si="232"/>
        <v>1.8843700159489635E-2</v>
      </c>
      <c r="BZ224" s="86">
        <f t="shared" si="233"/>
        <v>2.6036682615629983E-2</v>
      </c>
      <c r="CA224" s="86">
        <f t="shared" si="234"/>
        <v>2.4896331738437E-2</v>
      </c>
      <c r="CB224" s="86">
        <f t="shared" si="235"/>
        <v>2.6164274322169057E-2</v>
      </c>
      <c r="CC224" s="86">
        <f t="shared" si="236"/>
        <v>1.6786283891547047E-2</v>
      </c>
      <c r="CD224" s="86">
        <f t="shared" si="237"/>
        <v>8.4928229665071752E-3</v>
      </c>
      <c r="CE224" s="86">
        <f t="shared" si="238"/>
        <v>2.5518341307814978E-3</v>
      </c>
      <c r="CF224" s="86">
        <f t="shared" si="239"/>
        <v>1.1323763955342903E-3</v>
      </c>
      <c r="CG224" s="87">
        <f t="shared" si="240"/>
        <v>7.4641148325360895E-3</v>
      </c>
      <c r="CH224" s="85">
        <f t="shared" si="241"/>
        <v>0.16108452950558216</v>
      </c>
      <c r="CI224" s="86">
        <f t="shared" si="242"/>
        <v>0.69138755980861233</v>
      </c>
      <c r="CJ224" s="86">
        <f t="shared" si="243"/>
        <v>0.14006379585326953</v>
      </c>
      <c r="CK224" s="87">
        <f t="shared" si="244"/>
        <v>7.4641148325360895E-3</v>
      </c>
      <c r="CL224" s="85">
        <f t="shared" si="245"/>
        <v>11.331732880811291</v>
      </c>
      <c r="CM224" s="86">
        <f t="shared" si="246"/>
        <v>14.365443794971428</v>
      </c>
      <c r="CN224" s="87">
        <f t="array" ref="CN224">10^(SUMPRODUCT(BW224:CF224,LOG($BW$6:$CF$6))/CJ224)</f>
        <v>0.43528459619476983</v>
      </c>
      <c r="CO224" s="88">
        <f t="shared" si="197"/>
        <v>0.59176921214218547</v>
      </c>
      <c r="CP224" s="89">
        <f t="shared" si="196"/>
        <v>9.6112691966665711</v>
      </c>
      <c r="CQ224" s="89">
        <f t="shared" si="196"/>
        <v>17.152055840484788</v>
      </c>
      <c r="CR224" s="89">
        <f t="shared" si="37"/>
        <v>25.72575450163631</v>
      </c>
      <c r="CS224" s="90">
        <f t="shared" si="196"/>
        <v>93.713376710989692</v>
      </c>
      <c r="CT224" s="91" t="s">
        <v>548</v>
      </c>
      <c r="CU224" s="77">
        <v>5</v>
      </c>
      <c r="CV224" s="77" t="s">
        <v>548</v>
      </c>
      <c r="CW224" s="78"/>
    </row>
    <row r="225" spans="1:101" x14ac:dyDescent="0.2">
      <c r="A225" s="2"/>
      <c r="B225" s="91">
        <v>144</v>
      </c>
      <c r="C225" s="99" t="s">
        <v>27</v>
      </c>
      <c r="D225" s="82">
        <v>198348</v>
      </c>
      <c r="E225" s="82">
        <v>404343</v>
      </c>
      <c r="F225" s="58">
        <v>0</v>
      </c>
      <c r="G225" s="58" t="s">
        <v>669</v>
      </c>
      <c r="H225" s="100" t="s">
        <v>225</v>
      </c>
      <c r="I225" s="76">
        <v>44110</v>
      </c>
      <c r="J225" s="126" t="s">
        <v>576</v>
      </c>
      <c r="K225" s="96">
        <v>1480.4</v>
      </c>
      <c r="L225" s="79">
        <v>2</v>
      </c>
      <c r="M225" s="79"/>
      <c r="N225" s="80">
        <v>0</v>
      </c>
      <c r="O225" s="81">
        <v>0</v>
      </c>
      <c r="P225" s="81">
        <v>0</v>
      </c>
      <c r="Q225" s="81">
        <v>0</v>
      </c>
      <c r="R225" s="81">
        <v>99.2</v>
      </c>
      <c r="S225" s="81">
        <v>80.2</v>
      </c>
      <c r="T225" s="81">
        <v>130.69999999999999</v>
      </c>
      <c r="U225" s="81">
        <v>143</v>
      </c>
      <c r="V225" s="81">
        <v>135.5</v>
      </c>
      <c r="W225" s="81">
        <v>96.8</v>
      </c>
      <c r="X225" s="81">
        <v>76.8</v>
      </c>
      <c r="Y225" s="81">
        <v>47.9</v>
      </c>
      <c r="Z225" s="81">
        <v>33.6</v>
      </c>
      <c r="AA225" s="81">
        <v>28.5</v>
      </c>
      <c r="AB225" s="81">
        <v>26.3</v>
      </c>
      <c r="AC225" s="81">
        <v>110.1</v>
      </c>
      <c r="AD225" s="81">
        <v>343.7</v>
      </c>
      <c r="AE225" s="81">
        <v>119.1</v>
      </c>
      <c r="AF225" s="81">
        <v>5.8</v>
      </c>
      <c r="AG225" s="81">
        <v>0.7</v>
      </c>
      <c r="AH225" s="81">
        <v>0.1</v>
      </c>
      <c r="AI225" s="81">
        <v>0.1</v>
      </c>
      <c r="AJ225" s="82">
        <v>2.2999999999999998</v>
      </c>
      <c r="AK225" s="83"/>
      <c r="AL225" s="86">
        <v>1</v>
      </c>
      <c r="AM225" s="86">
        <f t="shared" si="195"/>
        <v>1</v>
      </c>
      <c r="AN225" s="86">
        <f t="shared" si="247"/>
        <v>1</v>
      </c>
      <c r="AO225" s="86">
        <f t="shared" si="198"/>
        <v>1</v>
      </c>
      <c r="AP225" s="86">
        <f t="shared" si="199"/>
        <v>1</v>
      </c>
      <c r="AQ225" s="86">
        <f t="shared" si="200"/>
        <v>0.93299108349094839</v>
      </c>
      <c r="AR225" s="86">
        <f t="shared" si="201"/>
        <v>0.87881653607133203</v>
      </c>
      <c r="AS225" s="86">
        <f t="shared" si="202"/>
        <v>0.7905295865982167</v>
      </c>
      <c r="AT225" s="86">
        <f t="shared" si="203"/>
        <v>0.69393407187246692</v>
      </c>
      <c r="AU225" s="86">
        <f t="shared" si="204"/>
        <v>0.60240475547149419</v>
      </c>
      <c r="AV225" s="86">
        <f t="shared" si="205"/>
        <v>0.53701702242637128</v>
      </c>
      <c r="AW225" s="86">
        <f t="shared" si="206"/>
        <v>0.4851391515806539</v>
      </c>
      <c r="AX225" s="86">
        <f t="shared" si="207"/>
        <v>0.45278303161307754</v>
      </c>
      <c r="AY225" s="86">
        <f t="shared" si="208"/>
        <v>0.43008646311807619</v>
      </c>
      <c r="AZ225" s="86">
        <f t="shared" si="209"/>
        <v>0.41083490948392326</v>
      </c>
      <c r="BA225" s="86">
        <f t="shared" si="210"/>
        <v>0.39306944069170491</v>
      </c>
      <c r="BB225" s="86">
        <f t="shared" si="211"/>
        <v>0.31869764928397726</v>
      </c>
      <c r="BC225" s="86">
        <f t="shared" si="212"/>
        <v>8.6530667387192561E-2</v>
      </c>
      <c r="BD225" s="86">
        <f t="shared" si="213"/>
        <v>6.0794379897324002E-3</v>
      </c>
      <c r="BE225" s="86">
        <f t="shared" si="214"/>
        <v>2.1615779519047855E-3</v>
      </c>
      <c r="BF225" s="86">
        <f t="shared" si="215"/>
        <v>1.6887327749255906E-3</v>
      </c>
      <c r="BG225" s="86">
        <f t="shared" si="216"/>
        <v>1.6211834639285627E-3</v>
      </c>
      <c r="BH225" s="86">
        <f t="shared" si="217"/>
        <v>1.5536341529315348E-3</v>
      </c>
      <c r="BI225" s="87">
        <v>0</v>
      </c>
      <c r="BJ225" s="61"/>
      <c r="BK225" s="86">
        <f t="shared" si="218"/>
        <v>0</v>
      </c>
      <c r="BL225" s="86">
        <f t="shared" si="219"/>
        <v>0</v>
      </c>
      <c r="BM225" s="86">
        <f t="shared" si="220"/>
        <v>0</v>
      </c>
      <c r="BN225" s="86">
        <f t="shared" si="221"/>
        <v>0</v>
      </c>
      <c r="BO225" s="86">
        <f t="shared" si="222"/>
        <v>6.7008916509051608E-2</v>
      </c>
      <c r="BP225" s="86">
        <f t="shared" si="223"/>
        <v>5.4174547419616359E-2</v>
      </c>
      <c r="BQ225" s="86">
        <f t="shared" si="224"/>
        <v>8.8286949473115328E-2</v>
      </c>
      <c r="BR225" s="86">
        <f t="shared" si="225"/>
        <v>9.6595514725749787E-2</v>
      </c>
      <c r="BS225" s="86">
        <f t="shared" si="226"/>
        <v>9.1529316400972727E-2</v>
      </c>
      <c r="BT225" s="86">
        <f t="shared" si="227"/>
        <v>6.5387733045122909E-2</v>
      </c>
      <c r="BU225" s="86">
        <f t="shared" si="228"/>
        <v>5.1877870845717378E-2</v>
      </c>
      <c r="BV225" s="86">
        <f t="shared" si="229"/>
        <v>3.2356119967576369E-2</v>
      </c>
      <c r="BW225" s="86">
        <f t="shared" si="230"/>
        <v>2.2696568495001346E-2</v>
      </c>
      <c r="BX225" s="86">
        <f t="shared" si="231"/>
        <v>1.9251553634152929E-2</v>
      </c>
      <c r="BY225" s="86">
        <f t="shared" si="232"/>
        <v>1.7765468792218353E-2</v>
      </c>
      <c r="BZ225" s="86">
        <f t="shared" si="233"/>
        <v>7.437179140772765E-2</v>
      </c>
      <c r="CA225" s="86">
        <f t="shared" si="234"/>
        <v>0.2321669818967847</v>
      </c>
      <c r="CB225" s="86">
        <f t="shared" si="235"/>
        <v>8.0451229397460161E-2</v>
      </c>
      <c r="CC225" s="86">
        <f t="shared" si="236"/>
        <v>3.9178600378276147E-3</v>
      </c>
      <c r="CD225" s="86">
        <f t="shared" si="237"/>
        <v>4.7284517697919492E-4</v>
      </c>
      <c r="CE225" s="86">
        <f t="shared" si="238"/>
        <v>6.7549310997027908E-5</v>
      </c>
      <c r="CF225" s="86">
        <f t="shared" si="239"/>
        <v>6.7549310997027908E-5</v>
      </c>
      <c r="CG225" s="87">
        <f t="shared" si="240"/>
        <v>1.5536341529315348E-3</v>
      </c>
      <c r="CH225" s="85">
        <f t="shared" si="241"/>
        <v>0</v>
      </c>
      <c r="CI225" s="86">
        <f t="shared" si="242"/>
        <v>0.54721696838692246</v>
      </c>
      <c r="CJ225" s="86">
        <f t="shared" si="243"/>
        <v>0.45122939746014595</v>
      </c>
      <c r="CK225" s="87">
        <f t="shared" si="244"/>
        <v>1.5536341529315348E-3</v>
      </c>
      <c r="CL225" s="85">
        <f t="shared" si="245"/>
        <v>2.3452922515480261</v>
      </c>
      <c r="CM225" s="86">
        <f t="shared" si="246"/>
        <v>8.8218901266324732</v>
      </c>
      <c r="CN225" s="87">
        <f t="array" ref="CN225">10^(SUMPRODUCT(BW225:CF225,LOG($BW$6:$CF$6))/CJ225)</f>
        <v>0.47909999344693094</v>
      </c>
      <c r="CO225" s="88">
        <f t="shared" si="197"/>
        <v>0.36212433090185842</v>
      </c>
      <c r="CP225" s="89">
        <f t="shared" si="196"/>
        <v>0.57951764104212711</v>
      </c>
      <c r="CQ225" s="89">
        <f t="shared" si="196"/>
        <v>3.1012086641475802</v>
      </c>
      <c r="CR225" s="89">
        <f t="shared" si="37"/>
        <v>6.7411974246565975</v>
      </c>
      <c r="CS225" s="90">
        <f t="shared" si="196"/>
        <v>18.249851052797283</v>
      </c>
      <c r="CT225" s="91" t="s">
        <v>549</v>
      </c>
      <c r="CU225" s="77">
        <v>1</v>
      </c>
      <c r="CV225" s="77" t="s">
        <v>548</v>
      </c>
      <c r="CW225" s="78"/>
    </row>
    <row r="226" spans="1:101" x14ac:dyDescent="0.2">
      <c r="A226" s="2"/>
      <c r="B226" s="91">
        <v>144.5</v>
      </c>
      <c r="C226" s="99" t="s">
        <v>21</v>
      </c>
      <c r="D226" s="82">
        <v>198010</v>
      </c>
      <c r="E226" s="82">
        <v>404722</v>
      </c>
      <c r="F226" s="58"/>
      <c r="G226" s="58"/>
      <c r="H226" s="100"/>
      <c r="I226" s="76"/>
      <c r="J226" s="126"/>
      <c r="K226" s="96"/>
      <c r="L226" s="79">
        <v>0</v>
      </c>
      <c r="M226" s="79"/>
      <c r="N226" s="80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2"/>
      <c r="AK226" s="83"/>
      <c r="AL226" s="86"/>
      <c r="AM226" s="86"/>
      <c r="AN226" s="86"/>
      <c r="AO226" s="86"/>
      <c r="AP226" s="86"/>
      <c r="AQ226" s="86"/>
      <c r="AR226" s="86"/>
      <c r="AS226" s="86"/>
      <c r="AT226" s="86"/>
      <c r="AU226" s="86"/>
      <c r="AV226" s="86"/>
      <c r="AW226" s="86"/>
      <c r="AX226" s="86"/>
      <c r="AY226" s="86"/>
      <c r="AZ226" s="86"/>
      <c r="BA226" s="86"/>
      <c r="BB226" s="86"/>
      <c r="BC226" s="86"/>
      <c r="BD226" s="86"/>
      <c r="BE226" s="86"/>
      <c r="BF226" s="86"/>
      <c r="BG226" s="86"/>
      <c r="BH226" s="86"/>
      <c r="BI226" s="87"/>
      <c r="BJ226" s="61"/>
      <c r="BK226" s="86"/>
      <c r="BL226" s="86"/>
      <c r="BM226" s="86"/>
      <c r="BN226" s="86"/>
      <c r="BO226" s="86"/>
      <c r="BP226" s="86"/>
      <c r="BQ226" s="86"/>
      <c r="BR226" s="86"/>
      <c r="BS226" s="86"/>
      <c r="BT226" s="86"/>
      <c r="BU226" s="86"/>
      <c r="BV226" s="86"/>
      <c r="BW226" s="86"/>
      <c r="BX226" s="86"/>
      <c r="BY226" s="86"/>
      <c r="BZ226" s="86"/>
      <c r="CA226" s="86"/>
      <c r="CB226" s="86"/>
      <c r="CC226" s="86"/>
      <c r="CD226" s="86"/>
      <c r="CE226" s="86"/>
      <c r="CF226" s="86"/>
      <c r="CG226" s="87"/>
      <c r="CH226" s="85"/>
      <c r="CI226" s="86"/>
      <c r="CJ226" s="86"/>
      <c r="CK226" s="87"/>
      <c r="CL226" s="85"/>
      <c r="CM226" s="86"/>
      <c r="CN226" s="87"/>
      <c r="CO226" s="88"/>
      <c r="CP226" s="89"/>
      <c r="CQ226" s="89"/>
      <c r="CR226" s="89"/>
      <c r="CS226" s="90"/>
      <c r="CT226" s="91"/>
      <c r="CU226" s="77">
        <v>5</v>
      </c>
      <c r="CV226" s="77"/>
      <c r="CW226" s="78" t="s">
        <v>562</v>
      </c>
    </row>
    <row r="227" spans="1:101" x14ac:dyDescent="0.2">
      <c r="A227" s="2"/>
      <c r="B227" s="91">
        <v>144.5</v>
      </c>
      <c r="C227" s="99" t="s">
        <v>23</v>
      </c>
      <c r="D227" s="82">
        <v>197966</v>
      </c>
      <c r="E227" s="82">
        <v>404683</v>
      </c>
      <c r="F227" s="58">
        <v>0</v>
      </c>
      <c r="G227" s="58" t="s">
        <v>669</v>
      </c>
      <c r="H227" s="100" t="s">
        <v>226</v>
      </c>
      <c r="I227" s="76">
        <v>44110</v>
      </c>
      <c r="J227" s="126" t="s">
        <v>576</v>
      </c>
      <c r="K227" s="96">
        <v>3822.6</v>
      </c>
      <c r="L227" s="79">
        <v>2</v>
      </c>
      <c r="M227" s="79"/>
      <c r="N227" s="80">
        <v>0</v>
      </c>
      <c r="O227" s="81">
        <v>0</v>
      </c>
      <c r="P227" s="81">
        <v>135.19999999999999</v>
      </c>
      <c r="Q227" s="81">
        <v>217.9</v>
      </c>
      <c r="R227" s="81">
        <v>337.4</v>
      </c>
      <c r="S227" s="81">
        <v>590.70000000000005</v>
      </c>
      <c r="T227" s="81">
        <v>670.8</v>
      </c>
      <c r="U227" s="81">
        <v>376.5</v>
      </c>
      <c r="V227" s="81">
        <v>313.89999999999998</v>
      </c>
      <c r="W227" s="81">
        <v>170.5</v>
      </c>
      <c r="X227" s="81">
        <v>93.1</v>
      </c>
      <c r="Y227" s="81">
        <v>44.7</v>
      </c>
      <c r="Z227" s="81">
        <v>28.2</v>
      </c>
      <c r="AA227" s="81">
        <v>22.4</v>
      </c>
      <c r="AB227" s="81">
        <v>29.2</v>
      </c>
      <c r="AC227" s="81">
        <v>162.30000000000001</v>
      </c>
      <c r="AD227" s="81">
        <v>471.5</v>
      </c>
      <c r="AE227" s="81">
        <v>133.5</v>
      </c>
      <c r="AF227" s="81">
        <v>13.2</v>
      </c>
      <c r="AG227" s="81">
        <v>0.2</v>
      </c>
      <c r="AH227" s="81">
        <v>2.7</v>
      </c>
      <c r="AI227" s="81">
        <v>0.4</v>
      </c>
      <c r="AJ227" s="82">
        <v>8.3000000000000007</v>
      </c>
      <c r="AK227" s="83"/>
      <c r="AL227" s="86">
        <v>1</v>
      </c>
      <c r="AM227" s="86">
        <f t="shared" si="195"/>
        <v>1</v>
      </c>
      <c r="AN227" s="86">
        <f t="shared" si="247"/>
        <v>1</v>
      </c>
      <c r="AO227" s="86">
        <f t="shared" si="198"/>
        <v>0.96463140271019721</v>
      </c>
      <c r="AP227" s="86">
        <f t="shared" si="199"/>
        <v>0.9076283158059959</v>
      </c>
      <c r="AQ227" s="86">
        <f t="shared" si="200"/>
        <v>0.81936378381206509</v>
      </c>
      <c r="AR227" s="86">
        <f t="shared" si="201"/>
        <v>0.66483545230994612</v>
      </c>
      <c r="AS227" s="86">
        <f t="shared" si="202"/>
        <v>0.48935279652592478</v>
      </c>
      <c r="AT227" s="86">
        <f t="shared" si="203"/>
        <v>0.39085962433945481</v>
      </c>
      <c r="AU227" s="86">
        <f t="shared" si="204"/>
        <v>0.30874274054308581</v>
      </c>
      <c r="AV227" s="86">
        <f t="shared" si="205"/>
        <v>0.26413959085439226</v>
      </c>
      <c r="AW227" s="86">
        <f t="shared" si="206"/>
        <v>0.23978443991000886</v>
      </c>
      <c r="AX227" s="86">
        <f t="shared" si="207"/>
        <v>0.22809082823209331</v>
      </c>
      <c r="AY227" s="86">
        <f t="shared" si="208"/>
        <v>0.22071365039501906</v>
      </c>
      <c r="AZ227" s="86">
        <f t="shared" si="209"/>
        <v>0.21485376445351329</v>
      </c>
      <c r="BA227" s="86">
        <f t="shared" si="210"/>
        <v>0.20721498456547896</v>
      </c>
      <c r="BB227" s="86">
        <f t="shared" si="211"/>
        <v>0.16475697169465803</v>
      </c>
      <c r="BC227" s="86">
        <f t="shared" si="212"/>
        <v>4.1411604666980517E-2</v>
      </c>
      <c r="BD227" s="86">
        <f t="shared" si="213"/>
        <v>6.4877308638098957E-3</v>
      </c>
      <c r="BE227" s="86">
        <f t="shared" si="214"/>
        <v>3.0345837911368457E-3</v>
      </c>
      <c r="BF227" s="86">
        <f t="shared" si="215"/>
        <v>2.9822633809448297E-3</v>
      </c>
      <c r="BG227" s="86">
        <f t="shared" si="216"/>
        <v>2.2759378433526148E-3</v>
      </c>
      <c r="BH227" s="86">
        <f t="shared" si="217"/>
        <v>2.1712970229685827E-3</v>
      </c>
      <c r="BI227" s="87">
        <v>0</v>
      </c>
      <c r="BJ227" s="61"/>
      <c r="BK227" s="86">
        <f t="shared" si="218"/>
        <v>0</v>
      </c>
      <c r="BL227" s="86">
        <f t="shared" si="219"/>
        <v>0</v>
      </c>
      <c r="BM227" s="86">
        <f t="shared" si="220"/>
        <v>3.5368597289802794E-2</v>
      </c>
      <c r="BN227" s="86">
        <f t="shared" si="221"/>
        <v>5.7003086904201306E-2</v>
      </c>
      <c r="BO227" s="86">
        <f t="shared" si="222"/>
        <v>8.8264531993930806E-2</v>
      </c>
      <c r="BP227" s="86">
        <f t="shared" si="223"/>
        <v>0.15452833150211898</v>
      </c>
      <c r="BQ227" s="86">
        <f t="shared" si="224"/>
        <v>0.17548265578402134</v>
      </c>
      <c r="BR227" s="86">
        <f t="shared" si="225"/>
        <v>9.8493172186469968E-2</v>
      </c>
      <c r="BS227" s="86">
        <f t="shared" si="226"/>
        <v>8.2116883796369E-2</v>
      </c>
      <c r="BT227" s="86">
        <f t="shared" si="227"/>
        <v>4.4603149688693555E-2</v>
      </c>
      <c r="BU227" s="86">
        <f t="shared" si="228"/>
        <v>2.4355150944383397E-2</v>
      </c>
      <c r="BV227" s="86">
        <f t="shared" si="229"/>
        <v>1.169361167791555E-2</v>
      </c>
      <c r="BW227" s="86">
        <f t="shared" si="230"/>
        <v>7.3771778370742558E-3</v>
      </c>
      <c r="BX227" s="86">
        <f t="shared" si="231"/>
        <v>5.8598859415057714E-3</v>
      </c>
      <c r="BY227" s="86">
        <f t="shared" si="232"/>
        <v>7.6387798880343249E-3</v>
      </c>
      <c r="BZ227" s="86">
        <f t="shared" si="233"/>
        <v>4.2458012870820933E-2</v>
      </c>
      <c r="CA227" s="86">
        <f t="shared" si="234"/>
        <v>0.12334536702767751</v>
      </c>
      <c r="CB227" s="86">
        <f t="shared" si="235"/>
        <v>3.4923873803170621E-2</v>
      </c>
      <c r="CC227" s="86">
        <f t="shared" si="236"/>
        <v>3.45314707267305E-3</v>
      </c>
      <c r="CD227" s="86">
        <f t="shared" si="237"/>
        <v>5.2320410192016002E-5</v>
      </c>
      <c r="CE227" s="86">
        <f t="shared" si="238"/>
        <v>7.0632553759221494E-4</v>
      </c>
      <c r="CF227" s="86">
        <f t="shared" si="239"/>
        <v>1.04640820384032E-4</v>
      </c>
      <c r="CG227" s="87">
        <f t="shared" si="240"/>
        <v>2.1712970229685827E-3</v>
      </c>
      <c r="CH227" s="85">
        <f t="shared" si="241"/>
        <v>0</v>
      </c>
      <c r="CI227" s="86">
        <f t="shared" si="242"/>
        <v>0.77190917176790674</v>
      </c>
      <c r="CJ227" s="86">
        <f t="shared" si="243"/>
        <v>0.22591953120912475</v>
      </c>
      <c r="CK227" s="87">
        <f t="shared" si="244"/>
        <v>2.1712970229685827E-3</v>
      </c>
      <c r="CL227" s="85">
        <f t="shared" si="245"/>
        <v>6.3497185985870601</v>
      </c>
      <c r="CM227" s="86">
        <f t="shared" si="246"/>
        <v>13.923590878380349</v>
      </c>
      <c r="CN227" s="87">
        <f t="array" ref="CN227">10^(SUMPRODUCT(BW227:CF227,LOG($BW$6:$CF$6))/CJ227)</f>
        <v>0.46143506533241763</v>
      </c>
      <c r="CO227" s="88">
        <f t="shared" si="197"/>
        <v>0.41771478632403641</v>
      </c>
      <c r="CP227" s="89">
        <f t="shared" si="196"/>
        <v>6.6990627892051169</v>
      </c>
      <c r="CQ227" s="89">
        <f t="shared" si="196"/>
        <v>11.445018965119337</v>
      </c>
      <c r="CR227" s="89">
        <f t="shared" si="37"/>
        <v>15.524743725430339</v>
      </c>
      <c r="CS227" s="90">
        <f t="shared" si="196"/>
        <v>30.585399617516625</v>
      </c>
      <c r="CT227" s="91" t="s">
        <v>549</v>
      </c>
      <c r="CU227" s="77">
        <v>3</v>
      </c>
      <c r="CV227" s="77" t="s">
        <v>548</v>
      </c>
      <c r="CW227" s="78"/>
    </row>
    <row r="228" spans="1:101" x14ac:dyDescent="0.2">
      <c r="A228" s="2"/>
      <c r="B228" s="91">
        <v>145</v>
      </c>
      <c r="C228" s="99" t="s">
        <v>27</v>
      </c>
      <c r="D228" s="82">
        <v>197622</v>
      </c>
      <c r="E228" s="82">
        <v>405024</v>
      </c>
      <c r="F228" s="58">
        <v>0</v>
      </c>
      <c r="G228" s="58" t="s">
        <v>669</v>
      </c>
      <c r="H228" s="100" t="s">
        <v>227</v>
      </c>
      <c r="I228" s="76">
        <v>44110</v>
      </c>
      <c r="J228" s="126" t="s">
        <v>576</v>
      </c>
      <c r="K228" s="96">
        <v>3675.1</v>
      </c>
      <c r="L228" s="79">
        <v>2</v>
      </c>
      <c r="M228" s="79"/>
      <c r="N228" s="80">
        <v>0</v>
      </c>
      <c r="O228" s="81">
        <v>0</v>
      </c>
      <c r="P228" s="81">
        <v>0</v>
      </c>
      <c r="Q228" s="81">
        <v>0</v>
      </c>
      <c r="R228" s="81">
        <v>35</v>
      </c>
      <c r="S228" s="81">
        <v>120</v>
      </c>
      <c r="T228" s="81">
        <v>110</v>
      </c>
      <c r="U228" s="81">
        <v>125</v>
      </c>
      <c r="V228" s="81">
        <v>105</v>
      </c>
      <c r="W228" s="81">
        <v>100</v>
      </c>
      <c r="X228" s="81">
        <v>90</v>
      </c>
      <c r="Y228" s="81">
        <v>65</v>
      </c>
      <c r="Z228" s="81">
        <v>35.5</v>
      </c>
      <c r="AA228" s="81">
        <v>39.299999999999997</v>
      </c>
      <c r="AB228" s="81">
        <v>111</v>
      </c>
      <c r="AC228" s="81">
        <v>1107.3</v>
      </c>
      <c r="AD228" s="81">
        <v>1350.1</v>
      </c>
      <c r="AE228" s="81">
        <v>240.3</v>
      </c>
      <c r="AF228" s="81">
        <v>7.4</v>
      </c>
      <c r="AG228" s="81">
        <v>2.1</v>
      </c>
      <c r="AH228" s="81">
        <v>0.9</v>
      </c>
      <c r="AI228" s="81">
        <v>0.8</v>
      </c>
      <c r="AJ228" s="82">
        <v>30.4</v>
      </c>
      <c r="AK228" s="83"/>
      <c r="AL228" s="86">
        <v>1</v>
      </c>
      <c r="AM228" s="86">
        <f t="shared" si="195"/>
        <v>1</v>
      </c>
      <c r="AN228" s="86">
        <f t="shared" si="247"/>
        <v>1</v>
      </c>
      <c r="AO228" s="86">
        <f t="shared" si="198"/>
        <v>1</v>
      </c>
      <c r="AP228" s="86">
        <f t="shared" si="199"/>
        <v>1</v>
      </c>
      <c r="AQ228" s="86">
        <f t="shared" si="200"/>
        <v>0.99047644962041848</v>
      </c>
      <c r="AR228" s="86">
        <f t="shared" si="201"/>
        <v>0.95782427689042471</v>
      </c>
      <c r="AS228" s="86">
        <f t="shared" si="202"/>
        <v>0.92789311855459711</v>
      </c>
      <c r="AT228" s="86">
        <f t="shared" si="203"/>
        <v>0.89388043862752031</v>
      </c>
      <c r="AU228" s="86">
        <f t="shared" si="204"/>
        <v>0.86530978748877574</v>
      </c>
      <c r="AV228" s="86">
        <f t="shared" si="205"/>
        <v>0.8380996435471143</v>
      </c>
      <c r="AW228" s="86">
        <f t="shared" si="206"/>
        <v>0.81361051399961903</v>
      </c>
      <c r="AX228" s="86">
        <f t="shared" si="207"/>
        <v>0.79592392043753912</v>
      </c>
      <c r="AY228" s="86">
        <f t="shared" si="208"/>
        <v>0.78626431933824936</v>
      </c>
      <c r="AZ228" s="86">
        <f t="shared" si="209"/>
        <v>0.77557073276917643</v>
      </c>
      <c r="BA228" s="86">
        <f t="shared" si="210"/>
        <v>0.74536747299393225</v>
      </c>
      <c r="BB228" s="86">
        <f t="shared" si="211"/>
        <v>0.44406954912791502</v>
      </c>
      <c r="BC228" s="86">
        <f t="shared" si="212"/>
        <v>7.6705395771543838E-2</v>
      </c>
      <c r="BD228" s="86">
        <f t="shared" si="213"/>
        <v>1.1319419879731368E-2</v>
      </c>
      <c r="BE228" s="86">
        <f t="shared" si="214"/>
        <v>9.3058692280484218E-3</v>
      </c>
      <c r="BF228" s="86">
        <f t="shared" si="215"/>
        <v>8.7344562052735306E-3</v>
      </c>
      <c r="BG228" s="86">
        <f t="shared" si="216"/>
        <v>8.4895649097985783E-3</v>
      </c>
      <c r="BH228" s="86">
        <f t="shared" si="217"/>
        <v>8.2718837582652863E-3</v>
      </c>
      <c r="BI228" s="87">
        <v>0</v>
      </c>
      <c r="BJ228" s="61"/>
      <c r="BK228" s="86">
        <f t="shared" si="218"/>
        <v>0</v>
      </c>
      <c r="BL228" s="86">
        <f t="shared" si="219"/>
        <v>0</v>
      </c>
      <c r="BM228" s="86">
        <f t="shared" si="220"/>
        <v>0</v>
      </c>
      <c r="BN228" s="86">
        <f t="shared" si="221"/>
        <v>0</v>
      </c>
      <c r="BO228" s="86">
        <f t="shared" si="222"/>
        <v>9.5235503795815246E-3</v>
      </c>
      <c r="BP228" s="86">
        <f t="shared" si="223"/>
        <v>3.2652172729993767E-2</v>
      </c>
      <c r="BQ228" s="86">
        <f t="shared" si="224"/>
        <v>2.9931158335827601E-2</v>
      </c>
      <c r="BR228" s="86">
        <f t="shared" si="225"/>
        <v>3.4012679927076794E-2</v>
      </c>
      <c r="BS228" s="86">
        <f t="shared" si="226"/>
        <v>2.8570651138744574E-2</v>
      </c>
      <c r="BT228" s="86">
        <f t="shared" si="227"/>
        <v>2.7210143941661435E-2</v>
      </c>
      <c r="BU228" s="86">
        <f t="shared" si="228"/>
        <v>2.448912954749527E-2</v>
      </c>
      <c r="BV228" s="86">
        <f t="shared" si="229"/>
        <v>1.7686593562079911E-2</v>
      </c>
      <c r="BW228" s="86">
        <f t="shared" si="230"/>
        <v>9.6596010992897607E-3</v>
      </c>
      <c r="BX228" s="86">
        <f t="shared" si="231"/>
        <v>1.0693586569072933E-2</v>
      </c>
      <c r="BY228" s="86">
        <f t="shared" si="232"/>
        <v>3.0203259775244184E-2</v>
      </c>
      <c r="BZ228" s="86">
        <f t="shared" si="233"/>
        <v>0.30129792386601723</v>
      </c>
      <c r="CA228" s="86">
        <f t="shared" si="234"/>
        <v>0.36736415335637118</v>
      </c>
      <c r="CB228" s="86">
        <f t="shared" si="235"/>
        <v>6.538597589181247E-2</v>
      </c>
      <c r="CC228" s="86">
        <f t="shared" si="236"/>
        <v>2.0135506516829466E-3</v>
      </c>
      <c r="CD228" s="86">
        <f t="shared" si="237"/>
        <v>5.7141302277489113E-4</v>
      </c>
      <c r="CE228" s="86">
        <f t="shared" si="238"/>
        <v>2.4489129547495235E-4</v>
      </c>
      <c r="CF228" s="86">
        <f t="shared" si="239"/>
        <v>2.1768115153329194E-4</v>
      </c>
      <c r="CG228" s="87">
        <f t="shared" si="240"/>
        <v>8.2718837582652863E-3</v>
      </c>
      <c r="CH228" s="85">
        <f t="shared" si="241"/>
        <v>0</v>
      </c>
      <c r="CI228" s="86">
        <f t="shared" si="242"/>
        <v>0.20407607956246088</v>
      </c>
      <c r="CJ228" s="86">
        <f t="shared" si="243"/>
        <v>0.78765203667927386</v>
      </c>
      <c r="CK228" s="87">
        <f t="shared" si="244"/>
        <v>8.2718837582652863E-3</v>
      </c>
      <c r="CL228" s="85">
        <f t="shared" si="245"/>
        <v>0.84297833150599522</v>
      </c>
      <c r="CM228" s="86">
        <f t="shared" si="246"/>
        <v>7.9384092797418369</v>
      </c>
      <c r="CN228" s="87">
        <f t="array" ref="CN228">10^(SUMPRODUCT(BW228:CF228,LOG($BW$6:$CF$6))/CJ228)</f>
        <v>0.49337589525645237</v>
      </c>
      <c r="CO228" s="88">
        <f t="shared" si="197"/>
        <v>0.36279398557304332</v>
      </c>
      <c r="CP228" s="89">
        <f t="shared" si="196"/>
        <v>0.45801773246737959</v>
      </c>
      <c r="CQ228" s="89">
        <f t="shared" si="196"/>
        <v>0.53362915718191106</v>
      </c>
      <c r="CR228" s="89">
        <f t="shared" si="37"/>
        <v>0.63541243738064568</v>
      </c>
      <c r="CS228" s="90">
        <f t="shared" si="196"/>
        <v>8.4992644672957187</v>
      </c>
      <c r="CT228" s="91" t="s">
        <v>549</v>
      </c>
      <c r="CU228" s="77">
        <v>1</v>
      </c>
      <c r="CV228" s="77" t="s">
        <v>548</v>
      </c>
      <c r="CW228" s="78"/>
    </row>
    <row r="229" spans="1:101" x14ac:dyDescent="0.2">
      <c r="A229" s="2"/>
      <c r="B229" s="91">
        <v>145.5</v>
      </c>
      <c r="C229" s="99" t="s">
        <v>21</v>
      </c>
      <c r="D229" s="82">
        <v>197270</v>
      </c>
      <c r="E229" s="82">
        <v>405373</v>
      </c>
      <c r="F229" s="58">
        <v>0</v>
      </c>
      <c r="G229" s="58" t="s">
        <v>669</v>
      </c>
      <c r="H229" s="100" t="s">
        <v>228</v>
      </c>
      <c r="I229" s="76">
        <v>44110</v>
      </c>
      <c r="J229" s="126" t="s">
        <v>576</v>
      </c>
      <c r="K229" s="96">
        <v>5076.8</v>
      </c>
      <c r="L229" s="79">
        <v>2</v>
      </c>
      <c r="M229" s="79"/>
      <c r="N229" s="80">
        <v>0</v>
      </c>
      <c r="O229" s="81">
        <v>363.3</v>
      </c>
      <c r="P229" s="81">
        <v>682.4</v>
      </c>
      <c r="Q229" s="81">
        <v>305</v>
      </c>
      <c r="R229" s="81">
        <v>359.9</v>
      </c>
      <c r="S229" s="81">
        <v>460.9</v>
      </c>
      <c r="T229" s="81">
        <v>551</v>
      </c>
      <c r="U229" s="81">
        <v>295.8</v>
      </c>
      <c r="V229" s="81">
        <v>247.1</v>
      </c>
      <c r="W229" s="81">
        <v>135.6</v>
      </c>
      <c r="X229" s="81">
        <v>78.3</v>
      </c>
      <c r="Y229" s="81">
        <v>44.3</v>
      </c>
      <c r="Z229" s="81">
        <v>23.6</v>
      </c>
      <c r="AA229" s="81">
        <v>49.9</v>
      </c>
      <c r="AB229" s="81">
        <v>137.4</v>
      </c>
      <c r="AC229" s="81">
        <v>514.20000000000005</v>
      </c>
      <c r="AD229" s="81">
        <v>669.8</v>
      </c>
      <c r="AE229" s="81">
        <v>118.5</v>
      </c>
      <c r="AF229" s="81">
        <v>10.6</v>
      </c>
      <c r="AG229" s="81">
        <v>2.6</v>
      </c>
      <c r="AH229" s="81">
        <v>1.4</v>
      </c>
      <c r="AI229" s="81">
        <v>0.9</v>
      </c>
      <c r="AJ229" s="82">
        <v>24.3</v>
      </c>
      <c r="AK229" s="83"/>
      <c r="AL229" s="86">
        <v>1</v>
      </c>
      <c r="AM229" s="86">
        <f t="shared" si="195"/>
        <v>1</v>
      </c>
      <c r="AN229" s="86">
        <f t="shared" si="247"/>
        <v>0.92843917428301292</v>
      </c>
      <c r="AO229" s="86">
        <f t="shared" si="198"/>
        <v>0.79402379451623073</v>
      </c>
      <c r="AP229" s="86">
        <f t="shared" si="199"/>
        <v>0.73394658052316419</v>
      </c>
      <c r="AQ229" s="86">
        <f t="shared" si="200"/>
        <v>0.66305546801134574</v>
      </c>
      <c r="AR229" s="86">
        <f t="shared" si="201"/>
        <v>0.57226993381657743</v>
      </c>
      <c r="AS229" s="86">
        <f t="shared" si="202"/>
        <v>0.46373699968484094</v>
      </c>
      <c r="AT229" s="86">
        <f t="shared" si="203"/>
        <v>0.40547195083517185</v>
      </c>
      <c r="AU229" s="86">
        <f t="shared" si="204"/>
        <v>0.35679955877718256</v>
      </c>
      <c r="AV229" s="86">
        <f t="shared" si="205"/>
        <v>0.33008982035928153</v>
      </c>
      <c r="AW229" s="86">
        <f t="shared" si="206"/>
        <v>0.31466671919319267</v>
      </c>
      <c r="AX229" s="86">
        <f t="shared" si="207"/>
        <v>0.3059407500787899</v>
      </c>
      <c r="AY229" s="86">
        <f t="shared" si="208"/>
        <v>0.30129215253703129</v>
      </c>
      <c r="AZ229" s="86">
        <f t="shared" si="209"/>
        <v>0.29146312637882138</v>
      </c>
      <c r="BA229" s="86">
        <f t="shared" si="210"/>
        <v>0.26439883391112518</v>
      </c>
      <c r="BB229" s="86">
        <f t="shared" si="211"/>
        <v>0.16311456035297833</v>
      </c>
      <c r="BC229" s="86">
        <f t="shared" si="212"/>
        <v>3.1181058934762168E-2</v>
      </c>
      <c r="BD229" s="86">
        <f t="shared" si="213"/>
        <v>7.8395839899150256E-3</v>
      </c>
      <c r="BE229" s="86">
        <f t="shared" si="214"/>
        <v>5.7516545855658303E-3</v>
      </c>
      <c r="BF229" s="86">
        <f t="shared" si="215"/>
        <v>5.2395209580839517E-3</v>
      </c>
      <c r="BG229" s="86">
        <f t="shared" si="216"/>
        <v>4.9637566971321712E-3</v>
      </c>
      <c r="BH229" s="86">
        <f t="shared" si="217"/>
        <v>4.7864796722345976E-3</v>
      </c>
      <c r="BI229" s="87">
        <v>0</v>
      </c>
      <c r="BJ229" s="61"/>
      <c r="BK229" s="86">
        <f t="shared" si="218"/>
        <v>0</v>
      </c>
      <c r="BL229" s="86">
        <f t="shared" si="219"/>
        <v>7.1560825716987075E-2</v>
      </c>
      <c r="BM229" s="86">
        <f t="shared" si="220"/>
        <v>0.13441537976678219</v>
      </c>
      <c r="BN229" s="86">
        <f t="shared" si="221"/>
        <v>6.0077213993066536E-2</v>
      </c>
      <c r="BO229" s="86">
        <f t="shared" si="222"/>
        <v>7.0891112511818455E-2</v>
      </c>
      <c r="BP229" s="86">
        <f t="shared" si="223"/>
        <v>9.0785534194768314E-2</v>
      </c>
      <c r="BQ229" s="86">
        <f t="shared" si="224"/>
        <v>0.10853293413173648</v>
      </c>
      <c r="BR229" s="86">
        <f t="shared" si="225"/>
        <v>5.8265048849669099E-2</v>
      </c>
      <c r="BS229" s="86">
        <f t="shared" si="226"/>
        <v>4.8672392057989289E-2</v>
      </c>
      <c r="BT229" s="86">
        <f t="shared" si="227"/>
        <v>2.670973841790103E-2</v>
      </c>
      <c r="BU229" s="86">
        <f t="shared" si="228"/>
        <v>1.542310116608886E-2</v>
      </c>
      <c r="BV229" s="86">
        <f t="shared" si="229"/>
        <v>8.7259691144027651E-3</v>
      </c>
      <c r="BW229" s="86">
        <f t="shared" si="230"/>
        <v>4.6485975417586145E-3</v>
      </c>
      <c r="BX229" s="86">
        <f t="shared" si="231"/>
        <v>9.8290261582099081E-3</v>
      </c>
      <c r="BY229" s="86">
        <f t="shared" si="232"/>
        <v>2.7064292467696205E-2</v>
      </c>
      <c r="BZ229" s="86">
        <f t="shared" si="233"/>
        <v>0.10128427355814684</v>
      </c>
      <c r="CA229" s="86">
        <f t="shared" si="234"/>
        <v>0.13193350141821616</v>
      </c>
      <c r="CB229" s="86">
        <f t="shared" si="235"/>
        <v>2.3341474944847142E-2</v>
      </c>
      <c r="CC229" s="86">
        <f t="shared" si="236"/>
        <v>2.0879294043491953E-3</v>
      </c>
      <c r="CD229" s="86">
        <f t="shared" si="237"/>
        <v>5.1213362748187864E-4</v>
      </c>
      <c r="CE229" s="86">
        <f t="shared" si="238"/>
        <v>2.7576426095178054E-4</v>
      </c>
      <c r="CF229" s="86">
        <f t="shared" si="239"/>
        <v>1.7727702489757358E-4</v>
      </c>
      <c r="CG229" s="87">
        <f t="shared" si="240"/>
        <v>4.7864796722345976E-3</v>
      </c>
      <c r="CH229" s="85">
        <f t="shared" si="241"/>
        <v>7.1560825716987075E-2</v>
      </c>
      <c r="CI229" s="86">
        <f t="shared" si="242"/>
        <v>0.62249842420422308</v>
      </c>
      <c r="CJ229" s="86">
        <f t="shared" si="243"/>
        <v>0.30115427040655529</v>
      </c>
      <c r="CK229" s="87">
        <f t="shared" si="244"/>
        <v>4.7864796722345976E-3</v>
      </c>
      <c r="CL229" s="85">
        <f t="shared" si="245"/>
        <v>6.7638499020681895</v>
      </c>
      <c r="CM229" s="86">
        <f t="shared" si="246"/>
        <v>18.743950617954955</v>
      </c>
      <c r="CN229" s="87">
        <f t="array" ref="CN229">10^(SUMPRODUCT(BW229:CF229,LOG($BW$6:$CF$6))/CJ229)</f>
        <v>0.51365663890296431</v>
      </c>
      <c r="CO229" s="88">
        <f t="shared" si="197"/>
        <v>0.42443846405178298</v>
      </c>
      <c r="CP229" s="89">
        <f t="shared" si="196"/>
        <v>5.1402930743929076</v>
      </c>
      <c r="CQ229" s="89">
        <f t="shared" si="196"/>
        <v>12.617515060999201</v>
      </c>
      <c r="CR229" s="89">
        <f t="shared" si="37"/>
        <v>21.341944629430905</v>
      </c>
      <c r="CS229" s="90">
        <f t="shared" si="196"/>
        <v>58.670967384923948</v>
      </c>
      <c r="CT229" s="91" t="s">
        <v>549</v>
      </c>
      <c r="CU229" s="77">
        <v>3</v>
      </c>
      <c r="CV229" s="77" t="s">
        <v>548</v>
      </c>
      <c r="CW229" s="78"/>
    </row>
    <row r="230" spans="1:101" x14ac:dyDescent="0.2">
      <c r="A230" s="2"/>
      <c r="B230" s="91">
        <v>145.5</v>
      </c>
      <c r="C230" s="99" t="s">
        <v>23</v>
      </c>
      <c r="D230" s="82">
        <v>197311</v>
      </c>
      <c r="E230" s="82">
        <v>405415</v>
      </c>
      <c r="F230" s="58">
        <v>0</v>
      </c>
      <c r="G230" s="58" t="s">
        <v>669</v>
      </c>
      <c r="H230" s="100" t="s">
        <v>229</v>
      </c>
      <c r="I230" s="76">
        <v>44110</v>
      </c>
      <c r="J230" s="126" t="s">
        <v>576</v>
      </c>
      <c r="K230" s="96">
        <v>4530.6000000000004</v>
      </c>
      <c r="L230" s="79">
        <v>1</v>
      </c>
      <c r="M230" s="79"/>
      <c r="N230" s="80">
        <v>0</v>
      </c>
      <c r="O230" s="81">
        <v>1438.8</v>
      </c>
      <c r="P230" s="81">
        <v>399.4</v>
      </c>
      <c r="Q230" s="81">
        <v>437</v>
      </c>
      <c r="R230" s="81">
        <v>393</v>
      </c>
      <c r="S230" s="81">
        <v>375.7</v>
      </c>
      <c r="T230" s="81">
        <v>254.2</v>
      </c>
      <c r="U230" s="81">
        <v>173.6</v>
      </c>
      <c r="V230" s="81">
        <v>144</v>
      </c>
      <c r="W230" s="81">
        <v>85.9</v>
      </c>
      <c r="X230" s="81">
        <v>52.1</v>
      </c>
      <c r="Y230" s="81">
        <v>27</v>
      </c>
      <c r="Z230" s="81">
        <v>23.5</v>
      </c>
      <c r="AA230" s="81">
        <v>10.199999999999999</v>
      </c>
      <c r="AB230" s="81">
        <v>13.6</v>
      </c>
      <c r="AC230" s="81">
        <v>83.6</v>
      </c>
      <c r="AD230" s="81">
        <v>328.8</v>
      </c>
      <c r="AE230" s="81">
        <v>89.8</v>
      </c>
      <c r="AF230" s="81">
        <v>6.8</v>
      </c>
      <c r="AG230" s="81">
        <v>6.8</v>
      </c>
      <c r="AH230" s="81">
        <v>3.7</v>
      </c>
      <c r="AI230" s="81">
        <v>2.9</v>
      </c>
      <c r="AJ230" s="82">
        <v>180.2</v>
      </c>
      <c r="AK230" s="83"/>
      <c r="AL230" s="86">
        <v>1</v>
      </c>
      <c r="AM230" s="86">
        <f t="shared" si="195"/>
        <v>1</v>
      </c>
      <c r="AN230" s="86">
        <f t="shared" si="247"/>
        <v>0.68242616871937489</v>
      </c>
      <c r="AO230" s="86">
        <f t="shared" si="198"/>
        <v>0.59427007460380521</v>
      </c>
      <c r="AP230" s="86">
        <f t="shared" si="199"/>
        <v>0.49781485895907818</v>
      </c>
      <c r="AQ230" s="86">
        <f t="shared" si="200"/>
        <v>0.41107138127400333</v>
      </c>
      <c r="AR230" s="86">
        <f t="shared" si="201"/>
        <v>0.3281463823776099</v>
      </c>
      <c r="AS230" s="86">
        <f t="shared" si="202"/>
        <v>0.27203902352889225</v>
      </c>
      <c r="AT230" s="86">
        <f t="shared" si="203"/>
        <v>0.23372180285171923</v>
      </c>
      <c r="AU230" s="86">
        <f t="shared" si="204"/>
        <v>0.20193793316558495</v>
      </c>
      <c r="AV230" s="86">
        <f t="shared" si="205"/>
        <v>0.18297797201253679</v>
      </c>
      <c r="AW230" s="86">
        <f t="shared" si="206"/>
        <v>0.17147839138303958</v>
      </c>
      <c r="AX230" s="86">
        <f t="shared" si="207"/>
        <v>0.16551891581688941</v>
      </c>
      <c r="AY230" s="86">
        <f t="shared" si="208"/>
        <v>0.1603319648611661</v>
      </c>
      <c r="AZ230" s="86">
        <f t="shared" si="209"/>
        <v>0.15808060742506491</v>
      </c>
      <c r="BA230" s="86">
        <f t="shared" si="210"/>
        <v>0.15507879751026335</v>
      </c>
      <c r="BB230" s="86">
        <f t="shared" si="211"/>
        <v>0.13662649538692428</v>
      </c>
      <c r="BC230" s="86">
        <f t="shared" si="212"/>
        <v>6.4053326270250968E-2</v>
      </c>
      <c r="BD230" s="86">
        <f t="shared" si="213"/>
        <v>4.423255197987E-2</v>
      </c>
      <c r="BE230" s="86">
        <f t="shared" si="214"/>
        <v>4.2731647022469212E-2</v>
      </c>
      <c r="BF230" s="86">
        <f t="shared" si="215"/>
        <v>4.1230742065068424E-2</v>
      </c>
      <c r="BG230" s="86">
        <f t="shared" si="216"/>
        <v>4.0414073191188588E-2</v>
      </c>
      <c r="BH230" s="86">
        <f t="shared" si="217"/>
        <v>3.9773981371120606E-2</v>
      </c>
      <c r="BI230" s="87">
        <v>0</v>
      </c>
      <c r="BJ230" s="61"/>
      <c r="BK230" s="86">
        <f t="shared" si="218"/>
        <v>0</v>
      </c>
      <c r="BL230" s="86">
        <f t="shared" si="219"/>
        <v>0.31757383128062511</v>
      </c>
      <c r="BM230" s="86">
        <f t="shared" si="220"/>
        <v>8.8156094115569683E-2</v>
      </c>
      <c r="BN230" s="86">
        <f t="shared" si="221"/>
        <v>9.6455215644727033E-2</v>
      </c>
      <c r="BO230" s="86">
        <f t="shared" si="222"/>
        <v>8.6743477685074843E-2</v>
      </c>
      <c r="BP230" s="86">
        <f t="shared" si="223"/>
        <v>8.2924998896393431E-2</v>
      </c>
      <c r="BQ230" s="86">
        <f t="shared" si="224"/>
        <v>5.6107358848717648E-2</v>
      </c>
      <c r="BR230" s="86">
        <f t="shared" si="225"/>
        <v>3.8317220677173025E-2</v>
      </c>
      <c r="BS230" s="86">
        <f t="shared" si="226"/>
        <v>3.1783869686134281E-2</v>
      </c>
      <c r="BT230" s="86">
        <f t="shared" si="227"/>
        <v>1.8959961153048155E-2</v>
      </c>
      <c r="BU230" s="86">
        <f t="shared" si="228"/>
        <v>1.1499580629497214E-2</v>
      </c>
      <c r="BV230" s="86">
        <f t="shared" si="229"/>
        <v>5.9594755661501742E-3</v>
      </c>
      <c r="BW230" s="86">
        <f t="shared" si="230"/>
        <v>5.1869509557233018E-3</v>
      </c>
      <c r="BX230" s="86">
        <f t="shared" si="231"/>
        <v>2.2513574361011923E-3</v>
      </c>
      <c r="BY230" s="86">
        <f t="shared" si="232"/>
        <v>3.001809914801562E-3</v>
      </c>
      <c r="BZ230" s="86">
        <f t="shared" si="233"/>
        <v>1.8452302123339065E-2</v>
      </c>
      <c r="CA230" s="86">
        <f t="shared" si="234"/>
        <v>7.2573169116673317E-2</v>
      </c>
      <c r="CB230" s="86">
        <f t="shared" si="235"/>
        <v>1.9820774290380969E-2</v>
      </c>
      <c r="CC230" s="86">
        <f t="shared" si="236"/>
        <v>1.5009049574007879E-3</v>
      </c>
      <c r="CD230" s="86">
        <f t="shared" si="237"/>
        <v>1.5009049574007879E-3</v>
      </c>
      <c r="CE230" s="86">
        <f t="shared" si="238"/>
        <v>8.1666887387983611E-4</v>
      </c>
      <c r="CF230" s="86">
        <f t="shared" si="239"/>
        <v>6.4009182006798115E-4</v>
      </c>
      <c r="CG230" s="87">
        <f t="shared" si="240"/>
        <v>3.9773981371120606E-2</v>
      </c>
      <c r="CH230" s="85">
        <f t="shared" si="241"/>
        <v>0.31757383128062511</v>
      </c>
      <c r="CI230" s="86">
        <f t="shared" si="242"/>
        <v>0.51690725290248551</v>
      </c>
      <c r="CJ230" s="86">
        <f t="shared" si="243"/>
        <v>0.12574493444576879</v>
      </c>
      <c r="CK230" s="87">
        <f t="shared" si="244"/>
        <v>3.9773981371120606E-2</v>
      </c>
      <c r="CL230" s="85">
        <f t="shared" si="245"/>
        <v>14.306757253720077</v>
      </c>
      <c r="CM230" s="86">
        <f t="shared" si="246"/>
        <v>20.821839314697243</v>
      </c>
      <c r="CN230" s="87">
        <f t="array" ref="CN230">10^(SUMPRODUCT(BW230:CF230,LOG($BW$6:$CF$6))/CJ230)</f>
        <v>0.44287092240570952</v>
      </c>
      <c r="CO230" s="88">
        <f t="shared" si="197"/>
        <v>0.42063220211778718</v>
      </c>
      <c r="CP230" s="89">
        <f t="shared" si="196"/>
        <v>17.483557083538326</v>
      </c>
      <c r="CQ230" s="89">
        <f t="shared" si="196"/>
        <v>31.755559897250613</v>
      </c>
      <c r="CR230" s="89">
        <f t="shared" si="37"/>
        <v>55.666094233073729</v>
      </c>
      <c r="CS230" s="90">
        <f t="shared" si="196"/>
        <v>80.438846296163547</v>
      </c>
      <c r="CT230" s="91" t="s">
        <v>548</v>
      </c>
      <c r="CU230" s="77">
        <v>3</v>
      </c>
      <c r="CV230" s="77" t="s">
        <v>548</v>
      </c>
      <c r="CW230" s="78"/>
    </row>
    <row r="231" spans="1:101" x14ac:dyDescent="0.2">
      <c r="A231" s="2"/>
      <c r="B231" s="91">
        <v>146</v>
      </c>
      <c r="C231" s="99" t="s">
        <v>27</v>
      </c>
      <c r="D231" s="82">
        <v>196885</v>
      </c>
      <c r="E231" s="82">
        <v>405688</v>
      </c>
      <c r="F231" s="58">
        <v>0</v>
      </c>
      <c r="G231" s="58" t="s">
        <v>669</v>
      </c>
      <c r="H231" s="100" t="s">
        <v>230</v>
      </c>
      <c r="I231" s="76">
        <v>44110</v>
      </c>
      <c r="J231" s="126" t="s">
        <v>576</v>
      </c>
      <c r="K231" s="96">
        <v>2554.4</v>
      </c>
      <c r="L231" s="79">
        <v>2</v>
      </c>
      <c r="M231" s="79"/>
      <c r="N231" s="80">
        <v>0</v>
      </c>
      <c r="O231" s="81">
        <v>0</v>
      </c>
      <c r="P231" s="81">
        <v>0</v>
      </c>
      <c r="Q231" s="81">
        <v>0</v>
      </c>
      <c r="R231" s="81">
        <v>43.4</v>
      </c>
      <c r="S231" s="81">
        <v>108.7</v>
      </c>
      <c r="T231" s="81">
        <v>155</v>
      </c>
      <c r="U231" s="81">
        <v>152.80000000000001</v>
      </c>
      <c r="V231" s="81">
        <v>214</v>
      </c>
      <c r="W231" s="81">
        <v>193</v>
      </c>
      <c r="X231" s="81">
        <v>172.8</v>
      </c>
      <c r="Y231" s="81">
        <v>130.4</v>
      </c>
      <c r="Z231" s="81">
        <v>45.2</v>
      </c>
      <c r="AA231" s="81">
        <v>88.5</v>
      </c>
      <c r="AB231" s="81">
        <v>256.8</v>
      </c>
      <c r="AC231" s="81">
        <v>639.70000000000005</v>
      </c>
      <c r="AD231" s="81">
        <v>258.2</v>
      </c>
      <c r="AE231" s="81">
        <v>64.2</v>
      </c>
      <c r="AF231" s="81">
        <v>5</v>
      </c>
      <c r="AG231" s="81">
        <v>0.8</v>
      </c>
      <c r="AH231" s="81">
        <v>0.3</v>
      </c>
      <c r="AI231" s="81">
        <v>0.2</v>
      </c>
      <c r="AJ231" s="82">
        <v>25.4</v>
      </c>
      <c r="AK231" s="83"/>
      <c r="AL231" s="86">
        <v>1</v>
      </c>
      <c r="AM231" s="86">
        <f t="shared" si="195"/>
        <v>1</v>
      </c>
      <c r="AN231" s="86">
        <f t="shared" si="247"/>
        <v>1</v>
      </c>
      <c r="AO231" s="86">
        <f t="shared" si="198"/>
        <v>1</v>
      </c>
      <c r="AP231" s="86">
        <f t="shared" si="199"/>
        <v>1</v>
      </c>
      <c r="AQ231" s="86">
        <f t="shared" si="200"/>
        <v>0.98300970873786409</v>
      </c>
      <c r="AR231" s="86">
        <f t="shared" si="201"/>
        <v>0.94045568430942683</v>
      </c>
      <c r="AS231" s="86">
        <f t="shared" si="202"/>
        <v>0.87977607265894142</v>
      </c>
      <c r="AT231" s="86">
        <f t="shared" si="203"/>
        <v>0.81995772001252742</v>
      </c>
      <c r="AU231" s="86">
        <f t="shared" si="204"/>
        <v>0.7361807077983088</v>
      </c>
      <c r="AV231" s="86">
        <f t="shared" si="205"/>
        <v>0.66062480425931724</v>
      </c>
      <c r="AW231" s="86">
        <f t="shared" si="206"/>
        <v>0.59297682430316312</v>
      </c>
      <c r="AX231" s="86">
        <f t="shared" si="207"/>
        <v>0.54192765424365796</v>
      </c>
      <c r="AY231" s="86">
        <f t="shared" si="208"/>
        <v>0.52423269652364546</v>
      </c>
      <c r="AZ231" s="86">
        <f t="shared" si="209"/>
        <v>0.48958659567804569</v>
      </c>
      <c r="BA231" s="86">
        <f t="shared" si="210"/>
        <v>0.38905418102098338</v>
      </c>
      <c r="BB231" s="86">
        <f t="shared" si="211"/>
        <v>0.13862355151894767</v>
      </c>
      <c r="BC231" s="86">
        <f t="shared" si="212"/>
        <v>3.7543062950203557E-2</v>
      </c>
      <c r="BD231" s="86">
        <f t="shared" si="213"/>
        <v>1.2409959285937976E-2</v>
      </c>
      <c r="BE231" s="86">
        <f t="shared" si="214"/>
        <v>1.0452552458502962E-2</v>
      </c>
      <c r="BF231" s="86">
        <f t="shared" si="215"/>
        <v>1.013936736611336E-2</v>
      </c>
      <c r="BG231" s="86">
        <f t="shared" si="216"/>
        <v>1.0021922956467259E-2</v>
      </c>
      <c r="BH231" s="86">
        <f t="shared" si="217"/>
        <v>9.9436266833698578E-3</v>
      </c>
      <c r="BI231" s="87">
        <v>0</v>
      </c>
      <c r="BJ231" s="61"/>
      <c r="BK231" s="86">
        <f t="shared" si="218"/>
        <v>0</v>
      </c>
      <c r="BL231" s="86">
        <f t="shared" si="219"/>
        <v>0</v>
      </c>
      <c r="BM231" s="86">
        <f t="shared" si="220"/>
        <v>0</v>
      </c>
      <c r="BN231" s="86">
        <f t="shared" si="221"/>
        <v>0</v>
      </c>
      <c r="BO231" s="86">
        <f t="shared" si="222"/>
        <v>1.6990291262135915E-2</v>
      </c>
      <c r="BP231" s="86">
        <f t="shared" si="223"/>
        <v>4.2554024428437254E-2</v>
      </c>
      <c r="BQ231" s="86">
        <f t="shared" si="224"/>
        <v>6.067961165048541E-2</v>
      </c>
      <c r="BR231" s="86">
        <f t="shared" si="225"/>
        <v>5.9818352646413997E-2</v>
      </c>
      <c r="BS231" s="86">
        <f t="shared" si="226"/>
        <v>8.3777012214218627E-2</v>
      </c>
      <c r="BT231" s="86">
        <f t="shared" si="227"/>
        <v>7.5555903538991553E-2</v>
      </c>
      <c r="BU231" s="86">
        <f t="shared" si="228"/>
        <v>6.7647979956154125E-2</v>
      </c>
      <c r="BV231" s="86">
        <f t="shared" si="229"/>
        <v>5.1049170059505156E-2</v>
      </c>
      <c r="BW231" s="86">
        <f t="shared" si="230"/>
        <v>1.7694957720012505E-2</v>
      </c>
      <c r="BX231" s="86">
        <f t="shared" si="231"/>
        <v>3.464610084559977E-2</v>
      </c>
      <c r="BY231" s="86">
        <f t="shared" si="232"/>
        <v>0.10053241465706231</v>
      </c>
      <c r="BZ231" s="86">
        <f t="shared" si="233"/>
        <v>0.25043062950203571</v>
      </c>
      <c r="CA231" s="86">
        <f t="shared" si="234"/>
        <v>0.10108048856874412</v>
      </c>
      <c r="CB231" s="86">
        <f t="shared" si="235"/>
        <v>2.513310366426558E-2</v>
      </c>
      <c r="CC231" s="86">
        <f t="shared" si="236"/>
        <v>1.9574068274350147E-3</v>
      </c>
      <c r="CD231" s="86">
        <f t="shared" si="237"/>
        <v>3.1318509238960172E-4</v>
      </c>
      <c r="CE231" s="86">
        <f t="shared" si="238"/>
        <v>1.174444096461013E-4</v>
      </c>
      <c r="CF231" s="86">
        <f t="shared" si="239"/>
        <v>7.8296273097400865E-5</v>
      </c>
      <c r="CG231" s="87">
        <f t="shared" si="240"/>
        <v>9.9436266833698578E-3</v>
      </c>
      <c r="CH231" s="85">
        <f t="shared" si="241"/>
        <v>0</v>
      </c>
      <c r="CI231" s="86">
        <f t="shared" si="242"/>
        <v>0.45807234575634204</v>
      </c>
      <c r="CJ231" s="86">
        <f t="shared" si="243"/>
        <v>0.53198402756028818</v>
      </c>
      <c r="CK231" s="87">
        <f t="shared" si="244"/>
        <v>9.9436266833698578E-3</v>
      </c>
      <c r="CL231" s="85">
        <f t="shared" si="245"/>
        <v>1.7800548349551144</v>
      </c>
      <c r="CM231" s="86">
        <f t="shared" si="246"/>
        <v>6.7564490897731382</v>
      </c>
      <c r="CN231" s="87">
        <f t="array" ref="CN231">10^(SUMPRODUCT(BW231:CF231,LOG($BW$6:$CF$6))/CJ231)</f>
        <v>0.6205230081538472</v>
      </c>
      <c r="CO231" s="88">
        <f t="shared" si="197"/>
        <v>0.43866682768769261</v>
      </c>
      <c r="CP231" s="89">
        <f t="shared" si="196"/>
        <v>0.67221665841717559</v>
      </c>
      <c r="CQ231" s="89">
        <f t="shared" si="196"/>
        <v>1.1064224235550151</v>
      </c>
      <c r="CR231" s="89">
        <f t="shared" si="37"/>
        <v>3.7820830465885233</v>
      </c>
      <c r="CS231" s="90">
        <f t="shared" si="196"/>
        <v>12.613782753236523</v>
      </c>
      <c r="CT231" s="91" t="s">
        <v>549</v>
      </c>
      <c r="CU231" s="77">
        <v>1</v>
      </c>
      <c r="CV231" s="77" t="s">
        <v>548</v>
      </c>
      <c r="CW231" s="78"/>
    </row>
    <row r="232" spans="1:101" x14ac:dyDescent="0.2">
      <c r="A232" s="2"/>
      <c r="B232" s="91">
        <v>146.5</v>
      </c>
      <c r="C232" s="99" t="s">
        <v>21</v>
      </c>
      <c r="D232" s="82">
        <v>196447</v>
      </c>
      <c r="E232" s="82">
        <v>405930</v>
      </c>
      <c r="F232" s="58"/>
      <c r="G232" s="58"/>
      <c r="H232" s="100"/>
      <c r="I232" s="76">
        <v>44109</v>
      </c>
      <c r="J232" s="126"/>
      <c r="K232" s="96"/>
      <c r="L232" s="79">
        <v>0</v>
      </c>
      <c r="M232" s="79"/>
      <c r="N232" s="80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2"/>
      <c r="AK232" s="83"/>
      <c r="AL232" s="86"/>
      <c r="AM232" s="86"/>
      <c r="AN232" s="86"/>
      <c r="AO232" s="86"/>
      <c r="AP232" s="86"/>
      <c r="AQ232" s="86"/>
      <c r="AR232" s="86"/>
      <c r="AS232" s="86"/>
      <c r="AT232" s="86"/>
      <c r="AU232" s="86"/>
      <c r="AV232" s="86"/>
      <c r="AW232" s="86"/>
      <c r="AX232" s="86"/>
      <c r="AY232" s="86"/>
      <c r="AZ232" s="86"/>
      <c r="BA232" s="86"/>
      <c r="BB232" s="86"/>
      <c r="BC232" s="86"/>
      <c r="BD232" s="86"/>
      <c r="BE232" s="86"/>
      <c r="BF232" s="86"/>
      <c r="BG232" s="86"/>
      <c r="BH232" s="86"/>
      <c r="BI232" s="87"/>
      <c r="BJ232" s="61"/>
      <c r="BK232" s="86"/>
      <c r="BL232" s="86"/>
      <c r="BM232" s="86"/>
      <c r="BN232" s="86"/>
      <c r="BO232" s="86"/>
      <c r="BP232" s="86"/>
      <c r="BQ232" s="86"/>
      <c r="BR232" s="86"/>
      <c r="BS232" s="86"/>
      <c r="BT232" s="86"/>
      <c r="BU232" s="86"/>
      <c r="BV232" s="86"/>
      <c r="BW232" s="86"/>
      <c r="BX232" s="86"/>
      <c r="BY232" s="86"/>
      <c r="BZ232" s="86"/>
      <c r="CA232" s="86"/>
      <c r="CB232" s="86"/>
      <c r="CC232" s="86"/>
      <c r="CD232" s="86"/>
      <c r="CE232" s="86"/>
      <c r="CF232" s="86"/>
      <c r="CG232" s="87"/>
      <c r="CH232" s="85"/>
      <c r="CI232" s="86"/>
      <c r="CJ232" s="86"/>
      <c r="CK232" s="87"/>
      <c r="CL232" s="85"/>
      <c r="CM232" s="86"/>
      <c r="CN232" s="87"/>
      <c r="CO232" s="88"/>
      <c r="CP232" s="89"/>
      <c r="CQ232" s="89"/>
      <c r="CR232" s="89"/>
      <c r="CS232" s="90"/>
      <c r="CT232" s="91" t="s">
        <v>549</v>
      </c>
      <c r="CU232" s="77">
        <v>1</v>
      </c>
      <c r="CV232" s="77" t="s">
        <v>548</v>
      </c>
      <c r="CW232" s="78" t="s">
        <v>557</v>
      </c>
    </row>
    <row r="233" spans="1:101" x14ac:dyDescent="0.2">
      <c r="A233" s="2"/>
      <c r="B233" s="91">
        <v>146.5</v>
      </c>
      <c r="C233" s="99" t="s">
        <v>23</v>
      </c>
      <c r="D233" s="82">
        <v>196477</v>
      </c>
      <c r="E233" s="82">
        <v>405980</v>
      </c>
      <c r="F233" s="58"/>
      <c r="G233" s="58"/>
      <c r="H233" s="100"/>
      <c r="I233" s="76">
        <v>44109</v>
      </c>
      <c r="J233" s="126"/>
      <c r="K233" s="96"/>
      <c r="L233" s="79">
        <v>0</v>
      </c>
      <c r="M233" s="79"/>
      <c r="N233" s="80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2"/>
      <c r="AK233" s="83"/>
      <c r="AL233" s="86"/>
      <c r="AM233" s="86"/>
      <c r="AN233" s="86"/>
      <c r="AO233" s="86"/>
      <c r="AP233" s="86"/>
      <c r="AQ233" s="86"/>
      <c r="AR233" s="86"/>
      <c r="AS233" s="86"/>
      <c r="AT233" s="86"/>
      <c r="AU233" s="86"/>
      <c r="AV233" s="86"/>
      <c r="AW233" s="86"/>
      <c r="AX233" s="86"/>
      <c r="AY233" s="86"/>
      <c r="AZ233" s="86"/>
      <c r="BA233" s="86"/>
      <c r="BB233" s="86"/>
      <c r="BC233" s="86"/>
      <c r="BD233" s="86"/>
      <c r="BE233" s="86"/>
      <c r="BF233" s="86"/>
      <c r="BG233" s="86"/>
      <c r="BH233" s="86"/>
      <c r="BI233" s="87"/>
      <c r="BJ233" s="61"/>
      <c r="BK233" s="86"/>
      <c r="BL233" s="86"/>
      <c r="BM233" s="86"/>
      <c r="BN233" s="86"/>
      <c r="BO233" s="86"/>
      <c r="BP233" s="86"/>
      <c r="BQ233" s="86"/>
      <c r="BR233" s="86"/>
      <c r="BS233" s="86"/>
      <c r="BT233" s="86"/>
      <c r="BU233" s="86"/>
      <c r="BV233" s="86"/>
      <c r="BW233" s="86"/>
      <c r="BX233" s="86"/>
      <c r="BY233" s="86"/>
      <c r="BZ233" s="86"/>
      <c r="CA233" s="86"/>
      <c r="CB233" s="86"/>
      <c r="CC233" s="86"/>
      <c r="CD233" s="86"/>
      <c r="CE233" s="86"/>
      <c r="CF233" s="86"/>
      <c r="CG233" s="87"/>
      <c r="CH233" s="85"/>
      <c r="CI233" s="86"/>
      <c r="CJ233" s="86"/>
      <c r="CK233" s="87"/>
      <c r="CL233" s="85"/>
      <c r="CM233" s="86"/>
      <c r="CN233" s="87"/>
      <c r="CO233" s="88"/>
      <c r="CP233" s="89"/>
      <c r="CQ233" s="89"/>
      <c r="CR233" s="89"/>
      <c r="CS233" s="90"/>
      <c r="CT233" s="91" t="s">
        <v>549</v>
      </c>
      <c r="CU233" s="77">
        <v>1</v>
      </c>
      <c r="CV233" s="77" t="s">
        <v>548</v>
      </c>
      <c r="CW233" s="78" t="s">
        <v>557</v>
      </c>
    </row>
    <row r="234" spans="1:101" x14ac:dyDescent="0.2">
      <c r="A234" s="2"/>
      <c r="B234" s="91">
        <v>147</v>
      </c>
      <c r="C234" s="99" t="s">
        <v>27</v>
      </c>
      <c r="D234" s="82">
        <v>196040</v>
      </c>
      <c r="E234" s="82">
        <v>406206</v>
      </c>
      <c r="F234" s="58">
        <v>0</v>
      </c>
      <c r="G234" s="58" t="s">
        <v>669</v>
      </c>
      <c r="H234" s="100" t="s">
        <v>231</v>
      </c>
      <c r="I234" s="76">
        <v>44109</v>
      </c>
      <c r="J234" s="126" t="s">
        <v>576</v>
      </c>
      <c r="K234" s="96">
        <v>5381.3</v>
      </c>
      <c r="L234" s="79">
        <v>2</v>
      </c>
      <c r="M234" s="79"/>
      <c r="N234" s="80">
        <v>0</v>
      </c>
      <c r="O234" s="81">
        <v>0</v>
      </c>
      <c r="P234" s="81">
        <v>810.7</v>
      </c>
      <c r="Q234" s="81">
        <v>959</v>
      </c>
      <c r="R234" s="81">
        <v>396.4</v>
      </c>
      <c r="S234" s="81">
        <v>278.7</v>
      </c>
      <c r="T234" s="81">
        <v>276.5</v>
      </c>
      <c r="U234" s="81">
        <v>170</v>
      </c>
      <c r="V234" s="81">
        <v>43.2</v>
      </c>
      <c r="W234" s="81">
        <v>259.89999999999998</v>
      </c>
      <c r="X234" s="81">
        <v>241</v>
      </c>
      <c r="Y234" s="81">
        <v>170.2</v>
      </c>
      <c r="Z234" s="81">
        <v>180</v>
      </c>
      <c r="AA234" s="81">
        <v>169.5</v>
      </c>
      <c r="AB234" s="81">
        <v>220.5</v>
      </c>
      <c r="AC234" s="81">
        <v>411.9</v>
      </c>
      <c r="AD234" s="81">
        <v>524.4</v>
      </c>
      <c r="AE234" s="81">
        <v>173.1</v>
      </c>
      <c r="AF234" s="81">
        <v>69.400000000000006</v>
      </c>
      <c r="AG234" s="81">
        <v>14.4</v>
      </c>
      <c r="AH234" s="81">
        <v>0.8</v>
      </c>
      <c r="AI234" s="81">
        <v>0.1</v>
      </c>
      <c r="AJ234" s="82">
        <v>11.6</v>
      </c>
      <c r="AK234" s="83"/>
      <c r="AL234" s="86">
        <v>1</v>
      </c>
      <c r="AM234" s="86">
        <f t="shared" si="195"/>
        <v>1</v>
      </c>
      <c r="AN234" s="86">
        <f t="shared" si="247"/>
        <v>1</v>
      </c>
      <c r="AO234" s="86">
        <f t="shared" si="198"/>
        <v>0.84934867039562922</v>
      </c>
      <c r="AP234" s="86">
        <f t="shared" si="199"/>
        <v>0.67113894412130892</v>
      </c>
      <c r="AQ234" s="86">
        <f t="shared" si="200"/>
        <v>0.59747644621188178</v>
      </c>
      <c r="AR234" s="86">
        <f t="shared" si="201"/>
        <v>0.54568598665749901</v>
      </c>
      <c r="AS234" s="86">
        <f t="shared" si="202"/>
        <v>0.49430435024993952</v>
      </c>
      <c r="AT234" s="86">
        <f t="shared" si="203"/>
        <v>0.46271347072268776</v>
      </c>
      <c r="AU234" s="86">
        <f t="shared" si="204"/>
        <v>0.45468567074870375</v>
      </c>
      <c r="AV234" s="86">
        <f t="shared" si="205"/>
        <v>0.4063887908126288</v>
      </c>
      <c r="AW234" s="86">
        <f t="shared" si="206"/>
        <v>0.36160407336517186</v>
      </c>
      <c r="AX234" s="86">
        <f t="shared" si="207"/>
        <v>0.32997602809729976</v>
      </c>
      <c r="AY234" s="86">
        <f t="shared" si="208"/>
        <v>0.29652686153903318</v>
      </c>
      <c r="AZ234" s="86">
        <f t="shared" si="209"/>
        <v>0.26502889636333216</v>
      </c>
      <c r="BA234" s="86">
        <f t="shared" si="210"/>
        <v>0.22405366732945559</v>
      </c>
      <c r="BB234" s="86">
        <f t="shared" si="211"/>
        <v>0.14751082452195552</v>
      </c>
      <c r="BC234" s="86">
        <f t="shared" si="212"/>
        <v>5.0062252615538844E-2</v>
      </c>
      <c r="BD234" s="86">
        <f t="shared" si="213"/>
        <v>1.7895304108672468E-2</v>
      </c>
      <c r="BE234" s="86">
        <f t="shared" si="214"/>
        <v>4.998792113429679E-3</v>
      </c>
      <c r="BF234" s="86">
        <f t="shared" si="215"/>
        <v>2.3228587887683515E-3</v>
      </c>
      <c r="BG234" s="86">
        <f t="shared" si="216"/>
        <v>2.1741958262871666E-3</v>
      </c>
      <c r="BH234" s="86">
        <f t="shared" si="217"/>
        <v>2.1556129559770184E-3</v>
      </c>
      <c r="BI234" s="87">
        <v>0</v>
      </c>
      <c r="BJ234" s="61"/>
      <c r="BK234" s="86">
        <f t="shared" si="218"/>
        <v>0</v>
      </c>
      <c r="BL234" s="86">
        <f t="shared" si="219"/>
        <v>0</v>
      </c>
      <c r="BM234" s="86">
        <f t="shared" si="220"/>
        <v>0.15065132960437078</v>
      </c>
      <c r="BN234" s="86">
        <f t="shared" si="221"/>
        <v>0.1782097262743203</v>
      </c>
      <c r="BO234" s="86">
        <f t="shared" si="222"/>
        <v>7.3662497909427138E-2</v>
      </c>
      <c r="BP234" s="86">
        <f t="shared" si="223"/>
        <v>5.1790459554382773E-2</v>
      </c>
      <c r="BQ234" s="86">
        <f t="shared" si="224"/>
        <v>5.1381636407559494E-2</v>
      </c>
      <c r="BR234" s="86">
        <f t="shared" si="225"/>
        <v>3.1590879527251758E-2</v>
      </c>
      <c r="BS234" s="86">
        <f t="shared" si="226"/>
        <v>8.0277999739840067E-3</v>
      </c>
      <c r="BT234" s="86">
        <f t="shared" si="227"/>
        <v>4.8296879936074955E-2</v>
      </c>
      <c r="BU234" s="86">
        <f t="shared" si="228"/>
        <v>4.4784717447456934E-2</v>
      </c>
      <c r="BV234" s="86">
        <f t="shared" si="229"/>
        <v>3.1628045267872107E-2</v>
      </c>
      <c r="BW234" s="86">
        <f t="shared" si="230"/>
        <v>3.3449166558266574E-2</v>
      </c>
      <c r="BX234" s="86">
        <f t="shared" si="231"/>
        <v>3.1497965175701026E-2</v>
      </c>
      <c r="BY234" s="86">
        <f t="shared" si="232"/>
        <v>4.097522903387657E-2</v>
      </c>
      <c r="BZ234" s="86">
        <f t="shared" si="233"/>
        <v>7.6542842807500067E-2</v>
      </c>
      <c r="CA234" s="86">
        <f t="shared" si="234"/>
        <v>9.7448571906416676E-2</v>
      </c>
      <c r="CB234" s="86">
        <f t="shared" si="235"/>
        <v>3.2166948506866376E-2</v>
      </c>
      <c r="CC234" s="86">
        <f t="shared" si="236"/>
        <v>1.2896511995242789E-2</v>
      </c>
      <c r="CD234" s="86">
        <f t="shared" si="237"/>
        <v>2.6759333246613275E-3</v>
      </c>
      <c r="CE234" s="86">
        <f t="shared" si="238"/>
        <v>1.4866296248118496E-4</v>
      </c>
      <c r="CF234" s="86">
        <f t="shared" si="239"/>
        <v>1.8582870310148228E-5</v>
      </c>
      <c r="CG234" s="87">
        <f t="shared" si="240"/>
        <v>2.1556129559770184E-3</v>
      </c>
      <c r="CH234" s="85">
        <f t="shared" si="241"/>
        <v>0</v>
      </c>
      <c r="CI234" s="86">
        <f t="shared" si="242"/>
        <v>0.67002397190270013</v>
      </c>
      <c r="CJ234" s="86">
        <f t="shared" si="243"/>
        <v>0.32782041514132265</v>
      </c>
      <c r="CK234" s="87">
        <f t="shared" si="244"/>
        <v>2.1556129559770184E-3</v>
      </c>
      <c r="CL234" s="85">
        <f t="shared" si="245"/>
        <v>6.2516414552348607</v>
      </c>
      <c r="CM234" s="86">
        <f t="shared" si="246"/>
        <v>20.242774588958202</v>
      </c>
      <c r="CN234" s="87">
        <f t="array" ref="CN234">10^(SUMPRODUCT(BW234:CF234,LOG($BW$6:$CF$6))/CJ234)</f>
        <v>0.59034927373796098</v>
      </c>
      <c r="CO234" s="88">
        <f t="shared" si="197"/>
        <v>0.42310811825075939</v>
      </c>
      <c r="CP234" s="89">
        <f t="shared" si="196"/>
        <v>2.4748269681499666</v>
      </c>
      <c r="CQ234" s="89">
        <f t="shared" si="196"/>
        <v>11.651689181107544</v>
      </c>
      <c r="CR234" s="89">
        <f t="shared" si="37"/>
        <v>28.564130833603592</v>
      </c>
      <c r="CS234" s="90">
        <f t="shared" si="196"/>
        <v>50.389847188801092</v>
      </c>
      <c r="CT234" s="91" t="s">
        <v>549</v>
      </c>
      <c r="CU234" s="77">
        <v>1</v>
      </c>
      <c r="CV234" s="77" t="s">
        <v>548</v>
      </c>
      <c r="CW234" s="78"/>
    </row>
    <row r="235" spans="1:101" x14ac:dyDescent="0.2">
      <c r="A235" s="2"/>
      <c r="B235" s="91">
        <v>147.5</v>
      </c>
      <c r="C235" s="99" t="s">
        <v>21</v>
      </c>
      <c r="D235" s="82">
        <v>195584</v>
      </c>
      <c r="E235" s="82">
        <v>406383</v>
      </c>
      <c r="F235" s="58">
        <v>0</v>
      </c>
      <c r="G235" s="58" t="s">
        <v>669</v>
      </c>
      <c r="H235" s="100" t="s">
        <v>232</v>
      </c>
      <c r="I235" s="76">
        <v>44109</v>
      </c>
      <c r="J235" s="126" t="s">
        <v>576</v>
      </c>
      <c r="K235" s="96">
        <v>4389.8999999999996</v>
      </c>
      <c r="L235" s="79">
        <v>2</v>
      </c>
      <c r="M235" s="79"/>
      <c r="N235" s="80">
        <v>0</v>
      </c>
      <c r="O235" s="81">
        <v>230.9</v>
      </c>
      <c r="P235" s="81">
        <v>555.1</v>
      </c>
      <c r="Q235" s="81">
        <v>389.1</v>
      </c>
      <c r="R235" s="81">
        <v>430.6</v>
      </c>
      <c r="S235" s="81">
        <v>284.39999999999998</v>
      </c>
      <c r="T235" s="81">
        <v>121.5</v>
      </c>
      <c r="U235" s="81">
        <v>33.6</v>
      </c>
      <c r="V235" s="81">
        <v>46.8</v>
      </c>
      <c r="W235" s="81">
        <v>69.599999999999994</v>
      </c>
      <c r="X235" s="81">
        <v>61.6</v>
      </c>
      <c r="Y235" s="81">
        <v>39.200000000000003</v>
      </c>
      <c r="Z235" s="81">
        <v>39.4</v>
      </c>
      <c r="AA235" s="81">
        <v>102.2</v>
      </c>
      <c r="AB235" s="81">
        <v>430.5</v>
      </c>
      <c r="AC235" s="81">
        <v>807.8</v>
      </c>
      <c r="AD235" s="81">
        <v>389.9</v>
      </c>
      <c r="AE235" s="81">
        <v>66.3</v>
      </c>
      <c r="AF235" s="81">
        <v>39.9</v>
      </c>
      <c r="AG235" s="81">
        <v>67.3</v>
      </c>
      <c r="AH235" s="81">
        <v>31.6</v>
      </c>
      <c r="AI235" s="81">
        <v>14.4</v>
      </c>
      <c r="AJ235" s="82">
        <v>138.19999999999999</v>
      </c>
      <c r="AK235" s="83"/>
      <c r="AL235" s="86">
        <v>1</v>
      </c>
      <c r="AM235" s="86">
        <f t="shared" si="195"/>
        <v>1</v>
      </c>
      <c r="AN235" s="86">
        <f t="shared" si="247"/>
        <v>0.94740199093373423</v>
      </c>
      <c r="AO235" s="86">
        <f t="shared" si="198"/>
        <v>0.82095264129023438</v>
      </c>
      <c r="AP235" s="86">
        <f t="shared" si="199"/>
        <v>0.73231736486024734</v>
      </c>
      <c r="AQ235" s="86">
        <f t="shared" si="200"/>
        <v>0.63422857012688205</v>
      </c>
      <c r="AR235" s="86">
        <f t="shared" si="201"/>
        <v>0.56944349529602034</v>
      </c>
      <c r="AS235" s="86">
        <f t="shared" si="202"/>
        <v>0.54176632725119012</v>
      </c>
      <c r="AT235" s="86">
        <f t="shared" si="203"/>
        <v>0.53411239435978031</v>
      </c>
      <c r="AU235" s="86">
        <f t="shared" si="204"/>
        <v>0.52345155926103093</v>
      </c>
      <c r="AV235" s="86">
        <f t="shared" si="205"/>
        <v>0.50759698398596775</v>
      </c>
      <c r="AW235" s="86">
        <f t="shared" si="206"/>
        <v>0.49356477368504975</v>
      </c>
      <c r="AX235" s="86">
        <f t="shared" si="207"/>
        <v>0.48463518531173827</v>
      </c>
      <c r="AY235" s="86">
        <f t="shared" si="208"/>
        <v>0.47566003781407318</v>
      </c>
      <c r="AZ235" s="86">
        <f t="shared" si="209"/>
        <v>0.4523793252693683</v>
      </c>
      <c r="BA235" s="86">
        <f t="shared" si="210"/>
        <v>0.35431331009817985</v>
      </c>
      <c r="BB235" s="86">
        <f t="shared" si="211"/>
        <v>0.17030000683386853</v>
      </c>
      <c r="BC235" s="86">
        <f t="shared" si="212"/>
        <v>8.1482493906466974E-2</v>
      </c>
      <c r="BD235" s="86">
        <f t="shared" si="213"/>
        <v>6.6379644183238648E-2</v>
      </c>
      <c r="BE235" s="86">
        <f t="shared" si="214"/>
        <v>5.7290598874689472E-2</v>
      </c>
      <c r="BF235" s="86">
        <f t="shared" si="215"/>
        <v>4.1959953529692999E-2</v>
      </c>
      <c r="BG235" s="86">
        <f t="shared" si="216"/>
        <v>3.4761611881819469E-2</v>
      </c>
      <c r="BH235" s="86">
        <f t="shared" si="217"/>
        <v>3.1481354928358116E-2</v>
      </c>
      <c r="BI235" s="87">
        <v>0</v>
      </c>
      <c r="BJ235" s="61"/>
      <c r="BK235" s="86">
        <f t="shared" si="218"/>
        <v>0</v>
      </c>
      <c r="BL235" s="86">
        <f t="shared" si="219"/>
        <v>5.2598009066265772E-2</v>
      </c>
      <c r="BM235" s="86">
        <f t="shared" si="220"/>
        <v>0.12644934964349985</v>
      </c>
      <c r="BN235" s="86">
        <f t="shared" si="221"/>
        <v>8.8635276429987031E-2</v>
      </c>
      <c r="BO235" s="86">
        <f t="shared" si="222"/>
        <v>9.8088794733365292E-2</v>
      </c>
      <c r="BP235" s="86">
        <f t="shared" si="223"/>
        <v>6.4785074830861711E-2</v>
      </c>
      <c r="BQ235" s="86">
        <f t="shared" si="224"/>
        <v>2.7677168044830225E-2</v>
      </c>
      <c r="BR235" s="86">
        <f t="shared" si="225"/>
        <v>7.6539328914098093E-3</v>
      </c>
      <c r="BS235" s="86">
        <f t="shared" si="226"/>
        <v>1.0660835098749377E-2</v>
      </c>
      <c r="BT235" s="86">
        <f t="shared" si="227"/>
        <v>1.5854575275063176E-2</v>
      </c>
      <c r="BU235" s="86">
        <f t="shared" si="228"/>
        <v>1.4032210300918002E-2</v>
      </c>
      <c r="BV235" s="86">
        <f t="shared" si="229"/>
        <v>8.9295883733114811E-3</v>
      </c>
      <c r="BW235" s="86">
        <f t="shared" si="230"/>
        <v>8.9751474976650925E-3</v>
      </c>
      <c r="BX235" s="86">
        <f t="shared" si="231"/>
        <v>2.3280712544704874E-2</v>
      </c>
      <c r="BY235" s="86">
        <f t="shared" si="232"/>
        <v>9.8066015171188459E-2</v>
      </c>
      <c r="BZ235" s="86">
        <f t="shared" si="233"/>
        <v>0.18401330326431131</v>
      </c>
      <c r="CA235" s="86">
        <f t="shared" si="234"/>
        <v>8.881751292740156E-2</v>
      </c>
      <c r="CB235" s="86">
        <f t="shared" si="235"/>
        <v>1.5102849723228326E-2</v>
      </c>
      <c r="CC235" s="86">
        <f t="shared" si="236"/>
        <v>9.0890453085491762E-3</v>
      </c>
      <c r="CD235" s="86">
        <f t="shared" si="237"/>
        <v>1.5330645344996473E-2</v>
      </c>
      <c r="CE235" s="86">
        <f t="shared" si="238"/>
        <v>7.1983416478735296E-3</v>
      </c>
      <c r="CF235" s="86">
        <f t="shared" si="239"/>
        <v>3.2802569534613538E-3</v>
      </c>
      <c r="CG235" s="87">
        <f t="shared" si="240"/>
        <v>3.1481354928358116E-2</v>
      </c>
      <c r="CH235" s="85">
        <f t="shared" si="241"/>
        <v>5.2598009066265772E-2</v>
      </c>
      <c r="CI235" s="86">
        <f t="shared" si="242"/>
        <v>0.46276680562199596</v>
      </c>
      <c r="CJ235" s="86">
        <f t="shared" si="243"/>
        <v>0.4531538303833802</v>
      </c>
      <c r="CK235" s="87">
        <f t="shared" si="244"/>
        <v>3.1481354928358116E-2</v>
      </c>
      <c r="CL235" s="85">
        <f t="shared" si="245"/>
        <v>3.7230164380652861</v>
      </c>
      <c r="CM235" s="86">
        <f t="shared" si="246"/>
        <v>25.293387088885297</v>
      </c>
      <c r="CN235" s="87">
        <f t="array" ref="CN235">10^(SUMPRODUCT(BW235:CF235,LOG($BW$6:$CF$6))/CJ235)</f>
        <v>0.55548474887983268</v>
      </c>
      <c r="CO235" s="88">
        <f t="shared" si="197"/>
        <v>0.38127594326243852</v>
      </c>
      <c r="CP235" s="89">
        <f t="shared" si="196"/>
        <v>0.70418809441439656</v>
      </c>
      <c r="CQ235" s="89">
        <f t="shared" si="196"/>
        <v>3.2975901235710272</v>
      </c>
      <c r="CR235" s="89">
        <f t="shared" si="37"/>
        <v>23.662171063548382</v>
      </c>
      <c r="CS235" s="90">
        <f t="shared" si="196"/>
        <v>55.534340842437295</v>
      </c>
      <c r="CT235" s="91" t="s">
        <v>549</v>
      </c>
      <c r="CU235" s="77">
        <v>1</v>
      </c>
      <c r="CV235" s="77" t="s">
        <v>548</v>
      </c>
      <c r="CW235" s="78"/>
    </row>
    <row r="236" spans="1:101" x14ac:dyDescent="0.2">
      <c r="A236" s="2"/>
      <c r="B236" s="91">
        <v>147.5</v>
      </c>
      <c r="C236" s="99" t="s">
        <v>23</v>
      </c>
      <c r="D236" s="82">
        <v>195616</v>
      </c>
      <c r="E236" s="82">
        <v>406431</v>
      </c>
      <c r="F236" s="58">
        <v>0</v>
      </c>
      <c r="G236" s="58" t="s">
        <v>669</v>
      </c>
      <c r="H236" s="100" t="s">
        <v>233</v>
      </c>
      <c r="I236" s="76">
        <v>44109</v>
      </c>
      <c r="J236" s="126" t="s">
        <v>576</v>
      </c>
      <c r="K236" s="96">
        <v>4286.2</v>
      </c>
      <c r="L236" s="79">
        <v>2</v>
      </c>
      <c r="M236" s="79"/>
      <c r="N236" s="80">
        <v>0</v>
      </c>
      <c r="O236" s="81">
        <v>0</v>
      </c>
      <c r="P236" s="81">
        <v>375</v>
      </c>
      <c r="Q236" s="81">
        <v>1279</v>
      </c>
      <c r="R236" s="81">
        <v>177.4</v>
      </c>
      <c r="S236" s="81">
        <v>372.2</v>
      </c>
      <c r="T236" s="81">
        <v>285.10000000000002</v>
      </c>
      <c r="U236" s="81">
        <v>31.3</v>
      </c>
      <c r="V236" s="81">
        <v>161.9</v>
      </c>
      <c r="W236" s="81">
        <v>125</v>
      </c>
      <c r="X236" s="81">
        <v>102.3</v>
      </c>
      <c r="Y236" s="81">
        <v>73.8</v>
      </c>
      <c r="Z236" s="81">
        <v>46.1</v>
      </c>
      <c r="AA236" s="81">
        <v>66</v>
      </c>
      <c r="AB236" s="81">
        <v>147.80000000000001</v>
      </c>
      <c r="AC236" s="81">
        <v>476.1</v>
      </c>
      <c r="AD236" s="81">
        <v>419.1</v>
      </c>
      <c r="AE236" s="81">
        <v>81.8</v>
      </c>
      <c r="AF236" s="81">
        <v>9.8000000000000007</v>
      </c>
      <c r="AG236" s="81">
        <v>10.6</v>
      </c>
      <c r="AH236" s="81">
        <v>4.9000000000000004</v>
      </c>
      <c r="AI236" s="81">
        <v>2.2000000000000002</v>
      </c>
      <c r="AJ236" s="82">
        <v>38.799999999999997</v>
      </c>
      <c r="AK236" s="83"/>
      <c r="AL236" s="86">
        <v>1</v>
      </c>
      <c r="AM236" s="86">
        <f t="shared" si="195"/>
        <v>1</v>
      </c>
      <c r="AN236" s="86">
        <f t="shared" si="247"/>
        <v>1</v>
      </c>
      <c r="AO236" s="86">
        <f t="shared" si="198"/>
        <v>0.91250991554290517</v>
      </c>
      <c r="AP236" s="86">
        <f t="shared" si="199"/>
        <v>0.61411040082124035</v>
      </c>
      <c r="AQ236" s="86">
        <f t="shared" si="200"/>
        <v>0.57272175820073734</v>
      </c>
      <c r="AR236" s="86">
        <f t="shared" si="201"/>
        <v>0.48588493304092212</v>
      </c>
      <c r="AS236" s="86">
        <f t="shared" si="202"/>
        <v>0.41936913816434146</v>
      </c>
      <c r="AT236" s="86">
        <f t="shared" si="203"/>
        <v>0.41206663244832259</v>
      </c>
      <c r="AU236" s="86">
        <f t="shared" si="204"/>
        <v>0.37429424665204619</v>
      </c>
      <c r="AV236" s="86">
        <f t="shared" si="205"/>
        <v>0.34513088516634793</v>
      </c>
      <c r="AW236" s="86">
        <f t="shared" si="206"/>
        <v>0.32126359012645245</v>
      </c>
      <c r="AX236" s="86">
        <f t="shared" si="207"/>
        <v>0.30404554150529617</v>
      </c>
      <c r="AY236" s="86">
        <f t="shared" si="208"/>
        <v>0.29329009378937065</v>
      </c>
      <c r="AZ236" s="86">
        <f t="shared" si="209"/>
        <v>0.27789183892492197</v>
      </c>
      <c r="BA236" s="86">
        <f t="shared" si="210"/>
        <v>0.24340908030423231</v>
      </c>
      <c r="BB236" s="86">
        <f t="shared" si="211"/>
        <v>0.13233166907750468</v>
      </c>
      <c r="BC236" s="86">
        <f t="shared" si="212"/>
        <v>3.4552750688255474E-2</v>
      </c>
      <c r="BD236" s="86">
        <f t="shared" si="213"/>
        <v>1.5468246932014519E-2</v>
      </c>
      <c r="BE236" s="86">
        <f t="shared" si="214"/>
        <v>1.3181839391535773E-2</v>
      </c>
      <c r="BF236" s="86">
        <f t="shared" si="215"/>
        <v>1.070878633754856E-2</v>
      </c>
      <c r="BG236" s="86">
        <f t="shared" si="216"/>
        <v>9.565582567309187E-3</v>
      </c>
      <c r="BH236" s="86">
        <f t="shared" si="217"/>
        <v>9.0523074051608969E-3</v>
      </c>
      <c r="BI236" s="87">
        <v>0</v>
      </c>
      <c r="BJ236" s="61"/>
      <c r="BK236" s="86">
        <f t="shared" si="218"/>
        <v>0</v>
      </c>
      <c r="BL236" s="86">
        <f t="shared" si="219"/>
        <v>0</v>
      </c>
      <c r="BM236" s="86">
        <f t="shared" si="220"/>
        <v>8.749008445709483E-2</v>
      </c>
      <c r="BN236" s="86">
        <f t="shared" si="221"/>
        <v>0.29839951472166482</v>
      </c>
      <c r="BO236" s="86">
        <f t="shared" si="222"/>
        <v>4.1388642620503013E-2</v>
      </c>
      <c r="BP236" s="86">
        <f t="shared" si="223"/>
        <v>8.6836825159815223E-2</v>
      </c>
      <c r="BQ236" s="86">
        <f t="shared" si="224"/>
        <v>6.6515794876580658E-2</v>
      </c>
      <c r="BR236" s="86">
        <f t="shared" si="225"/>
        <v>7.30250571601887E-3</v>
      </c>
      <c r="BS236" s="86">
        <f t="shared" si="226"/>
        <v>3.7772385796276398E-2</v>
      </c>
      <c r="BT236" s="86">
        <f t="shared" si="227"/>
        <v>2.9163361485698258E-2</v>
      </c>
      <c r="BU236" s="86">
        <f t="shared" si="228"/>
        <v>2.3867295039895486E-2</v>
      </c>
      <c r="BV236" s="86">
        <f t="shared" si="229"/>
        <v>1.7218048621156279E-2</v>
      </c>
      <c r="BW236" s="86">
        <f t="shared" si="230"/>
        <v>1.0755447715925515E-2</v>
      </c>
      <c r="BX236" s="86">
        <f t="shared" si="231"/>
        <v>1.5398254864448679E-2</v>
      </c>
      <c r="BY236" s="86">
        <f t="shared" si="232"/>
        <v>3.4482758620689669E-2</v>
      </c>
      <c r="BZ236" s="86">
        <f t="shared" si="233"/>
        <v>0.11107741122672762</v>
      </c>
      <c r="CA236" s="86">
        <f t="shared" si="234"/>
        <v>9.7778918389249209E-2</v>
      </c>
      <c r="CB236" s="86">
        <f t="shared" si="235"/>
        <v>1.9084503756240954E-2</v>
      </c>
      <c r="CC236" s="86">
        <f t="shared" si="236"/>
        <v>2.2864075404787458E-3</v>
      </c>
      <c r="CD236" s="86">
        <f t="shared" si="237"/>
        <v>2.4730530539872134E-3</v>
      </c>
      <c r="CE236" s="86">
        <f t="shared" si="238"/>
        <v>1.1432037702393729E-3</v>
      </c>
      <c r="CF236" s="86">
        <f t="shared" si="239"/>
        <v>5.1327516214829012E-4</v>
      </c>
      <c r="CG236" s="87">
        <f t="shared" si="240"/>
        <v>9.0523074051608969E-3</v>
      </c>
      <c r="CH236" s="85">
        <f t="shared" si="241"/>
        <v>0</v>
      </c>
      <c r="CI236" s="86">
        <f t="shared" si="242"/>
        <v>0.69595445849470383</v>
      </c>
      <c r="CJ236" s="86">
        <f t="shared" si="243"/>
        <v>0.29499323410013523</v>
      </c>
      <c r="CK236" s="87">
        <f t="shared" si="244"/>
        <v>9.0523074051608969E-3</v>
      </c>
      <c r="CL236" s="85">
        <f t="shared" si="245"/>
        <v>7.0684722888031235</v>
      </c>
      <c r="CM236" s="86">
        <f t="shared" si="246"/>
        <v>22.645163179280814</v>
      </c>
      <c r="CN236" s="87">
        <f t="array" ref="CN236">10^(SUMPRODUCT(BW236:CF236,LOG($BW$6:$CF$6))/CJ236)</f>
        <v>0.55243491275551637</v>
      </c>
      <c r="CO236" s="88">
        <f t="shared" si="197"/>
        <v>0.44646451830974232</v>
      </c>
      <c r="CP236" s="89">
        <f t="shared" si="196"/>
        <v>4.2311412924079956</v>
      </c>
      <c r="CQ236" s="89">
        <f t="shared" si="196"/>
        <v>16.899453444641619</v>
      </c>
      <c r="CR236" s="89">
        <f t="shared" si="37"/>
        <v>32.880709343502922</v>
      </c>
      <c r="CS236" s="90">
        <f t="shared" si="196"/>
        <v>44.332120028515156</v>
      </c>
      <c r="CT236" s="91" t="s">
        <v>549</v>
      </c>
      <c r="CU236" s="77">
        <v>1</v>
      </c>
      <c r="CV236" s="77" t="s">
        <v>548</v>
      </c>
      <c r="CW236" s="78"/>
    </row>
    <row r="237" spans="1:101" x14ac:dyDescent="0.2">
      <c r="A237" s="2"/>
      <c r="B237" s="91">
        <v>148</v>
      </c>
      <c r="C237" s="99" t="s">
        <v>27</v>
      </c>
      <c r="D237" s="82">
        <v>195249</v>
      </c>
      <c r="E237" s="82">
        <v>406747</v>
      </c>
      <c r="F237" s="58">
        <v>0</v>
      </c>
      <c r="G237" s="58" t="s">
        <v>669</v>
      </c>
      <c r="H237" s="100" t="s">
        <v>234</v>
      </c>
      <c r="I237" s="76">
        <v>44109</v>
      </c>
      <c r="J237" s="126" t="s">
        <v>576</v>
      </c>
      <c r="K237" s="96">
        <v>5136.6000000000004</v>
      </c>
      <c r="L237" s="79">
        <v>2</v>
      </c>
      <c r="M237" s="79"/>
      <c r="N237" s="80">
        <v>0</v>
      </c>
      <c r="O237" s="81">
        <v>0</v>
      </c>
      <c r="P237" s="81">
        <v>0</v>
      </c>
      <c r="Q237" s="81">
        <v>0</v>
      </c>
      <c r="R237" s="81">
        <v>502.9</v>
      </c>
      <c r="S237" s="81">
        <v>419.8</v>
      </c>
      <c r="T237" s="81">
        <v>353.7</v>
      </c>
      <c r="U237" s="81">
        <v>189</v>
      </c>
      <c r="V237" s="81">
        <v>304.60000000000002</v>
      </c>
      <c r="W237" s="81">
        <v>308.3</v>
      </c>
      <c r="X237" s="81">
        <v>265.2</v>
      </c>
      <c r="Y237" s="81">
        <v>178.1</v>
      </c>
      <c r="Z237" s="81">
        <v>108.6</v>
      </c>
      <c r="AA237" s="81">
        <v>137</v>
      </c>
      <c r="AB237" s="81">
        <v>239.2</v>
      </c>
      <c r="AC237" s="81">
        <v>628.20000000000005</v>
      </c>
      <c r="AD237" s="81">
        <v>1064.7</v>
      </c>
      <c r="AE237" s="81">
        <v>389.4</v>
      </c>
      <c r="AF237" s="81">
        <v>28.1</v>
      </c>
      <c r="AG237" s="81">
        <v>4.3</v>
      </c>
      <c r="AH237" s="81">
        <v>1.5</v>
      </c>
      <c r="AI237" s="81">
        <v>1</v>
      </c>
      <c r="AJ237" s="82">
        <v>13</v>
      </c>
      <c r="AK237" s="83"/>
      <c r="AL237" s="86">
        <v>1</v>
      </c>
      <c r="AM237" s="86">
        <f t="shared" ref="AM237:AM304" si="248">AL237-N237/SUM($N237:$AJ237)</f>
        <v>1</v>
      </c>
      <c r="AN237" s="86">
        <f t="shared" si="247"/>
        <v>1</v>
      </c>
      <c r="AO237" s="86">
        <f t="shared" si="198"/>
        <v>1</v>
      </c>
      <c r="AP237" s="86">
        <f t="shared" si="199"/>
        <v>1</v>
      </c>
      <c r="AQ237" s="86">
        <f t="shared" si="200"/>
        <v>0.90209477086010204</v>
      </c>
      <c r="AR237" s="86">
        <f t="shared" si="201"/>
        <v>0.82036755830705133</v>
      </c>
      <c r="AS237" s="86">
        <f t="shared" si="202"/>
        <v>0.75150878012693223</v>
      </c>
      <c r="AT237" s="86">
        <f t="shared" si="203"/>
        <v>0.71471401316045635</v>
      </c>
      <c r="AU237" s="86">
        <f t="shared" si="204"/>
        <v>0.6554140871393529</v>
      </c>
      <c r="AV237" s="86">
        <f t="shared" si="205"/>
        <v>0.59539384028345599</v>
      </c>
      <c r="AW237" s="86">
        <f t="shared" si="206"/>
        <v>0.54376435774636922</v>
      </c>
      <c r="AX237" s="86">
        <f t="shared" si="207"/>
        <v>0.50909161702293348</v>
      </c>
      <c r="AY237" s="86">
        <f t="shared" si="208"/>
        <v>0.48794922711521244</v>
      </c>
      <c r="AZ237" s="86">
        <f t="shared" si="209"/>
        <v>0.46127788809718495</v>
      </c>
      <c r="BA237" s="86">
        <f t="shared" si="210"/>
        <v>0.41471011953432235</v>
      </c>
      <c r="BB237" s="86">
        <f t="shared" si="211"/>
        <v>0.29241132266479775</v>
      </c>
      <c r="BC237" s="86">
        <f t="shared" si="212"/>
        <v>8.513413542031692E-2</v>
      </c>
      <c r="BD237" s="86">
        <f t="shared" si="213"/>
        <v>9.3252345909745488E-3</v>
      </c>
      <c r="BE237" s="86">
        <f t="shared" si="214"/>
        <v>3.8546898726783988E-3</v>
      </c>
      <c r="BF237" s="86">
        <f t="shared" si="215"/>
        <v>3.0175602538643972E-3</v>
      </c>
      <c r="BG237" s="86">
        <f t="shared" si="216"/>
        <v>2.7255382938130013E-3</v>
      </c>
      <c r="BH237" s="86">
        <f t="shared" si="217"/>
        <v>2.5308569871120706E-3</v>
      </c>
      <c r="BI237" s="87">
        <v>0</v>
      </c>
      <c r="BJ237" s="61"/>
      <c r="BK237" s="86">
        <f t="shared" si="218"/>
        <v>0</v>
      </c>
      <c r="BL237" s="86">
        <f t="shared" si="219"/>
        <v>0</v>
      </c>
      <c r="BM237" s="86">
        <f t="shared" si="220"/>
        <v>0</v>
      </c>
      <c r="BN237" s="86">
        <f t="shared" si="221"/>
        <v>0</v>
      </c>
      <c r="BO237" s="86">
        <f t="shared" si="222"/>
        <v>9.7905229139897965E-2</v>
      </c>
      <c r="BP237" s="86">
        <f t="shared" si="223"/>
        <v>8.172721255305071E-2</v>
      </c>
      <c r="BQ237" s="86">
        <f t="shared" si="224"/>
        <v>6.8858778180119096E-2</v>
      </c>
      <c r="BR237" s="86">
        <f t="shared" si="225"/>
        <v>3.6794766966475878E-2</v>
      </c>
      <c r="BS237" s="86">
        <f t="shared" si="226"/>
        <v>5.9299926021103455E-2</v>
      </c>
      <c r="BT237" s="86">
        <f t="shared" si="227"/>
        <v>6.0020246855896908E-2</v>
      </c>
      <c r="BU237" s="86">
        <f t="shared" si="228"/>
        <v>5.1629482537086768E-2</v>
      </c>
      <c r="BV237" s="86">
        <f t="shared" si="229"/>
        <v>3.4672740723435735E-2</v>
      </c>
      <c r="BW237" s="86">
        <f t="shared" si="230"/>
        <v>2.1142389907721049E-2</v>
      </c>
      <c r="BX237" s="86">
        <f t="shared" si="231"/>
        <v>2.6671339018027485E-2</v>
      </c>
      <c r="BY237" s="86">
        <f t="shared" si="232"/>
        <v>4.6567768562862599E-2</v>
      </c>
      <c r="BZ237" s="86">
        <f t="shared" si="233"/>
        <v>0.12229879686952461</v>
      </c>
      <c r="CA237" s="86">
        <f t="shared" si="234"/>
        <v>0.20727718724448083</v>
      </c>
      <c r="CB237" s="86">
        <f t="shared" si="235"/>
        <v>7.5808900829342371E-2</v>
      </c>
      <c r="CC237" s="86">
        <f t="shared" si="236"/>
        <v>5.4705447182961499E-3</v>
      </c>
      <c r="CD237" s="86">
        <f t="shared" si="237"/>
        <v>8.371296188140016E-4</v>
      </c>
      <c r="CE237" s="86">
        <f t="shared" si="238"/>
        <v>2.9202196005139597E-4</v>
      </c>
      <c r="CF237" s="86">
        <f t="shared" si="239"/>
        <v>1.9468130670093065E-4</v>
      </c>
      <c r="CG237" s="87">
        <f t="shared" si="240"/>
        <v>2.5308569871120706E-3</v>
      </c>
      <c r="CH237" s="85">
        <f t="shared" si="241"/>
        <v>0</v>
      </c>
      <c r="CI237" s="86">
        <f t="shared" si="242"/>
        <v>0.49090838297706652</v>
      </c>
      <c r="CJ237" s="86">
        <f t="shared" si="243"/>
        <v>0.50656076003582151</v>
      </c>
      <c r="CK237" s="87">
        <f t="shared" si="244"/>
        <v>2.5308569871120706E-3</v>
      </c>
      <c r="CL237" s="85">
        <f t="shared" si="245"/>
        <v>2.1631052370627901</v>
      </c>
      <c r="CM237" s="86">
        <f t="shared" si="246"/>
        <v>9.8119538124996168</v>
      </c>
      <c r="CN237" s="87">
        <f t="array" ref="CN237">10^(SUMPRODUCT(BW237:CF237,LOG($BW$6:$CF$6))/CJ237)</f>
        <v>0.51298701732919982</v>
      </c>
      <c r="CO237" s="88">
        <f t="shared" si="197"/>
        <v>0.36382795437184928</v>
      </c>
      <c r="CP237" s="89">
        <f t="shared" si="196"/>
        <v>0.58976678754714962</v>
      </c>
      <c r="CQ237" s="89">
        <f t="shared" si="196"/>
        <v>1.7156128883327719</v>
      </c>
      <c r="CR237" s="89">
        <f t="shared" si="37"/>
        <v>5.4325864122115943</v>
      </c>
      <c r="CS237" s="90">
        <f t="shared" si="196"/>
        <v>22.207648439478863</v>
      </c>
      <c r="CT237" s="91" t="s">
        <v>549</v>
      </c>
      <c r="CU237" s="77">
        <v>1</v>
      </c>
      <c r="CV237" s="77" t="s">
        <v>548</v>
      </c>
      <c r="CW237" s="78"/>
    </row>
    <row r="238" spans="1:101" x14ac:dyDescent="0.2">
      <c r="A238" s="2"/>
      <c r="B238" s="91">
        <v>148.5</v>
      </c>
      <c r="C238" s="99" t="s">
        <v>21</v>
      </c>
      <c r="D238" s="82">
        <v>195151</v>
      </c>
      <c r="E238" s="82">
        <v>406831</v>
      </c>
      <c r="F238" s="58">
        <v>0</v>
      </c>
      <c r="G238" s="58" t="s">
        <v>669</v>
      </c>
      <c r="H238" s="100" t="s">
        <v>235</v>
      </c>
      <c r="I238" s="76">
        <v>44109</v>
      </c>
      <c r="J238" s="126" t="s">
        <v>576</v>
      </c>
      <c r="K238" s="96">
        <v>4132.2</v>
      </c>
      <c r="L238" s="79">
        <v>2</v>
      </c>
      <c r="M238" s="79"/>
      <c r="N238" s="80">
        <v>0</v>
      </c>
      <c r="O238" s="81">
        <v>0</v>
      </c>
      <c r="P238" s="81">
        <v>0</v>
      </c>
      <c r="Q238" s="81">
        <v>0</v>
      </c>
      <c r="R238" s="81">
        <v>45.6</v>
      </c>
      <c r="S238" s="81">
        <v>129.19999999999999</v>
      </c>
      <c r="T238" s="81">
        <v>115.9</v>
      </c>
      <c r="U238" s="81">
        <v>173.5</v>
      </c>
      <c r="V238" s="81">
        <v>347</v>
      </c>
      <c r="W238" s="81">
        <v>479.9</v>
      </c>
      <c r="X238" s="81">
        <v>549.1</v>
      </c>
      <c r="Y238" s="81">
        <v>430</v>
      </c>
      <c r="Z238" s="81">
        <v>272.39999999999998</v>
      </c>
      <c r="AA238" s="81">
        <v>175</v>
      </c>
      <c r="AB238" s="81">
        <v>108.5</v>
      </c>
      <c r="AC238" s="81">
        <v>112.1</v>
      </c>
      <c r="AD238" s="81">
        <v>228.6</v>
      </c>
      <c r="AE238" s="81">
        <v>439</v>
      </c>
      <c r="AF238" s="81">
        <v>200.2</v>
      </c>
      <c r="AG238" s="81">
        <v>79.099999999999994</v>
      </c>
      <c r="AH238" s="81">
        <v>28.5</v>
      </c>
      <c r="AI238" s="81">
        <v>13</v>
      </c>
      <c r="AJ238" s="82">
        <v>205.6</v>
      </c>
      <c r="AK238" s="83"/>
      <c r="AL238" s="86">
        <v>1</v>
      </c>
      <c r="AM238" s="86">
        <f t="shared" si="248"/>
        <v>1</v>
      </c>
      <c r="AN238" s="86">
        <f t="shared" si="247"/>
        <v>1</v>
      </c>
      <c r="AO238" s="86">
        <f t="shared" si="198"/>
        <v>1</v>
      </c>
      <c r="AP238" s="86">
        <f t="shared" si="199"/>
        <v>1</v>
      </c>
      <c r="AQ238" s="86">
        <f t="shared" si="200"/>
        <v>0.98896471613184256</v>
      </c>
      <c r="AR238" s="86">
        <f t="shared" si="201"/>
        <v>0.95769807850539657</v>
      </c>
      <c r="AS238" s="86">
        <f t="shared" si="202"/>
        <v>0.92965006534049655</v>
      </c>
      <c r="AT238" s="86">
        <f t="shared" si="203"/>
        <v>0.88766274623687136</v>
      </c>
      <c r="AU238" s="86">
        <f t="shared" si="204"/>
        <v>0.80368810802962098</v>
      </c>
      <c r="AV238" s="86">
        <f t="shared" si="205"/>
        <v>0.68755142539083292</v>
      </c>
      <c r="AW238" s="86">
        <f t="shared" si="206"/>
        <v>0.55466821547843759</v>
      </c>
      <c r="AX238" s="86">
        <f t="shared" si="207"/>
        <v>0.450607424616427</v>
      </c>
      <c r="AY238" s="86">
        <f t="shared" si="208"/>
        <v>0.38468612361453935</v>
      </c>
      <c r="AZ238" s="86">
        <f t="shared" si="209"/>
        <v>0.34233580175209322</v>
      </c>
      <c r="BA238" s="86">
        <f t="shared" si="210"/>
        <v>0.3160786021973766</v>
      </c>
      <c r="BB238" s="86">
        <f t="shared" si="211"/>
        <v>0.28895019602148964</v>
      </c>
      <c r="BC238" s="86">
        <f t="shared" si="212"/>
        <v>0.23362857557717426</v>
      </c>
      <c r="BD238" s="86">
        <f t="shared" si="213"/>
        <v>0.1273897681622379</v>
      </c>
      <c r="BE238" s="86">
        <f t="shared" si="214"/>
        <v>7.8940999951599505E-2</v>
      </c>
      <c r="BF238" s="86">
        <f t="shared" si="215"/>
        <v>5.9798654469773845E-2</v>
      </c>
      <c r="BG238" s="86">
        <f t="shared" si="216"/>
        <v>5.2901602052175471E-2</v>
      </c>
      <c r="BH238" s="86">
        <f t="shared" si="217"/>
        <v>4.9755578142393758E-2</v>
      </c>
      <c r="BI238" s="87">
        <v>0</v>
      </c>
      <c r="BJ238" s="61"/>
      <c r="BK238" s="86">
        <f t="shared" si="218"/>
        <v>0</v>
      </c>
      <c r="BL238" s="86">
        <f t="shared" si="219"/>
        <v>0</v>
      </c>
      <c r="BM238" s="86">
        <f t="shared" si="220"/>
        <v>0</v>
      </c>
      <c r="BN238" s="86">
        <f t="shared" si="221"/>
        <v>0</v>
      </c>
      <c r="BO238" s="86">
        <f t="shared" si="222"/>
        <v>1.1035283868157442E-2</v>
      </c>
      <c r="BP238" s="86">
        <f t="shared" si="223"/>
        <v>3.1266637626445992E-2</v>
      </c>
      <c r="BQ238" s="86">
        <f t="shared" si="224"/>
        <v>2.8048013164900021E-2</v>
      </c>
      <c r="BR238" s="86">
        <f t="shared" si="225"/>
        <v>4.1987319103625187E-2</v>
      </c>
      <c r="BS238" s="86">
        <f t="shared" si="226"/>
        <v>8.3974638207250374E-2</v>
      </c>
      <c r="BT238" s="86">
        <f t="shared" si="227"/>
        <v>0.11613668263878807</v>
      </c>
      <c r="BU238" s="86">
        <f t="shared" si="228"/>
        <v>0.13288320991239533</v>
      </c>
      <c r="BV238" s="86">
        <f t="shared" si="229"/>
        <v>0.10406079086201059</v>
      </c>
      <c r="BW238" s="86">
        <f t="shared" si="230"/>
        <v>6.5921301001887644E-2</v>
      </c>
      <c r="BX238" s="86">
        <f t="shared" si="231"/>
        <v>4.2350321862446139E-2</v>
      </c>
      <c r="BY238" s="86">
        <f t="shared" si="232"/>
        <v>2.6257199554716615E-2</v>
      </c>
      <c r="BZ238" s="86">
        <f t="shared" si="233"/>
        <v>2.7128406175886965E-2</v>
      </c>
      <c r="CA238" s="86">
        <f t="shared" si="234"/>
        <v>5.5321620444315378E-2</v>
      </c>
      <c r="CB238" s="86">
        <f t="shared" si="235"/>
        <v>0.10623880741493635</v>
      </c>
      <c r="CC238" s="86">
        <f t="shared" si="236"/>
        <v>4.8448768210638399E-2</v>
      </c>
      <c r="CD238" s="86">
        <f t="shared" si="237"/>
        <v>1.9142345481825661E-2</v>
      </c>
      <c r="CE238" s="86">
        <f t="shared" si="238"/>
        <v>6.8970524175983733E-3</v>
      </c>
      <c r="CF238" s="86">
        <f t="shared" si="239"/>
        <v>3.146023909781713E-3</v>
      </c>
      <c r="CG238" s="87">
        <f t="shared" si="240"/>
        <v>4.9755578142393758E-2</v>
      </c>
      <c r="CH238" s="85">
        <f t="shared" si="241"/>
        <v>0</v>
      </c>
      <c r="CI238" s="86">
        <f t="shared" si="242"/>
        <v>0.549392575383573</v>
      </c>
      <c r="CJ238" s="86">
        <f t="shared" si="243"/>
        <v>0.40085184647403316</v>
      </c>
      <c r="CK238" s="87">
        <f t="shared" si="244"/>
        <v>4.9755578142393758E-2</v>
      </c>
      <c r="CL238" s="85">
        <f t="shared" si="245"/>
        <v>1.4524157015703243</v>
      </c>
      <c r="CM238" s="86">
        <f t="shared" si="246"/>
        <v>5.0127617347595343</v>
      </c>
      <c r="CN238" s="87">
        <f t="array" ref="CN238">10^(SUMPRODUCT(BW238:CF238,LOG($BW$6:$CF$6))/CJ238)</f>
        <v>0.48628032281048478</v>
      </c>
      <c r="CO238" s="88">
        <f t="shared" si="197"/>
        <v>0.20762761882512226</v>
      </c>
      <c r="CP238" s="89">
        <f t="shared" si="196"/>
        <v>1.0627839799331416</v>
      </c>
      <c r="CQ238" s="89">
        <f t="shared" si="196"/>
        <v>2.3463340207178431</v>
      </c>
      <c r="CR238" s="89">
        <f t="shared" si="37"/>
        <v>3.61648188565204</v>
      </c>
      <c r="CS238" s="90">
        <f t="shared" si="196"/>
        <v>8.8313521912201587</v>
      </c>
      <c r="CT238" s="91" t="s">
        <v>549</v>
      </c>
      <c r="CU238" s="77">
        <v>1</v>
      </c>
      <c r="CV238" s="77" t="s">
        <v>548</v>
      </c>
      <c r="CW238" s="78"/>
    </row>
    <row r="239" spans="1:101" x14ac:dyDescent="0.2">
      <c r="A239" s="2"/>
      <c r="B239" s="91">
        <v>148.5</v>
      </c>
      <c r="C239" s="99" t="s">
        <v>23</v>
      </c>
      <c r="D239" s="82">
        <v>195198</v>
      </c>
      <c r="E239" s="82">
        <v>406864</v>
      </c>
      <c r="F239" s="58"/>
      <c r="G239" s="58"/>
      <c r="H239" s="100"/>
      <c r="I239" s="76">
        <v>44109</v>
      </c>
      <c r="J239" s="126"/>
      <c r="K239" s="96"/>
      <c r="L239" s="79">
        <v>0</v>
      </c>
      <c r="M239" s="79"/>
      <c r="N239" s="80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2"/>
      <c r="AK239" s="83"/>
      <c r="AL239" s="86"/>
      <c r="AM239" s="86"/>
      <c r="AN239" s="86"/>
      <c r="AO239" s="86"/>
      <c r="AP239" s="86"/>
      <c r="AQ239" s="86"/>
      <c r="AR239" s="86"/>
      <c r="AS239" s="86"/>
      <c r="AT239" s="86"/>
      <c r="AU239" s="86"/>
      <c r="AV239" s="86"/>
      <c r="AW239" s="86"/>
      <c r="AX239" s="86"/>
      <c r="AY239" s="86"/>
      <c r="AZ239" s="86"/>
      <c r="BA239" s="86"/>
      <c r="BB239" s="86"/>
      <c r="BC239" s="86"/>
      <c r="BD239" s="86"/>
      <c r="BE239" s="86"/>
      <c r="BF239" s="86"/>
      <c r="BG239" s="86"/>
      <c r="BH239" s="86"/>
      <c r="BI239" s="87"/>
      <c r="BJ239" s="61"/>
      <c r="BK239" s="86"/>
      <c r="BL239" s="86"/>
      <c r="BM239" s="86"/>
      <c r="BN239" s="86"/>
      <c r="BO239" s="86"/>
      <c r="BP239" s="86"/>
      <c r="BQ239" s="86"/>
      <c r="BR239" s="86"/>
      <c r="BS239" s="86"/>
      <c r="BT239" s="86"/>
      <c r="BU239" s="86"/>
      <c r="BV239" s="86"/>
      <c r="BW239" s="86"/>
      <c r="BX239" s="86"/>
      <c r="BY239" s="86"/>
      <c r="BZ239" s="86"/>
      <c r="CA239" s="86"/>
      <c r="CB239" s="86"/>
      <c r="CC239" s="86"/>
      <c r="CD239" s="86"/>
      <c r="CE239" s="86"/>
      <c r="CF239" s="86"/>
      <c r="CG239" s="87"/>
      <c r="CH239" s="85"/>
      <c r="CI239" s="86"/>
      <c r="CJ239" s="86"/>
      <c r="CK239" s="87"/>
      <c r="CL239" s="85"/>
      <c r="CM239" s="86"/>
      <c r="CN239" s="87"/>
      <c r="CO239" s="88"/>
      <c r="CP239" s="89"/>
      <c r="CQ239" s="89"/>
      <c r="CR239" s="89"/>
      <c r="CS239" s="90"/>
      <c r="CT239" s="91" t="s">
        <v>549</v>
      </c>
      <c r="CU239" s="77">
        <v>1</v>
      </c>
      <c r="CV239" s="77" t="s">
        <v>548</v>
      </c>
      <c r="CW239" s="78" t="s">
        <v>557</v>
      </c>
    </row>
    <row r="240" spans="1:101" x14ac:dyDescent="0.2">
      <c r="A240" s="2"/>
      <c r="B240" s="91">
        <v>149</v>
      </c>
      <c r="C240" s="99" t="s">
        <v>27</v>
      </c>
      <c r="D240" s="82">
        <v>195108</v>
      </c>
      <c r="E240" s="82">
        <v>406954</v>
      </c>
      <c r="F240" s="58">
        <v>0</v>
      </c>
      <c r="G240" s="58" t="s">
        <v>669</v>
      </c>
      <c r="H240" s="100" t="s">
        <v>236</v>
      </c>
      <c r="I240" s="76">
        <v>44109</v>
      </c>
      <c r="J240" s="126" t="s">
        <v>576</v>
      </c>
      <c r="K240" s="96">
        <v>4528.1000000000004</v>
      </c>
      <c r="L240" s="79">
        <v>2</v>
      </c>
      <c r="M240" s="79"/>
      <c r="N240" s="80">
        <v>0</v>
      </c>
      <c r="O240" s="81">
        <v>0</v>
      </c>
      <c r="P240" s="81">
        <v>0</v>
      </c>
      <c r="Q240" s="81">
        <v>0</v>
      </c>
      <c r="R240" s="81">
        <v>202.8</v>
      </c>
      <c r="S240" s="81">
        <v>406.8</v>
      </c>
      <c r="T240" s="81">
        <v>271.60000000000002</v>
      </c>
      <c r="U240" s="81">
        <v>228.5</v>
      </c>
      <c r="V240" s="81">
        <v>236.9</v>
      </c>
      <c r="W240" s="81">
        <v>163.5</v>
      </c>
      <c r="X240" s="81">
        <v>137.4</v>
      </c>
      <c r="Y240" s="81">
        <v>110.1</v>
      </c>
      <c r="Z240" s="81">
        <v>82.5</v>
      </c>
      <c r="AA240" s="81">
        <v>126.7</v>
      </c>
      <c r="AB240" s="81">
        <v>244.6</v>
      </c>
      <c r="AC240" s="81">
        <v>966.4</v>
      </c>
      <c r="AD240" s="81">
        <v>1080.0999999999999</v>
      </c>
      <c r="AE240" s="81">
        <v>226.1</v>
      </c>
      <c r="AF240" s="81">
        <v>13.4</v>
      </c>
      <c r="AG240" s="81">
        <v>14.5</v>
      </c>
      <c r="AH240" s="81">
        <v>5.2</v>
      </c>
      <c r="AI240" s="81">
        <v>1.2</v>
      </c>
      <c r="AJ240" s="82">
        <v>9.8000000000000007</v>
      </c>
      <c r="AK240" s="83"/>
      <c r="AL240" s="86">
        <v>1</v>
      </c>
      <c r="AM240" s="86">
        <f t="shared" si="248"/>
        <v>1</v>
      </c>
      <c r="AN240" s="86">
        <f t="shared" si="247"/>
        <v>1</v>
      </c>
      <c r="AO240" s="86">
        <f t="shared" si="198"/>
        <v>1</v>
      </c>
      <c r="AP240" s="86">
        <f t="shared" si="199"/>
        <v>1</v>
      </c>
      <c r="AQ240" s="86">
        <f t="shared" si="200"/>
        <v>0.95521300324639469</v>
      </c>
      <c r="AR240" s="86">
        <f t="shared" si="201"/>
        <v>0.8653739979240741</v>
      </c>
      <c r="AS240" s="86">
        <f t="shared" si="202"/>
        <v>0.80539299043749035</v>
      </c>
      <c r="AT240" s="86">
        <f t="shared" si="203"/>
        <v>0.75493032397694393</v>
      </c>
      <c r="AU240" s="86">
        <f t="shared" si="204"/>
        <v>0.70261257481062689</v>
      </c>
      <c r="AV240" s="86">
        <f t="shared" si="205"/>
        <v>0.66650471500187702</v>
      </c>
      <c r="AW240" s="86">
        <f t="shared" si="206"/>
        <v>0.6361608621717717</v>
      </c>
      <c r="AX240" s="86">
        <f t="shared" si="207"/>
        <v>0.61184602813542088</v>
      </c>
      <c r="AY240" s="86">
        <f t="shared" si="208"/>
        <v>0.59362646584660217</v>
      </c>
      <c r="AZ240" s="86">
        <f t="shared" si="209"/>
        <v>0.56564563503456178</v>
      </c>
      <c r="BA240" s="86">
        <f t="shared" si="210"/>
        <v>0.51162739338795504</v>
      </c>
      <c r="BB240" s="86">
        <f t="shared" si="211"/>
        <v>0.29820454495262894</v>
      </c>
      <c r="BC240" s="86">
        <f t="shared" si="212"/>
        <v>5.9671827035621794E-2</v>
      </c>
      <c r="BD240" s="86">
        <f t="shared" si="213"/>
        <v>9.7391842052956049E-3</v>
      </c>
      <c r="BE240" s="86">
        <f t="shared" si="214"/>
        <v>6.7798856032329291E-3</v>
      </c>
      <c r="BF240" s="86">
        <f t="shared" si="215"/>
        <v>3.5776595039860039E-3</v>
      </c>
      <c r="BG240" s="86">
        <f t="shared" si="216"/>
        <v>2.4292749718422789E-3</v>
      </c>
      <c r="BH240" s="86">
        <f t="shared" si="217"/>
        <v>2.1642631567321885E-3</v>
      </c>
      <c r="BI240" s="87">
        <v>0</v>
      </c>
      <c r="BJ240" s="61"/>
      <c r="BK240" s="86">
        <f t="shared" si="218"/>
        <v>0</v>
      </c>
      <c r="BL240" s="86">
        <f t="shared" si="219"/>
        <v>0</v>
      </c>
      <c r="BM240" s="86">
        <f t="shared" si="220"/>
        <v>0</v>
      </c>
      <c r="BN240" s="86">
        <f t="shared" si="221"/>
        <v>0</v>
      </c>
      <c r="BO240" s="86">
        <f t="shared" si="222"/>
        <v>4.4786996753605313E-2</v>
      </c>
      <c r="BP240" s="86">
        <f t="shared" si="223"/>
        <v>8.9839005322320586E-2</v>
      </c>
      <c r="BQ240" s="86">
        <f t="shared" si="224"/>
        <v>5.9981007486583748E-2</v>
      </c>
      <c r="BR240" s="86">
        <f t="shared" si="225"/>
        <v>5.0462666460546424E-2</v>
      </c>
      <c r="BS240" s="86">
        <f t="shared" si="226"/>
        <v>5.231774916631704E-2</v>
      </c>
      <c r="BT240" s="86">
        <f t="shared" si="227"/>
        <v>3.6107859808749865E-2</v>
      </c>
      <c r="BU240" s="86">
        <f t="shared" si="228"/>
        <v>3.0343852830105322E-2</v>
      </c>
      <c r="BV240" s="86">
        <f t="shared" si="229"/>
        <v>2.4314834036350819E-2</v>
      </c>
      <c r="BW240" s="86">
        <f t="shared" si="230"/>
        <v>1.8219562288818714E-2</v>
      </c>
      <c r="BX240" s="86">
        <f t="shared" si="231"/>
        <v>2.7980830812040391E-2</v>
      </c>
      <c r="BY240" s="86">
        <f t="shared" si="232"/>
        <v>5.4018241646606735E-2</v>
      </c>
      <c r="BZ240" s="86">
        <f t="shared" si="233"/>
        <v>0.21342284843532611</v>
      </c>
      <c r="CA240" s="86">
        <f t="shared" si="234"/>
        <v>0.23853271791700714</v>
      </c>
      <c r="CB240" s="86">
        <f t="shared" si="235"/>
        <v>4.9932642830326189E-2</v>
      </c>
      <c r="CC240" s="86">
        <f t="shared" si="236"/>
        <v>2.9592986020626757E-3</v>
      </c>
      <c r="CD240" s="86">
        <f t="shared" si="237"/>
        <v>3.2022260992469252E-3</v>
      </c>
      <c r="CE240" s="86">
        <f t="shared" si="238"/>
        <v>1.148384532143725E-3</v>
      </c>
      <c r="CF240" s="86">
        <f t="shared" si="239"/>
        <v>2.6501181511009043E-4</v>
      </c>
      <c r="CG240" s="87">
        <f t="shared" si="240"/>
        <v>2.1642631567321885E-3</v>
      </c>
      <c r="CH240" s="85">
        <f t="shared" si="241"/>
        <v>0</v>
      </c>
      <c r="CI240" s="86">
        <f t="shared" si="242"/>
        <v>0.38815397186457912</v>
      </c>
      <c r="CJ240" s="86">
        <f t="shared" si="243"/>
        <v>0.60968176497868865</v>
      </c>
      <c r="CK240" s="87">
        <f t="shared" si="244"/>
        <v>2.1642631567321885E-3</v>
      </c>
      <c r="CL240" s="85">
        <f t="shared" si="245"/>
        <v>1.6443227226425237</v>
      </c>
      <c r="CM240" s="86">
        <f t="shared" si="246"/>
        <v>9.9882485705675261</v>
      </c>
      <c r="CN240" s="87">
        <f t="array" ref="CN240">10^(SUMPRODUCT(BW240:CF240,LOG($BW$6:$CF$6))/CJ240)</f>
        <v>0.53071143761799666</v>
      </c>
      <c r="CO240" s="88">
        <f t="shared" si="197"/>
        <v>0.37616272576657656</v>
      </c>
      <c r="CP240" s="89">
        <f t="shared" si="196"/>
        <v>0.54441334901604366</v>
      </c>
      <c r="CQ240" s="89">
        <f t="shared" si="196"/>
        <v>0.6965649160351467</v>
      </c>
      <c r="CR240" s="89">
        <f t="shared" si="37"/>
        <v>3.294619581493814</v>
      </c>
      <c r="CS240" s="90">
        <f t="shared" si="196"/>
        <v>18.215498504787931</v>
      </c>
      <c r="CT240" s="91" t="s">
        <v>549</v>
      </c>
      <c r="CU240" s="77">
        <v>1</v>
      </c>
      <c r="CV240" s="77" t="s">
        <v>548</v>
      </c>
      <c r="CW240" s="78"/>
    </row>
    <row r="241" spans="1:101" x14ac:dyDescent="0.2">
      <c r="A241" s="2"/>
      <c r="B241" s="91">
        <v>149.5</v>
      </c>
      <c r="C241" s="99" t="s">
        <v>21</v>
      </c>
      <c r="D241" s="82">
        <v>195024</v>
      </c>
      <c r="E241" s="82">
        <v>407051</v>
      </c>
      <c r="F241" s="58"/>
      <c r="G241" s="58"/>
      <c r="H241" s="100"/>
      <c r="I241" s="76">
        <v>44109</v>
      </c>
      <c r="J241" s="126"/>
      <c r="K241" s="96"/>
      <c r="L241" s="79">
        <v>0</v>
      </c>
      <c r="M241" s="79"/>
      <c r="N241" s="80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2"/>
      <c r="AK241" s="83"/>
      <c r="AL241" s="86"/>
      <c r="AM241" s="86"/>
      <c r="AN241" s="86"/>
      <c r="AO241" s="86"/>
      <c r="AP241" s="86"/>
      <c r="AQ241" s="86"/>
      <c r="AR241" s="86"/>
      <c r="AS241" s="86"/>
      <c r="AT241" s="86"/>
      <c r="AU241" s="86"/>
      <c r="AV241" s="86"/>
      <c r="AW241" s="86"/>
      <c r="AX241" s="86"/>
      <c r="AY241" s="86"/>
      <c r="AZ241" s="86"/>
      <c r="BA241" s="86"/>
      <c r="BB241" s="86"/>
      <c r="BC241" s="86"/>
      <c r="BD241" s="86"/>
      <c r="BE241" s="86"/>
      <c r="BF241" s="86"/>
      <c r="BG241" s="86"/>
      <c r="BH241" s="86"/>
      <c r="BI241" s="87"/>
      <c r="BJ241" s="61"/>
      <c r="BK241" s="86"/>
      <c r="BL241" s="86"/>
      <c r="BM241" s="86"/>
      <c r="BN241" s="86"/>
      <c r="BO241" s="86"/>
      <c r="BP241" s="86"/>
      <c r="BQ241" s="86"/>
      <c r="BR241" s="86"/>
      <c r="BS241" s="86"/>
      <c r="BT241" s="86"/>
      <c r="BU241" s="86"/>
      <c r="BV241" s="86"/>
      <c r="BW241" s="86"/>
      <c r="BX241" s="86"/>
      <c r="BY241" s="86"/>
      <c r="BZ241" s="86"/>
      <c r="CA241" s="86"/>
      <c r="CB241" s="86"/>
      <c r="CC241" s="86"/>
      <c r="CD241" s="86"/>
      <c r="CE241" s="86"/>
      <c r="CF241" s="86"/>
      <c r="CG241" s="87"/>
      <c r="CH241" s="85"/>
      <c r="CI241" s="86"/>
      <c r="CJ241" s="86"/>
      <c r="CK241" s="87"/>
      <c r="CL241" s="85"/>
      <c r="CM241" s="86"/>
      <c r="CN241" s="87"/>
      <c r="CO241" s="88"/>
      <c r="CP241" s="89"/>
      <c r="CQ241" s="89"/>
      <c r="CR241" s="89"/>
      <c r="CS241" s="90"/>
      <c r="CT241" s="91" t="s">
        <v>549</v>
      </c>
      <c r="CU241" s="77">
        <v>1</v>
      </c>
      <c r="CV241" s="77" t="s">
        <v>548</v>
      </c>
      <c r="CW241" s="78" t="s">
        <v>557</v>
      </c>
    </row>
    <row r="242" spans="1:101" x14ac:dyDescent="0.2">
      <c r="A242" s="2"/>
      <c r="B242" s="91">
        <v>149.5</v>
      </c>
      <c r="C242" s="99" t="s">
        <v>23</v>
      </c>
      <c r="D242" s="82">
        <v>195076</v>
      </c>
      <c r="E242" s="82">
        <v>407077</v>
      </c>
      <c r="F242" s="58">
        <v>0</v>
      </c>
      <c r="G242" s="58" t="s">
        <v>669</v>
      </c>
      <c r="H242" s="100" t="s">
        <v>237</v>
      </c>
      <c r="I242" s="76">
        <v>44109</v>
      </c>
      <c r="J242" s="126" t="s">
        <v>576</v>
      </c>
      <c r="K242" s="96">
        <v>3461.2</v>
      </c>
      <c r="L242" s="79">
        <v>2</v>
      </c>
      <c r="M242" s="79"/>
      <c r="N242" s="80">
        <v>0</v>
      </c>
      <c r="O242" s="81">
        <v>922</v>
      </c>
      <c r="P242" s="81">
        <v>908.8</v>
      </c>
      <c r="Q242" s="81">
        <v>509.4</v>
      </c>
      <c r="R242" s="81">
        <v>47.8</v>
      </c>
      <c r="S242" s="81">
        <v>69.2</v>
      </c>
      <c r="T242" s="81">
        <v>69.2</v>
      </c>
      <c r="U242" s="81">
        <v>78.5</v>
      </c>
      <c r="V242" s="81">
        <v>93.1</v>
      </c>
      <c r="W242" s="81">
        <v>68.3</v>
      </c>
      <c r="X242" s="81">
        <v>50</v>
      </c>
      <c r="Y242" s="81">
        <v>33.200000000000003</v>
      </c>
      <c r="Z242" s="81">
        <v>27.3</v>
      </c>
      <c r="AA242" s="81">
        <v>32.9</v>
      </c>
      <c r="AB242" s="81">
        <v>51.2</v>
      </c>
      <c r="AC242" s="81">
        <v>169.9</v>
      </c>
      <c r="AD242" s="81">
        <v>252.7</v>
      </c>
      <c r="AE242" s="81">
        <v>54.4</v>
      </c>
      <c r="AF242" s="81">
        <v>6.8</v>
      </c>
      <c r="AG242" s="81">
        <v>7.6</v>
      </c>
      <c r="AH242" s="81">
        <v>1.6</v>
      </c>
      <c r="AI242" s="81">
        <v>0.5</v>
      </c>
      <c r="AJ242" s="82">
        <v>6.8</v>
      </c>
      <c r="AK242" s="83"/>
      <c r="AL242" s="86">
        <v>1</v>
      </c>
      <c r="AM242" s="86">
        <f t="shared" si="248"/>
        <v>1</v>
      </c>
      <c r="AN242" s="86">
        <f t="shared" si="247"/>
        <v>0.73361839824338371</v>
      </c>
      <c r="AO242" s="86">
        <f t="shared" si="198"/>
        <v>0.471050502715821</v>
      </c>
      <c r="AP242" s="86">
        <f t="shared" si="199"/>
        <v>0.32387611233098335</v>
      </c>
      <c r="AQ242" s="86">
        <f t="shared" si="200"/>
        <v>0.31006587310759259</v>
      </c>
      <c r="AR242" s="86">
        <f t="shared" si="201"/>
        <v>0.29007280711891814</v>
      </c>
      <c r="AS242" s="86">
        <f t="shared" si="202"/>
        <v>0.27007974113024369</v>
      </c>
      <c r="AT242" s="86">
        <f t="shared" si="203"/>
        <v>0.2473997457529179</v>
      </c>
      <c r="AU242" s="86">
        <f t="shared" si="204"/>
        <v>0.22050156015254807</v>
      </c>
      <c r="AV242" s="86">
        <f t="shared" si="205"/>
        <v>0.20076851958858183</v>
      </c>
      <c r="AW242" s="86">
        <f t="shared" si="206"/>
        <v>0.18632266266034886</v>
      </c>
      <c r="AX242" s="86">
        <f t="shared" si="207"/>
        <v>0.17673061366000214</v>
      </c>
      <c r="AY242" s="86">
        <f t="shared" si="208"/>
        <v>0.16884317577718694</v>
      </c>
      <c r="AZ242" s="86">
        <f t="shared" si="209"/>
        <v>0.15933780191840963</v>
      </c>
      <c r="BA242" s="86">
        <f t="shared" si="210"/>
        <v>0.14454524442389904</v>
      </c>
      <c r="BB242" s="86">
        <f t="shared" si="211"/>
        <v>9.5458222581763369E-2</v>
      </c>
      <c r="BC242" s="86">
        <f t="shared" si="212"/>
        <v>2.2448861666473877E-2</v>
      </c>
      <c r="BD242" s="86">
        <f t="shared" si="213"/>
        <v>6.7317693285563925E-3</v>
      </c>
      <c r="BE242" s="86">
        <f t="shared" si="214"/>
        <v>4.7671327863167065E-3</v>
      </c>
      <c r="BF242" s="86">
        <f t="shared" si="215"/>
        <v>2.5713625332252931E-3</v>
      </c>
      <c r="BG242" s="86">
        <f t="shared" si="216"/>
        <v>2.1090951115218378E-3</v>
      </c>
      <c r="BH242" s="86">
        <f t="shared" si="217"/>
        <v>1.9646365422395081E-3</v>
      </c>
      <c r="BI242" s="87">
        <v>0</v>
      </c>
      <c r="BJ242" s="61"/>
      <c r="BK242" s="86">
        <f t="shared" si="218"/>
        <v>0</v>
      </c>
      <c r="BL242" s="86">
        <f t="shared" si="219"/>
        <v>0.26638160175661629</v>
      </c>
      <c r="BM242" s="86">
        <f t="shared" si="220"/>
        <v>0.26256789552756271</v>
      </c>
      <c r="BN242" s="86">
        <f t="shared" si="221"/>
        <v>0.14717439038483765</v>
      </c>
      <c r="BO242" s="86">
        <f t="shared" si="222"/>
        <v>1.3810239223390752E-2</v>
      </c>
      <c r="BP242" s="86">
        <f t="shared" si="223"/>
        <v>1.9993065988674452E-2</v>
      </c>
      <c r="BQ242" s="86">
        <f t="shared" si="224"/>
        <v>1.9993065988674452E-2</v>
      </c>
      <c r="BR242" s="86">
        <f t="shared" si="225"/>
        <v>2.267999537732579E-2</v>
      </c>
      <c r="BS242" s="86">
        <f t="shared" si="226"/>
        <v>2.6898185600369828E-2</v>
      </c>
      <c r="BT242" s="86">
        <f t="shared" si="227"/>
        <v>1.9733040563966242E-2</v>
      </c>
      <c r="BU242" s="86">
        <f t="shared" si="228"/>
        <v>1.444585692823297E-2</v>
      </c>
      <c r="BV242" s="86">
        <f t="shared" si="229"/>
        <v>9.592049000346714E-3</v>
      </c>
      <c r="BW242" s="86">
        <f t="shared" si="230"/>
        <v>7.887437882815207E-3</v>
      </c>
      <c r="BX242" s="86">
        <f t="shared" si="231"/>
        <v>9.5053738587773107E-3</v>
      </c>
      <c r="BY242" s="86">
        <f t="shared" si="232"/>
        <v>1.4792557494510583E-2</v>
      </c>
      <c r="BZ242" s="86">
        <f t="shared" si="233"/>
        <v>4.9087021842135675E-2</v>
      </c>
      <c r="CA242" s="86">
        <f t="shared" si="234"/>
        <v>7.3009360915289492E-2</v>
      </c>
      <c r="CB242" s="86">
        <f t="shared" si="235"/>
        <v>1.5717092337917484E-2</v>
      </c>
      <c r="CC242" s="86">
        <f t="shared" si="236"/>
        <v>1.964636542239686E-3</v>
      </c>
      <c r="CD242" s="86">
        <f t="shared" si="237"/>
        <v>2.1957702530914134E-3</v>
      </c>
      <c r="CE242" s="86">
        <f t="shared" si="238"/>
        <v>4.6226742170345529E-4</v>
      </c>
      <c r="CF242" s="86">
        <f t="shared" si="239"/>
        <v>1.444585692823297E-4</v>
      </c>
      <c r="CG242" s="87">
        <f t="shared" si="240"/>
        <v>1.9646365422395081E-3</v>
      </c>
      <c r="CH242" s="85">
        <f t="shared" si="241"/>
        <v>0.26638160175661629</v>
      </c>
      <c r="CI242" s="86">
        <f t="shared" si="242"/>
        <v>0.55688778458338162</v>
      </c>
      <c r="CJ242" s="86">
        <f t="shared" si="243"/>
        <v>0.17476597711776268</v>
      </c>
      <c r="CK242" s="87">
        <f t="shared" si="244"/>
        <v>1.9646365422395081E-3</v>
      </c>
      <c r="CL242" s="85">
        <f t="shared" si="245"/>
        <v>18.567584711986875</v>
      </c>
      <c r="CM242" s="86">
        <f t="shared" si="246"/>
        <v>29.89501490743476</v>
      </c>
      <c r="CN242" s="87">
        <f t="array" ref="CN242">10^(SUMPRODUCT(BW242:CF242,LOG($BW$6:$CF$6))/CJ242)</f>
        <v>0.52366711333411164</v>
      </c>
      <c r="CO242" s="88">
        <f t="shared" si="197"/>
        <v>0.51648829731083712</v>
      </c>
      <c r="CP242" s="89">
        <f t="shared" si="196"/>
        <v>33.558775654910654</v>
      </c>
      <c r="CQ242" s="89">
        <f t="shared" si="196"/>
        <v>46.700754973482503</v>
      </c>
      <c r="CR242" s="89">
        <f t="shared" si="37"/>
        <v>56.598385656476133</v>
      </c>
      <c r="CS242" s="90">
        <f t="shared" si="196"/>
        <v>78.721273653667424</v>
      </c>
      <c r="CT242" s="91" t="s">
        <v>549</v>
      </c>
      <c r="CU242" s="77">
        <v>1</v>
      </c>
      <c r="CV242" s="77" t="s">
        <v>548</v>
      </c>
      <c r="CW242" s="78"/>
    </row>
    <row r="243" spans="1:101" x14ac:dyDescent="0.2">
      <c r="A243" s="2"/>
      <c r="B243" s="91">
        <v>150</v>
      </c>
      <c r="C243" s="99" t="s">
        <v>27</v>
      </c>
      <c r="D243" s="82">
        <v>195000</v>
      </c>
      <c r="E243" s="82">
        <v>407179</v>
      </c>
      <c r="F243" s="58">
        <v>0</v>
      </c>
      <c r="G243" s="58" t="s">
        <v>669</v>
      </c>
      <c r="H243" s="100" t="s">
        <v>238</v>
      </c>
      <c r="I243" s="76">
        <v>44109</v>
      </c>
      <c r="J243" s="126" t="s">
        <v>576</v>
      </c>
      <c r="K243" s="96">
        <v>3115.8</v>
      </c>
      <c r="L243" s="79">
        <v>2</v>
      </c>
      <c r="M243" s="79"/>
      <c r="N243" s="80">
        <v>0</v>
      </c>
      <c r="O243" s="81">
        <v>679.3</v>
      </c>
      <c r="P243" s="81">
        <v>245.3</v>
      </c>
      <c r="Q243" s="81">
        <v>568.4</v>
      </c>
      <c r="R243" s="81">
        <v>177</v>
      </c>
      <c r="S243" s="81">
        <v>146.5</v>
      </c>
      <c r="T243" s="81">
        <v>205.6</v>
      </c>
      <c r="U243" s="81">
        <v>35.1</v>
      </c>
      <c r="V243" s="81">
        <v>23.4</v>
      </c>
      <c r="W243" s="81">
        <v>134.1</v>
      </c>
      <c r="X243" s="81">
        <v>113.6</v>
      </c>
      <c r="Y243" s="81">
        <v>84.9</v>
      </c>
      <c r="Z243" s="81">
        <v>70.2</v>
      </c>
      <c r="AA243" s="81">
        <v>71.099999999999994</v>
      </c>
      <c r="AB243" s="81">
        <v>75</v>
      </c>
      <c r="AC243" s="81">
        <v>116.9</v>
      </c>
      <c r="AD243" s="81">
        <v>239.5</v>
      </c>
      <c r="AE243" s="81">
        <v>104.6</v>
      </c>
      <c r="AF243" s="81">
        <v>8.1999999999999993</v>
      </c>
      <c r="AG243" s="81">
        <v>6.1</v>
      </c>
      <c r="AH243" s="81">
        <v>2.7</v>
      </c>
      <c r="AI243" s="81">
        <v>0.7</v>
      </c>
      <c r="AJ243" s="82">
        <v>7.6</v>
      </c>
      <c r="AK243" s="83"/>
      <c r="AL243" s="86">
        <v>1</v>
      </c>
      <c r="AM243" s="86">
        <f t="shared" si="248"/>
        <v>1</v>
      </c>
      <c r="AN243" s="86">
        <f t="shared" si="247"/>
        <v>0.78198215546569094</v>
      </c>
      <c r="AO243" s="86">
        <f t="shared" si="198"/>
        <v>0.7032543808973617</v>
      </c>
      <c r="AP243" s="86">
        <f t="shared" si="199"/>
        <v>0.52082932152256223</v>
      </c>
      <c r="AQ243" s="86">
        <f t="shared" si="200"/>
        <v>0.46402208100648284</v>
      </c>
      <c r="AR243" s="86">
        <f t="shared" si="201"/>
        <v>0.41700365877142281</v>
      </c>
      <c r="AS243" s="86">
        <f t="shared" si="202"/>
        <v>0.35101739521150238</v>
      </c>
      <c r="AT243" s="86">
        <f t="shared" si="203"/>
        <v>0.33975223056678833</v>
      </c>
      <c r="AU243" s="86">
        <f t="shared" si="204"/>
        <v>0.33224212080364562</v>
      </c>
      <c r="AV243" s="86">
        <f t="shared" si="205"/>
        <v>0.2892034148533279</v>
      </c>
      <c r="AW243" s="86">
        <f t="shared" si="206"/>
        <v>0.25274407856730186</v>
      </c>
      <c r="AX243" s="86">
        <f t="shared" si="207"/>
        <v>0.22549585981128412</v>
      </c>
      <c r="AY243" s="86">
        <f t="shared" si="208"/>
        <v>0.20296553052185604</v>
      </c>
      <c r="AZ243" s="86">
        <f t="shared" si="209"/>
        <v>0.18014635085692246</v>
      </c>
      <c r="BA243" s="86">
        <f t="shared" si="210"/>
        <v>0.15607548623146511</v>
      </c>
      <c r="BB243" s="86">
        <f t="shared" si="211"/>
        <v>0.11855703190191891</v>
      </c>
      <c r="BC243" s="86">
        <f t="shared" si="212"/>
        <v>4.1690737531291752E-2</v>
      </c>
      <c r="BD243" s="86">
        <f t="shared" si="213"/>
        <v>8.1199050003205597E-3</v>
      </c>
      <c r="BE243" s="86">
        <f t="shared" si="214"/>
        <v>5.4881571346038893E-3</v>
      </c>
      <c r="BF243" s="86">
        <f t="shared" si="215"/>
        <v>3.5303934784000246E-3</v>
      </c>
      <c r="BG243" s="86">
        <f t="shared" si="216"/>
        <v>2.6638423518835596E-3</v>
      </c>
      <c r="BH243" s="86">
        <f t="shared" si="217"/>
        <v>2.4391809487126245E-3</v>
      </c>
      <c r="BI243" s="87">
        <v>0</v>
      </c>
      <c r="BJ243" s="61"/>
      <c r="BK243" s="86">
        <f t="shared" si="218"/>
        <v>0</v>
      </c>
      <c r="BL243" s="86">
        <f t="shared" si="219"/>
        <v>0.21801784453430906</v>
      </c>
      <c r="BM243" s="86">
        <f t="shared" si="220"/>
        <v>7.8727774568329245E-2</v>
      </c>
      <c r="BN243" s="86">
        <f t="shared" si="221"/>
        <v>0.18242505937479947</v>
      </c>
      <c r="BO243" s="86">
        <f t="shared" si="222"/>
        <v>5.6807240516079383E-2</v>
      </c>
      <c r="BP243" s="86">
        <f t="shared" si="223"/>
        <v>4.7018422235060031E-2</v>
      </c>
      <c r="BQ243" s="86">
        <f t="shared" si="224"/>
        <v>6.5986263559920433E-2</v>
      </c>
      <c r="BR243" s="86">
        <f t="shared" si="225"/>
        <v>1.1265164644714054E-2</v>
      </c>
      <c r="BS243" s="86">
        <f t="shared" si="226"/>
        <v>7.5101097631427027E-3</v>
      </c>
      <c r="BT243" s="86">
        <f t="shared" si="227"/>
        <v>4.3038705950317724E-2</v>
      </c>
      <c r="BU243" s="86">
        <f t="shared" si="228"/>
        <v>3.6459336286026045E-2</v>
      </c>
      <c r="BV243" s="86">
        <f t="shared" si="229"/>
        <v>2.7248218756017739E-2</v>
      </c>
      <c r="BW243" s="86">
        <f t="shared" si="230"/>
        <v>2.253032928942808E-2</v>
      </c>
      <c r="BX243" s="86">
        <f t="shared" si="231"/>
        <v>2.2819179664933575E-2</v>
      </c>
      <c r="BY243" s="86">
        <f t="shared" si="232"/>
        <v>2.407086462545735E-2</v>
      </c>
      <c r="BZ243" s="86">
        <f t="shared" si="233"/>
        <v>3.7518454329546203E-2</v>
      </c>
      <c r="CA243" s="86">
        <f t="shared" si="234"/>
        <v>7.6866294370627156E-2</v>
      </c>
      <c r="CB243" s="86">
        <f t="shared" si="235"/>
        <v>3.3570832530971192E-2</v>
      </c>
      <c r="CC243" s="86">
        <f t="shared" si="236"/>
        <v>2.6317478657166705E-3</v>
      </c>
      <c r="CD243" s="86">
        <f t="shared" si="237"/>
        <v>1.9577636562038646E-3</v>
      </c>
      <c r="CE243" s="86">
        <f t="shared" si="238"/>
        <v>8.6655112651646497E-4</v>
      </c>
      <c r="CF243" s="86">
        <f t="shared" si="239"/>
        <v>2.2466140317093514E-4</v>
      </c>
      <c r="CG243" s="87">
        <f t="shared" si="240"/>
        <v>2.4391809487126245E-3</v>
      </c>
      <c r="CH243" s="85">
        <f t="shared" si="241"/>
        <v>0.21801784453430906</v>
      </c>
      <c r="CI243" s="86">
        <f t="shared" si="242"/>
        <v>0.55648629565440677</v>
      </c>
      <c r="CJ243" s="86">
        <f t="shared" si="243"/>
        <v>0.22305667886257149</v>
      </c>
      <c r="CK243" s="87">
        <f t="shared" si="244"/>
        <v>2.4391809487126245E-3</v>
      </c>
      <c r="CL243" s="85">
        <f t="shared" si="245"/>
        <v>11.591657315272411</v>
      </c>
      <c r="CM243" s="86">
        <f t="shared" si="246"/>
        <v>19.208257230202356</v>
      </c>
      <c r="CN243" s="87">
        <f t="array" ref="CN243">10^(SUMPRODUCT(BW243:CF243,LOG($BW$6:$CF$6))/CJ243)</f>
        <v>0.56963367472390658</v>
      </c>
      <c r="CO243" s="88">
        <f t="shared" si="197"/>
        <v>0.46032106653276383</v>
      </c>
      <c r="CP243" s="89">
        <f t="shared" si="196"/>
        <v>10.864774185893245</v>
      </c>
      <c r="CQ243" s="89">
        <f t="shared" si="196"/>
        <v>27.798474097444849</v>
      </c>
      <c r="CR243" s="89">
        <f t="shared" si="37"/>
        <v>40.55018178101966</v>
      </c>
      <c r="CS243" s="90">
        <f t="shared" si="196"/>
        <v>76.417421648624199</v>
      </c>
      <c r="CT243" s="91" t="s">
        <v>549</v>
      </c>
      <c r="CU243" s="77">
        <v>1</v>
      </c>
      <c r="CV243" s="77" t="s">
        <v>548</v>
      </c>
      <c r="CW243" s="78"/>
    </row>
    <row r="244" spans="1:101" x14ac:dyDescent="0.2">
      <c r="A244" s="2"/>
      <c r="B244" s="91">
        <v>150.5</v>
      </c>
      <c r="C244" s="99" t="s">
        <v>21</v>
      </c>
      <c r="D244" s="82">
        <v>194856</v>
      </c>
      <c r="E244" s="82">
        <v>407660</v>
      </c>
      <c r="F244" s="58">
        <v>0</v>
      </c>
      <c r="G244" s="58" t="s">
        <v>669</v>
      </c>
      <c r="H244" s="100" t="s">
        <v>240</v>
      </c>
      <c r="I244" s="76">
        <v>44109</v>
      </c>
      <c r="J244" s="126" t="s">
        <v>577</v>
      </c>
      <c r="K244" s="96">
        <v>4565.8999999999996</v>
      </c>
      <c r="L244" s="79">
        <v>2</v>
      </c>
      <c r="M244" s="79"/>
      <c r="N244" s="80">
        <v>0</v>
      </c>
      <c r="O244" s="81">
        <v>506.1</v>
      </c>
      <c r="P244" s="81">
        <v>494.2</v>
      </c>
      <c r="Q244" s="81">
        <v>322.3</v>
      </c>
      <c r="R244" s="81">
        <v>133.6</v>
      </c>
      <c r="S244" s="81">
        <v>119.6</v>
      </c>
      <c r="T244" s="81">
        <v>244.9</v>
      </c>
      <c r="U244" s="81">
        <v>68.3</v>
      </c>
      <c r="V244" s="81">
        <v>182.9</v>
      </c>
      <c r="W244" s="81">
        <v>127.1</v>
      </c>
      <c r="X244" s="81">
        <v>97.4</v>
      </c>
      <c r="Y244" s="81">
        <v>67.400000000000006</v>
      </c>
      <c r="Z244" s="81">
        <v>63.8</v>
      </c>
      <c r="AA244" s="81">
        <v>49.2</v>
      </c>
      <c r="AB244" s="81">
        <v>48.6</v>
      </c>
      <c r="AC244" s="81">
        <v>59.8</v>
      </c>
      <c r="AD244" s="81">
        <v>174</v>
      </c>
      <c r="AE244" s="81">
        <v>522.6</v>
      </c>
      <c r="AF244" s="81">
        <v>788.4</v>
      </c>
      <c r="AG244" s="81">
        <v>386.7</v>
      </c>
      <c r="AH244" s="81">
        <v>34.6</v>
      </c>
      <c r="AI244" s="81">
        <v>12.3</v>
      </c>
      <c r="AJ244" s="82">
        <v>62.1</v>
      </c>
      <c r="AK244" s="83"/>
      <c r="AL244" s="86">
        <v>1</v>
      </c>
      <c r="AM244" s="86">
        <f t="shared" si="248"/>
        <v>1</v>
      </c>
      <c r="AN244" s="86">
        <f t="shared" si="247"/>
        <v>0.88915657373135637</v>
      </c>
      <c r="AO244" s="86">
        <f t="shared" si="198"/>
        <v>0.78091942442891871</v>
      </c>
      <c r="AP244" s="86">
        <f t="shared" si="199"/>
        <v>0.71033093147024684</v>
      </c>
      <c r="AQ244" s="86">
        <f t="shared" si="200"/>
        <v>0.68107054468998451</v>
      </c>
      <c r="AR244" s="86">
        <f t="shared" si="201"/>
        <v>0.65487636610525857</v>
      </c>
      <c r="AS244" s="86">
        <f t="shared" si="202"/>
        <v>0.60123962417048116</v>
      </c>
      <c r="AT244" s="86">
        <f t="shared" si="203"/>
        <v>0.5862809084736853</v>
      </c>
      <c r="AU244" s="86">
        <f t="shared" si="204"/>
        <v>0.54622308854771229</v>
      </c>
      <c r="AV244" s="86">
        <f t="shared" si="205"/>
        <v>0.51838629842966333</v>
      </c>
      <c r="AW244" s="86">
        <f t="shared" si="206"/>
        <v>0.49705424998357384</v>
      </c>
      <c r="AX244" s="86">
        <f t="shared" si="207"/>
        <v>0.48229264767077679</v>
      </c>
      <c r="AY244" s="86">
        <f t="shared" si="208"/>
        <v>0.46831949889397484</v>
      </c>
      <c r="AZ244" s="86">
        <f t="shared" si="209"/>
        <v>0.45754396723537522</v>
      </c>
      <c r="BA244" s="86">
        <f t="shared" si="210"/>
        <v>0.44689984449944142</v>
      </c>
      <c r="BB244" s="86">
        <f t="shared" si="211"/>
        <v>0.43380275520707845</v>
      </c>
      <c r="BC244" s="86">
        <f t="shared" si="212"/>
        <v>0.39569416763398224</v>
      </c>
      <c r="BD244" s="86">
        <f t="shared" si="213"/>
        <v>0.28123699599202778</v>
      </c>
      <c r="BE244" s="86">
        <f t="shared" si="214"/>
        <v>0.10856567160910222</v>
      </c>
      <c r="BF244" s="86">
        <f t="shared" si="215"/>
        <v>2.3872620950962542E-2</v>
      </c>
      <c r="BG244" s="86">
        <f t="shared" si="216"/>
        <v>1.6294706410565248E-2</v>
      </c>
      <c r="BH244" s="86">
        <f t="shared" si="217"/>
        <v>1.3600823495915343E-2</v>
      </c>
      <c r="BI244" s="87">
        <v>0</v>
      </c>
      <c r="BJ244" s="61"/>
      <c r="BK244" s="86">
        <f t="shared" si="218"/>
        <v>0</v>
      </c>
      <c r="BL244" s="86">
        <f t="shared" si="219"/>
        <v>0.11084342626864363</v>
      </c>
      <c r="BM244" s="86">
        <f t="shared" si="220"/>
        <v>0.10823714930243766</v>
      </c>
      <c r="BN244" s="86">
        <f t="shared" si="221"/>
        <v>7.0588492958671867E-2</v>
      </c>
      <c r="BO244" s="86">
        <f t="shared" si="222"/>
        <v>2.9260386780262326E-2</v>
      </c>
      <c r="BP244" s="86">
        <f t="shared" si="223"/>
        <v>2.6194178584725947E-2</v>
      </c>
      <c r="BQ244" s="86">
        <f t="shared" si="224"/>
        <v>5.363674193477741E-2</v>
      </c>
      <c r="BR244" s="86">
        <f t="shared" si="225"/>
        <v>1.4958715696795855E-2</v>
      </c>
      <c r="BS244" s="86">
        <f t="shared" si="226"/>
        <v>4.0057819925973015E-2</v>
      </c>
      <c r="BT244" s="86">
        <f t="shared" si="227"/>
        <v>2.783679011804896E-2</v>
      </c>
      <c r="BU244" s="86">
        <f t="shared" si="228"/>
        <v>2.1332048446089491E-2</v>
      </c>
      <c r="BV244" s="86">
        <f t="shared" si="229"/>
        <v>1.4761602312797051E-2</v>
      </c>
      <c r="BW244" s="86">
        <f t="shared" si="230"/>
        <v>1.3973148776801947E-2</v>
      </c>
      <c r="BX244" s="86">
        <f t="shared" si="231"/>
        <v>1.0775531658599624E-2</v>
      </c>
      <c r="BY244" s="86">
        <f t="shared" si="232"/>
        <v>1.0644122735933792E-2</v>
      </c>
      <c r="BZ244" s="86">
        <f t="shared" si="233"/>
        <v>1.3097089292362973E-2</v>
      </c>
      <c r="CA244" s="86">
        <f t="shared" si="234"/>
        <v>3.8108587573096209E-2</v>
      </c>
      <c r="CB244" s="86">
        <f t="shared" si="235"/>
        <v>0.11445717164195446</v>
      </c>
      <c r="CC244" s="86">
        <f t="shared" si="236"/>
        <v>0.17267132438292557</v>
      </c>
      <c r="CD244" s="86">
        <f t="shared" si="237"/>
        <v>8.4693050658139674E-2</v>
      </c>
      <c r="CE244" s="86">
        <f t="shared" si="238"/>
        <v>7.5779145403972945E-3</v>
      </c>
      <c r="CF244" s="86">
        <f t="shared" si="239"/>
        <v>2.6938829146499043E-3</v>
      </c>
      <c r="CG244" s="87">
        <f t="shared" si="240"/>
        <v>1.3600823495915343E-2</v>
      </c>
      <c r="CH244" s="85">
        <f t="shared" si="241"/>
        <v>0.11084342626864363</v>
      </c>
      <c r="CI244" s="86">
        <f t="shared" si="242"/>
        <v>0.40686392606057958</v>
      </c>
      <c r="CJ244" s="86">
        <f t="shared" si="243"/>
        <v>0.46869182417486149</v>
      </c>
      <c r="CK244" s="87">
        <f t="shared" si="244"/>
        <v>1.3600823495915343E-2</v>
      </c>
      <c r="CL244" s="85">
        <f t="shared" si="245"/>
        <v>2.676330821945315</v>
      </c>
      <c r="CM244" s="86">
        <f t="shared" si="246"/>
        <v>18.631740034592045</v>
      </c>
      <c r="CN244" s="87">
        <f t="array" ref="CN244">10^(SUMPRODUCT(BW244:CF244,LOG($BW$6:$CF$6))/CJ244)</f>
        <v>0.26438690792995762</v>
      </c>
      <c r="CO244" s="88">
        <f t="shared" si="197"/>
        <v>0.17348265732042539</v>
      </c>
      <c r="CP244" s="89">
        <f t="shared" si="196"/>
        <v>0.30862495129142564</v>
      </c>
      <c r="CQ244" s="89">
        <f t="shared" si="196"/>
        <v>2.9413621332844166</v>
      </c>
      <c r="CR244" s="89">
        <f t="shared" si="37"/>
        <v>15.489490184363905</v>
      </c>
      <c r="CS244" s="90">
        <f t="shared" si="196"/>
        <v>65.237013115429136</v>
      </c>
      <c r="CT244" s="91" t="s">
        <v>549</v>
      </c>
      <c r="CU244" s="77">
        <v>1</v>
      </c>
      <c r="CV244" s="77" t="s">
        <v>548</v>
      </c>
      <c r="CW244" s="78"/>
    </row>
    <row r="245" spans="1:101" x14ac:dyDescent="0.2">
      <c r="A245" s="2"/>
      <c r="B245" s="91">
        <v>150.5</v>
      </c>
      <c r="C245" s="99" t="s">
        <v>23</v>
      </c>
      <c r="D245" s="82">
        <v>194914</v>
      </c>
      <c r="E245" s="82">
        <v>407668</v>
      </c>
      <c r="F245" s="58">
        <v>0</v>
      </c>
      <c r="G245" s="58" t="s">
        <v>669</v>
      </c>
      <c r="H245" s="100" t="s">
        <v>239</v>
      </c>
      <c r="I245" s="76">
        <v>44109</v>
      </c>
      <c r="J245" s="126" t="s">
        <v>577</v>
      </c>
      <c r="K245" s="96">
        <v>3930.6</v>
      </c>
      <c r="L245" s="79">
        <v>2</v>
      </c>
      <c r="M245" s="79"/>
      <c r="N245" s="80">
        <v>0</v>
      </c>
      <c r="O245" s="81">
        <v>0</v>
      </c>
      <c r="P245" s="81">
        <v>0</v>
      </c>
      <c r="Q245" s="81">
        <v>0</v>
      </c>
      <c r="R245" s="81">
        <v>0</v>
      </c>
      <c r="S245" s="81">
        <v>5</v>
      </c>
      <c r="T245" s="81">
        <v>2.6</v>
      </c>
      <c r="U245" s="81">
        <v>27.1</v>
      </c>
      <c r="V245" s="81">
        <v>41.4</v>
      </c>
      <c r="W245" s="81">
        <v>45.3</v>
      </c>
      <c r="X245" s="81">
        <v>63.3</v>
      </c>
      <c r="Y245" s="81">
        <v>73</v>
      </c>
      <c r="Z245" s="81">
        <v>66.5</v>
      </c>
      <c r="AA245" s="81">
        <v>99</v>
      </c>
      <c r="AB245" s="81">
        <v>209.8</v>
      </c>
      <c r="AC245" s="81">
        <v>758.3</v>
      </c>
      <c r="AD245" s="81">
        <v>1129.4000000000001</v>
      </c>
      <c r="AE245" s="81">
        <v>1242.4000000000001</v>
      </c>
      <c r="AF245" s="81">
        <v>123.5</v>
      </c>
      <c r="AG245" s="81">
        <v>16</v>
      </c>
      <c r="AH245" s="81">
        <v>4</v>
      </c>
      <c r="AI245" s="81">
        <v>2.5</v>
      </c>
      <c r="AJ245" s="82">
        <v>21.5</v>
      </c>
      <c r="AK245" s="83"/>
      <c r="AL245" s="86">
        <v>1</v>
      </c>
      <c r="AM245" s="86">
        <f t="shared" si="248"/>
        <v>1</v>
      </c>
      <c r="AN245" s="86">
        <f t="shared" si="247"/>
        <v>1</v>
      </c>
      <c r="AO245" s="86">
        <f t="shared" si="198"/>
        <v>1</v>
      </c>
      <c r="AP245" s="86">
        <f t="shared" si="199"/>
        <v>1</v>
      </c>
      <c r="AQ245" s="86">
        <f t="shared" si="200"/>
        <v>1</v>
      </c>
      <c r="AR245" s="86">
        <f t="shared" si="201"/>
        <v>0.99872792957818146</v>
      </c>
      <c r="AS245" s="86">
        <f t="shared" si="202"/>
        <v>0.99806645295883578</v>
      </c>
      <c r="AT245" s="86">
        <f t="shared" si="203"/>
        <v>0.99117183127257924</v>
      </c>
      <c r="AU245" s="86">
        <f t="shared" si="204"/>
        <v>0.98063908817992163</v>
      </c>
      <c r="AV245" s="86">
        <f t="shared" si="205"/>
        <v>0.96911413015824555</v>
      </c>
      <c r="AW245" s="86">
        <f t="shared" si="206"/>
        <v>0.95300971861802264</v>
      </c>
      <c r="AX245" s="86">
        <f t="shared" si="207"/>
        <v>0.93443749045947178</v>
      </c>
      <c r="AY245" s="86">
        <f t="shared" si="208"/>
        <v>0.91751895384928506</v>
      </c>
      <c r="AZ245" s="86">
        <f t="shared" si="209"/>
        <v>0.89233195949727773</v>
      </c>
      <c r="BA245" s="86">
        <f t="shared" si="210"/>
        <v>0.83895588459777126</v>
      </c>
      <c r="BB245" s="86">
        <f t="shared" si="211"/>
        <v>0.64603368442476972</v>
      </c>
      <c r="BC245" s="86">
        <f t="shared" si="212"/>
        <v>0.35869841754439519</v>
      </c>
      <c r="BD245" s="86">
        <f t="shared" si="213"/>
        <v>4.2614359130921375E-2</v>
      </c>
      <c r="BE245" s="86">
        <f t="shared" si="214"/>
        <v>1.1194219712003142E-2</v>
      </c>
      <c r="BF245" s="86">
        <f t="shared" si="215"/>
        <v>7.1235943621837765E-3</v>
      </c>
      <c r="BG245" s="86">
        <f t="shared" si="216"/>
        <v>6.105938024728935E-3</v>
      </c>
      <c r="BH245" s="86">
        <f t="shared" si="217"/>
        <v>5.4699028138196588E-3</v>
      </c>
      <c r="BI245" s="87">
        <v>0</v>
      </c>
      <c r="BJ245" s="61"/>
      <c r="BK245" s="86">
        <f t="shared" si="218"/>
        <v>0</v>
      </c>
      <c r="BL245" s="86">
        <f t="shared" si="219"/>
        <v>0</v>
      </c>
      <c r="BM245" s="86">
        <f t="shared" si="220"/>
        <v>0</v>
      </c>
      <c r="BN245" s="86">
        <f t="shared" si="221"/>
        <v>0</v>
      </c>
      <c r="BO245" s="86">
        <f t="shared" si="222"/>
        <v>0</v>
      </c>
      <c r="BP245" s="86">
        <f t="shared" si="223"/>
        <v>1.2720704218185386E-3</v>
      </c>
      <c r="BQ245" s="86">
        <f t="shared" si="224"/>
        <v>6.6147661934568003E-4</v>
      </c>
      <c r="BR245" s="86">
        <f t="shared" si="225"/>
        <v>6.8946216862565413E-3</v>
      </c>
      <c r="BS245" s="86">
        <f t="shared" si="226"/>
        <v>1.0532743092657615E-2</v>
      </c>
      <c r="BT245" s="86">
        <f t="shared" si="227"/>
        <v>1.1524958021676079E-2</v>
      </c>
      <c r="BU245" s="86">
        <f t="shared" si="228"/>
        <v>1.6104411540222907E-2</v>
      </c>
      <c r="BV245" s="86">
        <f t="shared" si="229"/>
        <v>1.8572228158550863E-2</v>
      </c>
      <c r="BW245" s="86">
        <f t="shared" si="230"/>
        <v>1.6918536610186719E-2</v>
      </c>
      <c r="BX245" s="86">
        <f t="shared" si="231"/>
        <v>2.518699435200733E-2</v>
      </c>
      <c r="BY245" s="86">
        <f t="shared" si="232"/>
        <v>5.3376074899506465E-2</v>
      </c>
      <c r="BZ245" s="86">
        <f t="shared" si="233"/>
        <v>0.19292220017300155</v>
      </c>
      <c r="CA245" s="86">
        <f t="shared" si="234"/>
        <v>0.28733526688037453</v>
      </c>
      <c r="CB245" s="86">
        <f t="shared" si="235"/>
        <v>0.31608405841347381</v>
      </c>
      <c r="CC245" s="86">
        <f t="shared" si="236"/>
        <v>3.1420139418918233E-2</v>
      </c>
      <c r="CD245" s="86">
        <f t="shared" si="237"/>
        <v>4.0706253498193658E-3</v>
      </c>
      <c r="CE245" s="86">
        <f t="shared" si="238"/>
        <v>1.0176563374548414E-3</v>
      </c>
      <c r="CF245" s="86">
        <f t="shared" si="239"/>
        <v>6.3603521090927623E-4</v>
      </c>
      <c r="CG245" s="87">
        <f t="shared" si="240"/>
        <v>5.4699028138196588E-3</v>
      </c>
      <c r="CH245" s="85">
        <f t="shared" si="241"/>
        <v>0</v>
      </c>
      <c r="CI245" s="86">
        <f t="shared" si="242"/>
        <v>6.5562509540528224E-2</v>
      </c>
      <c r="CJ245" s="86">
        <f t="shared" si="243"/>
        <v>0.92896758764565224</v>
      </c>
      <c r="CK245" s="87">
        <f t="shared" si="244"/>
        <v>5.4699028138196588E-3</v>
      </c>
      <c r="CL245" s="85">
        <f t="shared" si="245"/>
        <v>0.48781872824922956</v>
      </c>
      <c r="CM245" s="86">
        <f t="shared" si="246"/>
        <v>4.2165023161435391</v>
      </c>
      <c r="CN245" s="87">
        <f t="array" ref="CN245">10^(SUMPRODUCT(BW245:CF245,LOG($BW$6:$CF$6))/CJ245)</f>
        <v>0.42834716519694288</v>
      </c>
      <c r="CO245" s="88">
        <f t="shared" si="197"/>
        <v>0.26643313629274973</v>
      </c>
      <c r="CP245" s="89">
        <f t="shared" si="196"/>
        <v>0.35159078324268711</v>
      </c>
      <c r="CQ245" s="89">
        <f t="shared" si="196"/>
        <v>0.42012098147674032</v>
      </c>
      <c r="CR245" s="89">
        <f t="shared" si="37"/>
        <v>0.50361762725574899</v>
      </c>
      <c r="CS245" s="90">
        <f t="shared" si="196"/>
        <v>1.1078676183340102</v>
      </c>
      <c r="CT245" s="91" t="s">
        <v>549</v>
      </c>
      <c r="CU245" s="77">
        <v>1</v>
      </c>
      <c r="CV245" s="77" t="s">
        <v>548</v>
      </c>
      <c r="CW245" s="78"/>
    </row>
    <row r="246" spans="1:101" x14ac:dyDescent="0.2">
      <c r="A246" s="2"/>
      <c r="B246" s="91">
        <v>151</v>
      </c>
      <c r="C246" s="99" t="s">
        <v>27</v>
      </c>
      <c r="D246" s="82">
        <v>194854</v>
      </c>
      <c r="E246" s="82">
        <v>408163</v>
      </c>
      <c r="F246" s="58">
        <v>0</v>
      </c>
      <c r="G246" s="58" t="s">
        <v>669</v>
      </c>
      <c r="H246" s="100" t="s">
        <v>241</v>
      </c>
      <c r="I246" s="76">
        <v>44109</v>
      </c>
      <c r="J246" s="126" t="s">
        <v>577</v>
      </c>
      <c r="K246" s="96">
        <v>4805.3999999999996</v>
      </c>
      <c r="L246" s="79">
        <v>2</v>
      </c>
      <c r="M246" s="79"/>
      <c r="N246" s="80">
        <v>0</v>
      </c>
      <c r="O246" s="81">
        <v>0</v>
      </c>
      <c r="P246" s="81">
        <v>613.79999999999995</v>
      </c>
      <c r="Q246" s="81">
        <v>392.4</v>
      </c>
      <c r="R246" s="81">
        <v>184</v>
      </c>
      <c r="S246" s="81">
        <v>238.7</v>
      </c>
      <c r="T246" s="81">
        <v>108.7</v>
      </c>
      <c r="U246" s="81">
        <v>59.4</v>
      </c>
      <c r="V246" s="81">
        <v>129.5</v>
      </c>
      <c r="W246" s="81">
        <v>119.5</v>
      </c>
      <c r="X246" s="81">
        <v>112.1</v>
      </c>
      <c r="Y246" s="81">
        <v>83.2</v>
      </c>
      <c r="Z246" s="81">
        <v>54</v>
      </c>
      <c r="AA246" s="81">
        <v>72.3</v>
      </c>
      <c r="AB246" s="81">
        <v>117.3</v>
      </c>
      <c r="AC246" s="81">
        <v>604.1</v>
      </c>
      <c r="AD246" s="81">
        <v>1479.6</v>
      </c>
      <c r="AE246" s="81">
        <v>377.1</v>
      </c>
      <c r="AF246" s="81">
        <v>9.6</v>
      </c>
      <c r="AG246" s="81">
        <v>9.3000000000000007</v>
      </c>
      <c r="AH246" s="81">
        <v>12.4</v>
      </c>
      <c r="AI246" s="81">
        <v>5.7</v>
      </c>
      <c r="AJ246" s="82">
        <v>22.7</v>
      </c>
      <c r="AK246" s="83"/>
      <c r="AL246" s="86">
        <v>1</v>
      </c>
      <c r="AM246" s="86">
        <f t="shared" si="248"/>
        <v>1</v>
      </c>
      <c r="AN246" s="86">
        <f t="shared" si="247"/>
        <v>1</v>
      </c>
      <c r="AO246" s="86">
        <f t="shared" si="198"/>
        <v>0.87226869771507054</v>
      </c>
      <c r="AP246" s="86">
        <f t="shared" si="199"/>
        <v>0.79061056311649391</v>
      </c>
      <c r="AQ246" s="86">
        <f t="shared" si="200"/>
        <v>0.75232030632205438</v>
      </c>
      <c r="AR246" s="86">
        <f t="shared" si="201"/>
        <v>0.70264702210013741</v>
      </c>
      <c r="AS246" s="86">
        <f t="shared" si="202"/>
        <v>0.68002663670037877</v>
      </c>
      <c r="AT246" s="86">
        <f t="shared" si="203"/>
        <v>0.66766554293086944</v>
      </c>
      <c r="AU246" s="86">
        <f t="shared" si="204"/>
        <v>0.64071669371956552</v>
      </c>
      <c r="AV246" s="86">
        <f t="shared" si="205"/>
        <v>0.61584883672535073</v>
      </c>
      <c r="AW246" s="86">
        <f t="shared" si="206"/>
        <v>0.59252091397178186</v>
      </c>
      <c r="AX246" s="86">
        <f t="shared" si="207"/>
        <v>0.57520705872560052</v>
      </c>
      <c r="AY246" s="86">
        <f t="shared" si="208"/>
        <v>0.56396970075331931</v>
      </c>
      <c r="AZ246" s="86">
        <f t="shared" si="209"/>
        <v>0.54892412702376503</v>
      </c>
      <c r="BA246" s="86">
        <f t="shared" si="210"/>
        <v>0.52451408831730983</v>
      </c>
      <c r="BB246" s="86">
        <f t="shared" si="211"/>
        <v>0.39880134848295679</v>
      </c>
      <c r="BC246" s="86">
        <f t="shared" si="212"/>
        <v>9.089774004245238E-2</v>
      </c>
      <c r="BD246" s="86">
        <f t="shared" si="213"/>
        <v>1.2423523536022121E-2</v>
      </c>
      <c r="BE246" s="86">
        <f t="shared" si="214"/>
        <v>1.0425771007616578E-2</v>
      </c>
      <c r="BF246" s="86">
        <f t="shared" si="215"/>
        <v>8.4904482457237081E-3</v>
      </c>
      <c r="BG246" s="86">
        <f t="shared" si="216"/>
        <v>5.910017896533214E-3</v>
      </c>
      <c r="BH246" s="86">
        <f t="shared" si="217"/>
        <v>4.7238523327924227E-3</v>
      </c>
      <c r="BI246" s="87">
        <v>0</v>
      </c>
      <c r="BJ246" s="61"/>
      <c r="BK246" s="86">
        <f t="shared" si="218"/>
        <v>0</v>
      </c>
      <c r="BL246" s="86">
        <f t="shared" si="219"/>
        <v>0</v>
      </c>
      <c r="BM246" s="86">
        <f t="shared" si="220"/>
        <v>0.12773130228492946</v>
      </c>
      <c r="BN246" s="86">
        <f t="shared" si="221"/>
        <v>8.1658134598576626E-2</v>
      </c>
      <c r="BO246" s="86">
        <f t="shared" si="222"/>
        <v>3.8290256794439537E-2</v>
      </c>
      <c r="BP246" s="86">
        <f t="shared" si="223"/>
        <v>4.9673284221916969E-2</v>
      </c>
      <c r="BQ246" s="86">
        <f t="shared" si="224"/>
        <v>2.2620385399758636E-2</v>
      </c>
      <c r="BR246" s="86">
        <f t="shared" si="225"/>
        <v>1.2361093769509335E-2</v>
      </c>
      <c r="BS246" s="86">
        <f t="shared" si="226"/>
        <v>2.6948849211303916E-2</v>
      </c>
      <c r="BT246" s="86">
        <f t="shared" si="227"/>
        <v>2.4867856994214788E-2</v>
      </c>
      <c r="BU246" s="86">
        <f t="shared" si="228"/>
        <v>2.3327922753568875E-2</v>
      </c>
      <c r="BV246" s="86">
        <f t="shared" si="229"/>
        <v>1.7313855246181342E-2</v>
      </c>
      <c r="BW246" s="86">
        <f t="shared" si="230"/>
        <v>1.1237357972281203E-2</v>
      </c>
      <c r="BX246" s="86">
        <f t="shared" si="231"/>
        <v>1.5045573729554285E-2</v>
      </c>
      <c r="BY246" s="86">
        <f t="shared" si="232"/>
        <v>2.4410038706455195E-2</v>
      </c>
      <c r="BZ246" s="86">
        <f t="shared" si="233"/>
        <v>0.12571273983435305</v>
      </c>
      <c r="CA246" s="86">
        <f t="shared" si="234"/>
        <v>0.30790360844050441</v>
      </c>
      <c r="CB246" s="86">
        <f t="shared" si="235"/>
        <v>7.8474216506430258E-2</v>
      </c>
      <c r="CC246" s="86">
        <f t="shared" si="236"/>
        <v>1.9977525284055435E-3</v>
      </c>
      <c r="CD246" s="86">
        <f t="shared" si="237"/>
        <v>1.9353227618928697E-3</v>
      </c>
      <c r="CE246" s="86">
        <f t="shared" si="238"/>
        <v>2.5804303491904941E-3</v>
      </c>
      <c r="CF246" s="86">
        <f t="shared" si="239"/>
        <v>1.1861655637407913E-3</v>
      </c>
      <c r="CG246" s="87">
        <f t="shared" si="240"/>
        <v>4.7238523327924227E-3</v>
      </c>
      <c r="CH246" s="85">
        <f t="shared" si="241"/>
        <v>0</v>
      </c>
      <c r="CI246" s="86">
        <f t="shared" si="242"/>
        <v>0.42479294127439948</v>
      </c>
      <c r="CJ246" s="86">
        <f t="shared" si="243"/>
        <v>0.57048320639280803</v>
      </c>
      <c r="CK246" s="87">
        <f t="shared" si="244"/>
        <v>4.7238523327924227E-3</v>
      </c>
      <c r="CL246" s="85">
        <f t="shared" si="245"/>
        <v>2.3074231817395248</v>
      </c>
      <c r="CM246" s="86">
        <f t="shared" si="246"/>
        <v>21.089866288289745</v>
      </c>
      <c r="CN246" s="87">
        <f t="array" ref="CN246">10^(SUMPRODUCT(BW246:CF246,LOG($BW$6:$CF$6))/CJ246)</f>
        <v>0.46423709104991845</v>
      </c>
      <c r="CO246" s="88">
        <f t="shared" si="197"/>
        <v>0.35861253035450708</v>
      </c>
      <c r="CP246" s="89">
        <f t="shared" si="196"/>
        <v>0.47358192237892799</v>
      </c>
      <c r="CQ246" s="89">
        <f t="shared" si="196"/>
        <v>0.66307399469949246</v>
      </c>
      <c r="CR246" s="89">
        <f t="shared" si="37"/>
        <v>6.3321101760544787</v>
      </c>
      <c r="CS246" s="90">
        <f t="shared" si="196"/>
        <v>48.410310409233333</v>
      </c>
      <c r="CT246" s="91" t="s">
        <v>549</v>
      </c>
      <c r="CU246" s="77">
        <v>1</v>
      </c>
      <c r="CV246" s="77" t="s">
        <v>548</v>
      </c>
      <c r="CW246" s="78"/>
    </row>
    <row r="247" spans="1:101" x14ac:dyDescent="0.2">
      <c r="A247" s="2"/>
      <c r="B247" s="91">
        <v>151.5</v>
      </c>
      <c r="C247" s="99" t="s">
        <v>21</v>
      </c>
      <c r="D247" s="82">
        <v>194863</v>
      </c>
      <c r="E247" s="82">
        <v>408663</v>
      </c>
      <c r="F247" s="58">
        <v>0</v>
      </c>
      <c r="G247" s="58" t="s">
        <v>669</v>
      </c>
      <c r="H247" s="100" t="s">
        <v>242</v>
      </c>
      <c r="I247" s="76">
        <v>44109</v>
      </c>
      <c r="J247" s="126" t="s">
        <v>577</v>
      </c>
      <c r="K247" s="96">
        <v>2915.4</v>
      </c>
      <c r="L247" s="79">
        <v>2</v>
      </c>
      <c r="M247" s="79"/>
      <c r="N247" s="80">
        <v>0</v>
      </c>
      <c r="O247" s="81">
        <v>814.7</v>
      </c>
      <c r="P247" s="81">
        <v>496.5</v>
      </c>
      <c r="Q247" s="81">
        <v>211.7</v>
      </c>
      <c r="R247" s="81">
        <v>367.9</v>
      </c>
      <c r="S247" s="81">
        <v>250.5</v>
      </c>
      <c r="T247" s="81">
        <v>296.89999999999998</v>
      </c>
      <c r="U247" s="81">
        <v>210</v>
      </c>
      <c r="V247" s="81">
        <v>80.400000000000006</v>
      </c>
      <c r="W247" s="81">
        <v>72</v>
      </c>
      <c r="X247" s="81">
        <v>65.900000000000006</v>
      </c>
      <c r="Y247" s="81">
        <v>48.9</v>
      </c>
      <c r="Z247" s="81">
        <v>0</v>
      </c>
      <c r="AA247" s="81">
        <v>0</v>
      </c>
      <c r="AB247" s="81">
        <v>0</v>
      </c>
      <c r="AC247" s="81">
        <v>0</v>
      </c>
      <c r="AD247" s="81">
        <v>0</v>
      </c>
      <c r="AE247" s="81">
        <v>0</v>
      </c>
      <c r="AF247" s="81">
        <v>0</v>
      </c>
      <c r="AG247" s="81">
        <v>0</v>
      </c>
      <c r="AH247" s="81">
        <v>0</v>
      </c>
      <c r="AI247" s="81">
        <v>0</v>
      </c>
      <c r="AJ247" s="82">
        <v>0</v>
      </c>
      <c r="AK247" s="83"/>
      <c r="AL247" s="86">
        <v>1</v>
      </c>
      <c r="AM247" s="86">
        <f t="shared" si="248"/>
        <v>1</v>
      </c>
      <c r="AN247" s="86">
        <f t="shared" si="247"/>
        <v>0.72055292584207997</v>
      </c>
      <c r="AO247" s="86">
        <f t="shared" si="198"/>
        <v>0.5502503944570214</v>
      </c>
      <c r="AP247" s="86">
        <f t="shared" si="199"/>
        <v>0.47763600192083427</v>
      </c>
      <c r="AQ247" s="86">
        <f t="shared" si="200"/>
        <v>0.35144405570419168</v>
      </c>
      <c r="AR247" s="86">
        <f t="shared" si="201"/>
        <v>0.26552102627426788</v>
      </c>
      <c r="AS247" s="86">
        <f t="shared" si="202"/>
        <v>0.16368251354874139</v>
      </c>
      <c r="AT247" s="86">
        <f t="shared" si="203"/>
        <v>9.1651231391919011E-2</v>
      </c>
      <c r="AU247" s="86">
        <f t="shared" si="204"/>
        <v>6.4073540509021296E-2</v>
      </c>
      <c r="AV247" s="86">
        <f t="shared" si="205"/>
        <v>3.9377100912396476E-2</v>
      </c>
      <c r="AW247" s="86">
        <f t="shared" si="206"/>
        <v>1.6772998559374596E-2</v>
      </c>
      <c r="AX247" s="86">
        <f t="shared" si="207"/>
        <v>2.4286128663675299E-16</v>
      </c>
      <c r="AY247" s="86">
        <f t="shared" si="208"/>
        <v>2.4286128663675299E-16</v>
      </c>
      <c r="AZ247" s="86">
        <f t="shared" si="209"/>
        <v>2.4286128663675299E-16</v>
      </c>
      <c r="BA247" s="86">
        <f t="shared" si="210"/>
        <v>2.4286128663675299E-16</v>
      </c>
      <c r="BB247" s="86">
        <f t="shared" si="211"/>
        <v>2.4286128663675299E-16</v>
      </c>
      <c r="BC247" s="86">
        <f t="shared" si="212"/>
        <v>2.4286128663675299E-16</v>
      </c>
      <c r="BD247" s="86">
        <f t="shared" si="213"/>
        <v>2.4286128663675299E-16</v>
      </c>
      <c r="BE247" s="86">
        <f t="shared" si="214"/>
        <v>2.4286128663675299E-16</v>
      </c>
      <c r="BF247" s="86">
        <f t="shared" si="215"/>
        <v>2.4286128663675299E-16</v>
      </c>
      <c r="BG247" s="86">
        <f t="shared" si="216"/>
        <v>2.4286128663675299E-16</v>
      </c>
      <c r="BH247" s="86">
        <f t="shared" si="217"/>
        <v>2.4286128663675299E-16</v>
      </c>
      <c r="BI247" s="87">
        <v>0</v>
      </c>
      <c r="BJ247" s="61"/>
      <c r="BK247" s="86">
        <f t="shared" si="218"/>
        <v>0</v>
      </c>
      <c r="BL247" s="86">
        <f t="shared" si="219"/>
        <v>0.27944707415792003</v>
      </c>
      <c r="BM247" s="86">
        <f t="shared" si="220"/>
        <v>0.17030253138505858</v>
      </c>
      <c r="BN247" s="86">
        <f t="shared" si="221"/>
        <v>7.2614392536187122E-2</v>
      </c>
      <c r="BO247" s="86">
        <f t="shared" si="222"/>
        <v>0.12619194621664259</v>
      </c>
      <c r="BP247" s="86">
        <f t="shared" si="223"/>
        <v>8.5923029429923803E-2</v>
      </c>
      <c r="BQ247" s="86">
        <f t="shared" si="224"/>
        <v>0.10183851272552649</v>
      </c>
      <c r="BR247" s="86">
        <f t="shared" si="225"/>
        <v>7.2031282156822377E-2</v>
      </c>
      <c r="BS247" s="86">
        <f t="shared" si="226"/>
        <v>2.7577690882897715E-2</v>
      </c>
      <c r="BT247" s="86">
        <f t="shared" si="227"/>
        <v>2.469643959662482E-2</v>
      </c>
      <c r="BU247" s="86">
        <f t="shared" si="228"/>
        <v>2.260410235302188E-2</v>
      </c>
      <c r="BV247" s="86">
        <f t="shared" si="229"/>
        <v>1.6772998559374353E-2</v>
      </c>
      <c r="BW247" s="86">
        <f t="shared" si="230"/>
        <v>0</v>
      </c>
      <c r="BX247" s="86">
        <f t="shared" si="231"/>
        <v>0</v>
      </c>
      <c r="BY247" s="86">
        <f t="shared" si="232"/>
        <v>0</v>
      </c>
      <c r="BZ247" s="86">
        <f t="shared" si="233"/>
        <v>0</v>
      </c>
      <c r="CA247" s="86">
        <f t="shared" si="234"/>
        <v>0</v>
      </c>
      <c r="CB247" s="86">
        <f t="shared" si="235"/>
        <v>0</v>
      </c>
      <c r="CC247" s="86">
        <f t="shared" si="236"/>
        <v>0</v>
      </c>
      <c r="CD247" s="86">
        <f t="shared" si="237"/>
        <v>0</v>
      </c>
      <c r="CE247" s="86">
        <f t="shared" si="238"/>
        <v>0</v>
      </c>
      <c r="CF247" s="86">
        <f t="shared" si="239"/>
        <v>0</v>
      </c>
      <c r="CG247" s="87">
        <f t="shared" si="240"/>
        <v>2.4286128663675299E-16</v>
      </c>
      <c r="CH247" s="85">
        <f t="shared" si="241"/>
        <v>0.27944707415792003</v>
      </c>
      <c r="CI247" s="86">
        <f t="shared" si="242"/>
        <v>0.72055292584207975</v>
      </c>
      <c r="CJ247" s="86">
        <f t="shared" si="243"/>
        <v>0</v>
      </c>
      <c r="CK247" s="87">
        <f t="shared" si="244"/>
        <v>2.4286128663675299E-16</v>
      </c>
      <c r="CL247" s="85">
        <f t="shared" si="245"/>
        <v>29.172625435107342</v>
      </c>
      <c r="CM247" s="86">
        <f t="shared" si="246"/>
        <v>20.195925043387376</v>
      </c>
      <c r="CN247" s="87"/>
      <c r="CO247" s="88">
        <f t="shared" si="197"/>
        <v>8.3181533423481486</v>
      </c>
      <c r="CP247" s="89">
        <f t="shared" si="196"/>
        <v>22.273688103611207</v>
      </c>
      <c r="CQ247" s="89">
        <f t="shared" si="196"/>
        <v>35.157478781580068</v>
      </c>
      <c r="CR247" s="89">
        <f t="shared" si="37"/>
        <v>54.802785434441496</v>
      </c>
      <c r="CS247" s="90">
        <f t="shared" si="196"/>
        <v>79.215636870994928</v>
      </c>
      <c r="CT247" s="91" t="s">
        <v>549</v>
      </c>
      <c r="CU247" s="77">
        <v>1</v>
      </c>
      <c r="CV247" s="77" t="s">
        <v>548</v>
      </c>
      <c r="CW247" s="78"/>
    </row>
    <row r="248" spans="1:101" x14ac:dyDescent="0.2">
      <c r="A248" s="2"/>
      <c r="B248" s="91">
        <v>151.5</v>
      </c>
      <c r="C248" s="99" t="s">
        <v>23</v>
      </c>
      <c r="D248" s="82">
        <v>194921</v>
      </c>
      <c r="E248" s="82">
        <v>408658</v>
      </c>
      <c r="F248" s="58">
        <v>0</v>
      </c>
      <c r="G248" s="58" t="s">
        <v>669</v>
      </c>
      <c r="H248" s="100" t="s">
        <v>243</v>
      </c>
      <c r="I248" s="76">
        <v>44109</v>
      </c>
      <c r="J248" s="126" t="s">
        <v>577</v>
      </c>
      <c r="K248" s="96">
        <v>4067.8</v>
      </c>
      <c r="L248" s="79">
        <v>2</v>
      </c>
      <c r="M248" s="79"/>
      <c r="N248" s="80">
        <v>0</v>
      </c>
      <c r="O248" s="81">
        <v>0</v>
      </c>
      <c r="P248" s="81">
        <v>0</v>
      </c>
      <c r="Q248" s="81">
        <v>0</v>
      </c>
      <c r="R248" s="81">
        <v>24.4</v>
      </c>
      <c r="S248" s="81">
        <v>33</v>
      </c>
      <c r="T248" s="81">
        <v>116.3</v>
      </c>
      <c r="U248" s="81">
        <v>103.6</v>
      </c>
      <c r="V248" s="81">
        <v>143.5</v>
      </c>
      <c r="W248" s="81">
        <v>159.30000000000001</v>
      </c>
      <c r="X248" s="81">
        <v>299.39999999999998</v>
      </c>
      <c r="Y248" s="81">
        <v>530.6</v>
      </c>
      <c r="Z248" s="81">
        <v>410.7</v>
      </c>
      <c r="AA248" s="81">
        <v>888</v>
      </c>
      <c r="AB248" s="81">
        <v>705.5</v>
      </c>
      <c r="AC248" s="81">
        <v>392.1</v>
      </c>
      <c r="AD248" s="81">
        <v>60</v>
      </c>
      <c r="AE248" s="81">
        <v>24.3</v>
      </c>
      <c r="AF248" s="81">
        <v>5.6</v>
      </c>
      <c r="AG248" s="81">
        <v>3.7</v>
      </c>
      <c r="AH248" s="81">
        <v>5.2</v>
      </c>
      <c r="AI248" s="81">
        <v>7.8</v>
      </c>
      <c r="AJ248" s="82">
        <v>154.80000000000001</v>
      </c>
      <c r="AK248" s="83"/>
      <c r="AL248" s="86">
        <v>1</v>
      </c>
      <c r="AM248" s="86">
        <f t="shared" si="248"/>
        <v>1</v>
      </c>
      <c r="AN248" s="86">
        <f t="shared" si="247"/>
        <v>1</v>
      </c>
      <c r="AO248" s="86">
        <f t="shared" si="198"/>
        <v>1</v>
      </c>
      <c r="AP248" s="86">
        <f t="shared" si="199"/>
        <v>1</v>
      </c>
      <c r="AQ248" s="86">
        <f t="shared" si="200"/>
        <v>0.99400167166527365</v>
      </c>
      <c r="AR248" s="86">
        <f t="shared" si="201"/>
        <v>0.98588917842568469</v>
      </c>
      <c r="AS248" s="86">
        <f t="shared" si="202"/>
        <v>0.95729878558434534</v>
      </c>
      <c r="AT248" s="86">
        <f t="shared" si="203"/>
        <v>0.93183047347460546</v>
      </c>
      <c r="AU248" s="86">
        <f t="shared" si="204"/>
        <v>0.89655341953881706</v>
      </c>
      <c r="AV248" s="86">
        <f t="shared" si="205"/>
        <v>0.85739220217316492</v>
      </c>
      <c r="AW248" s="86">
        <f t="shared" si="206"/>
        <v>0.78378976350853047</v>
      </c>
      <c r="AX248" s="86">
        <f t="shared" si="207"/>
        <v>0.65335070554107877</v>
      </c>
      <c r="AY248" s="86">
        <f t="shared" si="208"/>
        <v>0.55238703967746705</v>
      </c>
      <c r="AZ248" s="86">
        <f t="shared" si="209"/>
        <v>0.33408722159398213</v>
      </c>
      <c r="BA248" s="86">
        <f t="shared" si="210"/>
        <v>0.16065194945670891</v>
      </c>
      <c r="BB248" s="86">
        <f t="shared" si="211"/>
        <v>6.426077978268363E-2</v>
      </c>
      <c r="BC248" s="86">
        <f t="shared" si="212"/>
        <v>4.9510792074340053E-2</v>
      </c>
      <c r="BD248" s="86">
        <f t="shared" si="213"/>
        <v>4.3537047052460906E-2</v>
      </c>
      <c r="BE248" s="86">
        <f t="shared" si="214"/>
        <v>4.2160381533015504E-2</v>
      </c>
      <c r="BF248" s="86">
        <f t="shared" si="215"/>
        <v>4.1250798957667652E-2</v>
      </c>
      <c r="BG248" s="86">
        <f t="shared" si="216"/>
        <v>3.9972466689611207E-2</v>
      </c>
      <c r="BH248" s="86">
        <f t="shared" si="217"/>
        <v>3.8054968287526539E-2</v>
      </c>
      <c r="BI248" s="87">
        <v>0</v>
      </c>
      <c r="BJ248" s="61"/>
      <c r="BK248" s="86">
        <f t="shared" si="218"/>
        <v>0</v>
      </c>
      <c r="BL248" s="86">
        <f t="shared" si="219"/>
        <v>0</v>
      </c>
      <c r="BM248" s="86">
        <f t="shared" si="220"/>
        <v>0</v>
      </c>
      <c r="BN248" s="86">
        <f t="shared" si="221"/>
        <v>0</v>
      </c>
      <c r="BO248" s="86">
        <f t="shared" si="222"/>
        <v>5.998328334726355E-3</v>
      </c>
      <c r="BP248" s="86">
        <f t="shared" si="223"/>
        <v>8.1124932395889582E-3</v>
      </c>
      <c r="BQ248" s="86">
        <f t="shared" si="224"/>
        <v>2.8590392841339352E-2</v>
      </c>
      <c r="BR248" s="86">
        <f t="shared" si="225"/>
        <v>2.5468312109739877E-2</v>
      </c>
      <c r="BS248" s="86">
        <f t="shared" si="226"/>
        <v>3.5277053935788394E-2</v>
      </c>
      <c r="BT248" s="86">
        <f t="shared" si="227"/>
        <v>3.9161217365652146E-2</v>
      </c>
      <c r="BU248" s="86">
        <f t="shared" si="228"/>
        <v>7.3602438664634451E-2</v>
      </c>
      <c r="BV248" s="86">
        <f t="shared" si="229"/>
        <v>0.1304390579674517</v>
      </c>
      <c r="BW248" s="86">
        <f t="shared" si="230"/>
        <v>0.10096366586361172</v>
      </c>
      <c r="BX248" s="86">
        <f t="shared" si="231"/>
        <v>0.21829981808348492</v>
      </c>
      <c r="BY248" s="86">
        <f t="shared" si="232"/>
        <v>0.17343527213727322</v>
      </c>
      <c r="BZ248" s="86">
        <f t="shared" si="233"/>
        <v>9.6391169674025279E-2</v>
      </c>
      <c r="CA248" s="86">
        <f t="shared" si="234"/>
        <v>1.4749987708343577E-2</v>
      </c>
      <c r="CB248" s="86">
        <f t="shared" si="235"/>
        <v>5.9737450218791469E-3</v>
      </c>
      <c r="CC248" s="86">
        <f t="shared" si="236"/>
        <v>1.3766655194454025E-3</v>
      </c>
      <c r="CD248" s="86">
        <f t="shared" si="237"/>
        <v>9.0958257534785175E-4</v>
      </c>
      <c r="CE248" s="86">
        <f t="shared" si="238"/>
        <v>1.2783322680564452E-3</v>
      </c>
      <c r="CF248" s="86">
        <f t="shared" si="239"/>
        <v>1.9174984020846678E-3</v>
      </c>
      <c r="CG248" s="87">
        <f t="shared" si="240"/>
        <v>3.8054968287526539E-2</v>
      </c>
      <c r="CH248" s="85">
        <f t="shared" si="241"/>
        <v>0</v>
      </c>
      <c r="CI248" s="86">
        <f t="shared" si="242"/>
        <v>0.34664929445892123</v>
      </c>
      <c r="CJ248" s="86">
        <f t="shared" si="243"/>
        <v>0.61529573725355224</v>
      </c>
      <c r="CK248" s="87">
        <f t="shared" si="244"/>
        <v>3.8054968287526539E-2</v>
      </c>
      <c r="CL248" s="85">
        <f t="shared" si="245"/>
        <v>1.3644071128615944</v>
      </c>
      <c r="CM248" s="86">
        <f t="shared" si="246"/>
        <v>4.2817508115854288</v>
      </c>
      <c r="CN248" s="87">
        <f t="array" ref="CN248">10^(SUMPRODUCT(BW248:CF248,LOG($BW$6:$CF$6))/CJ248)</f>
        <v>0.96396514045150183</v>
      </c>
      <c r="CO248" s="88">
        <f t="shared" si="197"/>
        <v>0.5694221730944784</v>
      </c>
      <c r="CP248" s="89">
        <f t="shared" si="196"/>
        <v>1.0248301132848918</v>
      </c>
      <c r="CQ248" s="89">
        <f t="shared" si="196"/>
        <v>1.2913994535124624</v>
      </c>
      <c r="CR248" s="89">
        <f t="shared" si="37"/>
        <v>1.9764654498503083</v>
      </c>
      <c r="CS248" s="90">
        <f t="shared" si="196"/>
        <v>5.7985846623495503</v>
      </c>
      <c r="CT248" s="91" t="s">
        <v>549</v>
      </c>
      <c r="CU248" s="77">
        <v>1</v>
      </c>
      <c r="CV248" s="77" t="s">
        <v>548</v>
      </c>
      <c r="CW248" s="78"/>
    </row>
    <row r="249" spans="1:101" x14ac:dyDescent="0.2">
      <c r="A249" s="2"/>
      <c r="B249" s="91">
        <v>152</v>
      </c>
      <c r="C249" s="99" t="s">
        <v>27</v>
      </c>
      <c r="D249" s="82">
        <v>194936</v>
      </c>
      <c r="E249" s="82">
        <v>409159</v>
      </c>
      <c r="F249" s="58">
        <v>0</v>
      </c>
      <c r="G249" s="58" t="s">
        <v>669</v>
      </c>
      <c r="H249" s="100" t="s">
        <v>244</v>
      </c>
      <c r="I249" s="76">
        <v>44109</v>
      </c>
      <c r="J249" s="126" t="s">
        <v>577</v>
      </c>
      <c r="K249" s="96">
        <v>2424.4</v>
      </c>
      <c r="L249" s="79">
        <v>2</v>
      </c>
      <c r="M249" s="79"/>
      <c r="N249" s="80">
        <v>0</v>
      </c>
      <c r="O249" s="81">
        <v>492.5</v>
      </c>
      <c r="P249" s="81">
        <v>1187.9000000000001</v>
      </c>
      <c r="Q249" s="81">
        <v>433</v>
      </c>
      <c r="R249" s="81">
        <v>94.9</v>
      </c>
      <c r="S249" s="81">
        <v>95</v>
      </c>
      <c r="T249" s="81">
        <v>50.6</v>
      </c>
      <c r="U249" s="81">
        <v>14.5</v>
      </c>
      <c r="V249" s="81">
        <v>24.3</v>
      </c>
      <c r="W249" s="81">
        <v>8.4</v>
      </c>
      <c r="X249" s="81">
        <v>4.2</v>
      </c>
      <c r="Y249" s="81">
        <v>2</v>
      </c>
      <c r="Z249" s="81">
        <v>1.4</v>
      </c>
      <c r="AA249" s="81">
        <v>1.7</v>
      </c>
      <c r="AB249" s="81">
        <v>1.9</v>
      </c>
      <c r="AC249" s="81">
        <v>2.8</v>
      </c>
      <c r="AD249" s="81">
        <v>3.5</v>
      </c>
      <c r="AE249" s="81">
        <v>3.2</v>
      </c>
      <c r="AF249" s="81">
        <v>1.5</v>
      </c>
      <c r="AG249" s="81">
        <v>0.4</v>
      </c>
      <c r="AH249" s="81">
        <v>0.2</v>
      </c>
      <c r="AI249" s="81">
        <v>0.1</v>
      </c>
      <c r="AJ249" s="82">
        <v>0.4</v>
      </c>
      <c r="AK249" s="83"/>
      <c r="AL249" s="86">
        <v>1</v>
      </c>
      <c r="AM249" s="86">
        <f t="shared" si="248"/>
        <v>1</v>
      </c>
      <c r="AN249" s="86">
        <f t="shared" si="247"/>
        <v>0.79685695429797065</v>
      </c>
      <c r="AO249" s="86">
        <f t="shared" si="198"/>
        <v>0.30688005279656821</v>
      </c>
      <c r="AP249" s="86">
        <f t="shared" si="199"/>
        <v>0.12827916185447946</v>
      </c>
      <c r="AQ249" s="86">
        <f t="shared" si="200"/>
        <v>8.9135456195347296E-2</v>
      </c>
      <c r="AR249" s="86">
        <f t="shared" si="201"/>
        <v>4.9950503217290873E-2</v>
      </c>
      <c r="AS249" s="86">
        <f t="shared" si="202"/>
        <v>2.9079359841610291E-2</v>
      </c>
      <c r="AT249" s="86">
        <f t="shared" si="203"/>
        <v>2.3098498597591152E-2</v>
      </c>
      <c r="AU249" s="86">
        <f t="shared" si="204"/>
        <v>1.3075400098993561E-2</v>
      </c>
      <c r="AV249" s="86">
        <f t="shared" si="205"/>
        <v>9.6106253093548866E-3</v>
      </c>
      <c r="AW249" s="86">
        <f t="shared" si="206"/>
        <v>7.8782379145355495E-3</v>
      </c>
      <c r="AX249" s="86">
        <f t="shared" si="207"/>
        <v>7.053291536050151E-3</v>
      </c>
      <c r="AY249" s="86">
        <f t="shared" si="208"/>
        <v>6.4758290711103717E-3</v>
      </c>
      <c r="AZ249" s="86">
        <f t="shared" si="209"/>
        <v>5.7746246493977828E-3</v>
      </c>
      <c r="BA249" s="86">
        <f t="shared" si="210"/>
        <v>4.9909255898366546E-3</v>
      </c>
      <c r="BB249" s="86">
        <f t="shared" si="211"/>
        <v>3.8360006599570968E-3</v>
      </c>
      <c r="BC249" s="86">
        <f t="shared" si="212"/>
        <v>2.3923444976076498E-3</v>
      </c>
      <c r="BD249" s="86">
        <f t="shared" si="213"/>
        <v>1.0724302920310123E-3</v>
      </c>
      <c r="BE249" s="86">
        <f t="shared" si="214"/>
        <v>4.5372050816696349E-4</v>
      </c>
      <c r="BF249" s="86">
        <f t="shared" si="215"/>
        <v>2.8873123246988381E-4</v>
      </c>
      <c r="BG249" s="86">
        <f t="shared" si="216"/>
        <v>2.0623659462134397E-4</v>
      </c>
      <c r="BH249" s="86">
        <f t="shared" si="217"/>
        <v>1.6498927569707405E-4</v>
      </c>
      <c r="BI249" s="87">
        <v>0</v>
      </c>
      <c r="BJ249" s="61"/>
      <c r="BK249" s="86">
        <f t="shared" si="218"/>
        <v>0</v>
      </c>
      <c r="BL249" s="86">
        <f t="shared" si="219"/>
        <v>0.20314304570202935</v>
      </c>
      <c r="BM249" s="86">
        <f t="shared" si="220"/>
        <v>0.48997690150140244</v>
      </c>
      <c r="BN249" s="86">
        <f t="shared" si="221"/>
        <v>0.17860089094208875</v>
      </c>
      <c r="BO249" s="86">
        <f t="shared" si="222"/>
        <v>3.9143705659132166E-2</v>
      </c>
      <c r="BP249" s="86">
        <f t="shared" si="223"/>
        <v>3.9184952978056423E-2</v>
      </c>
      <c r="BQ249" s="86">
        <f t="shared" si="224"/>
        <v>2.0871143375680582E-2</v>
      </c>
      <c r="BR249" s="86">
        <f t="shared" si="225"/>
        <v>5.9808612440191387E-3</v>
      </c>
      <c r="BS249" s="86">
        <f t="shared" si="226"/>
        <v>1.0023098498597591E-2</v>
      </c>
      <c r="BT249" s="86">
        <f t="shared" si="227"/>
        <v>3.4647747896386742E-3</v>
      </c>
      <c r="BU249" s="86">
        <f t="shared" si="228"/>
        <v>1.7323873948193371E-3</v>
      </c>
      <c r="BV249" s="86">
        <f t="shared" si="229"/>
        <v>8.2494637848539842E-4</v>
      </c>
      <c r="BW249" s="86">
        <f t="shared" si="230"/>
        <v>5.7746246493977933E-4</v>
      </c>
      <c r="BX249" s="86">
        <f t="shared" si="231"/>
        <v>7.0120442171258887E-4</v>
      </c>
      <c r="BY249" s="86">
        <f t="shared" si="232"/>
        <v>7.8369905956112828E-4</v>
      </c>
      <c r="BZ249" s="86">
        <f t="shared" si="233"/>
        <v>1.1549249298795578E-3</v>
      </c>
      <c r="CA249" s="86">
        <f t="shared" si="234"/>
        <v>1.443656162349447E-3</v>
      </c>
      <c r="CB249" s="86">
        <f t="shared" si="235"/>
        <v>1.3199142055766375E-3</v>
      </c>
      <c r="CC249" s="86">
        <f t="shared" si="236"/>
        <v>6.1870978386404881E-4</v>
      </c>
      <c r="CD249" s="86">
        <f t="shared" si="237"/>
        <v>1.6498927569707968E-4</v>
      </c>
      <c r="CE249" s="86">
        <f t="shared" si="238"/>
        <v>8.2494637848539842E-5</v>
      </c>
      <c r="CF249" s="86">
        <f t="shared" si="239"/>
        <v>4.1247318924269921E-5</v>
      </c>
      <c r="CG249" s="87">
        <f t="shared" si="240"/>
        <v>1.6498927569707405E-4</v>
      </c>
      <c r="CH249" s="85">
        <f t="shared" si="241"/>
        <v>0.20314304570202935</v>
      </c>
      <c r="CI249" s="86">
        <f t="shared" si="242"/>
        <v>0.7898036627619206</v>
      </c>
      <c r="CJ249" s="86">
        <f t="shared" si="243"/>
        <v>6.8883022603530766E-3</v>
      </c>
      <c r="CK249" s="87">
        <f t="shared" si="244"/>
        <v>1.6498927569707405E-4</v>
      </c>
      <c r="CL249" s="85">
        <f t="shared" si="245"/>
        <v>44.991818186396912</v>
      </c>
      <c r="CM249" s="86">
        <f t="shared" si="246"/>
        <v>41.056046420280644</v>
      </c>
      <c r="CN249" s="87">
        <f t="array" ref="CN249">10^(SUMPRODUCT(BW249:CF249,LOG($BW$6:$CF$6))/CJ249)</f>
        <v>0.50344100464470398</v>
      </c>
      <c r="CO249" s="88">
        <f t="shared" si="197"/>
        <v>24.623147290121558</v>
      </c>
      <c r="CP249" s="89">
        <f t="shared" si="196"/>
        <v>46.352415555154728</v>
      </c>
      <c r="CQ249" s="89">
        <f t="shared" si="196"/>
        <v>51.381591535848898</v>
      </c>
      <c r="CR249" s="89">
        <f t="shared" si="37"/>
        <v>56.956426480415111</v>
      </c>
      <c r="CS249" s="90">
        <f t="shared" si="196"/>
        <v>75.507459312176621</v>
      </c>
      <c r="CT249" s="91" t="s">
        <v>549</v>
      </c>
      <c r="CU249" s="77">
        <v>1</v>
      </c>
      <c r="CV249" s="77" t="s">
        <v>548</v>
      </c>
      <c r="CW249" s="78"/>
    </row>
    <row r="250" spans="1:101" x14ac:dyDescent="0.2">
      <c r="A250" s="2"/>
      <c r="B250" s="91">
        <v>152.5</v>
      </c>
      <c r="C250" s="99" t="s">
        <v>21</v>
      </c>
      <c r="D250" s="82">
        <v>194918</v>
      </c>
      <c r="E250" s="82">
        <v>409658</v>
      </c>
      <c r="F250" s="58">
        <v>0</v>
      </c>
      <c r="G250" s="58" t="s">
        <v>669</v>
      </c>
      <c r="H250" s="100" t="s">
        <v>245</v>
      </c>
      <c r="I250" s="76">
        <v>44109</v>
      </c>
      <c r="J250" s="126" t="s">
        <v>577</v>
      </c>
      <c r="K250" s="96">
        <v>5131</v>
      </c>
      <c r="L250" s="79">
        <v>2</v>
      </c>
      <c r="M250" s="79"/>
      <c r="N250" s="80">
        <v>0</v>
      </c>
      <c r="O250" s="81">
        <v>0</v>
      </c>
      <c r="P250" s="81">
        <v>0</v>
      </c>
      <c r="Q250" s="81">
        <v>0</v>
      </c>
      <c r="R250" s="81">
        <v>38.6</v>
      </c>
      <c r="S250" s="81">
        <v>75.7</v>
      </c>
      <c r="T250" s="81">
        <v>78.599999999999994</v>
      </c>
      <c r="U250" s="81">
        <v>50.8</v>
      </c>
      <c r="V250" s="81">
        <v>126.9</v>
      </c>
      <c r="W250" s="81">
        <v>126.6</v>
      </c>
      <c r="X250" s="81">
        <v>116.1</v>
      </c>
      <c r="Y250" s="81">
        <v>120.7</v>
      </c>
      <c r="Z250" s="81">
        <v>130.1</v>
      </c>
      <c r="AA250" s="81">
        <v>154.19999999999999</v>
      </c>
      <c r="AB250" s="81">
        <v>382.3</v>
      </c>
      <c r="AC250" s="81">
        <v>1574.6</v>
      </c>
      <c r="AD250" s="81">
        <v>1353.4</v>
      </c>
      <c r="AE250" s="81">
        <v>664.1</v>
      </c>
      <c r="AF250" s="81">
        <v>57</v>
      </c>
      <c r="AG250" s="81">
        <v>19.399999999999999</v>
      </c>
      <c r="AH250" s="81">
        <v>7.3</v>
      </c>
      <c r="AI250" s="81">
        <v>7</v>
      </c>
      <c r="AJ250" s="82">
        <v>47.6</v>
      </c>
      <c r="AK250" s="83"/>
      <c r="AL250" s="86">
        <v>1</v>
      </c>
      <c r="AM250" s="86">
        <f t="shared" si="248"/>
        <v>1</v>
      </c>
      <c r="AN250" s="86">
        <f t="shared" si="247"/>
        <v>1</v>
      </c>
      <c r="AO250" s="86">
        <f t="shared" si="198"/>
        <v>1</v>
      </c>
      <c r="AP250" s="86">
        <f t="shared" si="199"/>
        <v>1</v>
      </c>
      <c r="AQ250" s="86">
        <f t="shared" si="200"/>
        <v>0.99247709998051059</v>
      </c>
      <c r="AR250" s="86">
        <f t="shared" si="201"/>
        <v>0.97772364061586436</v>
      </c>
      <c r="AS250" s="86">
        <f t="shared" si="202"/>
        <v>0.96240498928084195</v>
      </c>
      <c r="AT250" s="86">
        <f t="shared" si="203"/>
        <v>0.95250438511011504</v>
      </c>
      <c r="AU250" s="86">
        <f t="shared" si="204"/>
        <v>0.92777236406158647</v>
      </c>
      <c r="AV250" s="86">
        <f t="shared" si="205"/>
        <v>0.90309881114792445</v>
      </c>
      <c r="AW250" s="86">
        <f t="shared" si="206"/>
        <v>0.88047164295458979</v>
      </c>
      <c r="AX250" s="86">
        <f t="shared" si="207"/>
        <v>0.85694796335996881</v>
      </c>
      <c r="AY250" s="86">
        <f t="shared" si="208"/>
        <v>0.83159228220619763</v>
      </c>
      <c r="AZ250" s="86">
        <f t="shared" si="209"/>
        <v>0.80153966088481776</v>
      </c>
      <c r="BA250" s="86">
        <f t="shared" si="210"/>
        <v>0.72703176768661082</v>
      </c>
      <c r="BB250" s="86">
        <f t="shared" si="211"/>
        <v>0.42015201715065298</v>
      </c>
      <c r="BC250" s="86">
        <f t="shared" si="212"/>
        <v>0.15638277138959278</v>
      </c>
      <c r="BD250" s="86">
        <f t="shared" si="213"/>
        <v>2.6953810173455578E-2</v>
      </c>
      <c r="BE250" s="86">
        <f t="shared" si="214"/>
        <v>1.5844864548821006E-2</v>
      </c>
      <c r="BF250" s="86">
        <f t="shared" si="215"/>
        <v>1.2063925160787485E-2</v>
      </c>
      <c r="BG250" s="86">
        <f t="shared" si="216"/>
        <v>1.0641200545702707E-2</v>
      </c>
      <c r="BH250" s="86">
        <f t="shared" si="217"/>
        <v>9.2769440654844257E-3</v>
      </c>
      <c r="BI250" s="87">
        <v>0</v>
      </c>
      <c r="BJ250" s="61"/>
      <c r="BK250" s="86">
        <f t="shared" si="218"/>
        <v>0</v>
      </c>
      <c r="BL250" s="86">
        <f t="shared" si="219"/>
        <v>0</v>
      </c>
      <c r="BM250" s="86">
        <f t="shared" si="220"/>
        <v>0</v>
      </c>
      <c r="BN250" s="86">
        <f t="shared" si="221"/>
        <v>0</v>
      </c>
      <c r="BO250" s="86">
        <f t="shared" si="222"/>
        <v>7.5229000194894091E-3</v>
      </c>
      <c r="BP250" s="86">
        <f t="shared" si="223"/>
        <v>1.4753459364646226E-2</v>
      </c>
      <c r="BQ250" s="86">
        <f t="shared" si="224"/>
        <v>1.5318651335022415E-2</v>
      </c>
      <c r="BR250" s="86">
        <f t="shared" si="225"/>
        <v>9.9006041707269121E-3</v>
      </c>
      <c r="BS250" s="86">
        <f t="shared" si="226"/>
        <v>2.4732021048528563E-2</v>
      </c>
      <c r="BT250" s="86">
        <f t="shared" si="227"/>
        <v>2.4673552913662022E-2</v>
      </c>
      <c r="BU250" s="86">
        <f t="shared" si="228"/>
        <v>2.2627168193334657E-2</v>
      </c>
      <c r="BV250" s="86">
        <f t="shared" si="229"/>
        <v>2.3523679594620983E-2</v>
      </c>
      <c r="BW250" s="86">
        <f t="shared" si="230"/>
        <v>2.5355681153771181E-2</v>
      </c>
      <c r="BX250" s="86">
        <f t="shared" si="231"/>
        <v>3.0052621321379869E-2</v>
      </c>
      <c r="BY250" s="86">
        <f t="shared" si="232"/>
        <v>7.4507893198206943E-2</v>
      </c>
      <c r="BZ250" s="86">
        <f t="shared" si="233"/>
        <v>0.30687975053595784</v>
      </c>
      <c r="CA250" s="86">
        <f t="shared" si="234"/>
        <v>0.2637692457610602</v>
      </c>
      <c r="CB250" s="86">
        <f t="shared" si="235"/>
        <v>0.1294289612161372</v>
      </c>
      <c r="CC250" s="86">
        <f t="shared" si="236"/>
        <v>1.1108945624634572E-2</v>
      </c>
      <c r="CD250" s="86">
        <f t="shared" si="237"/>
        <v>3.7809393880335208E-3</v>
      </c>
      <c r="CE250" s="86">
        <f t="shared" si="238"/>
        <v>1.4227246150847785E-3</v>
      </c>
      <c r="CF250" s="86">
        <f t="shared" si="239"/>
        <v>1.3642564802182813E-3</v>
      </c>
      <c r="CG250" s="87">
        <f t="shared" si="240"/>
        <v>9.2769440654844257E-3</v>
      </c>
      <c r="CH250" s="85">
        <f t="shared" si="241"/>
        <v>0</v>
      </c>
      <c r="CI250" s="86">
        <f t="shared" si="242"/>
        <v>0.14305203664003119</v>
      </c>
      <c r="CJ250" s="86">
        <f t="shared" si="243"/>
        <v>0.84767101929448441</v>
      </c>
      <c r="CK250" s="87">
        <f t="shared" si="244"/>
        <v>9.2769440654844257E-3</v>
      </c>
      <c r="CL250" s="85">
        <f t="shared" si="245"/>
        <v>0.70607191707460637</v>
      </c>
      <c r="CM250" s="86">
        <f t="shared" si="246"/>
        <v>6.2880228874369779</v>
      </c>
      <c r="CN250" s="87">
        <f t="array" ref="CN250">10^(SUMPRODUCT(BW250:CF250,LOG($BW$6:$CF$6))/CJ250)</f>
        <v>0.51082144733032775</v>
      </c>
      <c r="CO250" s="88">
        <f t="shared" si="197"/>
        <v>0.30471049549947427</v>
      </c>
      <c r="CP250" s="89">
        <f t="shared" si="196"/>
        <v>0.45646838510416199</v>
      </c>
      <c r="CQ250" s="89">
        <f t="shared" si="196"/>
        <v>0.54776512145096901</v>
      </c>
      <c r="CR250" s="89">
        <f t="shared" si="37"/>
        <v>0.65017687339306585</v>
      </c>
      <c r="CS250" s="90">
        <f t="shared" si="196"/>
        <v>3.8093074652777803</v>
      </c>
      <c r="CT250" s="91" t="s">
        <v>549</v>
      </c>
      <c r="CU250" s="77">
        <v>1</v>
      </c>
      <c r="CV250" s="77" t="s">
        <v>548</v>
      </c>
      <c r="CW250" s="78"/>
    </row>
    <row r="251" spans="1:101" x14ac:dyDescent="0.2">
      <c r="A251" s="2"/>
      <c r="B251" s="91">
        <v>152.5</v>
      </c>
      <c r="C251" s="99" t="s">
        <v>23</v>
      </c>
      <c r="D251" s="82">
        <v>194976</v>
      </c>
      <c r="E251" s="82">
        <v>409659</v>
      </c>
      <c r="F251" s="58">
        <v>0</v>
      </c>
      <c r="G251" s="58" t="s">
        <v>669</v>
      </c>
      <c r="H251" s="100" t="s">
        <v>246</v>
      </c>
      <c r="I251" s="76">
        <v>44109</v>
      </c>
      <c r="J251" s="126" t="s">
        <v>577</v>
      </c>
      <c r="K251" s="96">
        <v>2145.6999999999998</v>
      </c>
      <c r="L251" s="79">
        <v>2</v>
      </c>
      <c r="M251" s="79"/>
      <c r="N251" s="80">
        <v>0</v>
      </c>
      <c r="O251" s="81">
        <v>0</v>
      </c>
      <c r="P251" s="81">
        <v>0</v>
      </c>
      <c r="Q251" s="81">
        <v>0</v>
      </c>
      <c r="R251" s="81">
        <v>46.4</v>
      </c>
      <c r="S251" s="81">
        <v>168.7</v>
      </c>
      <c r="T251" s="81">
        <v>241.8</v>
      </c>
      <c r="U251" s="81">
        <v>157.1</v>
      </c>
      <c r="V251" s="81">
        <v>129.9</v>
      </c>
      <c r="W251" s="81">
        <v>104.5</v>
      </c>
      <c r="X251" s="81">
        <v>93.3</v>
      </c>
      <c r="Y251" s="81">
        <v>66.599999999999994</v>
      </c>
      <c r="Z251" s="81">
        <v>60.8</v>
      </c>
      <c r="AA251" s="81">
        <v>72.3</v>
      </c>
      <c r="AB251" s="81">
        <v>96.5</v>
      </c>
      <c r="AC251" s="81">
        <v>165.2</v>
      </c>
      <c r="AD251" s="81">
        <v>165.2</v>
      </c>
      <c r="AE251" s="81">
        <v>255.3</v>
      </c>
      <c r="AF251" s="81">
        <v>169.2</v>
      </c>
      <c r="AG251" s="81">
        <v>54.9</v>
      </c>
      <c r="AH251" s="81">
        <v>12.4</v>
      </c>
      <c r="AI251" s="81">
        <v>7.8</v>
      </c>
      <c r="AJ251" s="82">
        <v>77.8</v>
      </c>
      <c r="AK251" s="83"/>
      <c r="AL251" s="86">
        <v>1</v>
      </c>
      <c r="AM251" s="86">
        <f t="shared" si="248"/>
        <v>1</v>
      </c>
      <c r="AN251" s="86">
        <f t="shared" si="247"/>
        <v>1</v>
      </c>
      <c r="AO251" s="86">
        <f t="shared" si="198"/>
        <v>1</v>
      </c>
      <c r="AP251" s="86">
        <f t="shared" si="199"/>
        <v>1</v>
      </c>
      <c r="AQ251" s="86">
        <f t="shared" si="200"/>
        <v>0.97837535536188658</v>
      </c>
      <c r="AR251" s="86">
        <f t="shared" si="201"/>
        <v>0.89975299436081468</v>
      </c>
      <c r="AS251" s="86">
        <f t="shared" si="202"/>
        <v>0.78706249708719767</v>
      </c>
      <c r="AT251" s="86">
        <f t="shared" si="203"/>
        <v>0.71384629724565407</v>
      </c>
      <c r="AU251" s="86">
        <f t="shared" si="204"/>
        <v>0.65330661322645289</v>
      </c>
      <c r="AV251" s="86">
        <f t="shared" si="205"/>
        <v>0.60460455795311552</v>
      </c>
      <c r="AW251" s="86">
        <f t="shared" si="206"/>
        <v>0.56112224448897796</v>
      </c>
      <c r="AX251" s="86">
        <f t="shared" si="207"/>
        <v>0.530083422659272</v>
      </c>
      <c r="AY251" s="86">
        <f t="shared" si="208"/>
        <v>0.50174768140933024</v>
      </c>
      <c r="AZ251" s="86">
        <f t="shared" si="209"/>
        <v>0.4680523838374423</v>
      </c>
      <c r="BA251" s="86">
        <f t="shared" si="210"/>
        <v>0.42307871557067622</v>
      </c>
      <c r="BB251" s="86">
        <f t="shared" si="211"/>
        <v>0.34608752388497926</v>
      </c>
      <c r="BC251" s="86">
        <f t="shared" si="212"/>
        <v>0.26909633219928231</v>
      </c>
      <c r="BD251" s="86">
        <f t="shared" si="213"/>
        <v>0.15011418185207626</v>
      </c>
      <c r="BE251" s="86">
        <f t="shared" si="214"/>
        <v>7.1258796663093649E-2</v>
      </c>
      <c r="BF251" s="86">
        <f t="shared" si="215"/>
        <v>4.5672740830498229E-2</v>
      </c>
      <c r="BG251" s="86">
        <f t="shared" si="216"/>
        <v>3.9893740970312744E-2</v>
      </c>
      <c r="BH251" s="86">
        <f t="shared" si="217"/>
        <v>3.6258563638905741E-2</v>
      </c>
      <c r="BI251" s="87">
        <v>0</v>
      </c>
      <c r="BJ251" s="61"/>
      <c r="BK251" s="86">
        <f t="shared" si="218"/>
        <v>0</v>
      </c>
      <c r="BL251" s="86">
        <f t="shared" si="219"/>
        <v>0</v>
      </c>
      <c r="BM251" s="86">
        <f t="shared" si="220"/>
        <v>0</v>
      </c>
      <c r="BN251" s="86">
        <f t="shared" si="221"/>
        <v>0</v>
      </c>
      <c r="BO251" s="86">
        <f t="shared" si="222"/>
        <v>2.1624644638113422E-2</v>
      </c>
      <c r="BP251" s="86">
        <f t="shared" si="223"/>
        <v>7.8622361001071894E-2</v>
      </c>
      <c r="BQ251" s="86">
        <f t="shared" si="224"/>
        <v>0.11269049727361702</v>
      </c>
      <c r="BR251" s="86">
        <f t="shared" si="225"/>
        <v>7.3216199841543594E-2</v>
      </c>
      <c r="BS251" s="86">
        <f t="shared" si="226"/>
        <v>6.0539684019201179E-2</v>
      </c>
      <c r="BT251" s="86">
        <f t="shared" si="227"/>
        <v>4.8702055273337375E-2</v>
      </c>
      <c r="BU251" s="86">
        <f t="shared" si="228"/>
        <v>4.3482313464137556E-2</v>
      </c>
      <c r="BV251" s="86">
        <f t="shared" si="229"/>
        <v>3.1038821829705965E-2</v>
      </c>
      <c r="BW251" s="86">
        <f t="shared" si="230"/>
        <v>2.8335741249941759E-2</v>
      </c>
      <c r="BX251" s="86">
        <f t="shared" si="231"/>
        <v>3.3695297571887939E-2</v>
      </c>
      <c r="BY251" s="86">
        <f t="shared" si="232"/>
        <v>4.4973668266766076E-2</v>
      </c>
      <c r="BZ251" s="86">
        <f t="shared" si="233"/>
        <v>7.6991191685696958E-2</v>
      </c>
      <c r="CA251" s="86">
        <f t="shared" si="234"/>
        <v>7.6991191685696958E-2</v>
      </c>
      <c r="CB251" s="86">
        <f t="shared" si="235"/>
        <v>0.11898215034720605</v>
      </c>
      <c r="CC251" s="86">
        <f t="shared" si="236"/>
        <v>7.8855385188982607E-2</v>
      </c>
      <c r="CD251" s="86">
        <f t="shared" si="237"/>
        <v>2.558605583259542E-2</v>
      </c>
      <c r="CE251" s="86">
        <f t="shared" si="238"/>
        <v>5.7789998601854853E-3</v>
      </c>
      <c r="CF251" s="86">
        <f t="shared" si="239"/>
        <v>3.6351773314070024E-3</v>
      </c>
      <c r="CG251" s="87">
        <f t="shared" si="240"/>
        <v>3.6258563638905741E-2</v>
      </c>
      <c r="CH251" s="85">
        <f t="shared" si="241"/>
        <v>0</v>
      </c>
      <c r="CI251" s="86">
        <f t="shared" si="242"/>
        <v>0.469916577340728</v>
      </c>
      <c r="CJ251" s="86">
        <f t="shared" si="243"/>
        <v>0.49382485902036627</v>
      </c>
      <c r="CK251" s="87">
        <f t="shared" si="244"/>
        <v>3.6258563638905741E-2</v>
      </c>
      <c r="CL251" s="85">
        <f t="shared" si="245"/>
        <v>1.545270383524092</v>
      </c>
      <c r="CM251" s="86">
        <f t="shared" si="246"/>
        <v>8.9350584607995334</v>
      </c>
      <c r="CN251" s="87">
        <f t="array" ref="CN251">10^(SUMPRODUCT(BW251:CF251,LOG($BW$6:$CF$6))/CJ251)</f>
        <v>0.41768456589271497</v>
      </c>
      <c r="CO251" s="88">
        <f t="shared" si="197"/>
        <v>0.20289527965218793</v>
      </c>
      <c r="CP251" s="89">
        <f t="shared" si="196"/>
        <v>0.50898955501550947</v>
      </c>
      <c r="CQ251" s="89">
        <f t="shared" si="196"/>
        <v>1.3757793315374895</v>
      </c>
      <c r="CR251" s="89">
        <f t="shared" si="37"/>
        <v>5.4735199138254975</v>
      </c>
      <c r="CS251" s="90">
        <f t="shared" si="196"/>
        <v>16.016922306939101</v>
      </c>
      <c r="CT251" s="91" t="s">
        <v>549</v>
      </c>
      <c r="CU251" s="77">
        <v>1</v>
      </c>
      <c r="CV251" s="77" t="s">
        <v>548</v>
      </c>
      <c r="CW251" s="78"/>
    </row>
    <row r="252" spans="1:101" x14ac:dyDescent="0.2">
      <c r="A252" s="2"/>
      <c r="B252" s="91">
        <v>153</v>
      </c>
      <c r="C252" s="99" t="s">
        <v>27</v>
      </c>
      <c r="D252" s="82">
        <v>194907</v>
      </c>
      <c r="E252" s="82">
        <v>410157</v>
      </c>
      <c r="F252" s="58">
        <v>0</v>
      </c>
      <c r="G252" s="58" t="s">
        <v>669</v>
      </c>
      <c r="H252" s="100" t="s">
        <v>247</v>
      </c>
      <c r="I252" s="76">
        <v>44109</v>
      </c>
      <c r="J252" s="126" t="s">
        <v>577</v>
      </c>
      <c r="K252" s="96">
        <v>5187.5</v>
      </c>
      <c r="L252" s="79">
        <v>2</v>
      </c>
      <c r="M252" s="79"/>
      <c r="N252" s="80">
        <v>0</v>
      </c>
      <c r="O252" s="81">
        <v>0</v>
      </c>
      <c r="P252" s="81">
        <v>0</v>
      </c>
      <c r="Q252" s="81">
        <v>0</v>
      </c>
      <c r="R252" s="81">
        <v>10.1</v>
      </c>
      <c r="S252" s="81">
        <v>137.69999999999999</v>
      </c>
      <c r="T252" s="81">
        <v>248.9</v>
      </c>
      <c r="U252" s="81">
        <v>196.6</v>
      </c>
      <c r="V252" s="81">
        <v>310.10000000000002</v>
      </c>
      <c r="W252" s="81">
        <v>256.8</v>
      </c>
      <c r="X252" s="81">
        <v>239.8</v>
      </c>
      <c r="Y252" s="81">
        <v>170.9</v>
      </c>
      <c r="Z252" s="81">
        <v>123.1</v>
      </c>
      <c r="AA252" s="81">
        <v>187</v>
      </c>
      <c r="AB252" s="81">
        <v>412.1</v>
      </c>
      <c r="AC252" s="81">
        <v>1204.5999999999999</v>
      </c>
      <c r="AD252" s="81">
        <v>1250</v>
      </c>
      <c r="AE252" s="81">
        <v>378.4</v>
      </c>
      <c r="AF252" s="81">
        <v>27.6</v>
      </c>
      <c r="AG252" s="81">
        <v>5.8</v>
      </c>
      <c r="AH252" s="81">
        <v>4.2</v>
      </c>
      <c r="AI252" s="81">
        <v>3.6</v>
      </c>
      <c r="AJ252" s="82">
        <v>20.2</v>
      </c>
      <c r="AK252" s="83"/>
      <c r="AL252" s="86">
        <v>1</v>
      </c>
      <c r="AM252" s="86">
        <f t="shared" si="248"/>
        <v>1</v>
      </c>
      <c r="AN252" s="86">
        <f t="shared" si="247"/>
        <v>1</v>
      </c>
      <c r="AO252" s="86">
        <f t="shared" si="198"/>
        <v>1</v>
      </c>
      <c r="AP252" s="86">
        <f t="shared" si="199"/>
        <v>1</v>
      </c>
      <c r="AQ252" s="86">
        <f t="shared" si="200"/>
        <v>0.99805301204819274</v>
      </c>
      <c r="AR252" s="86">
        <f t="shared" si="201"/>
        <v>0.97150843373493978</v>
      </c>
      <c r="AS252" s="86">
        <f t="shared" si="202"/>
        <v>0.92352771084337348</v>
      </c>
      <c r="AT252" s="86">
        <f t="shared" si="203"/>
        <v>0.88562891566265056</v>
      </c>
      <c r="AU252" s="86">
        <f t="shared" si="204"/>
        <v>0.82585060240963848</v>
      </c>
      <c r="AV252" s="86">
        <f t="shared" si="205"/>
        <v>0.77634698795180712</v>
      </c>
      <c r="AW252" s="86">
        <f t="shared" si="206"/>
        <v>0.73012048192771073</v>
      </c>
      <c r="AX252" s="86">
        <f t="shared" si="207"/>
        <v>0.69717590361445769</v>
      </c>
      <c r="AY252" s="86">
        <f t="shared" si="208"/>
        <v>0.67344578313253001</v>
      </c>
      <c r="AZ252" s="86">
        <f t="shared" si="209"/>
        <v>0.63739759036144572</v>
      </c>
      <c r="BA252" s="86">
        <f t="shared" si="210"/>
        <v>0.55795662650602407</v>
      </c>
      <c r="BB252" s="86">
        <f t="shared" si="211"/>
        <v>0.32574457831325299</v>
      </c>
      <c r="BC252" s="86">
        <f t="shared" si="212"/>
        <v>8.478072289156624E-2</v>
      </c>
      <c r="BD252" s="86">
        <f t="shared" si="213"/>
        <v>1.1836144578313237E-2</v>
      </c>
      <c r="BE252" s="86">
        <f t="shared" si="214"/>
        <v>6.5156626506023933E-3</v>
      </c>
      <c r="BF252" s="86">
        <f t="shared" si="215"/>
        <v>5.3975903614457664E-3</v>
      </c>
      <c r="BG252" s="86">
        <f t="shared" si="216"/>
        <v>4.587951807228899E-3</v>
      </c>
      <c r="BH252" s="86">
        <f t="shared" si="217"/>
        <v>3.8939759036144411E-3</v>
      </c>
      <c r="BI252" s="87">
        <v>0</v>
      </c>
      <c r="BJ252" s="61"/>
      <c r="BK252" s="86">
        <f t="shared" si="218"/>
        <v>0</v>
      </c>
      <c r="BL252" s="86">
        <f t="shared" si="219"/>
        <v>0</v>
      </c>
      <c r="BM252" s="86">
        <f t="shared" si="220"/>
        <v>0</v>
      </c>
      <c r="BN252" s="86">
        <f t="shared" si="221"/>
        <v>0</v>
      </c>
      <c r="BO252" s="86">
        <f t="shared" si="222"/>
        <v>1.9469879518072553E-3</v>
      </c>
      <c r="BP252" s="86">
        <f t="shared" si="223"/>
        <v>2.6544578313252964E-2</v>
      </c>
      <c r="BQ252" s="86">
        <f t="shared" si="224"/>
        <v>4.7980722891566296E-2</v>
      </c>
      <c r="BR252" s="86">
        <f t="shared" si="225"/>
        <v>3.7898795180722922E-2</v>
      </c>
      <c r="BS252" s="86">
        <f t="shared" si="226"/>
        <v>5.9778313253012083E-2</v>
      </c>
      <c r="BT252" s="86">
        <f t="shared" si="227"/>
        <v>4.9503614457831357E-2</v>
      </c>
      <c r="BU252" s="86">
        <f t="shared" si="228"/>
        <v>4.6226506024096392E-2</v>
      </c>
      <c r="BV252" s="86">
        <f t="shared" si="229"/>
        <v>3.2944578313253037E-2</v>
      </c>
      <c r="BW252" s="86">
        <f t="shared" si="230"/>
        <v>2.3730120481927686E-2</v>
      </c>
      <c r="BX252" s="86">
        <f t="shared" si="231"/>
        <v>3.6048192771084286E-2</v>
      </c>
      <c r="BY252" s="86">
        <f t="shared" si="232"/>
        <v>7.9440963855421654E-2</v>
      </c>
      <c r="BZ252" s="86">
        <f t="shared" si="233"/>
        <v>0.23221204819277108</v>
      </c>
      <c r="CA252" s="86">
        <f t="shared" si="234"/>
        <v>0.24096385542168675</v>
      </c>
      <c r="CB252" s="86">
        <f t="shared" si="235"/>
        <v>7.2944578313253003E-2</v>
      </c>
      <c r="CC252" s="86">
        <f t="shared" si="236"/>
        <v>5.3204819277108441E-3</v>
      </c>
      <c r="CD252" s="86">
        <f t="shared" si="237"/>
        <v>1.1180722891566269E-3</v>
      </c>
      <c r="CE252" s="86">
        <f t="shared" si="238"/>
        <v>8.0963855421686739E-4</v>
      </c>
      <c r="CF252" s="86">
        <f t="shared" si="239"/>
        <v>6.9397590361445789E-4</v>
      </c>
      <c r="CG252" s="87">
        <f t="shared" si="240"/>
        <v>3.8939759036144411E-3</v>
      </c>
      <c r="CH252" s="85">
        <f t="shared" si="241"/>
        <v>0</v>
      </c>
      <c r="CI252" s="86">
        <f t="shared" si="242"/>
        <v>0.30282409638554231</v>
      </c>
      <c r="CJ252" s="86">
        <f t="shared" si="243"/>
        <v>0.69328192771084318</v>
      </c>
      <c r="CK252" s="87">
        <f t="shared" si="244"/>
        <v>3.8939759036144411E-3</v>
      </c>
      <c r="CL252" s="85">
        <f t="shared" si="245"/>
        <v>1.1334565157938594</v>
      </c>
      <c r="CM252" s="86">
        <f t="shared" si="246"/>
        <v>6.5451649012112085</v>
      </c>
      <c r="CN252" s="87">
        <f t="array" ref="CN252">10^(SUMPRODUCT(BW252:CF252,LOG($BW$6:$CF$6))/CJ252)</f>
        <v>0.54079608766816678</v>
      </c>
      <c r="CO252" s="88">
        <f t="shared" si="197"/>
        <v>0.3627629089148619</v>
      </c>
      <c r="CP252" s="89">
        <f t="shared" si="196"/>
        <v>0.51865323921748807</v>
      </c>
      <c r="CQ252" s="89">
        <f t="shared" si="196"/>
        <v>0.65050325463603342</v>
      </c>
      <c r="CR252" s="89">
        <f t="shared" si="37"/>
        <v>1.124828223819001</v>
      </c>
      <c r="CS252" s="90">
        <f t="shared" si="196"/>
        <v>9.0886881655922647</v>
      </c>
      <c r="CT252" s="91" t="s">
        <v>549</v>
      </c>
      <c r="CU252" s="77">
        <v>1</v>
      </c>
      <c r="CV252" s="77" t="s">
        <v>548</v>
      </c>
      <c r="CW252" s="78"/>
    </row>
    <row r="253" spans="1:101" x14ac:dyDescent="0.2">
      <c r="A253" s="2"/>
      <c r="B253" s="91">
        <v>153.5</v>
      </c>
      <c r="C253" s="99" t="s">
        <v>21</v>
      </c>
      <c r="D253" s="82">
        <v>194789</v>
      </c>
      <c r="E253" s="82">
        <v>410642</v>
      </c>
      <c r="F253" s="58">
        <v>0</v>
      </c>
      <c r="G253" s="58" t="s">
        <v>669</v>
      </c>
      <c r="H253" s="100" t="s">
        <v>248</v>
      </c>
      <c r="I253" s="76">
        <v>44109</v>
      </c>
      <c r="J253" s="126" t="s">
        <v>577</v>
      </c>
      <c r="K253" s="96">
        <v>5107</v>
      </c>
      <c r="L253" s="79">
        <v>2</v>
      </c>
      <c r="M253" s="79"/>
      <c r="N253" s="80">
        <v>0</v>
      </c>
      <c r="O253" s="81">
        <v>739.2</v>
      </c>
      <c r="P253" s="81">
        <v>1227.5999999999999</v>
      </c>
      <c r="Q253" s="81">
        <v>237.6</v>
      </c>
      <c r="R253" s="81">
        <v>214.3</v>
      </c>
      <c r="S253" s="81">
        <v>390.5</v>
      </c>
      <c r="T253" s="81">
        <v>425.2</v>
      </c>
      <c r="U253" s="81">
        <v>50.1</v>
      </c>
      <c r="V253" s="81">
        <v>231.9</v>
      </c>
      <c r="W253" s="81">
        <v>181.2</v>
      </c>
      <c r="X253" s="81">
        <v>146.9</v>
      </c>
      <c r="Y253" s="81">
        <v>115.5</v>
      </c>
      <c r="Z253" s="81">
        <v>179.4</v>
      </c>
      <c r="AA253" s="81">
        <v>186.5</v>
      </c>
      <c r="AB253" s="81">
        <v>200.9</v>
      </c>
      <c r="AC253" s="81">
        <v>296.2</v>
      </c>
      <c r="AD253" s="81">
        <v>226.6</v>
      </c>
      <c r="AE253" s="81">
        <v>44.2</v>
      </c>
      <c r="AF253" s="81">
        <v>4.4000000000000004</v>
      </c>
      <c r="AG253" s="81">
        <v>2.2000000000000002</v>
      </c>
      <c r="AH253" s="81">
        <v>0.4</v>
      </c>
      <c r="AI253" s="81">
        <v>0.2</v>
      </c>
      <c r="AJ253" s="82">
        <v>6</v>
      </c>
      <c r="AK253" s="83"/>
      <c r="AL253" s="86">
        <v>1</v>
      </c>
      <c r="AM253" s="86">
        <f t="shared" si="248"/>
        <v>1</v>
      </c>
      <c r="AN253" s="86">
        <f t="shared" si="247"/>
        <v>0.85525748971999205</v>
      </c>
      <c r="AO253" s="86">
        <f t="shared" si="198"/>
        <v>0.61488153514783606</v>
      </c>
      <c r="AP253" s="86">
        <f t="shared" si="199"/>
        <v>0.56835715684354782</v>
      </c>
      <c r="AQ253" s="86">
        <f t="shared" si="200"/>
        <v>0.52639514392010933</v>
      </c>
      <c r="AR253" s="86">
        <f t="shared" si="201"/>
        <v>0.44993146661445038</v>
      </c>
      <c r="AS253" s="86">
        <f t="shared" si="202"/>
        <v>0.36667319365576623</v>
      </c>
      <c r="AT253" s="86">
        <f t="shared" si="203"/>
        <v>0.35686312903857415</v>
      </c>
      <c r="AU253" s="86">
        <f t="shared" si="204"/>
        <v>0.31145486587037363</v>
      </c>
      <c r="AV253" s="86">
        <f t="shared" si="205"/>
        <v>0.27597415312316392</v>
      </c>
      <c r="AW253" s="86">
        <f t="shared" si="206"/>
        <v>0.24720971215978033</v>
      </c>
      <c r="AX253" s="86">
        <f t="shared" si="207"/>
        <v>0.2245936949285291</v>
      </c>
      <c r="AY253" s="86">
        <f t="shared" si="208"/>
        <v>0.1894654395927155</v>
      </c>
      <c r="AZ253" s="86">
        <f t="shared" si="209"/>
        <v>0.15294693557861719</v>
      </c>
      <c r="BA253" s="86">
        <f t="shared" si="210"/>
        <v>0.1136087722733499</v>
      </c>
      <c r="BB253" s="86">
        <f t="shared" si="211"/>
        <v>5.5609947131387866E-2</v>
      </c>
      <c r="BC253" s="86">
        <f t="shared" si="212"/>
        <v>1.1239475230075929E-2</v>
      </c>
      <c r="BD253" s="86">
        <f t="shared" si="213"/>
        <v>2.584687683571129E-3</v>
      </c>
      <c r="BE253" s="86">
        <f t="shared" si="214"/>
        <v>1.7231251223806059E-3</v>
      </c>
      <c r="BF253" s="86">
        <f t="shared" si="215"/>
        <v>1.2923438417853444E-3</v>
      </c>
      <c r="BG253" s="86">
        <f t="shared" si="216"/>
        <v>1.214019972586206E-3</v>
      </c>
      <c r="BH253" s="86">
        <f t="shared" si="217"/>
        <v>1.1748580379866368E-3</v>
      </c>
      <c r="BI253" s="87">
        <v>0</v>
      </c>
      <c r="BJ253" s="61"/>
      <c r="BK253" s="86">
        <f t="shared" si="218"/>
        <v>0</v>
      </c>
      <c r="BL253" s="86">
        <f t="shared" si="219"/>
        <v>0.14474251028000795</v>
      </c>
      <c r="BM253" s="86">
        <f t="shared" si="220"/>
        <v>0.24037595457215599</v>
      </c>
      <c r="BN253" s="86">
        <f t="shared" si="221"/>
        <v>4.6524378304288239E-2</v>
      </c>
      <c r="BO253" s="86">
        <f t="shared" si="222"/>
        <v>4.1962012923438485E-2</v>
      </c>
      <c r="BP253" s="86">
        <f t="shared" si="223"/>
        <v>7.646367730565895E-2</v>
      </c>
      <c r="BQ253" s="86">
        <f t="shared" si="224"/>
        <v>8.3258272958684154E-2</v>
      </c>
      <c r="BR253" s="86">
        <f t="shared" si="225"/>
        <v>9.8100646171920824E-3</v>
      </c>
      <c r="BS253" s="86">
        <f t="shared" si="226"/>
        <v>4.5408263168200513E-2</v>
      </c>
      <c r="BT253" s="86">
        <f t="shared" si="227"/>
        <v>3.5480712747209708E-2</v>
      </c>
      <c r="BU253" s="86">
        <f t="shared" si="228"/>
        <v>2.8764440963383597E-2</v>
      </c>
      <c r="BV253" s="86">
        <f t="shared" si="229"/>
        <v>2.2616017231251229E-2</v>
      </c>
      <c r="BW253" s="86">
        <f t="shared" si="230"/>
        <v>3.5128255335813596E-2</v>
      </c>
      <c r="BX253" s="86">
        <f t="shared" si="231"/>
        <v>3.6518504014098313E-2</v>
      </c>
      <c r="BY253" s="86">
        <f t="shared" si="232"/>
        <v>3.9338163305267293E-2</v>
      </c>
      <c r="BZ253" s="86">
        <f t="shared" si="233"/>
        <v>5.7998825141962029E-2</v>
      </c>
      <c r="CA253" s="86">
        <f t="shared" si="234"/>
        <v>4.4370471901311936E-2</v>
      </c>
      <c r="CB253" s="86">
        <f t="shared" si="235"/>
        <v>8.6547875465048003E-3</v>
      </c>
      <c r="CC253" s="86">
        <f t="shared" si="236"/>
        <v>8.6156256119052305E-4</v>
      </c>
      <c r="CD253" s="86">
        <f t="shared" si="237"/>
        <v>4.3078128059526152E-4</v>
      </c>
      <c r="CE253" s="86">
        <f t="shared" si="238"/>
        <v>7.832386919913838E-5</v>
      </c>
      <c r="CF253" s="86">
        <f t="shared" si="239"/>
        <v>3.916193459956919E-5</v>
      </c>
      <c r="CG253" s="87">
        <f t="shared" si="240"/>
        <v>1.1748580379866368E-3</v>
      </c>
      <c r="CH253" s="85">
        <f t="shared" si="241"/>
        <v>0.14474251028000795</v>
      </c>
      <c r="CI253" s="86">
        <f t="shared" si="242"/>
        <v>0.63066379479146306</v>
      </c>
      <c r="CJ253" s="86">
        <f t="shared" si="243"/>
        <v>0.22341883689054248</v>
      </c>
      <c r="CK253" s="87">
        <f t="shared" si="244"/>
        <v>1.1748580379866368E-3</v>
      </c>
      <c r="CL253" s="85">
        <f t="shared" si="245"/>
        <v>11.904655515253239</v>
      </c>
      <c r="CM253" s="86">
        <f t="shared" si="246"/>
        <v>21.014621321507612</v>
      </c>
      <c r="CN253" s="87">
        <f t="array" ref="CN253">10^(SUMPRODUCT(BW253:CF253,LOG($BW$6:$CF$6))/CJ253)</f>
        <v>0.75157282099263789</v>
      </c>
      <c r="CO253" s="88">
        <f t="shared" si="197"/>
        <v>0.6539214762401292</v>
      </c>
      <c r="CP253" s="89">
        <f t="shared" si="196"/>
        <v>7.5801479317518794</v>
      </c>
      <c r="CQ253" s="89">
        <f t="shared" si="196"/>
        <v>19.943659230650518</v>
      </c>
      <c r="CR253" s="89">
        <f t="shared" si="37"/>
        <v>47.267380930934131</v>
      </c>
      <c r="CS253" s="90">
        <f t="shared" si="196"/>
        <v>70.343427914475129</v>
      </c>
      <c r="CT253" s="91" t="s">
        <v>549</v>
      </c>
      <c r="CU253" s="77">
        <v>1</v>
      </c>
      <c r="CV253" s="77" t="s">
        <v>548</v>
      </c>
      <c r="CW253" s="78"/>
    </row>
    <row r="254" spans="1:101" x14ac:dyDescent="0.2">
      <c r="A254" s="2"/>
      <c r="B254" s="91">
        <v>153.5</v>
      </c>
      <c r="C254" s="99" t="s">
        <v>23</v>
      </c>
      <c r="D254" s="82">
        <v>194846</v>
      </c>
      <c r="E254" s="82">
        <v>410655</v>
      </c>
      <c r="F254" s="58">
        <v>0</v>
      </c>
      <c r="G254" s="58" t="s">
        <v>669</v>
      </c>
      <c r="H254" s="100" t="s">
        <v>249</v>
      </c>
      <c r="I254" s="76">
        <v>44109</v>
      </c>
      <c r="J254" s="126" t="s">
        <v>577</v>
      </c>
      <c r="K254" s="96">
        <v>4419.3</v>
      </c>
      <c r="L254" s="79">
        <v>2</v>
      </c>
      <c r="M254" s="79"/>
      <c r="N254" s="80">
        <v>0</v>
      </c>
      <c r="O254" s="81">
        <v>1198.5999999999999</v>
      </c>
      <c r="P254" s="81">
        <v>1214</v>
      </c>
      <c r="Q254" s="81">
        <v>446.5</v>
      </c>
      <c r="R254" s="81">
        <v>648.79999999999995</v>
      </c>
      <c r="S254" s="81">
        <v>324.39999999999998</v>
      </c>
      <c r="T254" s="81">
        <v>56.3</v>
      </c>
      <c r="U254" s="81">
        <v>100.1</v>
      </c>
      <c r="V254" s="81">
        <v>91.4</v>
      </c>
      <c r="W254" s="81">
        <v>49.4</v>
      </c>
      <c r="X254" s="81">
        <v>46</v>
      </c>
      <c r="Y254" s="81">
        <v>27.8</v>
      </c>
      <c r="Z254" s="81">
        <v>21.1</v>
      </c>
      <c r="AA254" s="81">
        <v>25.8</v>
      </c>
      <c r="AB254" s="81">
        <v>29.7</v>
      </c>
      <c r="AC254" s="81">
        <v>37.5</v>
      </c>
      <c r="AD254" s="81">
        <v>25.2</v>
      </c>
      <c r="AE254" s="81">
        <v>31.7</v>
      </c>
      <c r="AF254" s="81">
        <v>18.2</v>
      </c>
      <c r="AG254" s="81">
        <v>8</v>
      </c>
      <c r="AH254" s="81">
        <v>2.5</v>
      </c>
      <c r="AI254" s="81">
        <v>1.9</v>
      </c>
      <c r="AJ254" s="82">
        <v>14.4</v>
      </c>
      <c r="AK254" s="83"/>
      <c r="AL254" s="86">
        <v>1</v>
      </c>
      <c r="AM254" s="86">
        <f t="shared" si="248"/>
        <v>1</v>
      </c>
      <c r="AN254" s="86">
        <f t="shared" si="247"/>
        <v>0.72878057610933855</v>
      </c>
      <c r="AO254" s="86">
        <f t="shared" si="198"/>
        <v>0.45407643744484411</v>
      </c>
      <c r="AP254" s="86">
        <f t="shared" si="199"/>
        <v>0.35304233702170018</v>
      </c>
      <c r="AQ254" s="86">
        <f t="shared" si="200"/>
        <v>0.20623175616047781</v>
      </c>
      <c r="AR254" s="86">
        <f t="shared" si="201"/>
        <v>0.13282646572986662</v>
      </c>
      <c r="AS254" s="86">
        <f t="shared" si="202"/>
        <v>0.12008689158916561</v>
      </c>
      <c r="AT254" s="86">
        <f t="shared" si="203"/>
        <v>9.7436245559251372E-2</v>
      </c>
      <c r="AU254" s="86">
        <f t="shared" si="204"/>
        <v>7.6754237096372635E-2</v>
      </c>
      <c r="AV254" s="86">
        <f t="shared" si="205"/>
        <v>6.5575996198492886E-2</v>
      </c>
      <c r="AW254" s="86">
        <f t="shared" si="206"/>
        <v>5.5167107913017807E-2</v>
      </c>
      <c r="AX254" s="86">
        <f t="shared" si="207"/>
        <v>4.887651890570896E-2</v>
      </c>
      <c r="AY254" s="86">
        <f t="shared" si="208"/>
        <v>4.4102007105197565E-2</v>
      </c>
      <c r="AZ254" s="86">
        <f t="shared" si="209"/>
        <v>3.8263978458126763E-2</v>
      </c>
      <c r="BA254" s="86">
        <f t="shared" si="210"/>
        <v>3.1543457108591771E-2</v>
      </c>
      <c r="BB254" s="86">
        <f t="shared" si="211"/>
        <v>2.3057950354128394E-2</v>
      </c>
      <c r="BC254" s="86">
        <f t="shared" si="212"/>
        <v>1.7355689815129003E-2</v>
      </c>
      <c r="BD254" s="86">
        <f t="shared" si="213"/>
        <v>1.0182608105355961E-2</v>
      </c>
      <c r="BE254" s="86">
        <f t="shared" si="214"/>
        <v>6.0643088271897351E-3</v>
      </c>
      <c r="BF254" s="86">
        <f t="shared" si="215"/>
        <v>4.2540673862375474E-3</v>
      </c>
      <c r="BG254" s="86">
        <f t="shared" si="216"/>
        <v>3.6883669359399889E-3</v>
      </c>
      <c r="BH254" s="86">
        <f t="shared" si="217"/>
        <v>3.2584345937138443E-3</v>
      </c>
      <c r="BI254" s="87">
        <v>0</v>
      </c>
      <c r="BJ254" s="61"/>
      <c r="BK254" s="86">
        <f t="shared" si="218"/>
        <v>0</v>
      </c>
      <c r="BL254" s="86">
        <f t="shared" si="219"/>
        <v>0.27121942389066145</v>
      </c>
      <c r="BM254" s="86">
        <f t="shared" si="220"/>
        <v>0.27470413866449445</v>
      </c>
      <c r="BN254" s="86">
        <f t="shared" si="221"/>
        <v>0.10103410042314392</v>
      </c>
      <c r="BO254" s="86">
        <f t="shared" si="222"/>
        <v>0.14681058086122237</v>
      </c>
      <c r="BP254" s="86">
        <f t="shared" si="223"/>
        <v>7.3405290430611198E-2</v>
      </c>
      <c r="BQ254" s="86">
        <f t="shared" si="224"/>
        <v>1.273957414070101E-2</v>
      </c>
      <c r="BR254" s="86">
        <f t="shared" si="225"/>
        <v>2.2650646029914234E-2</v>
      </c>
      <c r="BS254" s="86">
        <f t="shared" si="226"/>
        <v>2.0682008462878737E-2</v>
      </c>
      <c r="BT254" s="86">
        <f t="shared" si="227"/>
        <v>1.1178240897879749E-2</v>
      </c>
      <c r="BU254" s="86">
        <f t="shared" si="228"/>
        <v>1.0408888285475079E-2</v>
      </c>
      <c r="BV254" s="86">
        <f t="shared" si="229"/>
        <v>6.2905890073088472E-3</v>
      </c>
      <c r="BW254" s="86">
        <f t="shared" si="230"/>
        <v>4.7745118005113954E-3</v>
      </c>
      <c r="BX254" s="86">
        <f t="shared" si="231"/>
        <v>5.8380286470708018E-3</v>
      </c>
      <c r="BY254" s="86">
        <f t="shared" si="232"/>
        <v>6.7205213495349914E-3</v>
      </c>
      <c r="BZ254" s="86">
        <f t="shared" si="233"/>
        <v>8.4855067544633775E-3</v>
      </c>
      <c r="CA254" s="86">
        <f t="shared" si="234"/>
        <v>5.7022605389993909E-3</v>
      </c>
      <c r="CB254" s="86">
        <f t="shared" si="235"/>
        <v>7.173081709773042E-3</v>
      </c>
      <c r="CC254" s="86">
        <f t="shared" si="236"/>
        <v>4.1182992781662259E-3</v>
      </c>
      <c r="CD254" s="86">
        <f t="shared" si="237"/>
        <v>1.8102414409521877E-3</v>
      </c>
      <c r="CE254" s="86">
        <f t="shared" si="238"/>
        <v>5.657004502975585E-4</v>
      </c>
      <c r="CF254" s="86">
        <f t="shared" si="239"/>
        <v>4.2993234222614462E-4</v>
      </c>
      <c r="CG254" s="87">
        <f t="shared" si="240"/>
        <v>3.2584345937138443E-3</v>
      </c>
      <c r="CH254" s="85">
        <f t="shared" si="241"/>
        <v>0.27121942389066145</v>
      </c>
      <c r="CI254" s="86">
        <f t="shared" si="242"/>
        <v>0.67990405720362956</v>
      </c>
      <c r="CJ254" s="86">
        <f t="shared" si="243"/>
        <v>4.561808431199512E-2</v>
      </c>
      <c r="CK254" s="87">
        <f t="shared" si="244"/>
        <v>3.2584345937138443E-3</v>
      </c>
      <c r="CL254" s="85">
        <f t="shared" si="245"/>
        <v>31.312340944365857</v>
      </c>
      <c r="CM254" s="86">
        <f t="shared" si="246"/>
        <v>30.088704524188575</v>
      </c>
      <c r="CN254" s="87">
        <f t="array" ref="CN254">10^(SUMPRODUCT(BW254:CF254,LOG($BW$6:$CF$6))/CJ254)</f>
        <v>0.54223192751254634</v>
      </c>
      <c r="CO254" s="88">
        <f t="shared" si="197"/>
        <v>8.3105497496258529</v>
      </c>
      <c r="CP254" s="89">
        <f t="shared" si="196"/>
        <v>31.278237477699928</v>
      </c>
      <c r="CQ254" s="89">
        <f t="shared" si="196"/>
        <v>47.60377720834019</v>
      </c>
      <c r="CR254" s="89">
        <f t="shared" si="37"/>
        <v>57.20493023325961</v>
      </c>
      <c r="CS254" s="90">
        <f t="shared" si="196"/>
        <v>78.909512096687635</v>
      </c>
      <c r="CT254" s="91" t="s">
        <v>549</v>
      </c>
      <c r="CU254" s="77">
        <v>1</v>
      </c>
      <c r="CV254" s="77" t="s">
        <v>548</v>
      </c>
      <c r="CW254" s="78"/>
    </row>
    <row r="255" spans="1:101" x14ac:dyDescent="0.2">
      <c r="A255" s="2"/>
      <c r="B255" s="91">
        <v>154</v>
      </c>
      <c r="C255" s="99" t="s">
        <v>27</v>
      </c>
      <c r="D255" s="82">
        <v>194691</v>
      </c>
      <c r="E255" s="82">
        <v>411132</v>
      </c>
      <c r="F255" s="58">
        <v>0</v>
      </c>
      <c r="G255" s="58" t="s">
        <v>669</v>
      </c>
      <c r="H255" s="100" t="s">
        <v>250</v>
      </c>
      <c r="I255" s="76">
        <v>44109</v>
      </c>
      <c r="J255" s="126" t="s">
        <v>577</v>
      </c>
      <c r="K255" s="96">
        <v>5529.2</v>
      </c>
      <c r="L255" s="79">
        <v>2</v>
      </c>
      <c r="M255" s="79"/>
      <c r="N255" s="80">
        <v>0</v>
      </c>
      <c r="O255" s="81">
        <v>0</v>
      </c>
      <c r="P255" s="81">
        <v>624</v>
      </c>
      <c r="Q255" s="81">
        <v>115.2</v>
      </c>
      <c r="R255" s="81">
        <v>532.4</v>
      </c>
      <c r="S255" s="81">
        <v>225.2</v>
      </c>
      <c r="T255" s="81">
        <v>192.4</v>
      </c>
      <c r="U255" s="81">
        <v>73</v>
      </c>
      <c r="V255" s="81">
        <v>40.299999999999997</v>
      </c>
      <c r="W255" s="81">
        <v>161.19999999999999</v>
      </c>
      <c r="X255" s="81">
        <v>205.8</v>
      </c>
      <c r="Y255" s="81">
        <v>245</v>
      </c>
      <c r="Z255" s="81">
        <v>274.10000000000002</v>
      </c>
      <c r="AA255" s="81">
        <v>371</v>
      </c>
      <c r="AB255" s="81">
        <v>334.5</v>
      </c>
      <c r="AC255" s="81">
        <v>835.2</v>
      </c>
      <c r="AD255" s="81">
        <v>1046.4000000000001</v>
      </c>
      <c r="AE255" s="81">
        <v>209.8</v>
      </c>
      <c r="AF255" s="81">
        <v>17.100000000000001</v>
      </c>
      <c r="AG255" s="81">
        <v>5.0999999999999996</v>
      </c>
      <c r="AH255" s="81">
        <v>4.5999999999999996</v>
      </c>
      <c r="AI255" s="81">
        <v>2.7</v>
      </c>
      <c r="AJ255" s="82">
        <v>14.2</v>
      </c>
      <c r="AK255" s="83"/>
      <c r="AL255" s="86">
        <v>1</v>
      </c>
      <c r="AM255" s="86">
        <f t="shared" si="248"/>
        <v>1</v>
      </c>
      <c r="AN255" s="86">
        <f t="shared" si="247"/>
        <v>1</v>
      </c>
      <c r="AO255" s="86">
        <f t="shared" si="198"/>
        <v>0.88714461404904876</v>
      </c>
      <c r="AP255" s="86">
        <f t="shared" si="199"/>
        <v>0.86630977356579619</v>
      </c>
      <c r="AQ255" s="86">
        <f t="shared" si="200"/>
        <v>0.77002097952687554</v>
      </c>
      <c r="AR255" s="86">
        <f t="shared" si="201"/>
        <v>0.72929176010996166</v>
      </c>
      <c r="AS255" s="86">
        <f t="shared" si="202"/>
        <v>0.69449468277508497</v>
      </c>
      <c r="AT255" s="86">
        <f t="shared" si="203"/>
        <v>0.68129204948274613</v>
      </c>
      <c r="AU255" s="86">
        <f t="shared" si="204"/>
        <v>0.67400347247341386</v>
      </c>
      <c r="AV255" s="86">
        <f t="shared" si="205"/>
        <v>0.64484916443608475</v>
      </c>
      <c r="AW255" s="86">
        <f t="shared" si="206"/>
        <v>0.60762859003110758</v>
      </c>
      <c r="AX255" s="86">
        <f t="shared" si="207"/>
        <v>0.56331838240613474</v>
      </c>
      <c r="AY255" s="86">
        <f t="shared" si="208"/>
        <v>0.5137452072632569</v>
      </c>
      <c r="AZ255" s="86">
        <f t="shared" si="209"/>
        <v>0.44664689285972659</v>
      </c>
      <c r="BA255" s="86">
        <f t="shared" si="210"/>
        <v>0.38614989510236569</v>
      </c>
      <c r="BB255" s="86">
        <f t="shared" si="211"/>
        <v>0.23509730159878475</v>
      </c>
      <c r="BC255" s="86">
        <f t="shared" si="212"/>
        <v>4.5847500542574138E-2</v>
      </c>
      <c r="BD255" s="86">
        <f t="shared" si="213"/>
        <v>7.9034941763728855E-3</v>
      </c>
      <c r="BE255" s="86">
        <f t="shared" si="214"/>
        <v>4.8108225421400856E-3</v>
      </c>
      <c r="BF255" s="86">
        <f t="shared" si="215"/>
        <v>3.8884467915794264E-3</v>
      </c>
      <c r="BG255" s="86">
        <f t="shared" si="216"/>
        <v>3.0565000361717728E-3</v>
      </c>
      <c r="BH255" s="86">
        <f t="shared" si="217"/>
        <v>2.5681834623455411E-3</v>
      </c>
      <c r="BI255" s="87">
        <v>0</v>
      </c>
      <c r="BJ255" s="61"/>
      <c r="BK255" s="86">
        <f t="shared" si="218"/>
        <v>0</v>
      </c>
      <c r="BL255" s="86">
        <f t="shared" si="219"/>
        <v>0</v>
      </c>
      <c r="BM255" s="86">
        <f t="shared" si="220"/>
        <v>0.11285538595095124</v>
      </c>
      <c r="BN255" s="86">
        <f t="shared" si="221"/>
        <v>2.083484048325257E-2</v>
      </c>
      <c r="BO255" s="86">
        <f t="shared" si="222"/>
        <v>9.6288794038920655E-2</v>
      </c>
      <c r="BP255" s="86">
        <f t="shared" si="223"/>
        <v>4.0729219416913875E-2</v>
      </c>
      <c r="BQ255" s="86">
        <f t="shared" si="224"/>
        <v>3.4797077334876692E-2</v>
      </c>
      <c r="BR255" s="86">
        <f t="shared" si="225"/>
        <v>1.3202633292338839E-2</v>
      </c>
      <c r="BS255" s="86">
        <f t="shared" si="226"/>
        <v>7.2885770093322755E-3</v>
      </c>
      <c r="BT255" s="86">
        <f t="shared" si="227"/>
        <v>2.9154308037329102E-2</v>
      </c>
      <c r="BU255" s="86">
        <f t="shared" si="228"/>
        <v>3.7220574404977169E-2</v>
      </c>
      <c r="BV255" s="86">
        <f t="shared" si="229"/>
        <v>4.4310207624972842E-2</v>
      </c>
      <c r="BW255" s="86">
        <f t="shared" si="230"/>
        <v>4.9573175142877846E-2</v>
      </c>
      <c r="BX255" s="86">
        <f t="shared" si="231"/>
        <v>6.7098314403530313E-2</v>
      </c>
      <c r="BY255" s="86">
        <f t="shared" si="232"/>
        <v>6.0496997757360893E-2</v>
      </c>
      <c r="BZ255" s="86">
        <f t="shared" si="233"/>
        <v>0.15105259350358094</v>
      </c>
      <c r="CA255" s="86">
        <f t="shared" si="234"/>
        <v>0.18924980105621061</v>
      </c>
      <c r="CB255" s="86">
        <f t="shared" si="235"/>
        <v>3.7944006366201252E-2</v>
      </c>
      <c r="CC255" s="86">
        <f t="shared" si="236"/>
        <v>3.0926716342327999E-3</v>
      </c>
      <c r="CD255" s="86">
        <f t="shared" si="237"/>
        <v>9.2237575056065921E-4</v>
      </c>
      <c r="CE255" s="86">
        <f t="shared" si="238"/>
        <v>8.319467554076536E-4</v>
      </c>
      <c r="CF255" s="86">
        <f t="shared" si="239"/>
        <v>4.8831657382623168E-4</v>
      </c>
      <c r="CG255" s="87">
        <f t="shared" si="240"/>
        <v>2.5681834623455411E-3</v>
      </c>
      <c r="CH255" s="85">
        <f t="shared" si="241"/>
        <v>0</v>
      </c>
      <c r="CI255" s="86">
        <f t="shared" si="242"/>
        <v>0.43668161759386526</v>
      </c>
      <c r="CJ255" s="86">
        <f t="shared" si="243"/>
        <v>0.56075019894378908</v>
      </c>
      <c r="CK255" s="87">
        <f t="shared" si="244"/>
        <v>2.5681834623455411E-3</v>
      </c>
      <c r="CL255" s="85">
        <f t="shared" si="245"/>
        <v>2.5586734220026539</v>
      </c>
      <c r="CM255" s="86">
        <f t="shared" si="246"/>
        <v>16.41788781730169</v>
      </c>
      <c r="CN255" s="87">
        <f t="array" ref="CN255">10^(SUMPRODUCT(BW255:CF255,LOG($BW$6:$CF$6))/CJ255)</f>
        <v>0.61678027421103609</v>
      </c>
      <c r="CO255" s="88">
        <f t="shared" si="197"/>
        <v>0.39155225581623987</v>
      </c>
      <c r="CP255" s="89">
        <f t="shared" si="196"/>
        <v>0.65284895579148605</v>
      </c>
      <c r="CQ255" s="89">
        <f t="shared" si="196"/>
        <v>1.306752836737598</v>
      </c>
      <c r="CR255" s="89">
        <f t="shared" si="37"/>
        <v>4.2449947060156878</v>
      </c>
      <c r="CS255" s="90">
        <f t="shared" si="196"/>
        <v>46.758222775715744</v>
      </c>
      <c r="CT255" s="91" t="s">
        <v>549</v>
      </c>
      <c r="CU255" s="77">
        <v>1</v>
      </c>
      <c r="CV255" s="77" t="s">
        <v>548</v>
      </c>
      <c r="CW255" s="78"/>
    </row>
    <row r="256" spans="1:101" x14ac:dyDescent="0.2">
      <c r="A256" s="2"/>
      <c r="B256" s="91">
        <v>154.5</v>
      </c>
      <c r="C256" s="99" t="s">
        <v>21</v>
      </c>
      <c r="D256" s="82">
        <v>194534</v>
      </c>
      <c r="E256" s="82">
        <v>411609</v>
      </c>
      <c r="F256" s="58">
        <v>0</v>
      </c>
      <c r="G256" s="58" t="s">
        <v>669</v>
      </c>
      <c r="H256" s="100" t="s">
        <v>252</v>
      </c>
      <c r="I256" s="76">
        <v>44109</v>
      </c>
      <c r="J256" s="126" t="s">
        <v>577</v>
      </c>
      <c r="K256" s="96">
        <v>4104.1000000000004</v>
      </c>
      <c r="L256" s="79">
        <v>2</v>
      </c>
      <c r="M256" s="79"/>
      <c r="N256" s="80">
        <v>0</v>
      </c>
      <c r="O256" s="81">
        <v>0</v>
      </c>
      <c r="P256" s="81">
        <v>858.5</v>
      </c>
      <c r="Q256" s="81">
        <v>797.9</v>
      </c>
      <c r="R256" s="81">
        <v>577</v>
      </c>
      <c r="S256" s="81">
        <v>530.9</v>
      </c>
      <c r="T256" s="81">
        <v>340</v>
      </c>
      <c r="U256" s="81">
        <v>143.69999999999999</v>
      </c>
      <c r="V256" s="81">
        <v>145.69999999999999</v>
      </c>
      <c r="W256" s="81">
        <v>85.6</v>
      </c>
      <c r="X256" s="81">
        <v>47.7</v>
      </c>
      <c r="Y256" s="81">
        <v>25.9</v>
      </c>
      <c r="Z256" s="81">
        <v>18.600000000000001</v>
      </c>
      <c r="AA256" s="81">
        <v>23.3</v>
      </c>
      <c r="AB256" s="81">
        <v>45.7</v>
      </c>
      <c r="AC256" s="81">
        <v>119.1</v>
      </c>
      <c r="AD256" s="81">
        <v>150.4</v>
      </c>
      <c r="AE256" s="81">
        <v>87.9</v>
      </c>
      <c r="AF256" s="81">
        <v>31.8</v>
      </c>
      <c r="AG256" s="81">
        <v>28.6</v>
      </c>
      <c r="AH256" s="81">
        <v>10.9</v>
      </c>
      <c r="AI256" s="81">
        <v>4.3</v>
      </c>
      <c r="AJ256" s="82">
        <v>30.6</v>
      </c>
      <c r="AK256" s="83"/>
      <c r="AL256" s="86">
        <v>1</v>
      </c>
      <c r="AM256" s="86">
        <f t="shared" si="248"/>
        <v>1</v>
      </c>
      <c r="AN256" s="86">
        <f t="shared" si="247"/>
        <v>1</v>
      </c>
      <c r="AO256" s="86">
        <f t="shared" si="198"/>
        <v>0.79081893716040064</v>
      </c>
      <c r="AP256" s="86">
        <f t="shared" si="199"/>
        <v>0.59640359640359653</v>
      </c>
      <c r="AQ256" s="86">
        <f t="shared" si="200"/>
        <v>0.45581248020272425</v>
      </c>
      <c r="AR256" s="86">
        <f t="shared" si="201"/>
        <v>0.3264540337711071</v>
      </c>
      <c r="AS256" s="86">
        <f t="shared" si="202"/>
        <v>0.24361004848809742</v>
      </c>
      <c r="AT256" s="86">
        <f t="shared" si="203"/>
        <v>0.20859628176701361</v>
      </c>
      <c r="AU256" s="86">
        <f t="shared" si="204"/>
        <v>0.17309519748544153</v>
      </c>
      <c r="AV256" s="86">
        <f t="shared" si="205"/>
        <v>0.15223800589654263</v>
      </c>
      <c r="AW256" s="86">
        <f t="shared" si="206"/>
        <v>0.14061548207889685</v>
      </c>
      <c r="AX256" s="86">
        <f t="shared" si="207"/>
        <v>0.13430471967057347</v>
      </c>
      <c r="AY256" s="86">
        <f t="shared" si="208"/>
        <v>0.12977266635803236</v>
      </c>
      <c r="AZ256" s="86">
        <f t="shared" si="209"/>
        <v>0.12409541677834376</v>
      </c>
      <c r="BA256" s="86">
        <f t="shared" si="210"/>
        <v>0.11296021052118629</v>
      </c>
      <c r="BB256" s="86">
        <f t="shared" si="211"/>
        <v>8.3940449794108501E-2</v>
      </c>
      <c r="BC256" s="86">
        <f t="shared" si="212"/>
        <v>4.7294169245388928E-2</v>
      </c>
      <c r="BD256" s="86">
        <f t="shared" si="213"/>
        <v>2.5876562461928487E-2</v>
      </c>
      <c r="BE256" s="86">
        <f t="shared" si="214"/>
        <v>1.8128213250164643E-2</v>
      </c>
      <c r="BF256" s="86">
        <f t="shared" si="215"/>
        <v>1.1159572135182065E-2</v>
      </c>
      <c r="BG256" s="86">
        <f t="shared" si="216"/>
        <v>8.5036914305208731E-3</v>
      </c>
      <c r="BH256" s="86">
        <f t="shared" si="217"/>
        <v>7.4559586754710449E-3</v>
      </c>
      <c r="BI256" s="87">
        <v>0</v>
      </c>
      <c r="BJ256" s="61"/>
      <c r="BK256" s="86">
        <f t="shared" si="218"/>
        <v>0</v>
      </c>
      <c r="BL256" s="86">
        <f t="shared" si="219"/>
        <v>0</v>
      </c>
      <c r="BM256" s="86">
        <f t="shared" si="220"/>
        <v>0.20918106283959936</v>
      </c>
      <c r="BN256" s="86">
        <f t="shared" si="221"/>
        <v>0.19441534075680411</v>
      </c>
      <c r="BO256" s="86">
        <f t="shared" si="222"/>
        <v>0.14059111620087228</v>
      </c>
      <c r="BP256" s="86">
        <f t="shared" si="223"/>
        <v>0.12935844643161715</v>
      </c>
      <c r="BQ256" s="86">
        <f t="shared" si="224"/>
        <v>8.284398528300968E-2</v>
      </c>
      <c r="BR256" s="86">
        <f t="shared" si="225"/>
        <v>3.5013766721083805E-2</v>
      </c>
      <c r="BS256" s="86">
        <f t="shared" si="226"/>
        <v>3.5501084281572087E-2</v>
      </c>
      <c r="BT256" s="86">
        <f t="shared" si="227"/>
        <v>2.0857191588898899E-2</v>
      </c>
      <c r="BU256" s="86">
        <f t="shared" si="228"/>
        <v>1.162252381764578E-2</v>
      </c>
      <c r="BV256" s="86">
        <f t="shared" si="229"/>
        <v>6.3107624083233727E-3</v>
      </c>
      <c r="BW256" s="86">
        <f t="shared" si="230"/>
        <v>4.5320533125411122E-3</v>
      </c>
      <c r="BX256" s="86">
        <f t="shared" si="231"/>
        <v>5.677249579688598E-3</v>
      </c>
      <c r="BY256" s="86">
        <f t="shared" si="232"/>
        <v>1.1135206257157471E-2</v>
      </c>
      <c r="BZ256" s="86">
        <f t="shared" si="233"/>
        <v>2.9019760727077792E-2</v>
      </c>
      <c r="CA256" s="86">
        <f t="shared" si="234"/>
        <v>3.6646280548719573E-2</v>
      </c>
      <c r="CB256" s="86">
        <f t="shared" si="235"/>
        <v>2.1417606783460441E-2</v>
      </c>
      <c r="CC256" s="86">
        <f t="shared" si="236"/>
        <v>7.7483492117638442E-3</v>
      </c>
      <c r="CD256" s="86">
        <f t="shared" si="237"/>
        <v>6.9686411149825784E-3</v>
      </c>
      <c r="CE256" s="86">
        <f t="shared" si="238"/>
        <v>2.6558807046611916E-3</v>
      </c>
      <c r="CF256" s="86">
        <f t="shared" si="239"/>
        <v>1.0477327550498282E-3</v>
      </c>
      <c r="CG256" s="87">
        <f t="shared" si="240"/>
        <v>7.4559586754710449E-3</v>
      </c>
      <c r="CH256" s="85">
        <f t="shared" si="241"/>
        <v>0</v>
      </c>
      <c r="CI256" s="86">
        <f t="shared" si="242"/>
        <v>0.86569528032942644</v>
      </c>
      <c r="CJ256" s="86">
        <f t="shared" si="243"/>
        <v>0.12684876099510242</v>
      </c>
      <c r="CK256" s="87">
        <f t="shared" si="244"/>
        <v>7.4559586754710449E-3</v>
      </c>
      <c r="CL256" s="85">
        <f t="shared" si="245"/>
        <v>14.1928709643392</v>
      </c>
      <c r="CM256" s="86">
        <f t="shared" si="246"/>
        <v>25.139295817157581</v>
      </c>
      <c r="CN256" s="87">
        <f t="array" ref="CN256">10^(SUMPRODUCT(BW256:CF256,LOG($BW$6:$CF$6))/CJ256)</f>
        <v>0.43647201323842927</v>
      </c>
      <c r="CO256" s="88">
        <f t="shared" si="197"/>
        <v>0.60708073440600885</v>
      </c>
      <c r="CP256" s="89">
        <f t="shared" si="196"/>
        <v>17.010550472919753</v>
      </c>
      <c r="CQ256" s="89">
        <f t="shared" si="196"/>
        <v>24.933531277030688</v>
      </c>
      <c r="CR256" s="89">
        <f t="shared" si="37"/>
        <v>34.754729455584254</v>
      </c>
      <c r="CS256" s="90">
        <f t="shared" si="196"/>
        <v>53.639330477474118</v>
      </c>
      <c r="CT256" s="91" t="s">
        <v>549</v>
      </c>
      <c r="CU256" s="77">
        <v>1</v>
      </c>
      <c r="CV256" s="77" t="s">
        <v>548</v>
      </c>
      <c r="CW256" s="78"/>
    </row>
    <row r="257" spans="1:101" x14ac:dyDescent="0.2">
      <c r="A257" s="2"/>
      <c r="B257" s="91">
        <v>154.5</v>
      </c>
      <c r="C257" s="99" t="s">
        <v>23</v>
      </c>
      <c r="D257" s="82">
        <v>194591</v>
      </c>
      <c r="E257" s="82">
        <v>411623</v>
      </c>
      <c r="F257" s="58">
        <v>0</v>
      </c>
      <c r="G257" s="58" t="s">
        <v>669</v>
      </c>
      <c r="H257" s="100" t="s">
        <v>251</v>
      </c>
      <c r="I257" s="76">
        <v>44109</v>
      </c>
      <c r="J257" s="126" t="s">
        <v>577</v>
      </c>
      <c r="K257" s="96">
        <v>4392.2</v>
      </c>
      <c r="L257" s="79">
        <v>2</v>
      </c>
      <c r="M257" s="79"/>
      <c r="N257" s="80">
        <v>0</v>
      </c>
      <c r="O257" s="81">
        <v>1696.9</v>
      </c>
      <c r="P257" s="81">
        <v>1319.2</v>
      </c>
      <c r="Q257" s="81">
        <v>471</v>
      </c>
      <c r="R257" s="81">
        <v>26.5</v>
      </c>
      <c r="S257" s="81">
        <v>219.6</v>
      </c>
      <c r="T257" s="81">
        <v>131.80000000000001</v>
      </c>
      <c r="U257" s="81">
        <v>103.5</v>
      </c>
      <c r="V257" s="81">
        <v>64.900000000000006</v>
      </c>
      <c r="W257" s="81">
        <v>35.5</v>
      </c>
      <c r="X257" s="81">
        <v>40.799999999999997</v>
      </c>
      <c r="Y257" s="81">
        <v>29.8</v>
      </c>
      <c r="Z257" s="81">
        <v>27.2</v>
      </c>
      <c r="AA257" s="81">
        <v>31.3</v>
      </c>
      <c r="AB257" s="81">
        <v>37.6</v>
      </c>
      <c r="AC257" s="81">
        <v>52.1</v>
      </c>
      <c r="AD257" s="81">
        <v>32.700000000000003</v>
      </c>
      <c r="AE257" s="81">
        <v>19.399999999999999</v>
      </c>
      <c r="AF257" s="81">
        <v>11.4</v>
      </c>
      <c r="AG257" s="81">
        <v>19.600000000000001</v>
      </c>
      <c r="AH257" s="81">
        <v>10.3</v>
      </c>
      <c r="AI257" s="81">
        <v>3.9</v>
      </c>
      <c r="AJ257" s="82">
        <v>7.2</v>
      </c>
      <c r="AK257" s="83"/>
      <c r="AL257" s="86">
        <v>1</v>
      </c>
      <c r="AM257" s="86">
        <f t="shared" si="248"/>
        <v>1</v>
      </c>
      <c r="AN257" s="86">
        <f t="shared" si="247"/>
        <v>0.61365602659259599</v>
      </c>
      <c r="AO257" s="86">
        <f t="shared" si="198"/>
        <v>0.31330540503620058</v>
      </c>
      <c r="AP257" s="86">
        <f t="shared" si="199"/>
        <v>0.20606985109967677</v>
      </c>
      <c r="AQ257" s="86">
        <f t="shared" si="200"/>
        <v>0.20003642821365153</v>
      </c>
      <c r="AR257" s="86">
        <f t="shared" si="201"/>
        <v>0.15003870497700475</v>
      </c>
      <c r="AS257" s="86">
        <f t="shared" si="202"/>
        <v>0.12003096398160382</v>
      </c>
      <c r="AT257" s="86">
        <f t="shared" si="203"/>
        <v>9.6466463275807185E-2</v>
      </c>
      <c r="AU257" s="86">
        <f t="shared" si="204"/>
        <v>8.1690269113428429E-2</v>
      </c>
      <c r="AV257" s="86">
        <f t="shared" si="205"/>
        <v>7.360775920950785E-2</v>
      </c>
      <c r="AW257" s="86">
        <f t="shared" si="206"/>
        <v>6.4318564728382224E-2</v>
      </c>
      <c r="AX257" s="86">
        <f t="shared" si="207"/>
        <v>5.7533809935795363E-2</v>
      </c>
      <c r="AY257" s="86">
        <f t="shared" si="208"/>
        <v>5.1341013615044943E-2</v>
      </c>
      <c r="AZ257" s="86">
        <f t="shared" si="209"/>
        <v>4.421474431947553E-2</v>
      </c>
      <c r="BA257" s="86">
        <f t="shared" si="210"/>
        <v>3.5654114111379358E-2</v>
      </c>
      <c r="BB257" s="86">
        <f t="shared" si="211"/>
        <v>2.3792177041118443E-2</v>
      </c>
      <c r="BC257" s="86">
        <f t="shared" si="212"/>
        <v>1.6347160876098638E-2</v>
      </c>
      <c r="BD257" s="86">
        <f t="shared" si="213"/>
        <v>1.1930239970857529E-2</v>
      </c>
      <c r="BE257" s="86">
        <f t="shared" si="214"/>
        <v>9.3347297481900723E-3</v>
      </c>
      <c r="BF257" s="86">
        <f t="shared" si="215"/>
        <v>4.872273575884622E-3</v>
      </c>
      <c r="BG257" s="86">
        <f t="shared" si="216"/>
        <v>2.5272073220710435E-3</v>
      </c>
      <c r="BH257" s="86">
        <f t="shared" si="217"/>
        <v>1.6392696143163877E-3</v>
      </c>
      <c r="BI257" s="87">
        <v>0</v>
      </c>
      <c r="BJ257" s="61"/>
      <c r="BK257" s="86">
        <f t="shared" si="218"/>
        <v>0</v>
      </c>
      <c r="BL257" s="86">
        <f t="shared" si="219"/>
        <v>0.38634397340740401</v>
      </c>
      <c r="BM257" s="86">
        <f t="shared" si="220"/>
        <v>0.30035062155639541</v>
      </c>
      <c r="BN257" s="86">
        <f t="shared" si="221"/>
        <v>0.10723555393652381</v>
      </c>
      <c r="BO257" s="86">
        <f t="shared" si="222"/>
        <v>6.0334228860252359E-3</v>
      </c>
      <c r="BP257" s="86">
        <f t="shared" si="223"/>
        <v>4.9997723236646779E-2</v>
      </c>
      <c r="BQ257" s="86">
        <f t="shared" si="224"/>
        <v>3.0007740995400933E-2</v>
      </c>
      <c r="BR257" s="86">
        <f t="shared" si="225"/>
        <v>2.3564500705796632E-2</v>
      </c>
      <c r="BS257" s="86">
        <f t="shared" si="226"/>
        <v>1.4776194162378756E-2</v>
      </c>
      <c r="BT257" s="86">
        <f t="shared" si="227"/>
        <v>8.0825099039205789E-3</v>
      </c>
      <c r="BU257" s="86">
        <f t="shared" si="228"/>
        <v>9.2891944811256261E-3</v>
      </c>
      <c r="BV257" s="86">
        <f t="shared" si="229"/>
        <v>6.7847547925868612E-3</v>
      </c>
      <c r="BW257" s="86">
        <f t="shared" si="230"/>
        <v>6.1927963207504197E-3</v>
      </c>
      <c r="BX257" s="86">
        <f t="shared" si="231"/>
        <v>7.1262692955694137E-3</v>
      </c>
      <c r="BY257" s="86">
        <f t="shared" si="232"/>
        <v>8.5606302080961719E-3</v>
      </c>
      <c r="BZ257" s="86">
        <f t="shared" si="233"/>
        <v>1.1861937070260915E-2</v>
      </c>
      <c r="CA257" s="86">
        <f t="shared" si="234"/>
        <v>7.4450161650198056E-3</v>
      </c>
      <c r="CB257" s="86">
        <f t="shared" si="235"/>
        <v>4.416920905241109E-3</v>
      </c>
      <c r="CC257" s="86">
        <f t="shared" si="236"/>
        <v>2.5955102226674562E-3</v>
      </c>
      <c r="CD257" s="86">
        <f t="shared" si="237"/>
        <v>4.4624561723054504E-3</v>
      </c>
      <c r="CE257" s="86">
        <f t="shared" si="238"/>
        <v>2.3450662538135785E-3</v>
      </c>
      <c r="CF257" s="86">
        <f t="shared" si="239"/>
        <v>8.8793770775465576E-4</v>
      </c>
      <c r="CG257" s="87">
        <f t="shared" si="240"/>
        <v>1.6392696143163877E-3</v>
      </c>
      <c r="CH257" s="85">
        <f t="shared" si="241"/>
        <v>0.38634397340740401</v>
      </c>
      <c r="CI257" s="86">
        <f t="shared" si="242"/>
        <v>0.55612221665680062</v>
      </c>
      <c r="CJ257" s="86">
        <f t="shared" si="243"/>
        <v>5.5894540321478982E-2</v>
      </c>
      <c r="CK257" s="87">
        <f t="shared" si="244"/>
        <v>1.6392696143163877E-3</v>
      </c>
      <c r="CL257" s="85">
        <f t="shared" si="245"/>
        <v>35.355893916146364</v>
      </c>
      <c r="CM257" s="86">
        <f t="shared" si="246"/>
        <v>32.635213035428954</v>
      </c>
      <c r="CN257" s="87">
        <f t="array" ref="CN257">10^(SUMPRODUCT(BW257:CF257,LOG($BW$6:$CF$6))/CJ257)</f>
        <v>0.53411635277394798</v>
      </c>
      <c r="CO257" s="88">
        <f t="shared" si="197"/>
        <v>8.413992741306469</v>
      </c>
      <c r="CP257" s="89">
        <f t="shared" si="196"/>
        <v>46.888392670685811</v>
      </c>
      <c r="CQ257" s="89">
        <f t="shared" si="196"/>
        <v>55.468199669172293</v>
      </c>
      <c r="CR257" s="89">
        <f t="shared" si="37"/>
        <v>65.149699324953076</v>
      </c>
      <c r="CS257" s="90">
        <f t="shared" si="196"/>
        <v>82.063152564664719</v>
      </c>
      <c r="CT257" s="91" t="s">
        <v>549</v>
      </c>
      <c r="CU257" s="77">
        <v>1</v>
      </c>
      <c r="CV257" s="77" t="s">
        <v>548</v>
      </c>
      <c r="CW257" s="78"/>
    </row>
    <row r="258" spans="1:101" x14ac:dyDescent="0.2">
      <c r="A258" s="2"/>
      <c r="B258" s="91">
        <v>155</v>
      </c>
      <c r="C258" s="99" t="s">
        <v>27</v>
      </c>
      <c r="D258" s="82">
        <v>194451</v>
      </c>
      <c r="E258" s="82">
        <v>412098</v>
      </c>
      <c r="F258" s="58">
        <v>0</v>
      </c>
      <c r="G258" s="58" t="s">
        <v>669</v>
      </c>
      <c r="H258" s="100" t="s">
        <v>253</v>
      </c>
      <c r="I258" s="76">
        <v>44109</v>
      </c>
      <c r="J258" s="126" t="s">
        <v>577</v>
      </c>
      <c r="K258" s="96">
        <v>4908.6000000000004</v>
      </c>
      <c r="L258" s="79">
        <v>2</v>
      </c>
      <c r="M258" s="79"/>
      <c r="N258" s="80">
        <v>0</v>
      </c>
      <c r="O258" s="81">
        <v>0</v>
      </c>
      <c r="P258" s="81">
        <v>74.599999999999994</v>
      </c>
      <c r="Q258" s="81">
        <v>563</v>
      </c>
      <c r="R258" s="81">
        <v>779.8</v>
      </c>
      <c r="S258" s="81">
        <v>595.70000000000005</v>
      </c>
      <c r="T258" s="81">
        <v>498.9</v>
      </c>
      <c r="U258" s="81">
        <v>224.6</v>
      </c>
      <c r="V258" s="81">
        <v>351.3</v>
      </c>
      <c r="W258" s="81">
        <v>247.3</v>
      </c>
      <c r="X258" s="81">
        <v>182.3</v>
      </c>
      <c r="Y258" s="81">
        <v>106.6</v>
      </c>
      <c r="Z258" s="81">
        <v>85</v>
      </c>
      <c r="AA258" s="81">
        <v>88.6</v>
      </c>
      <c r="AB258" s="81">
        <v>157.1</v>
      </c>
      <c r="AC258" s="81">
        <v>366.3</v>
      </c>
      <c r="AD258" s="81">
        <v>361.3</v>
      </c>
      <c r="AE258" s="81">
        <v>157.30000000000001</v>
      </c>
      <c r="AF258" s="81">
        <v>30.3</v>
      </c>
      <c r="AG258" s="81">
        <v>8.6999999999999993</v>
      </c>
      <c r="AH258" s="81">
        <v>4</v>
      </c>
      <c r="AI258" s="81">
        <v>3.8</v>
      </c>
      <c r="AJ258" s="82">
        <v>22.1</v>
      </c>
      <c r="AK258" s="83"/>
      <c r="AL258" s="86">
        <v>1</v>
      </c>
      <c r="AM258" s="86">
        <f t="shared" si="248"/>
        <v>1</v>
      </c>
      <c r="AN258" s="86">
        <f t="shared" si="247"/>
        <v>1</v>
      </c>
      <c r="AO258" s="86">
        <f t="shared" si="198"/>
        <v>0.98480218392209595</v>
      </c>
      <c r="AP258" s="86">
        <f t="shared" si="199"/>
        <v>0.87010552907142569</v>
      </c>
      <c r="AQ258" s="86">
        <f t="shared" si="200"/>
        <v>0.71124149451982244</v>
      </c>
      <c r="AR258" s="86">
        <f t="shared" si="201"/>
        <v>0.58988306238031218</v>
      </c>
      <c r="AS258" s="86">
        <f t="shared" si="202"/>
        <v>0.48824512080837723</v>
      </c>
      <c r="AT258" s="86">
        <f t="shared" si="203"/>
        <v>0.44248869331377594</v>
      </c>
      <c r="AU258" s="86">
        <f t="shared" si="204"/>
        <v>0.37092042537587105</v>
      </c>
      <c r="AV258" s="86">
        <f t="shared" si="205"/>
        <v>0.32053946135354289</v>
      </c>
      <c r="AW258" s="86">
        <f t="shared" si="206"/>
        <v>0.28340056227845023</v>
      </c>
      <c r="AX258" s="86">
        <f t="shared" si="207"/>
        <v>0.26168357576498408</v>
      </c>
      <c r="AY258" s="86">
        <f t="shared" si="208"/>
        <v>0.24436702929552231</v>
      </c>
      <c r="AZ258" s="86">
        <f t="shared" si="209"/>
        <v>0.22631707615205982</v>
      </c>
      <c r="BA258" s="86">
        <f t="shared" si="210"/>
        <v>0.19431202379497226</v>
      </c>
      <c r="BB258" s="86">
        <f t="shared" si="211"/>
        <v>0.11968789471539765</v>
      </c>
      <c r="BC258" s="86">
        <f t="shared" si="212"/>
        <v>4.6082386016379609E-2</v>
      </c>
      <c r="BD258" s="86">
        <f t="shared" si="213"/>
        <v>1.4036588844069789E-2</v>
      </c>
      <c r="BE258" s="86">
        <f t="shared" si="214"/>
        <v>7.8637493378969497E-3</v>
      </c>
      <c r="BF258" s="86">
        <f t="shared" si="215"/>
        <v>6.0913498757285117E-3</v>
      </c>
      <c r="BG258" s="86">
        <f t="shared" si="216"/>
        <v>5.2764535712832529E-3</v>
      </c>
      <c r="BH258" s="86">
        <f t="shared" si="217"/>
        <v>4.5023020820602567E-3</v>
      </c>
      <c r="BI258" s="87">
        <v>0</v>
      </c>
      <c r="BJ258" s="61"/>
      <c r="BK258" s="86">
        <f t="shared" si="218"/>
        <v>0</v>
      </c>
      <c r="BL258" s="86">
        <f t="shared" si="219"/>
        <v>0</v>
      </c>
      <c r="BM258" s="86">
        <f t="shared" si="220"/>
        <v>1.5197816077904047E-2</v>
      </c>
      <c r="BN258" s="86">
        <f t="shared" si="221"/>
        <v>0.11469665485067027</v>
      </c>
      <c r="BO258" s="86">
        <f t="shared" si="222"/>
        <v>0.15886403455160325</v>
      </c>
      <c r="BP258" s="86">
        <f t="shared" si="223"/>
        <v>0.12135843213951025</v>
      </c>
      <c r="BQ258" s="86">
        <f t="shared" si="224"/>
        <v>0.10163794157193495</v>
      </c>
      <c r="BR258" s="86">
        <f t="shared" si="225"/>
        <v>4.5756427494601293E-2</v>
      </c>
      <c r="BS258" s="86">
        <f t="shared" si="226"/>
        <v>7.1568267937904884E-2</v>
      </c>
      <c r="BT258" s="86">
        <f t="shared" si="227"/>
        <v>5.0380964022328167E-2</v>
      </c>
      <c r="BU258" s="86">
        <f t="shared" si="228"/>
        <v>3.7138899075092657E-2</v>
      </c>
      <c r="BV258" s="86">
        <f t="shared" si="229"/>
        <v>2.1716986513466152E-2</v>
      </c>
      <c r="BW258" s="86">
        <f t="shared" si="230"/>
        <v>1.7316546469461763E-2</v>
      </c>
      <c r="BX258" s="86">
        <f t="shared" si="231"/>
        <v>1.8049953143462499E-2</v>
      </c>
      <c r="BY258" s="86">
        <f t="shared" si="232"/>
        <v>3.200505235708756E-2</v>
      </c>
      <c r="BZ258" s="86">
        <f t="shared" si="233"/>
        <v>7.4624129079574608E-2</v>
      </c>
      <c r="CA258" s="86">
        <f t="shared" si="234"/>
        <v>7.3605508699018038E-2</v>
      </c>
      <c r="CB258" s="86">
        <f t="shared" si="235"/>
        <v>3.204579717230982E-2</v>
      </c>
      <c r="CC258" s="86">
        <f t="shared" si="236"/>
        <v>6.1728395061728392E-3</v>
      </c>
      <c r="CD258" s="86">
        <f t="shared" si="237"/>
        <v>1.7723994621684381E-3</v>
      </c>
      <c r="CE258" s="86">
        <f t="shared" si="238"/>
        <v>8.1489630444525878E-4</v>
      </c>
      <c r="CF258" s="86">
        <f t="shared" si="239"/>
        <v>7.7415148922299615E-4</v>
      </c>
      <c r="CG258" s="87">
        <f t="shared" si="240"/>
        <v>4.5023020820602567E-3</v>
      </c>
      <c r="CH258" s="85">
        <f t="shared" si="241"/>
        <v>0</v>
      </c>
      <c r="CI258" s="86">
        <f t="shared" si="242"/>
        <v>0.73831642423501576</v>
      </c>
      <c r="CJ258" s="86">
        <f t="shared" si="243"/>
        <v>0.25718127368292382</v>
      </c>
      <c r="CK258" s="87">
        <f t="shared" si="244"/>
        <v>4.5023020820602567E-3</v>
      </c>
      <c r="CL258" s="85">
        <f t="shared" si="245"/>
        <v>6.2173628739778541</v>
      </c>
      <c r="CM258" s="86">
        <f t="shared" si="246"/>
        <v>14.990399265375808</v>
      </c>
      <c r="CN258" s="87">
        <f t="array" ref="CN258">10^(SUMPRODUCT(BW258:CF258,LOG($BW$6:$CF$6))/CJ258)</f>
        <v>0.55512786274140635</v>
      </c>
      <c r="CO258" s="88">
        <f t="shared" si="197"/>
        <v>0.45623101236892988</v>
      </c>
      <c r="CP258" s="89">
        <f t="shared" si="196"/>
        <v>4.8697777731515712</v>
      </c>
      <c r="CQ258" s="89">
        <f t="shared" si="196"/>
        <v>11.671673280792085</v>
      </c>
      <c r="CR258" s="89">
        <f t="shared" si="37"/>
        <v>18.901965206210782</v>
      </c>
      <c r="CS258" s="90">
        <f t="shared" si="196"/>
        <v>34.568784766871246</v>
      </c>
      <c r="CT258" s="91" t="s">
        <v>549</v>
      </c>
      <c r="CU258" s="77">
        <v>1</v>
      </c>
      <c r="CV258" s="77" t="s">
        <v>548</v>
      </c>
      <c r="CW258" s="78"/>
    </row>
    <row r="259" spans="1:101" x14ac:dyDescent="0.2">
      <c r="A259" s="2"/>
      <c r="B259" s="91">
        <v>155.5</v>
      </c>
      <c r="C259" s="99" t="s">
        <v>21</v>
      </c>
      <c r="D259" s="82">
        <v>194306</v>
      </c>
      <c r="E259" s="82">
        <v>412575</v>
      </c>
      <c r="F259" s="58">
        <v>0</v>
      </c>
      <c r="G259" s="58" t="s">
        <v>669</v>
      </c>
      <c r="H259" s="100" t="s">
        <v>254</v>
      </c>
      <c r="I259" s="76">
        <v>44109</v>
      </c>
      <c r="J259" s="126" t="s">
        <v>577</v>
      </c>
      <c r="K259" s="96">
        <v>3821.9</v>
      </c>
      <c r="L259" s="79">
        <v>1</v>
      </c>
      <c r="M259" s="79"/>
      <c r="N259" s="80">
        <v>1270.2</v>
      </c>
      <c r="O259" s="81">
        <v>0</v>
      </c>
      <c r="P259" s="81">
        <v>883.6</v>
      </c>
      <c r="Q259" s="81">
        <v>548.9</v>
      </c>
      <c r="R259" s="81">
        <v>566</v>
      </c>
      <c r="S259" s="81">
        <v>251.8</v>
      </c>
      <c r="T259" s="81">
        <v>142.1</v>
      </c>
      <c r="U259" s="81">
        <v>53.9</v>
      </c>
      <c r="V259" s="81">
        <v>36.5</v>
      </c>
      <c r="W259" s="81">
        <v>23.6</v>
      </c>
      <c r="X259" s="81">
        <v>12</v>
      </c>
      <c r="Y259" s="81">
        <v>5.3</v>
      </c>
      <c r="Z259" s="81">
        <v>1.8</v>
      </c>
      <c r="AA259" s="81">
        <v>1.6</v>
      </c>
      <c r="AB259" s="81">
        <v>2.2999999999999998</v>
      </c>
      <c r="AC259" s="81">
        <v>4.5999999999999996</v>
      </c>
      <c r="AD259" s="81">
        <v>5.2</v>
      </c>
      <c r="AE259" s="81">
        <v>3.7</v>
      </c>
      <c r="AF259" s="81">
        <v>1.7</v>
      </c>
      <c r="AG259" s="81">
        <v>1.3</v>
      </c>
      <c r="AH259" s="81">
        <v>0.5</v>
      </c>
      <c r="AI259" s="81">
        <v>0.4</v>
      </c>
      <c r="AJ259" s="82">
        <v>4.9000000000000004</v>
      </c>
      <c r="AK259" s="83"/>
      <c r="AL259" s="86">
        <v>1</v>
      </c>
      <c r="AM259" s="86">
        <f t="shared" si="248"/>
        <v>0.66765221486695103</v>
      </c>
      <c r="AN259" s="86">
        <f t="shared" si="247"/>
        <v>0.66765221486695103</v>
      </c>
      <c r="AO259" s="86">
        <f t="shared" si="198"/>
        <v>0.43645830607812874</v>
      </c>
      <c r="AP259" s="86">
        <f t="shared" si="199"/>
        <v>0.29283864046678365</v>
      </c>
      <c r="AQ259" s="86">
        <f t="shared" si="200"/>
        <v>0.14474476045945747</v>
      </c>
      <c r="AR259" s="86">
        <f t="shared" si="201"/>
        <v>7.8861299353724726E-2</v>
      </c>
      <c r="AS259" s="86">
        <f t="shared" si="202"/>
        <v>4.168083937308683E-2</v>
      </c>
      <c r="AT259" s="86">
        <f t="shared" si="203"/>
        <v>2.7577906276982801E-2</v>
      </c>
      <c r="AU259" s="86">
        <f t="shared" si="204"/>
        <v>1.8027682566263005E-2</v>
      </c>
      <c r="AV259" s="86">
        <f t="shared" si="205"/>
        <v>1.1852743399879793E-2</v>
      </c>
      <c r="AW259" s="86">
        <f t="shared" si="206"/>
        <v>8.7129438237527369E-3</v>
      </c>
      <c r="AX259" s="86">
        <f t="shared" si="207"/>
        <v>7.326199010963287E-3</v>
      </c>
      <c r="AY259" s="86">
        <f t="shared" si="208"/>
        <v>6.8552290745442284E-3</v>
      </c>
      <c r="AZ259" s="86">
        <f t="shared" si="209"/>
        <v>6.4365891310606211E-3</v>
      </c>
      <c r="BA259" s="86">
        <f t="shared" si="210"/>
        <v>5.8347942123029356E-3</v>
      </c>
      <c r="BB259" s="86">
        <f t="shared" si="211"/>
        <v>4.6312043747875637E-3</v>
      </c>
      <c r="BC259" s="86">
        <f t="shared" si="212"/>
        <v>3.2706245584658393E-3</v>
      </c>
      <c r="BD259" s="86">
        <f t="shared" si="213"/>
        <v>2.3025196891599967E-3</v>
      </c>
      <c r="BE259" s="86">
        <f t="shared" si="214"/>
        <v>1.8577147492086638E-3</v>
      </c>
      <c r="BF259" s="86">
        <f t="shared" si="215"/>
        <v>1.5175697951282326E-3</v>
      </c>
      <c r="BG259" s="86">
        <f t="shared" si="216"/>
        <v>1.3867448127896052E-3</v>
      </c>
      <c r="BH259" s="86">
        <f t="shared" si="217"/>
        <v>1.2820848269187034E-3</v>
      </c>
      <c r="BI259" s="87">
        <v>0</v>
      </c>
      <c r="BJ259" s="61"/>
      <c r="BK259" s="86">
        <f t="shared" si="218"/>
        <v>0.33234778513304897</v>
      </c>
      <c r="BL259" s="86">
        <f t="shared" si="219"/>
        <v>0</v>
      </c>
      <c r="BM259" s="86">
        <f t="shared" si="220"/>
        <v>0.23119390878882229</v>
      </c>
      <c r="BN259" s="86">
        <f t="shared" si="221"/>
        <v>0.14361966561134509</v>
      </c>
      <c r="BO259" s="86">
        <f t="shared" si="222"/>
        <v>0.14809388000732618</v>
      </c>
      <c r="BP259" s="86">
        <f t="shared" si="223"/>
        <v>6.5883461105732746E-2</v>
      </c>
      <c r="BQ259" s="86">
        <f t="shared" si="224"/>
        <v>3.7180459980637896E-2</v>
      </c>
      <c r="BR259" s="86">
        <f t="shared" si="225"/>
        <v>1.4102933096104029E-2</v>
      </c>
      <c r="BS259" s="86">
        <f t="shared" si="226"/>
        <v>9.5502237107197956E-3</v>
      </c>
      <c r="BT259" s="86">
        <f t="shared" si="227"/>
        <v>6.1749391663832118E-3</v>
      </c>
      <c r="BU259" s="86">
        <f t="shared" si="228"/>
        <v>3.1397995761270562E-3</v>
      </c>
      <c r="BV259" s="86">
        <f t="shared" si="229"/>
        <v>1.38674481278945E-3</v>
      </c>
      <c r="BW259" s="86">
        <f t="shared" si="230"/>
        <v>4.7096993641905852E-4</v>
      </c>
      <c r="BX259" s="86">
        <f t="shared" si="231"/>
        <v>4.1863994348360738E-4</v>
      </c>
      <c r="BY259" s="86">
        <f t="shared" si="232"/>
        <v>6.017949187576855E-4</v>
      </c>
      <c r="BZ259" s="86">
        <f t="shared" si="233"/>
        <v>1.2035898375153719E-3</v>
      </c>
      <c r="CA259" s="86">
        <f t="shared" si="234"/>
        <v>1.3605798163217244E-3</v>
      </c>
      <c r="CB259" s="86">
        <f t="shared" si="235"/>
        <v>9.681048693058426E-4</v>
      </c>
      <c r="CC259" s="86">
        <f t="shared" si="236"/>
        <v>4.4480493995133295E-4</v>
      </c>
      <c r="CD259" s="86">
        <f t="shared" si="237"/>
        <v>3.401449540804311E-4</v>
      </c>
      <c r="CE259" s="86">
        <f t="shared" si="238"/>
        <v>1.3082498233862741E-4</v>
      </c>
      <c r="CF259" s="86">
        <f t="shared" si="239"/>
        <v>1.0465998587090184E-4</v>
      </c>
      <c r="CG259" s="87">
        <f t="shared" si="240"/>
        <v>1.2820848269187034E-3</v>
      </c>
      <c r="CH259" s="85">
        <f t="shared" si="241"/>
        <v>0.33234778513304897</v>
      </c>
      <c r="CI259" s="86">
        <f t="shared" si="242"/>
        <v>0.66032601585598771</v>
      </c>
      <c r="CJ259" s="86">
        <f t="shared" si="243"/>
        <v>6.0441141840445831E-3</v>
      </c>
      <c r="CK259" s="87">
        <f t="shared" si="244"/>
        <v>1.2820848269187034E-3</v>
      </c>
      <c r="CL259" s="85">
        <f t="shared" si="245"/>
        <v>45.607424281333351</v>
      </c>
      <c r="CM259" s="86">
        <f t="shared" si="246"/>
        <v>31.608976157435634</v>
      </c>
      <c r="CN259" s="87">
        <f t="array" ref="CN259">10^(SUMPRODUCT(BW259:CF259,LOG($BW$6:$CF$6))/CJ259)</f>
        <v>0.46247312624013165</v>
      </c>
      <c r="CO259" s="88">
        <f t="shared" si="197"/>
        <v>17.823998850829522</v>
      </c>
      <c r="CP259" s="89">
        <f t="shared" si="196"/>
        <v>36.304655834790672</v>
      </c>
      <c r="CQ259" s="89">
        <f t="shared" si="196"/>
        <v>49.359934038442141</v>
      </c>
      <c r="CR259" s="89">
        <f t="shared" si="37"/>
        <v>61.402113489876143</v>
      </c>
      <c r="CS259" s="90">
        <f t="shared" si="196"/>
        <v>113.23556243438863</v>
      </c>
      <c r="CT259" s="91" t="s">
        <v>549</v>
      </c>
      <c r="CU259" s="77">
        <v>1</v>
      </c>
      <c r="CV259" s="77" t="s">
        <v>548</v>
      </c>
      <c r="CW259" s="78"/>
    </row>
    <row r="260" spans="1:101" x14ac:dyDescent="0.2">
      <c r="A260" s="2"/>
      <c r="B260" s="91">
        <v>155.5</v>
      </c>
      <c r="C260" s="99" t="s">
        <v>23</v>
      </c>
      <c r="D260" s="82">
        <v>194363</v>
      </c>
      <c r="E260" s="82">
        <v>412582</v>
      </c>
      <c r="F260" s="58">
        <v>0</v>
      </c>
      <c r="G260" s="58" t="s">
        <v>669</v>
      </c>
      <c r="H260" s="100" t="s">
        <v>255</v>
      </c>
      <c r="I260" s="76">
        <v>44109</v>
      </c>
      <c r="J260" s="126" t="s">
        <v>577</v>
      </c>
      <c r="K260" s="96">
        <v>4230.3</v>
      </c>
      <c r="L260" s="79">
        <v>2</v>
      </c>
      <c r="M260" s="79"/>
      <c r="N260" s="80">
        <v>0</v>
      </c>
      <c r="O260" s="81">
        <v>405.1</v>
      </c>
      <c r="P260" s="81">
        <v>1561.6</v>
      </c>
      <c r="Q260" s="81">
        <v>1052.3</v>
      </c>
      <c r="R260" s="81">
        <v>160.80000000000001</v>
      </c>
      <c r="S260" s="81">
        <v>188.3</v>
      </c>
      <c r="T260" s="81">
        <v>182.7</v>
      </c>
      <c r="U260" s="81">
        <v>17.399999999999999</v>
      </c>
      <c r="V260" s="81">
        <v>22.7</v>
      </c>
      <c r="W260" s="81">
        <v>76.099999999999994</v>
      </c>
      <c r="X260" s="81">
        <v>57.7</v>
      </c>
      <c r="Y260" s="81">
        <v>45.2</v>
      </c>
      <c r="Z260" s="81">
        <v>39.299999999999997</v>
      </c>
      <c r="AA260" s="81">
        <v>36.6</v>
      </c>
      <c r="AB260" s="81">
        <v>30.2</v>
      </c>
      <c r="AC260" s="81">
        <v>80.2</v>
      </c>
      <c r="AD260" s="81">
        <v>168.6</v>
      </c>
      <c r="AE260" s="81">
        <v>58.1</v>
      </c>
      <c r="AF260" s="81">
        <v>13.4</v>
      </c>
      <c r="AG260" s="81">
        <v>9.5</v>
      </c>
      <c r="AH260" s="81">
        <v>2.7</v>
      </c>
      <c r="AI260" s="81">
        <v>2</v>
      </c>
      <c r="AJ260" s="82">
        <v>19.8</v>
      </c>
      <c r="AK260" s="83"/>
      <c r="AL260" s="86">
        <v>1</v>
      </c>
      <c r="AM260" s="86">
        <f t="shared" si="248"/>
        <v>1</v>
      </c>
      <c r="AN260" s="86">
        <f t="shared" si="247"/>
        <v>0.90423847008486391</v>
      </c>
      <c r="AO260" s="86">
        <f t="shared" si="198"/>
        <v>0.53509207384819035</v>
      </c>
      <c r="AP260" s="86">
        <f t="shared" si="199"/>
        <v>0.28633903032881813</v>
      </c>
      <c r="AQ260" s="86">
        <f t="shared" si="200"/>
        <v>0.24832754178190655</v>
      </c>
      <c r="AR260" s="86">
        <f t="shared" si="201"/>
        <v>0.20381533224593984</v>
      </c>
      <c r="AS260" s="86">
        <f t="shared" si="202"/>
        <v>0.16062690589319889</v>
      </c>
      <c r="AT260" s="86">
        <f t="shared" si="203"/>
        <v>0.15651372243103309</v>
      </c>
      <c r="AU260" s="86">
        <f t="shared" si="204"/>
        <v>0.15114767274188576</v>
      </c>
      <c r="AV260" s="86">
        <f t="shared" si="205"/>
        <v>0.13315840484126407</v>
      </c>
      <c r="AW260" s="86">
        <f t="shared" si="206"/>
        <v>0.11951871025695562</v>
      </c>
      <c r="AX260" s="86">
        <f t="shared" si="207"/>
        <v>0.10883388884949043</v>
      </c>
      <c r="AY260" s="86">
        <f t="shared" si="208"/>
        <v>9.9543767581495246E-2</v>
      </c>
      <c r="AZ260" s="86">
        <f t="shared" si="209"/>
        <v>9.0891898919698205E-2</v>
      </c>
      <c r="BA260" s="86">
        <f t="shared" si="210"/>
        <v>8.3752925324444907E-2</v>
      </c>
      <c r="BB260" s="86">
        <f t="shared" si="211"/>
        <v>6.4794459021818615E-2</v>
      </c>
      <c r="BC260" s="86">
        <f t="shared" si="212"/>
        <v>2.4939129612556857E-2</v>
      </c>
      <c r="BD260" s="86">
        <f t="shared" si="213"/>
        <v>1.1204879086589429E-2</v>
      </c>
      <c r="BE260" s="86">
        <f t="shared" si="214"/>
        <v>8.0372550410134653E-3</v>
      </c>
      <c r="BF260" s="86">
        <f t="shared" si="215"/>
        <v>5.7915514266125949E-3</v>
      </c>
      <c r="BG260" s="86">
        <f t="shared" si="216"/>
        <v>5.1532988204144531E-3</v>
      </c>
      <c r="BH260" s="86">
        <f t="shared" si="217"/>
        <v>4.6805191121195334E-3</v>
      </c>
      <c r="BI260" s="87">
        <v>0</v>
      </c>
      <c r="BJ260" s="61"/>
      <c r="BK260" s="86">
        <f t="shared" si="218"/>
        <v>0</v>
      </c>
      <c r="BL260" s="86">
        <f t="shared" si="219"/>
        <v>9.576152991513609E-2</v>
      </c>
      <c r="BM260" s="86">
        <f t="shared" si="220"/>
        <v>0.36914639623667356</v>
      </c>
      <c r="BN260" s="86">
        <f t="shared" si="221"/>
        <v>0.24875304351937222</v>
      </c>
      <c r="BO260" s="86">
        <f t="shared" si="222"/>
        <v>3.8011488546911582E-2</v>
      </c>
      <c r="BP260" s="86">
        <f t="shared" si="223"/>
        <v>4.4512209535966712E-2</v>
      </c>
      <c r="BQ260" s="86">
        <f t="shared" si="224"/>
        <v>4.318842635274095E-2</v>
      </c>
      <c r="BR260" s="86">
        <f t="shared" si="225"/>
        <v>4.1131834621657981E-3</v>
      </c>
      <c r="BS260" s="86">
        <f t="shared" si="226"/>
        <v>5.3660496891473342E-3</v>
      </c>
      <c r="BT260" s="86">
        <f t="shared" si="227"/>
        <v>1.7989267900621692E-2</v>
      </c>
      <c r="BU260" s="86">
        <f t="shared" si="228"/>
        <v>1.3639694584308443E-2</v>
      </c>
      <c r="BV260" s="86">
        <f t="shared" si="229"/>
        <v>1.0684821407465198E-2</v>
      </c>
      <c r="BW260" s="86">
        <f t="shared" si="230"/>
        <v>9.29012126799518E-3</v>
      </c>
      <c r="BX260" s="86">
        <f t="shared" si="231"/>
        <v>8.6518686617970408E-3</v>
      </c>
      <c r="BY260" s="86">
        <f t="shared" si="232"/>
        <v>7.1389735952532979E-3</v>
      </c>
      <c r="BZ260" s="86">
        <f t="shared" si="233"/>
        <v>1.8958466302626292E-2</v>
      </c>
      <c r="CA260" s="86">
        <f t="shared" si="234"/>
        <v>3.9855329409261758E-2</v>
      </c>
      <c r="CB260" s="86">
        <f t="shared" si="235"/>
        <v>1.3734250525967428E-2</v>
      </c>
      <c r="CC260" s="86">
        <f t="shared" si="236"/>
        <v>3.167624045575964E-3</v>
      </c>
      <c r="CD260" s="86">
        <f t="shared" si="237"/>
        <v>2.2457036144008704E-3</v>
      </c>
      <c r="CE260" s="86">
        <f t="shared" si="238"/>
        <v>6.3825260619814177E-4</v>
      </c>
      <c r="CF260" s="86">
        <f t="shared" si="239"/>
        <v>4.7277970829491967E-4</v>
      </c>
      <c r="CG260" s="87">
        <f t="shared" si="240"/>
        <v>4.6805191121195334E-3</v>
      </c>
      <c r="CH260" s="85">
        <f t="shared" si="241"/>
        <v>9.576152991513609E-2</v>
      </c>
      <c r="CI260" s="86">
        <f t="shared" si="242"/>
        <v>0.7954045812353735</v>
      </c>
      <c r="CJ260" s="86">
        <f t="shared" si="243"/>
        <v>0.10415336973737088</v>
      </c>
      <c r="CK260" s="87">
        <f t="shared" si="244"/>
        <v>4.6805191121195334E-3</v>
      </c>
      <c r="CL260" s="85">
        <f t="shared" si="245"/>
        <v>23.004231080427569</v>
      </c>
      <c r="CM260" s="86">
        <f t="shared" si="246"/>
        <v>34.244016454116448</v>
      </c>
      <c r="CN260" s="87">
        <f t="array" ref="CN260">10^(SUMPRODUCT(BW260:CF260,LOG($BW$6:$CF$6))/CJ260)</f>
        <v>0.52199202063612116</v>
      </c>
      <c r="CO260" s="88">
        <f t="shared" si="197"/>
        <v>1.4247385659199447</v>
      </c>
      <c r="CP260" s="89">
        <f t="shared" si="196"/>
        <v>34.510648467299873</v>
      </c>
      <c r="CQ260" s="89">
        <f t="shared" si="196"/>
        <v>42.791764434327106</v>
      </c>
      <c r="CR260" s="89">
        <f t="shared" si="37"/>
        <v>49.96883945925449</v>
      </c>
      <c r="CS260" s="90">
        <f t="shared" si="196"/>
        <v>62.757080915121982</v>
      </c>
      <c r="CT260" s="91" t="s">
        <v>549</v>
      </c>
      <c r="CU260" s="77">
        <v>1</v>
      </c>
      <c r="CV260" s="77" t="s">
        <v>548</v>
      </c>
      <c r="CW260" s="78"/>
    </row>
    <row r="261" spans="1:101" x14ac:dyDescent="0.2">
      <c r="A261" s="2"/>
      <c r="B261" s="91">
        <v>156</v>
      </c>
      <c r="C261" s="99" t="s">
        <v>27</v>
      </c>
      <c r="D261" s="82">
        <v>194334</v>
      </c>
      <c r="E261" s="82">
        <v>413073</v>
      </c>
      <c r="F261" s="58">
        <v>0</v>
      </c>
      <c r="G261" s="58" t="s">
        <v>669</v>
      </c>
      <c r="H261" s="100" t="s">
        <v>256</v>
      </c>
      <c r="I261" s="76">
        <v>44109</v>
      </c>
      <c r="J261" s="126" t="s">
        <v>577</v>
      </c>
      <c r="K261" s="96">
        <v>5401.7</v>
      </c>
      <c r="L261" s="79">
        <v>2</v>
      </c>
      <c r="M261" s="79"/>
      <c r="N261" s="80">
        <v>0</v>
      </c>
      <c r="O261" s="81">
        <v>0</v>
      </c>
      <c r="P261" s="81">
        <v>0</v>
      </c>
      <c r="Q261" s="81">
        <v>0</v>
      </c>
      <c r="R261" s="81">
        <v>42.8</v>
      </c>
      <c r="S261" s="81">
        <v>372.1</v>
      </c>
      <c r="T261" s="81">
        <v>511</v>
      </c>
      <c r="U261" s="81">
        <v>353.3</v>
      </c>
      <c r="V261" s="81">
        <v>440.2</v>
      </c>
      <c r="W261" s="81">
        <v>348.3</v>
      </c>
      <c r="X261" s="81">
        <v>325.7</v>
      </c>
      <c r="Y261" s="81">
        <v>247</v>
      </c>
      <c r="Z261" s="81">
        <v>153.4</v>
      </c>
      <c r="AA261" s="81">
        <v>218.9</v>
      </c>
      <c r="AB261" s="81">
        <v>361</v>
      </c>
      <c r="AC261" s="81">
        <v>661.8</v>
      </c>
      <c r="AD261" s="81">
        <v>806.4</v>
      </c>
      <c r="AE261" s="81">
        <v>387.6</v>
      </c>
      <c r="AF261" s="81">
        <v>65.5</v>
      </c>
      <c r="AG261" s="81">
        <v>34.5</v>
      </c>
      <c r="AH261" s="81">
        <v>6.2</v>
      </c>
      <c r="AI261" s="81">
        <v>5.4</v>
      </c>
      <c r="AJ261" s="82">
        <v>60.6</v>
      </c>
      <c r="AK261" s="83"/>
      <c r="AL261" s="86">
        <v>1</v>
      </c>
      <c r="AM261" s="86">
        <f t="shared" si="248"/>
        <v>1</v>
      </c>
      <c r="AN261" s="86">
        <f t="shared" si="247"/>
        <v>1</v>
      </c>
      <c r="AO261" s="86">
        <f t="shared" si="198"/>
        <v>1</v>
      </c>
      <c r="AP261" s="86">
        <f t="shared" si="199"/>
        <v>1</v>
      </c>
      <c r="AQ261" s="86">
        <f t="shared" si="200"/>
        <v>0.99207656848769832</v>
      </c>
      <c r="AR261" s="86">
        <f t="shared" si="201"/>
        <v>0.92319084732584189</v>
      </c>
      <c r="AS261" s="86">
        <f t="shared" si="202"/>
        <v>0.82859099912990353</v>
      </c>
      <c r="AT261" s="86">
        <f t="shared" si="203"/>
        <v>0.76318566377251607</v>
      </c>
      <c r="AU261" s="86">
        <f t="shared" si="204"/>
        <v>0.68169280041468427</v>
      </c>
      <c r="AV261" s="86">
        <f t="shared" si="205"/>
        <v>0.61721309957976189</v>
      </c>
      <c r="AW261" s="86">
        <f t="shared" si="206"/>
        <v>0.55691726678638198</v>
      </c>
      <c r="AX261" s="86">
        <f t="shared" si="207"/>
        <v>0.5111909213766036</v>
      </c>
      <c r="AY261" s="86">
        <f t="shared" si="208"/>
        <v>0.48279245422737282</v>
      </c>
      <c r="AZ261" s="86">
        <f t="shared" si="209"/>
        <v>0.44226817483384856</v>
      </c>
      <c r="BA261" s="86">
        <f t="shared" si="210"/>
        <v>0.37543736231186475</v>
      </c>
      <c r="BB261" s="86">
        <f t="shared" si="211"/>
        <v>0.25292037691837754</v>
      </c>
      <c r="BC261" s="86">
        <f t="shared" si="212"/>
        <v>0.10363404113519817</v>
      </c>
      <c r="BD261" s="86">
        <f t="shared" si="213"/>
        <v>3.1878852953699743E-2</v>
      </c>
      <c r="BE261" s="86">
        <f t="shared" si="214"/>
        <v>1.975304070940628E-2</v>
      </c>
      <c r="BF261" s="86">
        <f t="shared" si="215"/>
        <v>1.3366162504396746E-2</v>
      </c>
      <c r="BG261" s="86">
        <f t="shared" si="216"/>
        <v>1.2218375696539959E-2</v>
      </c>
      <c r="BH261" s="86">
        <f t="shared" si="217"/>
        <v>1.1218690412277597E-2</v>
      </c>
      <c r="BI261" s="87">
        <v>0</v>
      </c>
      <c r="BJ261" s="61"/>
      <c r="BK261" s="86">
        <f t="shared" si="218"/>
        <v>0</v>
      </c>
      <c r="BL261" s="86">
        <f t="shared" si="219"/>
        <v>0</v>
      </c>
      <c r="BM261" s="86">
        <f t="shared" si="220"/>
        <v>0</v>
      </c>
      <c r="BN261" s="86">
        <f t="shared" si="221"/>
        <v>0</v>
      </c>
      <c r="BO261" s="86">
        <f t="shared" si="222"/>
        <v>7.9234315123016819E-3</v>
      </c>
      <c r="BP261" s="86">
        <f t="shared" si="223"/>
        <v>6.8885721161856428E-2</v>
      </c>
      <c r="BQ261" s="86">
        <f t="shared" si="224"/>
        <v>9.4599848195938363E-2</v>
      </c>
      <c r="BR261" s="86">
        <f t="shared" si="225"/>
        <v>6.5405335357387462E-2</v>
      </c>
      <c r="BS261" s="86">
        <f t="shared" si="226"/>
        <v>8.1492863357831791E-2</v>
      </c>
      <c r="BT261" s="86">
        <f t="shared" si="227"/>
        <v>6.4479700834922382E-2</v>
      </c>
      <c r="BU261" s="86">
        <f t="shared" si="228"/>
        <v>6.0295832793379911E-2</v>
      </c>
      <c r="BV261" s="86">
        <f t="shared" si="229"/>
        <v>4.5726345409778379E-2</v>
      </c>
      <c r="BW261" s="86">
        <f t="shared" si="230"/>
        <v>2.8398467149230777E-2</v>
      </c>
      <c r="BX261" s="86">
        <f t="shared" si="231"/>
        <v>4.0524279393524265E-2</v>
      </c>
      <c r="BY261" s="86">
        <f t="shared" si="232"/>
        <v>6.6830812521983807E-2</v>
      </c>
      <c r="BZ261" s="86">
        <f t="shared" si="233"/>
        <v>0.12251698539348721</v>
      </c>
      <c r="CA261" s="86">
        <f t="shared" si="234"/>
        <v>0.14928633578317937</v>
      </c>
      <c r="CB261" s="86">
        <f t="shared" si="235"/>
        <v>7.1755188181498425E-2</v>
      </c>
      <c r="CC261" s="86">
        <f t="shared" si="236"/>
        <v>1.2125812244293464E-2</v>
      </c>
      <c r="CD261" s="86">
        <f t="shared" si="237"/>
        <v>6.386878205009534E-3</v>
      </c>
      <c r="CE261" s="86">
        <f t="shared" si="238"/>
        <v>1.1477868078567863E-3</v>
      </c>
      <c r="CF261" s="86">
        <f t="shared" si="239"/>
        <v>9.9968528426236207E-4</v>
      </c>
      <c r="CG261" s="87">
        <f t="shared" si="240"/>
        <v>1.1218690412277597E-2</v>
      </c>
      <c r="CH261" s="85">
        <f t="shared" si="241"/>
        <v>0</v>
      </c>
      <c r="CI261" s="86">
        <f t="shared" si="242"/>
        <v>0.4888090786233964</v>
      </c>
      <c r="CJ261" s="86">
        <f t="shared" si="243"/>
        <v>0.49997223096432603</v>
      </c>
      <c r="CK261" s="87">
        <f t="shared" si="244"/>
        <v>1.1218690412277597E-2</v>
      </c>
      <c r="CL261" s="85">
        <f t="shared" si="245"/>
        <v>1.8823975692370676</v>
      </c>
      <c r="CM261" s="86">
        <f t="shared" si="246"/>
        <v>7.5534878405009271</v>
      </c>
      <c r="CN261" s="87">
        <f t="array" ref="CN261">10^(SUMPRODUCT(BW261:CF261,LOG($BW$6:$CF$6))/CJ261)</f>
        <v>0.5428298628825321</v>
      </c>
      <c r="CO261" s="88">
        <f t="shared" si="197"/>
        <v>0.34875120001118476</v>
      </c>
      <c r="CP261" s="89">
        <f t="shared" si="196"/>
        <v>0.66014564580470081</v>
      </c>
      <c r="CQ261" s="89">
        <f t="shared" si="196"/>
        <v>1.7377532987696043</v>
      </c>
      <c r="CR261" s="89">
        <f t="shared" si="37"/>
        <v>4.7463938104584589</v>
      </c>
      <c r="CS261" s="90">
        <f t="shared" si="196"/>
        <v>14.660415103261171</v>
      </c>
      <c r="CT261" s="91" t="s">
        <v>549</v>
      </c>
      <c r="CU261" s="77">
        <v>1</v>
      </c>
      <c r="CV261" s="77" t="s">
        <v>548</v>
      </c>
      <c r="CW261" s="78"/>
    </row>
    <row r="262" spans="1:101" x14ac:dyDescent="0.2">
      <c r="A262" s="2"/>
      <c r="B262" s="91">
        <v>156.5</v>
      </c>
      <c r="C262" s="99" t="s">
        <v>21</v>
      </c>
      <c r="D262" s="82">
        <v>194234</v>
      </c>
      <c r="E262" s="82">
        <v>413545</v>
      </c>
      <c r="F262" s="58">
        <v>0</v>
      </c>
      <c r="G262" s="58" t="s">
        <v>669</v>
      </c>
      <c r="H262" s="100" t="s">
        <v>257</v>
      </c>
      <c r="I262" s="76">
        <v>44109</v>
      </c>
      <c r="J262" s="126" t="s">
        <v>577</v>
      </c>
      <c r="K262" s="96">
        <v>5035.6000000000004</v>
      </c>
      <c r="L262" s="79">
        <v>2</v>
      </c>
      <c r="M262" s="79"/>
      <c r="N262" s="80">
        <v>0</v>
      </c>
      <c r="O262" s="81">
        <v>0</v>
      </c>
      <c r="P262" s="81">
        <v>0</v>
      </c>
      <c r="Q262" s="81">
        <v>0</v>
      </c>
      <c r="R262" s="81">
        <v>0</v>
      </c>
      <c r="S262" s="81">
        <v>8.8000000000000007</v>
      </c>
      <c r="T262" s="81">
        <v>74.3</v>
      </c>
      <c r="U262" s="81">
        <v>31.8</v>
      </c>
      <c r="V262" s="81">
        <v>171.8</v>
      </c>
      <c r="W262" s="81">
        <v>253.4</v>
      </c>
      <c r="X262" s="81">
        <v>455.2</v>
      </c>
      <c r="Y262" s="81">
        <v>699.7</v>
      </c>
      <c r="Z262" s="81">
        <v>693.6</v>
      </c>
      <c r="AA262" s="81">
        <v>1088.7</v>
      </c>
      <c r="AB262" s="81">
        <v>955.5</v>
      </c>
      <c r="AC262" s="81">
        <v>494.9</v>
      </c>
      <c r="AD262" s="81">
        <v>50</v>
      </c>
      <c r="AE262" s="81">
        <v>12.7</v>
      </c>
      <c r="AF262" s="81">
        <v>8.3000000000000007</v>
      </c>
      <c r="AG262" s="81">
        <v>5.8</v>
      </c>
      <c r="AH262" s="81">
        <v>3.6</v>
      </c>
      <c r="AI262" s="81">
        <v>2.4</v>
      </c>
      <c r="AJ262" s="82">
        <v>25.1</v>
      </c>
      <c r="AK262" s="83"/>
      <c r="AL262" s="86">
        <v>1</v>
      </c>
      <c r="AM262" s="86">
        <f t="shared" si="248"/>
        <v>1</v>
      </c>
      <c r="AN262" s="86">
        <f t="shared" si="247"/>
        <v>1</v>
      </c>
      <c r="AO262" s="86">
        <f t="shared" si="198"/>
        <v>1</v>
      </c>
      <c r="AP262" s="86">
        <f t="shared" si="199"/>
        <v>1</v>
      </c>
      <c r="AQ262" s="86">
        <f t="shared" si="200"/>
        <v>1</v>
      </c>
      <c r="AR262" s="86">
        <f t="shared" si="201"/>
        <v>0.99825244260862656</v>
      </c>
      <c r="AS262" s="86">
        <f t="shared" si="202"/>
        <v>0.98349749781555329</v>
      </c>
      <c r="AT262" s="86">
        <f t="shared" si="203"/>
        <v>0.97718246087854477</v>
      </c>
      <c r="AU262" s="86">
        <f t="shared" si="204"/>
        <v>0.94306537453332273</v>
      </c>
      <c r="AV262" s="86">
        <f t="shared" si="205"/>
        <v>0.89274366510445624</v>
      </c>
      <c r="AW262" s="86">
        <f t="shared" si="206"/>
        <v>0.80234728731432203</v>
      </c>
      <c r="AX262" s="86">
        <f t="shared" si="207"/>
        <v>0.66339661609341483</v>
      </c>
      <c r="AY262" s="86">
        <f t="shared" si="208"/>
        <v>0.52565731988243702</v>
      </c>
      <c r="AZ262" s="86">
        <f t="shared" si="209"/>
        <v>0.30945666852013665</v>
      </c>
      <c r="BA262" s="86">
        <f t="shared" si="210"/>
        <v>0.11970768130907938</v>
      </c>
      <c r="BB262" s="86">
        <f t="shared" si="211"/>
        <v>2.1427436651044601E-2</v>
      </c>
      <c r="BC262" s="86">
        <f t="shared" si="212"/>
        <v>1.1498133290968346E-2</v>
      </c>
      <c r="BD262" s="86">
        <f t="shared" si="213"/>
        <v>8.9760902375089768E-3</v>
      </c>
      <c r="BE262" s="86">
        <f t="shared" si="214"/>
        <v>7.3278258797363181E-3</v>
      </c>
      <c r="BF262" s="86">
        <f t="shared" si="215"/>
        <v>6.1760266899674723E-3</v>
      </c>
      <c r="BG262" s="86">
        <f t="shared" si="216"/>
        <v>5.4611168480419815E-3</v>
      </c>
      <c r="BH262" s="86">
        <f t="shared" si="217"/>
        <v>4.9845102867583212E-3</v>
      </c>
      <c r="BI262" s="87">
        <v>0</v>
      </c>
      <c r="BJ262" s="61"/>
      <c r="BK262" s="86">
        <f t="shared" si="218"/>
        <v>0</v>
      </c>
      <c r="BL262" s="86">
        <f t="shared" si="219"/>
        <v>0</v>
      </c>
      <c r="BM262" s="86">
        <f t="shared" si="220"/>
        <v>0</v>
      </c>
      <c r="BN262" s="86">
        <f t="shared" si="221"/>
        <v>0</v>
      </c>
      <c r="BO262" s="86">
        <f t="shared" si="222"/>
        <v>0</v>
      </c>
      <c r="BP262" s="86">
        <f t="shared" si="223"/>
        <v>1.7475573913734443E-3</v>
      </c>
      <c r="BQ262" s="86">
        <f t="shared" si="224"/>
        <v>1.4754944793073266E-2</v>
      </c>
      <c r="BR262" s="86">
        <f t="shared" si="225"/>
        <v>6.3150369370085224E-3</v>
      </c>
      <c r="BS262" s="86">
        <f t="shared" si="226"/>
        <v>3.4117086345222036E-2</v>
      </c>
      <c r="BT262" s="86">
        <f t="shared" si="227"/>
        <v>5.032170942886649E-2</v>
      </c>
      <c r="BU262" s="86">
        <f t="shared" si="228"/>
        <v>9.0396377790134208E-2</v>
      </c>
      <c r="BV262" s="86">
        <f t="shared" si="229"/>
        <v>0.13895067122090721</v>
      </c>
      <c r="BW262" s="86">
        <f t="shared" si="230"/>
        <v>0.1377392962109778</v>
      </c>
      <c r="BX262" s="86">
        <f t="shared" si="231"/>
        <v>0.21620065136230038</v>
      </c>
      <c r="BY262" s="86">
        <f t="shared" si="232"/>
        <v>0.18974898721105726</v>
      </c>
      <c r="BZ262" s="86">
        <f t="shared" si="233"/>
        <v>9.8280244658034782E-2</v>
      </c>
      <c r="CA262" s="86">
        <f t="shared" si="234"/>
        <v>9.9293033600762557E-3</v>
      </c>
      <c r="CB262" s="86">
        <f t="shared" si="235"/>
        <v>2.5220430534593687E-3</v>
      </c>
      <c r="CC262" s="86">
        <f t="shared" si="236"/>
        <v>1.6482643577726587E-3</v>
      </c>
      <c r="CD262" s="86">
        <f t="shared" si="237"/>
        <v>1.1517991897688458E-3</v>
      </c>
      <c r="CE262" s="86">
        <f t="shared" si="238"/>
        <v>7.1490984192549081E-4</v>
      </c>
      <c r="CF262" s="86">
        <f t="shared" si="239"/>
        <v>4.7660656128366025E-4</v>
      </c>
      <c r="CG262" s="87">
        <f t="shared" si="240"/>
        <v>4.9845102867583212E-3</v>
      </c>
      <c r="CH262" s="85">
        <f t="shared" si="241"/>
        <v>0</v>
      </c>
      <c r="CI262" s="86">
        <f t="shared" si="242"/>
        <v>0.33660338390658517</v>
      </c>
      <c r="CJ262" s="86">
        <f t="shared" si="243"/>
        <v>0.65841210580665643</v>
      </c>
      <c r="CK262" s="87">
        <f t="shared" si="244"/>
        <v>4.9845102867583212E-3</v>
      </c>
      <c r="CL262" s="85">
        <f t="shared" si="245"/>
        <v>1.5096643428001884</v>
      </c>
      <c r="CM262" s="86">
        <f t="shared" si="246"/>
        <v>3.5831016908882956</v>
      </c>
      <c r="CN262" s="87">
        <f t="array" ref="CN262">10^(SUMPRODUCT(BW262:CF262,LOG($BW$6:$CF$6))/CJ262)</f>
        <v>1.0071378080338047</v>
      </c>
      <c r="CO262" s="88">
        <f t="shared" si="197"/>
        <v>0.66179072136539441</v>
      </c>
      <c r="CP262" s="89">
        <f t="shared" si="196"/>
        <v>1.0651306096435409</v>
      </c>
      <c r="CQ262" s="89">
        <f t="shared" si="196"/>
        <v>1.3451988540853967</v>
      </c>
      <c r="CR262" s="89">
        <f t="shared" si="37"/>
        <v>1.9318087436234732</v>
      </c>
      <c r="CS262" s="90">
        <f t="shared" si="196"/>
        <v>4.1988609488318325</v>
      </c>
      <c r="CT262" s="91" t="s">
        <v>549</v>
      </c>
      <c r="CU262" s="77">
        <v>1</v>
      </c>
      <c r="CV262" s="77" t="s">
        <v>548</v>
      </c>
      <c r="CW262" s="78"/>
    </row>
    <row r="263" spans="1:101" x14ac:dyDescent="0.2">
      <c r="A263" s="2"/>
      <c r="B263" s="91">
        <v>156.5</v>
      </c>
      <c r="C263" s="99" t="s">
        <v>23</v>
      </c>
      <c r="D263" s="82">
        <v>194286</v>
      </c>
      <c r="E263" s="82">
        <v>413570</v>
      </c>
      <c r="F263" s="58">
        <v>0</v>
      </c>
      <c r="G263" s="58" t="s">
        <v>669</v>
      </c>
      <c r="H263" s="100" t="s">
        <v>258</v>
      </c>
      <c r="I263" s="76">
        <v>44109</v>
      </c>
      <c r="J263" s="126" t="s">
        <v>577</v>
      </c>
      <c r="K263" s="96">
        <v>3668.5</v>
      </c>
      <c r="L263" s="79">
        <v>1</v>
      </c>
      <c r="M263" s="79"/>
      <c r="N263" s="80">
        <v>1298.3</v>
      </c>
      <c r="O263" s="81">
        <v>0</v>
      </c>
      <c r="P263" s="81">
        <v>641.9</v>
      </c>
      <c r="Q263" s="81">
        <v>429.4</v>
      </c>
      <c r="R263" s="81">
        <v>103.8</v>
      </c>
      <c r="S263" s="81">
        <v>198.6</v>
      </c>
      <c r="T263" s="81">
        <v>157</v>
      </c>
      <c r="U263" s="81">
        <v>65.8</v>
      </c>
      <c r="V263" s="81">
        <v>105.2</v>
      </c>
      <c r="W263" s="81">
        <v>42.9</v>
      </c>
      <c r="X263" s="81">
        <v>30.9</v>
      </c>
      <c r="Y263" s="81">
        <v>25.8</v>
      </c>
      <c r="Z263" s="81">
        <v>6.9</v>
      </c>
      <c r="AA263" s="81">
        <v>8.8000000000000007</v>
      </c>
      <c r="AB263" s="81">
        <v>9.3000000000000007</v>
      </c>
      <c r="AC263" s="81">
        <v>16</v>
      </c>
      <c r="AD263" s="81">
        <v>47.2</v>
      </c>
      <c r="AE263" s="81">
        <v>42.2</v>
      </c>
      <c r="AF263" s="81">
        <v>108.7</v>
      </c>
      <c r="AG263" s="81">
        <v>252.6</v>
      </c>
      <c r="AH263" s="81">
        <v>28.3</v>
      </c>
      <c r="AI263" s="81">
        <v>4.3</v>
      </c>
      <c r="AJ263" s="82">
        <v>44.6</v>
      </c>
      <c r="AK263" s="83"/>
      <c r="AL263" s="86">
        <v>1</v>
      </c>
      <c r="AM263" s="86">
        <f t="shared" si="248"/>
        <v>0.64609513425105636</v>
      </c>
      <c r="AN263" s="86">
        <f t="shared" si="247"/>
        <v>0.64609513425105636</v>
      </c>
      <c r="AO263" s="86">
        <f t="shared" si="198"/>
        <v>0.47111898596156476</v>
      </c>
      <c r="AP263" s="86">
        <f t="shared" si="199"/>
        <v>0.35406842033528702</v>
      </c>
      <c r="AQ263" s="86">
        <f t="shared" si="200"/>
        <v>0.3257734768979148</v>
      </c>
      <c r="AR263" s="86">
        <f t="shared" si="201"/>
        <v>0.27163690881831826</v>
      </c>
      <c r="AS263" s="86">
        <f t="shared" si="202"/>
        <v>0.22884012539184967</v>
      </c>
      <c r="AT263" s="86">
        <f t="shared" si="203"/>
        <v>0.21090363908954629</v>
      </c>
      <c r="AU263" s="86">
        <f t="shared" si="204"/>
        <v>0.18222706828403995</v>
      </c>
      <c r="AV263" s="86">
        <f t="shared" si="205"/>
        <v>0.17053291536050172</v>
      </c>
      <c r="AW263" s="86">
        <f t="shared" si="206"/>
        <v>0.16210985416382734</v>
      </c>
      <c r="AX263" s="86">
        <f t="shared" si="207"/>
        <v>0.15507700695107007</v>
      </c>
      <c r="AY263" s="86">
        <f t="shared" si="208"/>
        <v>0.15319612920812337</v>
      </c>
      <c r="AZ263" s="86">
        <f t="shared" si="209"/>
        <v>0.15079732860842321</v>
      </c>
      <c r="BA263" s="86">
        <f t="shared" si="210"/>
        <v>0.14826223252010373</v>
      </c>
      <c r="BB263" s="86">
        <f t="shared" si="211"/>
        <v>0.14390077688428526</v>
      </c>
      <c r="BC263" s="86">
        <f t="shared" si="212"/>
        <v>0.13103448275862081</v>
      </c>
      <c r="BD263" s="86">
        <f t="shared" si="213"/>
        <v>0.11953114351914965</v>
      </c>
      <c r="BE263" s="86">
        <f t="shared" si="214"/>
        <v>8.9900504293308023E-2</v>
      </c>
      <c r="BF263" s="86">
        <f t="shared" si="215"/>
        <v>2.1044023442824189E-2</v>
      </c>
      <c r="BG263" s="86">
        <f t="shared" si="216"/>
        <v>1.3329698786970299E-2</v>
      </c>
      <c r="BH263" s="86">
        <f t="shared" si="217"/>
        <v>1.2157557584844089E-2</v>
      </c>
      <c r="BI263" s="87">
        <v>0</v>
      </c>
      <c r="BJ263" s="61"/>
      <c r="BK263" s="86">
        <f t="shared" si="218"/>
        <v>0.35390486574894364</v>
      </c>
      <c r="BL263" s="86">
        <f t="shared" si="219"/>
        <v>0</v>
      </c>
      <c r="BM263" s="86">
        <f t="shared" si="220"/>
        <v>0.1749761482894916</v>
      </c>
      <c r="BN263" s="86">
        <f t="shared" si="221"/>
        <v>0.11705056562627775</v>
      </c>
      <c r="BO263" s="86">
        <f t="shared" si="222"/>
        <v>2.8294943437372211E-2</v>
      </c>
      <c r="BP263" s="86">
        <f t="shared" si="223"/>
        <v>5.4136568079596548E-2</v>
      </c>
      <c r="BQ263" s="86">
        <f t="shared" si="224"/>
        <v>4.2796783426468588E-2</v>
      </c>
      <c r="BR263" s="86">
        <f t="shared" si="225"/>
        <v>1.7936486302303378E-2</v>
      </c>
      <c r="BS263" s="86">
        <f t="shared" si="226"/>
        <v>2.8676570805506341E-2</v>
      </c>
      <c r="BT263" s="86">
        <f t="shared" si="227"/>
        <v>1.1694152923538231E-2</v>
      </c>
      <c r="BU263" s="86">
        <f t="shared" si="228"/>
        <v>8.4230611966743807E-3</v>
      </c>
      <c r="BV263" s="86">
        <f t="shared" si="229"/>
        <v>7.032847212757265E-3</v>
      </c>
      <c r="BW263" s="86">
        <f t="shared" si="230"/>
        <v>1.8808777429467072E-3</v>
      </c>
      <c r="BX263" s="86">
        <f t="shared" si="231"/>
        <v>2.3988005997001571E-3</v>
      </c>
      <c r="BY263" s="86">
        <f t="shared" si="232"/>
        <v>2.5350960883194773E-3</v>
      </c>
      <c r="BZ263" s="86">
        <f t="shared" si="233"/>
        <v>4.3614556358184675E-3</v>
      </c>
      <c r="CA263" s="86">
        <f t="shared" si="234"/>
        <v>1.2866294125664451E-2</v>
      </c>
      <c r="CB263" s="86">
        <f t="shared" si="235"/>
        <v>1.1503339239471166E-2</v>
      </c>
      <c r="CC263" s="86">
        <f t="shared" si="236"/>
        <v>2.9630639225841623E-2</v>
      </c>
      <c r="CD263" s="86">
        <f t="shared" si="237"/>
        <v>6.8856480850483834E-2</v>
      </c>
      <c r="CE263" s="86">
        <f t="shared" si="238"/>
        <v>7.7143246558538901E-3</v>
      </c>
      <c r="CF263" s="86">
        <f t="shared" si="239"/>
        <v>1.1721412021262097E-3</v>
      </c>
      <c r="CG263" s="87">
        <f t="shared" si="240"/>
        <v>1.2157557584844089E-2</v>
      </c>
      <c r="CH263" s="85">
        <f t="shared" si="241"/>
        <v>0.35390486574894364</v>
      </c>
      <c r="CI263" s="86">
        <f t="shared" si="242"/>
        <v>0.49101812729998623</v>
      </c>
      <c r="CJ263" s="86">
        <f t="shared" si="243"/>
        <v>0.142919449366226</v>
      </c>
      <c r="CK263" s="87">
        <f t="shared" si="244"/>
        <v>1.2157557584844089E-2</v>
      </c>
      <c r="CL263" s="85">
        <f t="shared" si="245"/>
        <v>19.791372079182803</v>
      </c>
      <c r="CM263" s="86">
        <f t="shared" si="246"/>
        <v>26.681001611617951</v>
      </c>
      <c r="CN263" s="87">
        <f t="array" ref="CN263">10^(SUMPRODUCT(BW263:CF263,LOG($BW$6:$CF$6))/CJ263)</f>
        <v>0.20965025382313177</v>
      </c>
      <c r="CO263" s="88">
        <f t="shared" si="197"/>
        <v>0.20132615776300417</v>
      </c>
      <c r="CP263" s="89">
        <f t="shared" si="196"/>
        <v>29.993090313265235</v>
      </c>
      <c r="CQ263" s="89">
        <f t="shared" si="196"/>
        <v>47.569868278893885</v>
      </c>
      <c r="CR263" s="89">
        <f t="shared" si="37"/>
        <v>90.326806092020121</v>
      </c>
      <c r="CS263" s="90">
        <f t="shared" si="196"/>
        <v>113.9193831655531</v>
      </c>
      <c r="CT263" s="91" t="s">
        <v>549</v>
      </c>
      <c r="CU263" s="77">
        <v>1</v>
      </c>
      <c r="CV263" s="77" t="s">
        <v>548</v>
      </c>
      <c r="CW263" s="78"/>
    </row>
    <row r="264" spans="1:101" x14ac:dyDescent="0.2">
      <c r="A264" s="2"/>
      <c r="B264" s="91">
        <v>157</v>
      </c>
      <c r="C264" s="99" t="s">
        <v>27</v>
      </c>
      <c r="D264" s="82">
        <v>193906</v>
      </c>
      <c r="E264" s="82">
        <v>413893</v>
      </c>
      <c r="F264" s="58">
        <v>0</v>
      </c>
      <c r="G264" s="58" t="s">
        <v>669</v>
      </c>
      <c r="H264" s="100" t="s">
        <v>259</v>
      </c>
      <c r="I264" s="76">
        <v>44109</v>
      </c>
      <c r="J264" s="126" t="s">
        <v>577</v>
      </c>
      <c r="K264" s="96">
        <v>3969.3</v>
      </c>
      <c r="L264" s="79">
        <v>2</v>
      </c>
      <c r="M264" s="79"/>
      <c r="N264" s="80">
        <v>0</v>
      </c>
      <c r="O264" s="81">
        <v>0</v>
      </c>
      <c r="P264" s="81">
        <v>0</v>
      </c>
      <c r="Q264" s="81">
        <v>15.1</v>
      </c>
      <c r="R264" s="81">
        <v>39.299999999999997</v>
      </c>
      <c r="S264" s="81">
        <v>266.2</v>
      </c>
      <c r="T264" s="81">
        <v>422.9</v>
      </c>
      <c r="U264" s="81">
        <v>453.7</v>
      </c>
      <c r="V264" s="81">
        <v>434.1</v>
      </c>
      <c r="W264" s="81">
        <v>579.70000000000005</v>
      </c>
      <c r="X264" s="81">
        <v>605</v>
      </c>
      <c r="Y264" s="81">
        <v>326.8</v>
      </c>
      <c r="Z264" s="81">
        <v>250.9</v>
      </c>
      <c r="AA264" s="81">
        <v>226.7</v>
      </c>
      <c r="AB264" s="81">
        <v>157</v>
      </c>
      <c r="AC264" s="81">
        <v>106.4</v>
      </c>
      <c r="AD264" s="81">
        <v>55.3</v>
      </c>
      <c r="AE264" s="81">
        <v>12.6</v>
      </c>
      <c r="AF264" s="81">
        <v>3.7</v>
      </c>
      <c r="AG264" s="81">
        <v>2.2999999999999998</v>
      </c>
      <c r="AH264" s="81">
        <v>0.7</v>
      </c>
      <c r="AI264" s="81">
        <v>0.4</v>
      </c>
      <c r="AJ264" s="82">
        <v>10.5</v>
      </c>
      <c r="AK264" s="83"/>
      <c r="AL264" s="86">
        <v>1</v>
      </c>
      <c r="AM264" s="86">
        <f t="shared" si="248"/>
        <v>1</v>
      </c>
      <c r="AN264" s="86">
        <f t="shared" si="247"/>
        <v>1</v>
      </c>
      <c r="AO264" s="86">
        <f t="shared" si="198"/>
        <v>1</v>
      </c>
      <c r="AP264" s="86">
        <f t="shared" si="199"/>
        <v>0.99619580278638553</v>
      </c>
      <c r="AQ264" s="86">
        <f t="shared" si="200"/>
        <v>0.98629481268737562</v>
      </c>
      <c r="AR264" s="86">
        <f t="shared" si="201"/>
        <v>0.9192300909480261</v>
      </c>
      <c r="AS264" s="86">
        <f t="shared" si="202"/>
        <v>0.81268737560778981</v>
      </c>
      <c r="AT264" s="86">
        <f t="shared" si="203"/>
        <v>0.69838510568614121</v>
      </c>
      <c r="AU264" s="86">
        <f t="shared" si="204"/>
        <v>0.58902073413448219</v>
      </c>
      <c r="AV264" s="86">
        <f t="shared" si="205"/>
        <v>0.44297483183432851</v>
      </c>
      <c r="AW264" s="86">
        <f t="shared" si="206"/>
        <v>0.29055500969944326</v>
      </c>
      <c r="AX264" s="86">
        <f t="shared" si="207"/>
        <v>0.20822311238757468</v>
      </c>
      <c r="AY264" s="86">
        <f t="shared" si="208"/>
        <v>0.14501297457990078</v>
      </c>
      <c r="AZ264" s="86">
        <f t="shared" si="209"/>
        <v>8.7899629657622297E-2</v>
      </c>
      <c r="BA264" s="86">
        <f t="shared" si="210"/>
        <v>4.8346055979643816E-2</v>
      </c>
      <c r="BB264" s="86">
        <f t="shared" si="211"/>
        <v>2.154032197112846E-2</v>
      </c>
      <c r="BC264" s="86">
        <f t="shared" si="212"/>
        <v>7.6083944272290326E-3</v>
      </c>
      <c r="BD264" s="86">
        <f t="shared" si="213"/>
        <v>4.43403118937853E-3</v>
      </c>
      <c r="BE264" s="86">
        <f t="shared" si="214"/>
        <v>3.5018769052478269E-3</v>
      </c>
      <c r="BF264" s="86">
        <f t="shared" si="215"/>
        <v>2.9224296475449576E-3</v>
      </c>
      <c r="BG264" s="86">
        <f t="shared" si="216"/>
        <v>2.7460761343310407E-3</v>
      </c>
      <c r="BH264" s="86">
        <f t="shared" si="217"/>
        <v>2.6453026982088024E-3</v>
      </c>
      <c r="BI264" s="87">
        <v>0</v>
      </c>
      <c r="BJ264" s="61"/>
      <c r="BK264" s="86">
        <f t="shared" si="218"/>
        <v>0</v>
      </c>
      <c r="BL264" s="86">
        <f t="shared" si="219"/>
        <v>0</v>
      </c>
      <c r="BM264" s="86">
        <f t="shared" si="220"/>
        <v>0</v>
      </c>
      <c r="BN264" s="86">
        <f t="shared" si="221"/>
        <v>3.8041972136144686E-3</v>
      </c>
      <c r="BO264" s="86">
        <f t="shared" si="222"/>
        <v>9.9009900990099098E-3</v>
      </c>
      <c r="BP264" s="86">
        <f t="shared" si="223"/>
        <v>6.706472173934952E-2</v>
      </c>
      <c r="BQ264" s="86">
        <f t="shared" si="224"/>
        <v>0.10654271534023629</v>
      </c>
      <c r="BR264" s="86">
        <f t="shared" si="225"/>
        <v>0.1143022699216486</v>
      </c>
      <c r="BS264" s="86">
        <f t="shared" si="226"/>
        <v>0.10936437155165901</v>
      </c>
      <c r="BT264" s="86">
        <f t="shared" si="227"/>
        <v>0.14604590230015368</v>
      </c>
      <c r="BU264" s="86">
        <f t="shared" si="228"/>
        <v>0.15241982213488525</v>
      </c>
      <c r="BV264" s="86">
        <f t="shared" si="229"/>
        <v>8.2331897311868574E-2</v>
      </c>
      <c r="BW264" s="86">
        <f t="shared" si="230"/>
        <v>6.32101378076739E-2</v>
      </c>
      <c r="BX264" s="86">
        <f t="shared" si="231"/>
        <v>5.7113344922278486E-2</v>
      </c>
      <c r="BY264" s="86">
        <f t="shared" si="232"/>
        <v>3.9553573677978481E-2</v>
      </c>
      <c r="BZ264" s="86">
        <f t="shared" si="233"/>
        <v>2.6805734008515356E-2</v>
      </c>
      <c r="CA264" s="86">
        <f t="shared" si="234"/>
        <v>1.3931927543899427E-2</v>
      </c>
      <c r="CB264" s="86">
        <f t="shared" si="235"/>
        <v>3.1743632378505027E-3</v>
      </c>
      <c r="CC264" s="86">
        <f t="shared" si="236"/>
        <v>9.3215428413070305E-4</v>
      </c>
      <c r="CD264" s="86">
        <f t="shared" si="237"/>
        <v>5.7944725770286932E-4</v>
      </c>
      <c r="CE264" s="86">
        <f t="shared" si="238"/>
        <v>1.7635351321391686E-4</v>
      </c>
      <c r="CF264" s="86">
        <f t="shared" si="239"/>
        <v>1.0077343612223833E-4</v>
      </c>
      <c r="CG264" s="87">
        <f t="shared" si="240"/>
        <v>2.6453026982088024E-3</v>
      </c>
      <c r="CH264" s="85">
        <f t="shared" si="241"/>
        <v>0</v>
      </c>
      <c r="CI264" s="86">
        <f t="shared" si="242"/>
        <v>0.79177688761242537</v>
      </c>
      <c r="CJ264" s="86">
        <f t="shared" si="243"/>
        <v>0.2055778096893659</v>
      </c>
      <c r="CK264" s="87">
        <f t="shared" si="244"/>
        <v>2.6453026982088024E-3</v>
      </c>
      <c r="CL264" s="85">
        <f t="shared" si="245"/>
        <v>4.2944599531155454</v>
      </c>
      <c r="CM264" s="86">
        <f t="shared" si="246"/>
        <v>6.375958808518341</v>
      </c>
      <c r="CN264" s="87">
        <f t="array" ref="CN264">10^(SUMPRODUCT(BW264:CF264,LOG($BW$6:$CF$6))/CJ264)</f>
        <v>1.0117832409604852</v>
      </c>
      <c r="CO264" s="88">
        <f t="shared" si="197"/>
        <v>1.0738893813854791</v>
      </c>
      <c r="CP264" s="89">
        <f t="shared" si="196"/>
        <v>3.2178891240271073</v>
      </c>
      <c r="CQ264" s="89">
        <f t="shared" si="196"/>
        <v>4.5616003085389236</v>
      </c>
      <c r="CR264" s="89">
        <f t="shared" si="37"/>
        <v>6.8321609894446054</v>
      </c>
      <c r="CS264" s="90">
        <f t="shared" si="196"/>
        <v>15.002424248310319</v>
      </c>
      <c r="CT264" s="91" t="s">
        <v>549</v>
      </c>
      <c r="CU264" s="77">
        <v>1</v>
      </c>
      <c r="CV264" s="77" t="s">
        <v>548</v>
      </c>
      <c r="CW264" s="78"/>
    </row>
    <row r="265" spans="1:101" x14ac:dyDescent="0.2">
      <c r="A265" s="2"/>
      <c r="B265" s="91">
        <v>157.5</v>
      </c>
      <c r="C265" s="99" t="s">
        <v>21</v>
      </c>
      <c r="D265" s="82">
        <v>193446</v>
      </c>
      <c r="E265" s="82">
        <v>414085</v>
      </c>
      <c r="F265" s="58">
        <v>0</v>
      </c>
      <c r="G265" s="58" t="s">
        <v>669</v>
      </c>
      <c r="H265" s="100" t="s">
        <v>260</v>
      </c>
      <c r="I265" s="76">
        <v>44109</v>
      </c>
      <c r="J265" s="126" t="s">
        <v>577</v>
      </c>
      <c r="K265" s="96">
        <v>4471.6000000000004</v>
      </c>
      <c r="L265" s="79">
        <v>2</v>
      </c>
      <c r="M265" s="79"/>
      <c r="N265" s="80">
        <v>0</v>
      </c>
      <c r="O265" s="81">
        <v>0</v>
      </c>
      <c r="P265" s="81">
        <v>0</v>
      </c>
      <c r="Q265" s="81">
        <v>0</v>
      </c>
      <c r="R265" s="81">
        <v>52.8</v>
      </c>
      <c r="S265" s="81">
        <v>10</v>
      </c>
      <c r="T265" s="81">
        <v>28.5</v>
      </c>
      <c r="U265" s="81">
        <v>11.3</v>
      </c>
      <c r="V265" s="81">
        <v>10.5</v>
      </c>
      <c r="W265" s="81">
        <v>7.7</v>
      </c>
      <c r="X265" s="81">
        <v>6.5</v>
      </c>
      <c r="Y265" s="81">
        <v>6.8</v>
      </c>
      <c r="Z265" s="81">
        <v>6.4</v>
      </c>
      <c r="AA265" s="81">
        <v>19.600000000000001</v>
      </c>
      <c r="AB265" s="81">
        <v>96.6</v>
      </c>
      <c r="AC265" s="81">
        <v>740.2</v>
      </c>
      <c r="AD265" s="81">
        <v>2856.1</v>
      </c>
      <c r="AE265" s="81">
        <v>489.5</v>
      </c>
      <c r="AF265" s="81">
        <v>19.2</v>
      </c>
      <c r="AG265" s="81">
        <v>10.9</v>
      </c>
      <c r="AH265" s="81">
        <v>10.4</v>
      </c>
      <c r="AI265" s="81">
        <v>7.3</v>
      </c>
      <c r="AJ265" s="82">
        <v>81.3</v>
      </c>
      <c r="AK265" s="83"/>
      <c r="AL265" s="86">
        <v>1</v>
      </c>
      <c r="AM265" s="86">
        <f t="shared" si="248"/>
        <v>1</v>
      </c>
      <c r="AN265" s="86">
        <f t="shared" si="247"/>
        <v>1</v>
      </c>
      <c r="AO265" s="86">
        <f t="shared" si="198"/>
        <v>1</v>
      </c>
      <c r="AP265" s="86">
        <f t="shared" si="199"/>
        <v>1</v>
      </c>
      <c r="AQ265" s="86">
        <f t="shared" si="200"/>
        <v>0.98819214598801319</v>
      </c>
      <c r="AR265" s="86">
        <f t="shared" si="201"/>
        <v>0.98595581000089449</v>
      </c>
      <c r="AS265" s="86">
        <f t="shared" si="202"/>
        <v>0.97958225243760622</v>
      </c>
      <c r="AT265" s="86">
        <f t="shared" si="203"/>
        <v>0.97705519277216213</v>
      </c>
      <c r="AU265" s="86">
        <f t="shared" si="204"/>
        <v>0.97470703998568753</v>
      </c>
      <c r="AV265" s="86">
        <f t="shared" si="205"/>
        <v>0.97298506127560613</v>
      </c>
      <c r="AW265" s="86">
        <f t="shared" si="206"/>
        <v>0.97153144288397897</v>
      </c>
      <c r="AX265" s="86">
        <f t="shared" si="207"/>
        <v>0.97001073441273822</v>
      </c>
      <c r="AY265" s="86">
        <f t="shared" si="208"/>
        <v>0.96857947938098221</v>
      </c>
      <c r="AZ265" s="86">
        <f t="shared" si="209"/>
        <v>0.96419626084622956</v>
      </c>
      <c r="BA265" s="86">
        <f t="shared" si="210"/>
        <v>0.94259325521066284</v>
      </c>
      <c r="BB265" s="86">
        <f t="shared" si="211"/>
        <v>0.77705966544413629</v>
      </c>
      <c r="BC265" s="86">
        <f t="shared" si="212"/>
        <v>0.13833974416316297</v>
      </c>
      <c r="BD265" s="86">
        <f t="shared" si="213"/>
        <v>2.8871097593702363E-2</v>
      </c>
      <c r="BE265" s="86">
        <f t="shared" si="214"/>
        <v>2.457733249843445E-2</v>
      </c>
      <c r="BF265" s="86">
        <f t="shared" si="215"/>
        <v>2.2139726272475062E-2</v>
      </c>
      <c r="BG265" s="86">
        <f t="shared" si="216"/>
        <v>1.981393684587161E-2</v>
      </c>
      <c r="BH265" s="86">
        <f t="shared" si="217"/>
        <v>1.8181411575274954E-2</v>
      </c>
      <c r="BI265" s="87">
        <v>0</v>
      </c>
      <c r="BJ265" s="61"/>
      <c r="BK265" s="86">
        <f t="shared" si="218"/>
        <v>0</v>
      </c>
      <c r="BL265" s="86">
        <f t="shared" si="219"/>
        <v>0</v>
      </c>
      <c r="BM265" s="86">
        <f t="shared" si="220"/>
        <v>0</v>
      </c>
      <c r="BN265" s="86">
        <f t="shared" si="221"/>
        <v>0</v>
      </c>
      <c r="BO265" s="86">
        <f t="shared" si="222"/>
        <v>1.1807854011986807E-2</v>
      </c>
      <c r="BP265" s="86">
        <f t="shared" si="223"/>
        <v>2.2363359871186983E-3</v>
      </c>
      <c r="BQ265" s="86">
        <f t="shared" si="224"/>
        <v>6.373557563288279E-3</v>
      </c>
      <c r="BR265" s="86">
        <f t="shared" si="225"/>
        <v>2.5270596654440869E-3</v>
      </c>
      <c r="BS265" s="86">
        <f t="shared" si="226"/>
        <v>2.3481527864745999E-3</v>
      </c>
      <c r="BT265" s="86">
        <f t="shared" si="227"/>
        <v>1.7219787100813955E-3</v>
      </c>
      <c r="BU265" s="86">
        <f t="shared" si="228"/>
        <v>1.453618391627165E-3</v>
      </c>
      <c r="BV265" s="86">
        <f t="shared" si="229"/>
        <v>1.5207084712407504E-3</v>
      </c>
      <c r="BW265" s="86">
        <f t="shared" si="230"/>
        <v>1.4312550317560069E-3</v>
      </c>
      <c r="BX265" s="86">
        <f t="shared" si="231"/>
        <v>4.3832185347526531E-3</v>
      </c>
      <c r="BY265" s="86">
        <f t="shared" si="232"/>
        <v>2.1603005635566719E-2</v>
      </c>
      <c r="BZ265" s="86">
        <f t="shared" si="233"/>
        <v>0.16553358976652655</v>
      </c>
      <c r="CA265" s="86">
        <f t="shared" si="234"/>
        <v>0.63871992128097332</v>
      </c>
      <c r="CB265" s="86">
        <f t="shared" si="235"/>
        <v>0.10946864656946061</v>
      </c>
      <c r="CC265" s="86">
        <f t="shared" si="236"/>
        <v>4.2937650952679131E-3</v>
      </c>
      <c r="CD265" s="86">
        <f t="shared" si="237"/>
        <v>2.4376062259593885E-3</v>
      </c>
      <c r="CE265" s="86">
        <f t="shared" si="238"/>
        <v>2.3257894266034522E-3</v>
      </c>
      <c r="CF265" s="86">
        <f t="shared" si="239"/>
        <v>1.6325252705966554E-3</v>
      </c>
      <c r="CG265" s="87">
        <f t="shared" si="240"/>
        <v>1.8181411575274954E-2</v>
      </c>
      <c r="CH265" s="85">
        <f t="shared" si="241"/>
        <v>0</v>
      </c>
      <c r="CI265" s="86">
        <f t="shared" si="242"/>
        <v>2.9989265587261782E-2</v>
      </c>
      <c r="CJ265" s="86">
        <f t="shared" si="243"/>
        <v>0.95182932283746324</v>
      </c>
      <c r="CK265" s="87">
        <f t="shared" si="244"/>
        <v>1.8181411575274954E-2</v>
      </c>
      <c r="CL265" s="85">
        <f t="shared" si="245"/>
        <v>0.45057220917249058</v>
      </c>
      <c r="CM265" s="86">
        <f t="shared" si="246"/>
        <v>13.352021423410349</v>
      </c>
      <c r="CN265" s="87">
        <f t="array" ref="CN265">10^(SUMPRODUCT(BW265:CF265,LOG($BW$6:$CF$6))/CJ265)</f>
        <v>0.43453405581590415</v>
      </c>
      <c r="CO265" s="88">
        <f t="shared" si="197"/>
        <v>0.31397253167118871</v>
      </c>
      <c r="CP265" s="89">
        <f t="shared" si="196"/>
        <v>0.39766617514780006</v>
      </c>
      <c r="CQ265" s="89">
        <f t="shared" si="196"/>
        <v>0.43097278211073087</v>
      </c>
      <c r="CR265" s="89">
        <f t="shared" si="37"/>
        <v>0.46706899034405092</v>
      </c>
      <c r="CS265" s="90">
        <f t="shared" si="196"/>
        <v>0.64874378778008324</v>
      </c>
      <c r="CT265" s="91" t="s">
        <v>549</v>
      </c>
      <c r="CU265" s="77">
        <v>1</v>
      </c>
      <c r="CV265" s="77" t="s">
        <v>548</v>
      </c>
      <c r="CW265" s="78"/>
    </row>
    <row r="266" spans="1:101" x14ac:dyDescent="0.2">
      <c r="A266" s="2"/>
      <c r="B266" s="91">
        <v>157.5</v>
      </c>
      <c r="C266" s="99" t="s">
        <v>23</v>
      </c>
      <c r="D266" s="82">
        <v>193468</v>
      </c>
      <c r="E266" s="82">
        <v>414138</v>
      </c>
      <c r="F266" s="58"/>
      <c r="G266" s="58"/>
      <c r="H266" s="100"/>
      <c r="I266" s="76">
        <v>44109</v>
      </c>
      <c r="J266" s="126"/>
      <c r="K266" s="96"/>
      <c r="L266" s="79">
        <v>0</v>
      </c>
      <c r="M266" s="79"/>
      <c r="N266" s="80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1"/>
      <c r="AF266" s="81"/>
      <c r="AG266" s="81"/>
      <c r="AH266" s="81"/>
      <c r="AI266" s="81"/>
      <c r="AJ266" s="82"/>
      <c r="AK266" s="83"/>
      <c r="AL266" s="86"/>
      <c r="AM266" s="86"/>
      <c r="AN266" s="86"/>
      <c r="AO266" s="86"/>
      <c r="AP266" s="86"/>
      <c r="AQ266" s="86"/>
      <c r="AR266" s="86"/>
      <c r="AS266" s="86"/>
      <c r="AT266" s="86"/>
      <c r="AU266" s="86"/>
      <c r="AV266" s="86"/>
      <c r="AW266" s="86"/>
      <c r="AX266" s="86"/>
      <c r="AY266" s="86"/>
      <c r="AZ266" s="86"/>
      <c r="BA266" s="86"/>
      <c r="BB266" s="86"/>
      <c r="BC266" s="86"/>
      <c r="BD266" s="86"/>
      <c r="BE266" s="86"/>
      <c r="BF266" s="86"/>
      <c r="BG266" s="86"/>
      <c r="BH266" s="86"/>
      <c r="BI266" s="87"/>
      <c r="BJ266" s="61"/>
      <c r="BK266" s="86"/>
      <c r="BL266" s="86"/>
      <c r="BM266" s="86"/>
      <c r="BN266" s="86"/>
      <c r="BO266" s="86"/>
      <c r="BP266" s="86"/>
      <c r="BQ266" s="86"/>
      <c r="BR266" s="86"/>
      <c r="BS266" s="86"/>
      <c r="BT266" s="86"/>
      <c r="BU266" s="86"/>
      <c r="BV266" s="86"/>
      <c r="BW266" s="86"/>
      <c r="BX266" s="86"/>
      <c r="BY266" s="86"/>
      <c r="BZ266" s="86"/>
      <c r="CA266" s="86"/>
      <c r="CB266" s="86"/>
      <c r="CC266" s="86"/>
      <c r="CD266" s="86"/>
      <c r="CE266" s="86"/>
      <c r="CF266" s="86"/>
      <c r="CG266" s="87"/>
      <c r="CH266" s="85"/>
      <c r="CI266" s="86"/>
      <c r="CJ266" s="86"/>
      <c r="CK266" s="87"/>
      <c r="CL266" s="85"/>
      <c r="CM266" s="86"/>
      <c r="CN266" s="87"/>
      <c r="CO266" s="88"/>
      <c r="CP266" s="89"/>
      <c r="CQ266" s="89"/>
      <c r="CR266" s="89"/>
      <c r="CS266" s="90"/>
      <c r="CT266" s="91" t="s">
        <v>549</v>
      </c>
      <c r="CU266" s="77">
        <v>2</v>
      </c>
      <c r="CV266" s="77" t="s">
        <v>548</v>
      </c>
      <c r="CW266" s="78" t="s">
        <v>557</v>
      </c>
    </row>
    <row r="267" spans="1:101" x14ac:dyDescent="0.2">
      <c r="A267" s="2"/>
      <c r="B267" s="91">
        <v>158</v>
      </c>
      <c r="C267" s="99" t="s">
        <v>27</v>
      </c>
      <c r="D267" s="82">
        <v>192983</v>
      </c>
      <c r="E267" s="82">
        <v>414273</v>
      </c>
      <c r="F267" s="58">
        <v>0</v>
      </c>
      <c r="G267" s="58" t="s">
        <v>669</v>
      </c>
      <c r="H267" s="100" t="s">
        <v>261</v>
      </c>
      <c r="I267" s="76">
        <v>44109</v>
      </c>
      <c r="J267" s="126" t="s">
        <v>577</v>
      </c>
      <c r="K267" s="96">
        <v>4246.1000000000004</v>
      </c>
      <c r="L267" s="79">
        <v>2</v>
      </c>
      <c r="M267" s="79"/>
      <c r="N267" s="80">
        <v>0</v>
      </c>
      <c r="O267" s="81">
        <v>0</v>
      </c>
      <c r="P267" s="81">
        <v>0</v>
      </c>
      <c r="Q267" s="81">
        <v>0</v>
      </c>
      <c r="R267" s="81">
        <v>36.1</v>
      </c>
      <c r="S267" s="81">
        <v>207.1</v>
      </c>
      <c r="T267" s="81">
        <v>258.2</v>
      </c>
      <c r="U267" s="81">
        <v>176.9</v>
      </c>
      <c r="V267" s="81">
        <v>224.1</v>
      </c>
      <c r="W267" s="81">
        <v>201.6</v>
      </c>
      <c r="X267" s="81">
        <v>205.4</v>
      </c>
      <c r="Y267" s="81">
        <v>182.9</v>
      </c>
      <c r="Z267" s="81">
        <v>184.8</v>
      </c>
      <c r="AA267" s="81">
        <v>293.60000000000002</v>
      </c>
      <c r="AB267" s="81">
        <v>527</v>
      </c>
      <c r="AC267" s="81">
        <v>880.9</v>
      </c>
      <c r="AD267" s="81">
        <v>712.7</v>
      </c>
      <c r="AE267" s="81">
        <v>108.5</v>
      </c>
      <c r="AF267" s="81">
        <v>7.8</v>
      </c>
      <c r="AG267" s="81">
        <v>3.5</v>
      </c>
      <c r="AH267" s="81">
        <v>1.1000000000000001</v>
      </c>
      <c r="AI267" s="81">
        <v>0.9</v>
      </c>
      <c r="AJ267" s="82">
        <v>33</v>
      </c>
      <c r="AK267" s="83"/>
      <c r="AL267" s="86">
        <v>1</v>
      </c>
      <c r="AM267" s="86">
        <f t="shared" si="248"/>
        <v>1</v>
      </c>
      <c r="AN267" s="86">
        <f t="shared" si="247"/>
        <v>1</v>
      </c>
      <c r="AO267" s="86">
        <f t="shared" si="198"/>
        <v>1</v>
      </c>
      <c r="AP267" s="86">
        <f t="shared" si="199"/>
        <v>1</v>
      </c>
      <c r="AQ267" s="86">
        <f t="shared" si="200"/>
        <v>0.99149808059160172</v>
      </c>
      <c r="AR267" s="86">
        <f t="shared" si="201"/>
        <v>0.9427239113539484</v>
      </c>
      <c r="AS267" s="86">
        <f t="shared" si="202"/>
        <v>0.8819151692141024</v>
      </c>
      <c r="AT267" s="86">
        <f t="shared" si="203"/>
        <v>0.84025340901062151</v>
      </c>
      <c r="AU267" s="86">
        <f t="shared" si="204"/>
        <v>0.78747556581333455</v>
      </c>
      <c r="AV267" s="86">
        <f t="shared" si="205"/>
        <v>0.73999670285673913</v>
      </c>
      <c r="AW267" s="86">
        <f t="shared" si="206"/>
        <v>0.69162290101504909</v>
      </c>
      <c r="AX267" s="86">
        <f t="shared" si="207"/>
        <v>0.64854807941405057</v>
      </c>
      <c r="AY267" s="86">
        <f t="shared" si="208"/>
        <v>0.60502578837050469</v>
      </c>
      <c r="AZ267" s="86">
        <f t="shared" si="209"/>
        <v>0.53587998398530412</v>
      </c>
      <c r="BA267" s="86">
        <f t="shared" si="210"/>
        <v>0.41176609123666419</v>
      </c>
      <c r="BB267" s="86">
        <f t="shared" si="211"/>
        <v>0.20430512705777065</v>
      </c>
      <c r="BC267" s="86">
        <f t="shared" si="212"/>
        <v>3.6456984055957237E-2</v>
      </c>
      <c r="BD267" s="86">
        <f t="shared" si="213"/>
        <v>1.0904123784178429E-2</v>
      </c>
      <c r="BE267" s="86">
        <f t="shared" si="214"/>
        <v>9.0671439674053899E-3</v>
      </c>
      <c r="BF267" s="86">
        <f t="shared" si="215"/>
        <v>8.2428581521867186E-3</v>
      </c>
      <c r="BG267" s="86">
        <f t="shared" si="216"/>
        <v>7.9837968959751357E-3</v>
      </c>
      <c r="BH267" s="86">
        <f t="shared" si="217"/>
        <v>7.7718376863474773E-3</v>
      </c>
      <c r="BI267" s="87">
        <v>0</v>
      </c>
      <c r="BJ267" s="61"/>
      <c r="BK267" s="86">
        <f t="shared" si="218"/>
        <v>0</v>
      </c>
      <c r="BL267" s="86">
        <f t="shared" si="219"/>
        <v>0</v>
      </c>
      <c r="BM267" s="86">
        <f t="shared" si="220"/>
        <v>0</v>
      </c>
      <c r="BN267" s="86">
        <f t="shared" si="221"/>
        <v>0</v>
      </c>
      <c r="BO267" s="86">
        <f t="shared" si="222"/>
        <v>8.5019194083982841E-3</v>
      </c>
      <c r="BP267" s="86">
        <f t="shared" si="223"/>
        <v>4.877416923765332E-2</v>
      </c>
      <c r="BQ267" s="86">
        <f t="shared" si="224"/>
        <v>6.0808742139845995E-2</v>
      </c>
      <c r="BR267" s="86">
        <f t="shared" si="225"/>
        <v>4.1661760203480891E-2</v>
      </c>
      <c r="BS267" s="86">
        <f t="shared" si="226"/>
        <v>5.2777843197286956E-2</v>
      </c>
      <c r="BT267" s="86">
        <f t="shared" si="227"/>
        <v>4.7478862956595425E-2</v>
      </c>
      <c r="BU267" s="86">
        <f t="shared" si="228"/>
        <v>4.8373801841690045E-2</v>
      </c>
      <c r="BV267" s="86">
        <f t="shared" si="229"/>
        <v>4.3074821600998514E-2</v>
      </c>
      <c r="BW267" s="86">
        <f t="shared" si="230"/>
        <v>4.352229104354588E-2</v>
      </c>
      <c r="BX267" s="86">
        <f t="shared" si="231"/>
        <v>6.9145804385200571E-2</v>
      </c>
      <c r="BY267" s="86">
        <f t="shared" si="232"/>
        <v>0.12411389274863993</v>
      </c>
      <c r="BZ267" s="86">
        <f t="shared" si="233"/>
        <v>0.20746096417889354</v>
      </c>
      <c r="CA267" s="86">
        <f t="shared" si="234"/>
        <v>0.16784814300181342</v>
      </c>
      <c r="CB267" s="86">
        <f t="shared" si="235"/>
        <v>2.5552860271778808E-2</v>
      </c>
      <c r="CC267" s="86">
        <f t="shared" si="236"/>
        <v>1.8369798167730388E-3</v>
      </c>
      <c r="CD267" s="86">
        <f t="shared" si="237"/>
        <v>8.2428581521867134E-4</v>
      </c>
      <c r="CE267" s="86">
        <f t="shared" si="238"/>
        <v>2.5906125621158287E-4</v>
      </c>
      <c r="CF267" s="86">
        <f t="shared" si="239"/>
        <v>2.1195920962765839E-4</v>
      </c>
      <c r="CG267" s="87">
        <f t="shared" si="240"/>
        <v>7.7718376863474773E-3</v>
      </c>
      <c r="CH267" s="85">
        <f t="shared" si="241"/>
        <v>0</v>
      </c>
      <c r="CI267" s="86">
        <f t="shared" si="242"/>
        <v>0.35145192058594943</v>
      </c>
      <c r="CJ267" s="86">
        <f t="shared" si="243"/>
        <v>0.64077624172770309</v>
      </c>
      <c r="CK267" s="87">
        <f t="shared" si="244"/>
        <v>7.7718376863474773E-3</v>
      </c>
      <c r="CL267" s="85">
        <f t="shared" si="245"/>
        <v>1.4641690456398768</v>
      </c>
      <c r="CM267" s="86">
        <f t="shared" si="246"/>
        <v>7.171381039303478</v>
      </c>
      <c r="CN267" s="87">
        <f t="array" ref="CN267">10^(SUMPRODUCT(BW267:CF267,LOG($BW$6:$CF$6))/CJ267)</f>
        <v>0.64981852519431305</v>
      </c>
      <c r="CO267" s="88">
        <f t="shared" si="197"/>
        <v>0.40414586499373062</v>
      </c>
      <c r="CP267" s="89">
        <f t="shared" si="196"/>
        <v>0.63961474367457716</v>
      </c>
      <c r="CQ267" s="89">
        <f t="shared" si="196"/>
        <v>0.90573342967707382</v>
      </c>
      <c r="CR267" s="89">
        <f t="shared" si="37"/>
        <v>2.0228120176273139</v>
      </c>
      <c r="CS267" s="90">
        <f t="shared" si="196"/>
        <v>12.453363288255343</v>
      </c>
      <c r="CT267" s="91" t="s">
        <v>549</v>
      </c>
      <c r="CU267" s="77">
        <v>1</v>
      </c>
      <c r="CV267" s="77" t="s">
        <v>548</v>
      </c>
      <c r="CW267" s="78"/>
    </row>
    <row r="268" spans="1:101" x14ac:dyDescent="0.2">
      <c r="A268" s="2"/>
      <c r="B268" s="91">
        <v>158.5</v>
      </c>
      <c r="C268" s="99" t="s">
        <v>21</v>
      </c>
      <c r="D268" s="82">
        <v>192485</v>
      </c>
      <c r="E268" s="82">
        <v>414352</v>
      </c>
      <c r="F268" s="58">
        <v>0</v>
      </c>
      <c r="G268" s="58" t="s">
        <v>669</v>
      </c>
      <c r="H268" s="100" t="s">
        <v>262</v>
      </c>
      <c r="I268" s="76">
        <v>44109</v>
      </c>
      <c r="J268" s="126" t="s">
        <v>577</v>
      </c>
      <c r="K268" s="96">
        <v>4036.5</v>
      </c>
      <c r="L268" s="79">
        <v>2</v>
      </c>
      <c r="M268" s="79"/>
      <c r="N268" s="80">
        <v>0</v>
      </c>
      <c r="O268" s="81">
        <v>0</v>
      </c>
      <c r="P268" s="81">
        <v>0</v>
      </c>
      <c r="Q268" s="81">
        <v>0</v>
      </c>
      <c r="R268" s="81">
        <v>0</v>
      </c>
      <c r="S268" s="81">
        <v>3.6</v>
      </c>
      <c r="T268" s="81">
        <v>17.399999999999999</v>
      </c>
      <c r="U268" s="81">
        <v>15.7</v>
      </c>
      <c r="V268" s="81">
        <v>52.3</v>
      </c>
      <c r="W268" s="81">
        <v>37.6</v>
      </c>
      <c r="X268" s="81">
        <v>33.5</v>
      </c>
      <c r="Y268" s="81">
        <v>26.6</v>
      </c>
      <c r="Z268" s="81">
        <v>30.6</v>
      </c>
      <c r="AA268" s="81">
        <v>33.200000000000003</v>
      </c>
      <c r="AB268" s="81">
        <v>75</v>
      </c>
      <c r="AC268" s="81">
        <v>451.2</v>
      </c>
      <c r="AD268" s="81">
        <v>1849.5</v>
      </c>
      <c r="AE268" s="81">
        <v>1126.7</v>
      </c>
      <c r="AF268" s="81">
        <v>86.6</v>
      </c>
      <c r="AG268" s="81">
        <v>43.2</v>
      </c>
      <c r="AH268" s="81">
        <v>27.6</v>
      </c>
      <c r="AI268" s="81">
        <v>12</v>
      </c>
      <c r="AJ268" s="82">
        <v>114.2</v>
      </c>
      <c r="AK268" s="83"/>
      <c r="AL268" s="86">
        <v>1</v>
      </c>
      <c r="AM268" s="86">
        <f t="shared" si="248"/>
        <v>1</v>
      </c>
      <c r="AN268" s="86">
        <f t="shared" si="247"/>
        <v>1</v>
      </c>
      <c r="AO268" s="86">
        <f t="shared" si="198"/>
        <v>1</v>
      </c>
      <c r="AP268" s="86">
        <f t="shared" si="199"/>
        <v>1</v>
      </c>
      <c r="AQ268" s="86">
        <f t="shared" si="200"/>
        <v>1</v>
      </c>
      <c r="AR268" s="86">
        <f t="shared" si="201"/>
        <v>0.99910813823857303</v>
      </c>
      <c r="AS268" s="86">
        <f t="shared" si="202"/>
        <v>0.99479747305834265</v>
      </c>
      <c r="AT268" s="86">
        <f t="shared" si="203"/>
        <v>0.99090796482100829</v>
      </c>
      <c r="AU268" s="86">
        <f t="shared" si="204"/>
        <v>0.97795119534249964</v>
      </c>
      <c r="AV268" s="86">
        <f t="shared" si="205"/>
        <v>0.96863619472315121</v>
      </c>
      <c r="AW268" s="86">
        <f t="shared" si="206"/>
        <v>0.96033692555431682</v>
      </c>
      <c r="AX268" s="86">
        <f t="shared" si="207"/>
        <v>0.95374705809488414</v>
      </c>
      <c r="AY268" s="86">
        <f t="shared" si="208"/>
        <v>0.94616623312275483</v>
      </c>
      <c r="AZ268" s="86">
        <f t="shared" si="209"/>
        <v>0.93794128576737268</v>
      </c>
      <c r="BA268" s="86">
        <f t="shared" si="210"/>
        <v>0.91936083240431066</v>
      </c>
      <c r="BB268" s="86">
        <f t="shared" si="211"/>
        <v>0.80758082497212924</v>
      </c>
      <c r="BC268" s="86">
        <f t="shared" si="212"/>
        <v>0.34938684503901879</v>
      </c>
      <c r="BD268" s="86">
        <f t="shared" si="213"/>
        <v>7.0258887650191781E-2</v>
      </c>
      <c r="BE268" s="86">
        <f t="shared" si="214"/>
        <v>4.8804657500309455E-2</v>
      </c>
      <c r="BF268" s="86">
        <f t="shared" si="215"/>
        <v>3.8102316363185708E-2</v>
      </c>
      <c r="BG268" s="86">
        <f t="shared" si="216"/>
        <v>3.1264709525578867E-2</v>
      </c>
      <c r="BH268" s="86">
        <f t="shared" si="217"/>
        <v>2.8291836987488939E-2</v>
      </c>
      <c r="BI268" s="87">
        <v>0</v>
      </c>
      <c r="BJ268" s="61"/>
      <c r="BK268" s="86">
        <f t="shared" si="218"/>
        <v>0</v>
      </c>
      <c r="BL268" s="86">
        <f t="shared" si="219"/>
        <v>0</v>
      </c>
      <c r="BM268" s="86">
        <f t="shared" si="220"/>
        <v>0</v>
      </c>
      <c r="BN268" s="86">
        <f t="shared" si="221"/>
        <v>0</v>
      </c>
      <c r="BO268" s="86">
        <f t="shared" si="222"/>
        <v>0</v>
      </c>
      <c r="BP268" s="86">
        <f t="shared" si="223"/>
        <v>8.9186176142697082E-4</v>
      </c>
      <c r="BQ268" s="86">
        <f t="shared" si="224"/>
        <v>4.3106651802303775E-3</v>
      </c>
      <c r="BR268" s="86">
        <f t="shared" si="225"/>
        <v>3.8895082373343604E-3</v>
      </c>
      <c r="BS268" s="86">
        <f t="shared" si="226"/>
        <v>1.2956769478508656E-2</v>
      </c>
      <c r="BT268" s="86">
        <f t="shared" si="227"/>
        <v>9.3150006193484236E-3</v>
      </c>
      <c r="BU268" s="86">
        <f t="shared" si="228"/>
        <v>8.2992691688343889E-3</v>
      </c>
      <c r="BV268" s="86">
        <f t="shared" si="229"/>
        <v>6.5898674594326856E-3</v>
      </c>
      <c r="BW268" s="86">
        <f t="shared" si="230"/>
        <v>7.5808249721293075E-3</v>
      </c>
      <c r="BX268" s="86">
        <f t="shared" si="231"/>
        <v>8.2249473553821506E-3</v>
      </c>
      <c r="BY268" s="86">
        <f t="shared" si="232"/>
        <v>1.8580453363062022E-2</v>
      </c>
      <c r="BZ268" s="86">
        <f t="shared" si="233"/>
        <v>0.11178000743218142</v>
      </c>
      <c r="CA268" s="86">
        <f t="shared" si="234"/>
        <v>0.45819397993311045</v>
      </c>
      <c r="CB268" s="86">
        <f t="shared" si="235"/>
        <v>0.27912795738882701</v>
      </c>
      <c r="CC268" s="86">
        <f t="shared" si="236"/>
        <v>2.1454230149882327E-2</v>
      </c>
      <c r="CD268" s="86">
        <f t="shared" si="237"/>
        <v>1.0702341137123747E-2</v>
      </c>
      <c r="CE268" s="86">
        <f t="shared" si="238"/>
        <v>6.8376068376068411E-3</v>
      </c>
      <c r="CF268" s="86">
        <f t="shared" si="239"/>
        <v>2.9728725380899282E-3</v>
      </c>
      <c r="CG268" s="87">
        <f t="shared" si="240"/>
        <v>2.8291836987488939E-2</v>
      </c>
      <c r="CH268" s="85">
        <f t="shared" si="241"/>
        <v>0</v>
      </c>
      <c r="CI268" s="86">
        <f t="shared" si="242"/>
        <v>4.6252941905115863E-2</v>
      </c>
      <c r="CJ268" s="86">
        <f t="shared" si="243"/>
        <v>0.92545522110739531</v>
      </c>
      <c r="CK268" s="87">
        <f t="shared" si="244"/>
        <v>2.8291836987488939E-2</v>
      </c>
      <c r="CL268" s="85">
        <f t="shared" si="245"/>
        <v>0.40007321305384869</v>
      </c>
      <c r="CM268" s="86">
        <f t="shared" si="246"/>
        <v>5.3259546380618676</v>
      </c>
      <c r="CN268" s="87">
        <f t="array" ref="CN268">10^(SUMPRODUCT(BW268:CF268,LOG($BW$6:$CF$6))/CJ268)</f>
        <v>0.3920983513830274</v>
      </c>
      <c r="CO268" s="88">
        <f t="shared" si="197"/>
        <v>0.2595173197941596</v>
      </c>
      <c r="CP268" s="89">
        <f t="shared" si="196"/>
        <v>0.35516274102040668</v>
      </c>
      <c r="CQ268" s="89">
        <f t="shared" si="196"/>
        <v>0.39730249284188318</v>
      </c>
      <c r="CR268" s="89">
        <f t="shared" si="37"/>
        <v>0.44444208974416349</v>
      </c>
      <c r="CS268" s="90">
        <f t="shared" si="196"/>
        <v>0.66816123969270791</v>
      </c>
      <c r="CT268" s="91" t="s">
        <v>549</v>
      </c>
      <c r="CU268" s="77">
        <v>1</v>
      </c>
      <c r="CV268" s="77" t="s">
        <v>548</v>
      </c>
      <c r="CW268" s="78"/>
    </row>
    <row r="269" spans="1:101" x14ac:dyDescent="0.2">
      <c r="A269" s="2"/>
      <c r="B269" s="91">
        <v>158.5</v>
      </c>
      <c r="C269" s="99" t="s">
        <v>23</v>
      </c>
      <c r="D269" s="82">
        <v>192494</v>
      </c>
      <c r="E269" s="82">
        <v>414409</v>
      </c>
      <c r="F269" s="58">
        <v>0</v>
      </c>
      <c r="G269" s="58" t="s">
        <v>669</v>
      </c>
      <c r="H269" s="100" t="s">
        <v>263</v>
      </c>
      <c r="I269" s="76">
        <v>44109</v>
      </c>
      <c r="J269" s="126" t="s">
        <v>577</v>
      </c>
      <c r="K269" s="96">
        <v>3775.3</v>
      </c>
      <c r="L269" s="79">
        <v>2</v>
      </c>
      <c r="M269" s="79"/>
      <c r="N269" s="80">
        <v>0</v>
      </c>
      <c r="O269" s="81">
        <v>0</v>
      </c>
      <c r="P269" s="81">
        <v>42.4</v>
      </c>
      <c r="Q269" s="81">
        <v>572.79999999999995</v>
      </c>
      <c r="R269" s="81">
        <v>432.6</v>
      </c>
      <c r="S269" s="81">
        <v>392.9</v>
      </c>
      <c r="T269" s="81">
        <v>436.7</v>
      </c>
      <c r="U269" s="81">
        <v>196.8</v>
      </c>
      <c r="V269" s="81">
        <v>227.9</v>
      </c>
      <c r="W269" s="81">
        <v>135.19999999999999</v>
      </c>
      <c r="X269" s="81">
        <v>112.1</v>
      </c>
      <c r="Y269" s="81">
        <v>105.4</v>
      </c>
      <c r="Z269" s="81">
        <v>41.3</v>
      </c>
      <c r="AA269" s="81">
        <v>57</v>
      </c>
      <c r="AB269" s="81">
        <v>77.8</v>
      </c>
      <c r="AC269" s="81">
        <v>190.9</v>
      </c>
      <c r="AD269" s="81">
        <v>371.5</v>
      </c>
      <c r="AE269" s="81">
        <v>248.8</v>
      </c>
      <c r="AF269" s="81">
        <v>48</v>
      </c>
      <c r="AG269" s="81">
        <v>28.1</v>
      </c>
      <c r="AH269" s="81">
        <v>8.6999999999999993</v>
      </c>
      <c r="AI269" s="81">
        <v>4.7</v>
      </c>
      <c r="AJ269" s="82">
        <v>43.7</v>
      </c>
      <c r="AK269" s="83"/>
      <c r="AL269" s="86">
        <v>1</v>
      </c>
      <c r="AM269" s="86">
        <f t="shared" si="248"/>
        <v>1</v>
      </c>
      <c r="AN269" s="86">
        <f t="shared" si="247"/>
        <v>1</v>
      </c>
      <c r="AO269" s="86">
        <f t="shared" si="198"/>
        <v>0.98876910444203114</v>
      </c>
      <c r="AP269" s="86">
        <f t="shared" si="199"/>
        <v>0.83704606256456449</v>
      </c>
      <c r="AQ269" s="86">
        <f t="shared" si="200"/>
        <v>0.72245914231981567</v>
      </c>
      <c r="AR269" s="86">
        <f t="shared" si="201"/>
        <v>0.61838794268005193</v>
      </c>
      <c r="AS269" s="86">
        <f t="shared" si="202"/>
        <v>0.50271501602521651</v>
      </c>
      <c r="AT269" s="86">
        <f t="shared" si="203"/>
        <v>0.45058670834105896</v>
      </c>
      <c r="AU269" s="86">
        <f t="shared" si="204"/>
        <v>0.3902206447169761</v>
      </c>
      <c r="AV269" s="86">
        <f t="shared" si="205"/>
        <v>0.3544089211453394</v>
      </c>
      <c r="AW269" s="86">
        <f t="shared" si="206"/>
        <v>0.32471591661589805</v>
      </c>
      <c r="AX269" s="86">
        <f t="shared" si="207"/>
        <v>0.29679760548830553</v>
      </c>
      <c r="AY269" s="86">
        <f t="shared" si="208"/>
        <v>0.28585807750377451</v>
      </c>
      <c r="AZ269" s="86">
        <f t="shared" si="209"/>
        <v>0.27075993960744837</v>
      </c>
      <c r="BA269" s="86">
        <f t="shared" si="210"/>
        <v>0.2501523057770243</v>
      </c>
      <c r="BB269" s="86">
        <f t="shared" si="211"/>
        <v>0.1995867878049426</v>
      </c>
      <c r="BC269" s="86">
        <f t="shared" si="212"/>
        <v>0.10118401186660657</v>
      </c>
      <c r="BD269" s="86">
        <f t="shared" si="213"/>
        <v>3.5281964347204126E-2</v>
      </c>
      <c r="BE269" s="86">
        <f t="shared" si="214"/>
        <v>2.2567742960824234E-2</v>
      </c>
      <c r="BF269" s="86">
        <f t="shared" si="215"/>
        <v>1.5124625857547673E-2</v>
      </c>
      <c r="BG269" s="86">
        <f t="shared" si="216"/>
        <v>1.2820173231266318E-2</v>
      </c>
      <c r="BH269" s="86">
        <f t="shared" si="217"/>
        <v>1.1575239053849953E-2</v>
      </c>
      <c r="BI269" s="87">
        <v>0</v>
      </c>
      <c r="BJ269" s="61"/>
      <c r="BK269" s="86">
        <f t="shared" si="218"/>
        <v>0</v>
      </c>
      <c r="BL269" s="86">
        <f t="shared" si="219"/>
        <v>0</v>
      </c>
      <c r="BM269" s="86">
        <f t="shared" si="220"/>
        <v>1.1230895557968856E-2</v>
      </c>
      <c r="BN269" s="86">
        <f t="shared" si="221"/>
        <v>0.15172304187746666</v>
      </c>
      <c r="BO269" s="86">
        <f t="shared" si="222"/>
        <v>0.11458692024474881</v>
      </c>
      <c r="BP269" s="86">
        <f t="shared" si="223"/>
        <v>0.10407119963976375</v>
      </c>
      <c r="BQ269" s="86">
        <f t="shared" si="224"/>
        <v>0.11567292665483542</v>
      </c>
      <c r="BR269" s="86">
        <f t="shared" si="225"/>
        <v>5.2128307684157549E-2</v>
      </c>
      <c r="BS269" s="86">
        <f t="shared" si="226"/>
        <v>6.0366063624082866E-2</v>
      </c>
      <c r="BT269" s="86">
        <f t="shared" si="227"/>
        <v>3.58117235716367E-2</v>
      </c>
      <c r="BU269" s="86">
        <f t="shared" si="228"/>
        <v>2.9693004529441347E-2</v>
      </c>
      <c r="BV269" s="86">
        <f t="shared" si="229"/>
        <v>2.7918311127592521E-2</v>
      </c>
      <c r="BW269" s="86">
        <f t="shared" si="230"/>
        <v>1.0939527984531017E-2</v>
      </c>
      <c r="BX269" s="86">
        <f t="shared" si="231"/>
        <v>1.5098137896326136E-2</v>
      </c>
      <c r="BY269" s="86">
        <f t="shared" si="232"/>
        <v>2.0607633830424077E-2</v>
      </c>
      <c r="BZ269" s="86">
        <f t="shared" si="233"/>
        <v>5.0565517972081697E-2</v>
      </c>
      <c r="CA269" s="86">
        <f t="shared" si="234"/>
        <v>9.8402775938336032E-2</v>
      </c>
      <c r="CB269" s="86">
        <f t="shared" si="235"/>
        <v>6.5902047519402443E-2</v>
      </c>
      <c r="CC269" s="86">
        <f t="shared" si="236"/>
        <v>1.2714221386379891E-2</v>
      </c>
      <c r="CD269" s="86">
        <f t="shared" si="237"/>
        <v>7.4431171032765617E-3</v>
      </c>
      <c r="CE269" s="86">
        <f t="shared" si="238"/>
        <v>2.3044526262813551E-3</v>
      </c>
      <c r="CF269" s="86">
        <f t="shared" si="239"/>
        <v>1.2449341774163642E-3</v>
      </c>
      <c r="CG269" s="87">
        <f t="shared" si="240"/>
        <v>1.1575239053849953E-2</v>
      </c>
      <c r="CH269" s="85">
        <f t="shared" si="241"/>
        <v>0</v>
      </c>
      <c r="CI269" s="86">
        <f t="shared" si="242"/>
        <v>0.70320239451169453</v>
      </c>
      <c r="CJ269" s="86">
        <f t="shared" si="243"/>
        <v>0.28522236643445559</v>
      </c>
      <c r="CK269" s="87">
        <f t="shared" si="244"/>
        <v>1.1575239053849953E-2</v>
      </c>
      <c r="CL269" s="85">
        <f t="shared" si="245"/>
        <v>5.1757864872741859</v>
      </c>
      <c r="CM269" s="86">
        <f t="shared" si="246"/>
        <v>15.438926563936208</v>
      </c>
      <c r="CN269" s="87">
        <f t="array" ref="CN269">10^(SUMPRODUCT(BW269:CF269,LOG($BW$6:$CF$6))/CJ269)</f>
        <v>0.44861830776982192</v>
      </c>
      <c r="CO269" s="88">
        <f t="shared" si="197"/>
        <v>0.35277053556895543</v>
      </c>
      <c r="CP269" s="89">
        <f t="shared" si="196"/>
        <v>3.7936704928224643</v>
      </c>
      <c r="CQ269" s="89">
        <f t="shared" si="196"/>
        <v>11.005434350227622</v>
      </c>
      <c r="CR269" s="89">
        <f t="shared" si="37"/>
        <v>17.721765186970938</v>
      </c>
      <c r="CS269" s="90">
        <f t="shared" si="196"/>
        <v>36.524435221499886</v>
      </c>
      <c r="CT269" s="91" t="s">
        <v>549</v>
      </c>
      <c r="CU269" s="77">
        <v>1</v>
      </c>
      <c r="CV269" s="77" t="s">
        <v>548</v>
      </c>
      <c r="CW269" s="78"/>
    </row>
    <row r="270" spans="1:101" x14ac:dyDescent="0.2">
      <c r="A270" s="2"/>
      <c r="B270" s="91">
        <v>159</v>
      </c>
      <c r="C270" s="99" t="s">
        <v>27</v>
      </c>
      <c r="D270" s="82">
        <v>191987</v>
      </c>
      <c r="E270" s="82">
        <v>414437</v>
      </c>
      <c r="F270" s="58">
        <v>0</v>
      </c>
      <c r="G270" s="58" t="s">
        <v>669</v>
      </c>
      <c r="H270" s="100" t="s">
        <v>264</v>
      </c>
      <c r="I270" s="76">
        <v>44109</v>
      </c>
      <c r="J270" s="126" t="s">
        <v>577</v>
      </c>
      <c r="K270" s="96">
        <v>4719.6000000000004</v>
      </c>
      <c r="L270" s="79">
        <v>2</v>
      </c>
      <c r="M270" s="79"/>
      <c r="N270" s="80">
        <v>0</v>
      </c>
      <c r="O270" s="81">
        <v>0</v>
      </c>
      <c r="P270" s="81">
        <v>0</v>
      </c>
      <c r="Q270" s="81">
        <v>0</v>
      </c>
      <c r="R270" s="81">
        <v>0</v>
      </c>
      <c r="S270" s="81">
        <v>48.8</v>
      </c>
      <c r="T270" s="81">
        <v>205.1</v>
      </c>
      <c r="U270" s="81">
        <v>231.8</v>
      </c>
      <c r="V270" s="81">
        <v>241.9</v>
      </c>
      <c r="W270" s="81">
        <v>204.2</v>
      </c>
      <c r="X270" s="81">
        <v>242.4</v>
      </c>
      <c r="Y270" s="81">
        <v>250.4</v>
      </c>
      <c r="Z270" s="81">
        <v>249.5</v>
      </c>
      <c r="AA270" s="81">
        <v>346.6</v>
      </c>
      <c r="AB270" s="81">
        <v>576.70000000000005</v>
      </c>
      <c r="AC270" s="81">
        <v>1365.2</v>
      </c>
      <c r="AD270" s="81">
        <v>574.20000000000005</v>
      </c>
      <c r="AE270" s="81">
        <v>113.7</v>
      </c>
      <c r="AF270" s="81">
        <v>14.4</v>
      </c>
      <c r="AG270" s="81">
        <v>4.7</v>
      </c>
      <c r="AH270" s="81">
        <v>1.7</v>
      </c>
      <c r="AI270" s="81">
        <v>1.6</v>
      </c>
      <c r="AJ270" s="82">
        <v>46.7</v>
      </c>
      <c r="AK270" s="83"/>
      <c r="AL270" s="86">
        <v>1</v>
      </c>
      <c r="AM270" s="86">
        <f t="shared" si="248"/>
        <v>1</v>
      </c>
      <c r="AN270" s="86">
        <f t="shared" si="247"/>
        <v>1</v>
      </c>
      <c r="AO270" s="86">
        <f t="shared" si="198"/>
        <v>1</v>
      </c>
      <c r="AP270" s="86">
        <f t="shared" si="199"/>
        <v>1</v>
      </c>
      <c r="AQ270" s="86">
        <f t="shared" si="200"/>
        <v>1</v>
      </c>
      <c r="AR270" s="86">
        <f t="shared" si="201"/>
        <v>0.98966014068988895</v>
      </c>
      <c r="AS270" s="86">
        <f t="shared" si="202"/>
        <v>0.94620306805661492</v>
      </c>
      <c r="AT270" s="86">
        <f t="shared" si="203"/>
        <v>0.89708873633358754</v>
      </c>
      <c r="AU270" s="86">
        <f t="shared" si="204"/>
        <v>0.84583439274514782</v>
      </c>
      <c r="AV270" s="86">
        <f t="shared" si="205"/>
        <v>0.80256801423849466</v>
      </c>
      <c r="AW270" s="86">
        <f t="shared" si="206"/>
        <v>0.75120772946859893</v>
      </c>
      <c r="AX270" s="86">
        <f t="shared" si="207"/>
        <v>0.69815238579540628</v>
      </c>
      <c r="AY270" s="86">
        <f t="shared" si="208"/>
        <v>0.64528773624883451</v>
      </c>
      <c r="AZ270" s="86">
        <f t="shared" si="209"/>
        <v>0.57184930926349675</v>
      </c>
      <c r="BA270" s="86">
        <f t="shared" si="210"/>
        <v>0.44965675057208221</v>
      </c>
      <c r="BB270" s="86">
        <f t="shared" si="211"/>
        <v>0.16039494872446797</v>
      </c>
      <c r="BC270" s="86">
        <f t="shared" si="212"/>
        <v>3.8732095940333694E-2</v>
      </c>
      <c r="BD270" s="86">
        <f t="shared" si="213"/>
        <v>1.4641071277226646E-2</v>
      </c>
      <c r="BE270" s="86">
        <f t="shared" si="214"/>
        <v>1.1589965251292245E-2</v>
      </c>
      <c r="BF270" s="86">
        <f t="shared" si="215"/>
        <v>1.0594118145605323E-2</v>
      </c>
      <c r="BG270" s="86">
        <f t="shared" si="216"/>
        <v>1.0233918128654734E-2</v>
      </c>
      <c r="BH270" s="86">
        <f t="shared" si="217"/>
        <v>9.8949063479953567E-3</v>
      </c>
      <c r="BI270" s="87">
        <v>0</v>
      </c>
      <c r="BJ270" s="61"/>
      <c r="BK270" s="86">
        <f t="shared" si="218"/>
        <v>0</v>
      </c>
      <c r="BL270" s="86">
        <f t="shared" si="219"/>
        <v>0</v>
      </c>
      <c r="BM270" s="86">
        <f t="shared" si="220"/>
        <v>0</v>
      </c>
      <c r="BN270" s="86">
        <f t="shared" si="221"/>
        <v>0</v>
      </c>
      <c r="BO270" s="86">
        <f t="shared" si="222"/>
        <v>0</v>
      </c>
      <c r="BP270" s="86">
        <f t="shared" si="223"/>
        <v>1.0339859310111055E-2</v>
      </c>
      <c r="BQ270" s="86">
        <f t="shared" si="224"/>
        <v>4.345707263327403E-2</v>
      </c>
      <c r="BR270" s="86">
        <f t="shared" si="225"/>
        <v>4.9114331723027371E-2</v>
      </c>
      <c r="BS270" s="86">
        <f t="shared" si="226"/>
        <v>5.1254343588439721E-2</v>
      </c>
      <c r="BT270" s="86">
        <f t="shared" si="227"/>
        <v>4.3266378506653158E-2</v>
      </c>
      <c r="BU270" s="86">
        <f t="shared" si="228"/>
        <v>5.1360284769895737E-2</v>
      </c>
      <c r="BV270" s="86">
        <f t="shared" si="229"/>
        <v>5.3055343673192645E-2</v>
      </c>
      <c r="BW270" s="86">
        <f t="shared" si="230"/>
        <v>5.2864649546571774E-2</v>
      </c>
      <c r="BX270" s="86">
        <f t="shared" si="231"/>
        <v>7.3438426985337757E-2</v>
      </c>
      <c r="BY270" s="86">
        <f t="shared" si="232"/>
        <v>0.12219255869141454</v>
      </c>
      <c r="BZ270" s="86">
        <f t="shared" si="233"/>
        <v>0.28926180184761424</v>
      </c>
      <c r="CA270" s="86">
        <f t="shared" si="234"/>
        <v>0.12166285278413427</v>
      </c>
      <c r="CB270" s="86">
        <f t="shared" si="235"/>
        <v>2.4091024663107048E-2</v>
      </c>
      <c r="CC270" s="86">
        <f t="shared" si="236"/>
        <v>3.0511060259344018E-3</v>
      </c>
      <c r="CD270" s="86">
        <f t="shared" si="237"/>
        <v>9.9584710568692211E-4</v>
      </c>
      <c r="CE270" s="86">
        <f t="shared" si="238"/>
        <v>3.6020001695058826E-4</v>
      </c>
      <c r="CF270" s="86">
        <f t="shared" si="239"/>
        <v>3.3901178065937759E-4</v>
      </c>
      <c r="CG270" s="87">
        <f t="shared" si="240"/>
        <v>9.8949063479953567E-3</v>
      </c>
      <c r="CH270" s="85">
        <f t="shared" si="241"/>
        <v>0</v>
      </c>
      <c r="CI270" s="86">
        <f t="shared" si="242"/>
        <v>0.30184761420459372</v>
      </c>
      <c r="CJ270" s="86">
        <f t="shared" si="243"/>
        <v>0.688257479447411</v>
      </c>
      <c r="CK270" s="87">
        <f t="shared" si="244"/>
        <v>9.8949063479953567E-3</v>
      </c>
      <c r="CL270" s="85">
        <f t="shared" si="245"/>
        <v>1.2309338758194506</v>
      </c>
      <c r="CM270" s="86">
        <f t="shared" si="246"/>
        <v>5.7118078400086025</v>
      </c>
      <c r="CN270" s="87">
        <f t="array" ref="CN270">10^(SUMPRODUCT(BW270:CF270,LOG($BW$6:$CF$6))/CJ270)</f>
        <v>0.67180228873488768</v>
      </c>
      <c r="CO270" s="88">
        <f t="shared" si="197"/>
        <v>0.42182547503617029</v>
      </c>
      <c r="CP270" s="89">
        <f t="shared" si="196"/>
        <v>0.62920450544078721</v>
      </c>
      <c r="CQ270" s="89">
        <f t="shared" si="196"/>
        <v>0.81759797261630296</v>
      </c>
      <c r="CR270" s="89">
        <f t="shared" si="37"/>
        <v>1.4452258781595497</v>
      </c>
      <c r="CS270" s="90">
        <f t="shared" si="196"/>
        <v>8.1611575321151832</v>
      </c>
      <c r="CT270" s="91" t="s">
        <v>549</v>
      </c>
      <c r="CU270" s="77">
        <v>1</v>
      </c>
      <c r="CV270" s="77" t="s">
        <v>548</v>
      </c>
      <c r="CW270" s="78"/>
    </row>
    <row r="271" spans="1:101" x14ac:dyDescent="0.2">
      <c r="A271" s="2"/>
      <c r="B271" s="91">
        <v>159.5</v>
      </c>
      <c r="C271" s="99" t="s">
        <v>21</v>
      </c>
      <c r="D271" s="82">
        <v>191483</v>
      </c>
      <c r="E271" s="82">
        <v>414440</v>
      </c>
      <c r="F271" s="58">
        <v>0</v>
      </c>
      <c r="G271" s="58" t="s">
        <v>669</v>
      </c>
      <c r="H271" s="100" t="s">
        <v>265</v>
      </c>
      <c r="I271" s="76">
        <v>44109</v>
      </c>
      <c r="J271" s="126" t="s">
        <v>577</v>
      </c>
      <c r="K271" s="96">
        <v>4075.3</v>
      </c>
      <c r="L271" s="79">
        <v>2</v>
      </c>
      <c r="M271" s="79"/>
      <c r="N271" s="80">
        <v>0</v>
      </c>
      <c r="O271" s="81">
        <v>0</v>
      </c>
      <c r="P271" s="81">
        <v>0</v>
      </c>
      <c r="Q271" s="81">
        <v>0</v>
      </c>
      <c r="R271" s="81">
        <v>0</v>
      </c>
      <c r="S271" s="81">
        <v>0</v>
      </c>
      <c r="T271" s="81">
        <v>33.4</v>
      </c>
      <c r="U271" s="81">
        <v>14.3</v>
      </c>
      <c r="V271" s="81">
        <v>39.5</v>
      </c>
      <c r="W271" s="81">
        <v>37.799999999999997</v>
      </c>
      <c r="X271" s="81">
        <v>39.6</v>
      </c>
      <c r="Y271" s="81">
        <v>59.7</v>
      </c>
      <c r="Z271" s="81">
        <v>174.6</v>
      </c>
      <c r="AA271" s="81">
        <v>210.9</v>
      </c>
      <c r="AB271" s="81">
        <v>420.9</v>
      </c>
      <c r="AC271" s="81">
        <v>1151.3</v>
      </c>
      <c r="AD271" s="81">
        <v>1449.9</v>
      </c>
      <c r="AE271" s="81">
        <v>327.10000000000002</v>
      </c>
      <c r="AF271" s="81">
        <v>16.8</v>
      </c>
      <c r="AG271" s="81">
        <v>3.6</v>
      </c>
      <c r="AH271" s="81">
        <v>2.2000000000000002</v>
      </c>
      <c r="AI271" s="81">
        <v>3.8</v>
      </c>
      <c r="AJ271" s="82">
        <v>89.9</v>
      </c>
      <c r="AK271" s="83"/>
      <c r="AL271" s="86">
        <v>1</v>
      </c>
      <c r="AM271" s="86">
        <f t="shared" si="248"/>
        <v>1</v>
      </c>
      <c r="AN271" s="86">
        <f t="shared" si="247"/>
        <v>1</v>
      </c>
      <c r="AO271" s="86">
        <f t="shared" si="198"/>
        <v>1</v>
      </c>
      <c r="AP271" s="86">
        <f t="shared" si="199"/>
        <v>1</v>
      </c>
      <c r="AQ271" s="86">
        <f t="shared" si="200"/>
        <v>1</v>
      </c>
      <c r="AR271" s="86">
        <f t="shared" si="201"/>
        <v>1</v>
      </c>
      <c r="AS271" s="86">
        <f t="shared" si="202"/>
        <v>0.99180428434716461</v>
      </c>
      <c r="AT271" s="86">
        <f t="shared" si="203"/>
        <v>0.98829534022035181</v>
      </c>
      <c r="AU271" s="86">
        <f t="shared" si="204"/>
        <v>0.97860280224768725</v>
      </c>
      <c r="AV271" s="86">
        <f t="shared" si="205"/>
        <v>0.96932741147890944</v>
      </c>
      <c r="AW271" s="86">
        <f t="shared" si="206"/>
        <v>0.95961033543542795</v>
      </c>
      <c r="AX271" s="86">
        <f t="shared" si="207"/>
        <v>0.94496110715775516</v>
      </c>
      <c r="AY271" s="86">
        <f t="shared" si="208"/>
        <v>0.90211763551149604</v>
      </c>
      <c r="AZ271" s="86">
        <f t="shared" si="209"/>
        <v>0.85036684415871222</v>
      </c>
      <c r="BA271" s="86">
        <f t="shared" si="210"/>
        <v>0.74708610409049636</v>
      </c>
      <c r="BB271" s="86">
        <f t="shared" si="211"/>
        <v>0.4645792947758447</v>
      </c>
      <c r="BC271" s="86">
        <f t="shared" si="212"/>
        <v>0.10880180600201211</v>
      </c>
      <c r="BD271" s="86">
        <f t="shared" si="213"/>
        <v>2.8537776360022568E-2</v>
      </c>
      <c r="BE271" s="86">
        <f t="shared" si="214"/>
        <v>2.441538046278801E-2</v>
      </c>
      <c r="BF271" s="86">
        <f t="shared" si="215"/>
        <v>2.3532009913380603E-2</v>
      </c>
      <c r="BG271" s="86">
        <f t="shared" si="216"/>
        <v>2.2992172355409412E-2</v>
      </c>
      <c r="BH271" s="86">
        <f t="shared" si="217"/>
        <v>2.2059725664368261E-2</v>
      </c>
      <c r="BI271" s="87">
        <v>0</v>
      </c>
      <c r="BJ271" s="61"/>
      <c r="BK271" s="86">
        <f t="shared" si="218"/>
        <v>0</v>
      </c>
      <c r="BL271" s="86">
        <f t="shared" si="219"/>
        <v>0</v>
      </c>
      <c r="BM271" s="86">
        <f t="shared" si="220"/>
        <v>0</v>
      </c>
      <c r="BN271" s="86">
        <f t="shared" si="221"/>
        <v>0</v>
      </c>
      <c r="BO271" s="86">
        <f t="shared" si="222"/>
        <v>0</v>
      </c>
      <c r="BP271" s="86">
        <f t="shared" si="223"/>
        <v>0</v>
      </c>
      <c r="BQ271" s="86">
        <f t="shared" si="224"/>
        <v>8.1957156528353892E-3</v>
      </c>
      <c r="BR271" s="86">
        <f t="shared" si="225"/>
        <v>3.5089441268127963E-3</v>
      </c>
      <c r="BS271" s="86">
        <f t="shared" si="226"/>
        <v>9.6925379726645611E-3</v>
      </c>
      <c r="BT271" s="86">
        <f t="shared" si="227"/>
        <v>9.2753907687778137E-3</v>
      </c>
      <c r="BU271" s="86">
        <f t="shared" si="228"/>
        <v>9.7170760434814873E-3</v>
      </c>
      <c r="BV271" s="86">
        <f t="shared" si="229"/>
        <v>1.4649228277672788E-2</v>
      </c>
      <c r="BW271" s="86">
        <f t="shared" si="230"/>
        <v>4.2843471646259124E-2</v>
      </c>
      <c r="BX271" s="86">
        <f t="shared" si="231"/>
        <v>5.175079135278382E-2</v>
      </c>
      <c r="BY271" s="86">
        <f t="shared" si="232"/>
        <v>0.10328074006821586</v>
      </c>
      <c r="BZ271" s="86">
        <f t="shared" si="233"/>
        <v>0.28250680931465166</v>
      </c>
      <c r="CA271" s="86">
        <f t="shared" si="234"/>
        <v>0.35577748877383258</v>
      </c>
      <c r="CB271" s="86">
        <f t="shared" si="235"/>
        <v>8.0264029641989545E-2</v>
      </c>
      <c r="CC271" s="86">
        <f t="shared" si="236"/>
        <v>4.1223958972345584E-3</v>
      </c>
      <c r="CD271" s="86">
        <f t="shared" si="237"/>
        <v>8.8337054940740636E-4</v>
      </c>
      <c r="CE271" s="86">
        <f t="shared" si="238"/>
        <v>5.3983755797119143E-4</v>
      </c>
      <c r="CF271" s="86">
        <f t="shared" si="239"/>
        <v>9.3244669104115135E-4</v>
      </c>
      <c r="CG271" s="87">
        <f t="shared" si="240"/>
        <v>2.2059725664368261E-2</v>
      </c>
      <c r="CH271" s="85">
        <f t="shared" si="241"/>
        <v>0</v>
      </c>
      <c r="CI271" s="86">
        <f t="shared" si="242"/>
        <v>5.5038892842244835E-2</v>
      </c>
      <c r="CJ271" s="86">
        <f t="shared" si="243"/>
        <v>0.92290138149338696</v>
      </c>
      <c r="CK271" s="87">
        <f t="shared" si="244"/>
        <v>2.2059725664368261E-2</v>
      </c>
      <c r="CL271" s="85">
        <f t="shared" si="245"/>
        <v>0.56988587612620356</v>
      </c>
      <c r="CM271" s="86">
        <f t="shared" si="246"/>
        <v>4.8013648778369236</v>
      </c>
      <c r="CN271" s="87">
        <f t="array" ref="CN271">10^(SUMPRODUCT(BW271:CF271,LOG($BW$6:$CF$6))/CJ271)</f>
        <v>0.55126161407303576</v>
      </c>
      <c r="CO271" s="88">
        <f t="shared" si="197"/>
        <v>0.34160822091067794</v>
      </c>
      <c r="CP271" s="89">
        <f t="shared" si="196"/>
        <v>0.44778266101035702</v>
      </c>
      <c r="CQ271" s="89">
        <f t="shared" si="196"/>
        <v>0.52247307886723304</v>
      </c>
      <c r="CR271" s="89">
        <f t="shared" si="37"/>
        <v>0.62939463487509051</v>
      </c>
      <c r="CS271" s="90">
        <f t="shared" si="196"/>
        <v>1.3808563322978418</v>
      </c>
      <c r="CT271" s="91" t="s">
        <v>549</v>
      </c>
      <c r="CU271" s="77">
        <v>1</v>
      </c>
      <c r="CV271" s="77" t="s">
        <v>548</v>
      </c>
      <c r="CW271" s="78"/>
    </row>
    <row r="272" spans="1:101" x14ac:dyDescent="0.2">
      <c r="A272" s="2"/>
      <c r="B272" s="91">
        <v>159.5</v>
      </c>
      <c r="C272" s="99" t="s">
        <v>23</v>
      </c>
      <c r="D272" s="82">
        <v>191488</v>
      </c>
      <c r="E272" s="82">
        <v>414498</v>
      </c>
      <c r="F272" s="58"/>
      <c r="G272" s="58"/>
      <c r="H272" s="100"/>
      <c r="I272" s="76">
        <v>44109</v>
      </c>
      <c r="J272" s="126"/>
      <c r="K272" s="96"/>
      <c r="L272" s="79">
        <v>0</v>
      </c>
      <c r="M272" s="79"/>
      <c r="N272" s="80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  <c r="AD272" s="81"/>
      <c r="AE272" s="81"/>
      <c r="AF272" s="81"/>
      <c r="AG272" s="81"/>
      <c r="AH272" s="81"/>
      <c r="AI272" s="81"/>
      <c r="AJ272" s="82"/>
      <c r="AK272" s="83"/>
      <c r="AL272" s="86"/>
      <c r="AM272" s="86"/>
      <c r="AN272" s="86"/>
      <c r="AO272" s="86"/>
      <c r="AP272" s="86"/>
      <c r="AQ272" s="86"/>
      <c r="AR272" s="86"/>
      <c r="AS272" s="86"/>
      <c r="AT272" s="86"/>
      <c r="AU272" s="86"/>
      <c r="AV272" s="86"/>
      <c r="AW272" s="86"/>
      <c r="AX272" s="86"/>
      <c r="AY272" s="86"/>
      <c r="AZ272" s="86"/>
      <c r="BA272" s="86"/>
      <c r="BB272" s="86"/>
      <c r="BC272" s="86"/>
      <c r="BD272" s="86"/>
      <c r="BE272" s="86"/>
      <c r="BF272" s="86"/>
      <c r="BG272" s="86"/>
      <c r="BH272" s="86"/>
      <c r="BI272" s="87"/>
      <c r="BJ272" s="61"/>
      <c r="BK272" s="86"/>
      <c r="BL272" s="86"/>
      <c r="BM272" s="86"/>
      <c r="BN272" s="86"/>
      <c r="BO272" s="86"/>
      <c r="BP272" s="86"/>
      <c r="BQ272" s="86"/>
      <c r="BR272" s="86"/>
      <c r="BS272" s="86"/>
      <c r="BT272" s="86"/>
      <c r="BU272" s="86"/>
      <c r="BV272" s="86"/>
      <c r="BW272" s="86"/>
      <c r="BX272" s="86"/>
      <c r="BY272" s="86"/>
      <c r="BZ272" s="86"/>
      <c r="CA272" s="86"/>
      <c r="CB272" s="86"/>
      <c r="CC272" s="86"/>
      <c r="CD272" s="86"/>
      <c r="CE272" s="86"/>
      <c r="CF272" s="86"/>
      <c r="CG272" s="87"/>
      <c r="CH272" s="85"/>
      <c r="CI272" s="86"/>
      <c r="CJ272" s="86"/>
      <c r="CK272" s="87"/>
      <c r="CL272" s="85"/>
      <c r="CM272" s="86"/>
      <c r="CN272" s="87"/>
      <c r="CO272" s="88"/>
      <c r="CP272" s="89"/>
      <c r="CQ272" s="89"/>
      <c r="CR272" s="89"/>
      <c r="CS272" s="90"/>
      <c r="CT272" s="91" t="s">
        <v>549</v>
      </c>
      <c r="CU272" s="77">
        <v>1</v>
      </c>
      <c r="CV272" s="77" t="s">
        <v>548</v>
      </c>
      <c r="CW272" s="78" t="s">
        <v>557</v>
      </c>
    </row>
    <row r="273" spans="1:101" x14ac:dyDescent="0.2">
      <c r="A273" s="2"/>
      <c r="B273" s="91">
        <v>160</v>
      </c>
      <c r="C273" s="99" t="s">
        <v>27</v>
      </c>
      <c r="D273" s="82">
        <v>190990</v>
      </c>
      <c r="E273" s="82">
        <v>414533</v>
      </c>
      <c r="F273" s="58">
        <v>0</v>
      </c>
      <c r="G273" s="58" t="s">
        <v>669</v>
      </c>
      <c r="H273" s="100" t="s">
        <v>266</v>
      </c>
      <c r="I273" s="76">
        <v>44109</v>
      </c>
      <c r="J273" s="126" t="s">
        <v>577</v>
      </c>
      <c r="K273" s="96">
        <v>3152.1</v>
      </c>
      <c r="L273" s="79">
        <v>1</v>
      </c>
      <c r="M273" s="79"/>
      <c r="N273" s="80">
        <v>1164.5999999999999</v>
      </c>
      <c r="O273" s="81">
        <v>408.6</v>
      </c>
      <c r="P273" s="81">
        <v>963.1</v>
      </c>
      <c r="Q273" s="81">
        <v>338</v>
      </c>
      <c r="R273" s="81">
        <v>83.2</v>
      </c>
      <c r="S273" s="81">
        <v>62.9</v>
      </c>
      <c r="T273" s="81">
        <v>46</v>
      </c>
      <c r="U273" s="81">
        <v>41.5</v>
      </c>
      <c r="V273" s="81">
        <v>12.3</v>
      </c>
      <c r="W273" s="81">
        <v>5</v>
      </c>
      <c r="X273" s="81">
        <v>3.1</v>
      </c>
      <c r="Y273" s="81">
        <v>3.1</v>
      </c>
      <c r="Z273" s="81">
        <v>1.1000000000000001</v>
      </c>
      <c r="AA273" s="81">
        <v>1</v>
      </c>
      <c r="AB273" s="81">
        <v>1.3</v>
      </c>
      <c r="AC273" s="81">
        <v>2.1</v>
      </c>
      <c r="AD273" s="81">
        <v>5.4</v>
      </c>
      <c r="AE273" s="81">
        <v>3.4</v>
      </c>
      <c r="AF273" s="81">
        <v>1.3</v>
      </c>
      <c r="AG273" s="81">
        <v>0.5</v>
      </c>
      <c r="AH273" s="81">
        <v>0.3</v>
      </c>
      <c r="AI273" s="81">
        <v>0.2</v>
      </c>
      <c r="AJ273" s="82">
        <v>4.0999999999999996</v>
      </c>
      <c r="AK273" s="83"/>
      <c r="AL273" s="86">
        <v>1</v>
      </c>
      <c r="AM273" s="86">
        <f t="shared" si="248"/>
        <v>0.63053202626820215</v>
      </c>
      <c r="AN273" s="86">
        <f t="shared" si="247"/>
        <v>0.50090415913200725</v>
      </c>
      <c r="AO273" s="86">
        <f t="shared" si="198"/>
        <v>0.19536182227721205</v>
      </c>
      <c r="AP273" s="86">
        <f t="shared" si="199"/>
        <v>8.8131721709336655E-2</v>
      </c>
      <c r="AQ273" s="86">
        <f t="shared" si="200"/>
        <v>6.17366200310904E-2</v>
      </c>
      <c r="AR273" s="86">
        <f t="shared" si="201"/>
        <v>4.1781669363281634E-2</v>
      </c>
      <c r="AS273" s="86">
        <f t="shared" si="202"/>
        <v>2.7188223723866641E-2</v>
      </c>
      <c r="AT273" s="86">
        <f t="shared" si="203"/>
        <v>1.4022397766568332E-2</v>
      </c>
      <c r="AU273" s="86">
        <f t="shared" si="204"/>
        <v>1.0120237302116062E-2</v>
      </c>
      <c r="AV273" s="86">
        <f t="shared" si="205"/>
        <v>8.5339932108753017E-3</v>
      </c>
      <c r="AW273" s="86">
        <f t="shared" si="206"/>
        <v>7.5505218743060305E-3</v>
      </c>
      <c r="AX273" s="86">
        <f t="shared" si="207"/>
        <v>6.5670505377367593E-3</v>
      </c>
      <c r="AY273" s="86">
        <f t="shared" si="208"/>
        <v>6.218076837663792E-3</v>
      </c>
      <c r="AZ273" s="86">
        <f t="shared" si="209"/>
        <v>5.9008280194156396E-3</v>
      </c>
      <c r="BA273" s="86">
        <f t="shared" si="210"/>
        <v>5.4884045556930416E-3</v>
      </c>
      <c r="BB273" s="86">
        <f t="shared" si="211"/>
        <v>4.8221820373719228E-3</v>
      </c>
      <c r="BC273" s="86">
        <f t="shared" si="212"/>
        <v>3.1090384188319016E-3</v>
      </c>
      <c r="BD273" s="86">
        <f t="shared" si="213"/>
        <v>2.0303924367881848E-3</v>
      </c>
      <c r="BE273" s="86">
        <f t="shared" si="214"/>
        <v>1.6179689730655871E-3</v>
      </c>
      <c r="BF273" s="86">
        <f t="shared" si="215"/>
        <v>1.4593445639415111E-3</v>
      </c>
      <c r="BG273" s="86">
        <f t="shared" si="216"/>
        <v>1.3641699184670656E-3</v>
      </c>
      <c r="BH273" s="86">
        <f t="shared" si="217"/>
        <v>1.3007201548174351E-3</v>
      </c>
      <c r="BI273" s="87">
        <v>0</v>
      </c>
      <c r="BJ273" s="61"/>
      <c r="BK273" s="86">
        <f t="shared" si="218"/>
        <v>0.36946797373179785</v>
      </c>
      <c r="BL273" s="86">
        <f t="shared" si="219"/>
        <v>0.1296278671361949</v>
      </c>
      <c r="BM273" s="86">
        <f t="shared" si="220"/>
        <v>0.3055423368547952</v>
      </c>
      <c r="BN273" s="86">
        <f t="shared" si="221"/>
        <v>0.10723010056787539</v>
      </c>
      <c r="BO273" s="86">
        <f t="shared" si="222"/>
        <v>2.6395101678246255E-2</v>
      </c>
      <c r="BP273" s="86">
        <f t="shared" si="223"/>
        <v>1.9954950667808766E-2</v>
      </c>
      <c r="BQ273" s="86">
        <f t="shared" si="224"/>
        <v>1.4593445639414993E-2</v>
      </c>
      <c r="BR273" s="86">
        <f t="shared" si="225"/>
        <v>1.3165825957298309E-2</v>
      </c>
      <c r="BS273" s="86">
        <f t="shared" si="226"/>
        <v>3.9021604644522701E-3</v>
      </c>
      <c r="BT273" s="86">
        <f t="shared" si="227"/>
        <v>1.5862440912407603E-3</v>
      </c>
      <c r="BU273" s="86">
        <f t="shared" si="228"/>
        <v>9.8347133656927124E-4</v>
      </c>
      <c r="BV273" s="86">
        <f t="shared" si="229"/>
        <v>9.8347133656927124E-4</v>
      </c>
      <c r="BW273" s="86">
        <f t="shared" si="230"/>
        <v>3.489737000729673E-4</v>
      </c>
      <c r="BX273" s="86">
        <f t="shared" si="231"/>
        <v>3.172488182481524E-4</v>
      </c>
      <c r="BY273" s="86">
        <f t="shared" si="232"/>
        <v>4.1242346372259795E-4</v>
      </c>
      <c r="BZ273" s="86">
        <f t="shared" si="233"/>
        <v>6.6622251832111883E-4</v>
      </c>
      <c r="CA273" s="86">
        <f t="shared" si="234"/>
        <v>1.7131436185400212E-3</v>
      </c>
      <c r="CB273" s="86">
        <f t="shared" si="235"/>
        <v>1.0786459820437168E-3</v>
      </c>
      <c r="CC273" s="86">
        <f t="shared" si="236"/>
        <v>4.1242346372259773E-4</v>
      </c>
      <c r="CD273" s="86">
        <f t="shared" si="237"/>
        <v>1.5862440912407598E-4</v>
      </c>
      <c r="CE273" s="86">
        <f t="shared" si="238"/>
        <v>9.5174645474445548E-5</v>
      </c>
      <c r="CF273" s="86">
        <f t="shared" si="239"/>
        <v>6.3449763649630437E-5</v>
      </c>
      <c r="CG273" s="87">
        <f t="shared" si="240"/>
        <v>1.3007201548174351E-3</v>
      </c>
      <c r="CH273" s="85">
        <f t="shared" si="241"/>
        <v>0.49909584086799275</v>
      </c>
      <c r="CI273" s="86">
        <f t="shared" si="242"/>
        <v>0.4943371085942706</v>
      </c>
      <c r="CJ273" s="86">
        <f t="shared" si="243"/>
        <v>5.2663303829193252E-3</v>
      </c>
      <c r="CK273" s="87">
        <f t="shared" si="244"/>
        <v>1.3007201548174351E-3</v>
      </c>
      <c r="CL273" s="85">
        <f t="shared" si="245"/>
        <v>60.428516622733014</v>
      </c>
      <c r="CM273" s="86">
        <f t="shared" si="246"/>
        <v>40.376718820825147</v>
      </c>
      <c r="CN273" s="87">
        <f t="array" ref="CN273">10^(SUMPRODUCT(BW273:CF273,LOG($BW$6:$CF$6))/CJ273)</f>
        <v>0.4430088182420695</v>
      </c>
      <c r="CO273" s="88">
        <f t="shared" si="197"/>
        <v>32.768395448245073</v>
      </c>
      <c r="CP273" s="89">
        <f t="shared" si="196"/>
        <v>53.354302107084976</v>
      </c>
      <c r="CQ273" s="89">
        <f t="shared" si="196"/>
        <v>62.937302955497223</v>
      </c>
      <c r="CR273" s="89">
        <f t="shared" si="37"/>
        <v>91.57141663524942</v>
      </c>
      <c r="CS273" s="90">
        <f t="shared" si="196"/>
        <v>114.36567679757727</v>
      </c>
      <c r="CT273" s="91" t="s">
        <v>549</v>
      </c>
      <c r="CU273" s="77">
        <v>1</v>
      </c>
      <c r="CV273" s="77" t="s">
        <v>548</v>
      </c>
      <c r="CW273" s="78"/>
    </row>
    <row r="274" spans="1:101" x14ac:dyDescent="0.2">
      <c r="A274" s="2"/>
      <c r="B274" s="91">
        <v>160.5</v>
      </c>
      <c r="C274" s="99" t="s">
        <v>21</v>
      </c>
      <c r="D274" s="82">
        <v>190492</v>
      </c>
      <c r="E274" s="82">
        <v>414646</v>
      </c>
      <c r="F274" s="58">
        <v>0</v>
      </c>
      <c r="G274" s="58" t="s">
        <v>669</v>
      </c>
      <c r="H274" s="100" t="s">
        <v>267</v>
      </c>
      <c r="I274" s="76">
        <v>44109</v>
      </c>
      <c r="J274" s="126" t="s">
        <v>577</v>
      </c>
      <c r="K274" s="96">
        <v>2153.1</v>
      </c>
      <c r="L274" s="79">
        <v>2</v>
      </c>
      <c r="M274" s="79"/>
      <c r="N274" s="80">
        <v>0</v>
      </c>
      <c r="O274" s="81">
        <v>0</v>
      </c>
      <c r="P274" s="81">
        <v>0</v>
      </c>
      <c r="Q274" s="81">
        <v>84.6</v>
      </c>
      <c r="R274" s="81">
        <v>652.4</v>
      </c>
      <c r="S274" s="81">
        <v>548</v>
      </c>
      <c r="T274" s="81">
        <v>330.3</v>
      </c>
      <c r="U274" s="81">
        <v>69.8</v>
      </c>
      <c r="V274" s="81">
        <v>29.8</v>
      </c>
      <c r="W274" s="81">
        <v>74.900000000000006</v>
      </c>
      <c r="X274" s="81">
        <v>52.2</v>
      </c>
      <c r="Y274" s="81">
        <v>27.7</v>
      </c>
      <c r="Z274" s="81">
        <v>18.2</v>
      </c>
      <c r="AA274" s="81">
        <v>22.1</v>
      </c>
      <c r="AB274" s="81">
        <v>34.799999999999997</v>
      </c>
      <c r="AC274" s="81">
        <v>59.3</v>
      </c>
      <c r="AD274" s="81">
        <v>96.1</v>
      </c>
      <c r="AE274" s="81">
        <v>43.8</v>
      </c>
      <c r="AF274" s="81">
        <v>4.7</v>
      </c>
      <c r="AG274" s="81">
        <v>1.6</v>
      </c>
      <c r="AH274" s="81">
        <v>0.6</v>
      </c>
      <c r="AI274" s="81">
        <v>0.3</v>
      </c>
      <c r="AJ274" s="82">
        <v>1.9</v>
      </c>
      <c r="AK274" s="83"/>
      <c r="AL274" s="86">
        <v>1</v>
      </c>
      <c r="AM274" s="86">
        <f t="shared" si="248"/>
        <v>1</v>
      </c>
      <c r="AN274" s="86">
        <f t="shared" si="247"/>
        <v>1</v>
      </c>
      <c r="AO274" s="86">
        <f t="shared" si="198"/>
        <v>1</v>
      </c>
      <c r="AP274" s="86">
        <f t="shared" si="199"/>
        <v>0.96070781663647764</v>
      </c>
      <c r="AQ274" s="86">
        <f t="shared" si="200"/>
        <v>0.65770284705773063</v>
      </c>
      <c r="AR274" s="86">
        <f t="shared" si="201"/>
        <v>0.40318610375737302</v>
      </c>
      <c r="AS274" s="86">
        <f t="shared" si="202"/>
        <v>0.24977938785936549</v>
      </c>
      <c r="AT274" s="86">
        <f t="shared" si="203"/>
        <v>0.21736101435140023</v>
      </c>
      <c r="AU274" s="86">
        <f t="shared" si="204"/>
        <v>0.20352050531791363</v>
      </c>
      <c r="AV274" s="86">
        <f t="shared" si="205"/>
        <v>0.16873345408945234</v>
      </c>
      <c r="AW274" s="86">
        <f t="shared" si="206"/>
        <v>0.14448934095025767</v>
      </c>
      <c r="AX274" s="86">
        <f t="shared" si="207"/>
        <v>0.13162416980168121</v>
      </c>
      <c r="AY274" s="86">
        <f t="shared" si="208"/>
        <v>0.12317124146579342</v>
      </c>
      <c r="AZ274" s="86">
        <f t="shared" si="209"/>
        <v>0.11290697134364396</v>
      </c>
      <c r="BA274" s="86">
        <f t="shared" si="210"/>
        <v>9.6744229250847524E-2</v>
      </c>
      <c r="BB274" s="86">
        <f t="shared" si="211"/>
        <v>6.9202545167432905E-2</v>
      </c>
      <c r="BC274" s="86">
        <f t="shared" si="212"/>
        <v>2.4569225767497926E-2</v>
      </c>
      <c r="BD274" s="86">
        <f t="shared" si="213"/>
        <v>4.226464167943797E-3</v>
      </c>
      <c r="BE274" s="86">
        <f t="shared" si="214"/>
        <v>2.0435650921925546E-3</v>
      </c>
      <c r="BF274" s="86">
        <f t="shared" si="215"/>
        <v>1.3004505132134083E-3</v>
      </c>
      <c r="BG274" s="86">
        <f t="shared" si="216"/>
        <v>1.0217825460962283E-3</v>
      </c>
      <c r="BH274" s="86">
        <f t="shared" si="217"/>
        <v>8.824485625376383E-4</v>
      </c>
      <c r="BI274" s="87">
        <v>0</v>
      </c>
      <c r="BJ274" s="61"/>
      <c r="BK274" s="86">
        <f t="shared" si="218"/>
        <v>0</v>
      </c>
      <c r="BL274" s="86">
        <f t="shared" si="219"/>
        <v>0</v>
      </c>
      <c r="BM274" s="86">
        <f t="shared" si="220"/>
        <v>0</v>
      </c>
      <c r="BN274" s="86">
        <f t="shared" si="221"/>
        <v>3.9292183363522359E-2</v>
      </c>
      <c r="BO274" s="86">
        <f t="shared" si="222"/>
        <v>0.30300496957874701</v>
      </c>
      <c r="BP274" s="86">
        <f t="shared" si="223"/>
        <v>0.25451674330035762</v>
      </c>
      <c r="BQ274" s="86">
        <f t="shared" si="224"/>
        <v>0.15340671589800753</v>
      </c>
      <c r="BR274" s="86">
        <f t="shared" si="225"/>
        <v>3.2418373507965254E-2</v>
      </c>
      <c r="BS274" s="86">
        <f t="shared" si="226"/>
        <v>1.3840509033486603E-2</v>
      </c>
      <c r="BT274" s="86">
        <f t="shared" si="227"/>
        <v>3.4787051228461291E-2</v>
      </c>
      <c r="BU274" s="86">
        <f t="shared" si="228"/>
        <v>2.4244113139194667E-2</v>
      </c>
      <c r="BV274" s="86">
        <f t="shared" si="229"/>
        <v>1.2865171148576465E-2</v>
      </c>
      <c r="BW274" s="86">
        <f t="shared" si="230"/>
        <v>8.4529283358877882E-3</v>
      </c>
      <c r="BX274" s="86">
        <f t="shared" si="231"/>
        <v>1.0264270122149463E-2</v>
      </c>
      <c r="BY274" s="86">
        <f t="shared" si="232"/>
        <v>1.6162742092796431E-2</v>
      </c>
      <c r="BZ274" s="86">
        <f t="shared" si="233"/>
        <v>2.7541684083414619E-2</v>
      </c>
      <c r="CA274" s="86">
        <f t="shared" si="234"/>
        <v>4.4633319399934979E-2</v>
      </c>
      <c r="CB274" s="86">
        <f t="shared" si="235"/>
        <v>2.0342761599554129E-2</v>
      </c>
      <c r="CC274" s="86">
        <f t="shared" si="236"/>
        <v>2.1828990757512424E-3</v>
      </c>
      <c r="CD274" s="86">
        <f t="shared" si="237"/>
        <v>7.4311457897914632E-4</v>
      </c>
      <c r="CE274" s="86">
        <f t="shared" si="238"/>
        <v>2.7866796711717998E-4</v>
      </c>
      <c r="CF274" s="86">
        <f t="shared" si="239"/>
        <v>1.3933398355858999E-4</v>
      </c>
      <c r="CG274" s="87">
        <f t="shared" si="240"/>
        <v>8.824485625376383E-4</v>
      </c>
      <c r="CH274" s="85">
        <f t="shared" si="241"/>
        <v>0</v>
      </c>
      <c r="CI274" s="86">
        <f t="shared" si="242"/>
        <v>0.86837583019831877</v>
      </c>
      <c r="CJ274" s="86">
        <f t="shared" si="243"/>
        <v>0.1307417212391436</v>
      </c>
      <c r="CK274" s="87">
        <f t="shared" si="244"/>
        <v>8.824485625376383E-4</v>
      </c>
      <c r="CL274" s="85">
        <f t="shared" si="245"/>
        <v>10.94034434988097</v>
      </c>
      <c r="CM274" s="86">
        <f t="shared" si="246"/>
        <v>17.31755201856156</v>
      </c>
      <c r="CN274" s="87">
        <f t="array" ref="CN274">10^(SUMPRODUCT(BW274:CF274,LOG($BW$6:$CF$6))/CJ274)</f>
        <v>0.54254676481313557</v>
      </c>
      <c r="CO274" s="88">
        <f t="shared" si="197"/>
        <v>0.7607122120705434</v>
      </c>
      <c r="CP274" s="89">
        <f t="shared" si="196"/>
        <v>14.138895277976038</v>
      </c>
      <c r="CQ274" s="89">
        <f t="shared" si="196"/>
        <v>18.18463691841529</v>
      </c>
      <c r="CR274" s="89">
        <f t="shared" si="37"/>
        <v>22.17305386335758</v>
      </c>
      <c r="CS274" s="90">
        <f t="shared" si="196"/>
        <v>29.420215398955328</v>
      </c>
      <c r="CT274" s="91" t="s">
        <v>549</v>
      </c>
      <c r="CU274" s="77">
        <v>1</v>
      </c>
      <c r="CV274" s="77" t="s">
        <v>548</v>
      </c>
      <c r="CW274" s="78"/>
    </row>
    <row r="275" spans="1:101" x14ac:dyDescent="0.2">
      <c r="A275" s="2"/>
      <c r="B275" s="91">
        <v>160.5</v>
      </c>
      <c r="C275" s="99" t="s">
        <v>23</v>
      </c>
      <c r="D275" s="82">
        <v>190512</v>
      </c>
      <c r="E275" s="82">
        <v>414701</v>
      </c>
      <c r="F275" s="58">
        <v>0</v>
      </c>
      <c r="G275" s="58" t="s">
        <v>669</v>
      </c>
      <c r="H275" s="100" t="s">
        <v>268</v>
      </c>
      <c r="I275" s="76">
        <v>44109</v>
      </c>
      <c r="J275" s="126" t="s">
        <v>577</v>
      </c>
      <c r="K275" s="96">
        <v>4066</v>
      </c>
      <c r="L275" s="79">
        <v>2</v>
      </c>
      <c r="M275" s="79"/>
      <c r="N275" s="80">
        <v>0</v>
      </c>
      <c r="O275" s="81">
        <v>0</v>
      </c>
      <c r="P275" s="81">
        <v>339.4</v>
      </c>
      <c r="Q275" s="81">
        <v>1319.6</v>
      </c>
      <c r="R275" s="81">
        <v>546.70000000000005</v>
      </c>
      <c r="S275" s="81">
        <v>529.29999999999995</v>
      </c>
      <c r="T275" s="81">
        <v>367.5</v>
      </c>
      <c r="U275" s="81">
        <v>105</v>
      </c>
      <c r="V275" s="81">
        <v>188.3</v>
      </c>
      <c r="W275" s="81">
        <v>91.5</v>
      </c>
      <c r="X275" s="81">
        <v>74.5</v>
      </c>
      <c r="Y275" s="81">
        <v>38.9</v>
      </c>
      <c r="Z275" s="81">
        <v>15.5</v>
      </c>
      <c r="AA275" s="81">
        <v>13.3</v>
      </c>
      <c r="AB275" s="81">
        <v>12.9</v>
      </c>
      <c r="AC275" s="81">
        <v>23.2</v>
      </c>
      <c r="AD275" s="81">
        <v>120.9</v>
      </c>
      <c r="AE275" s="81">
        <v>135.5</v>
      </c>
      <c r="AF275" s="81">
        <v>26.9</v>
      </c>
      <c r="AG275" s="81">
        <v>13.4</v>
      </c>
      <c r="AH275" s="81">
        <v>4.5999999999999996</v>
      </c>
      <c r="AI275" s="81">
        <v>3.4</v>
      </c>
      <c r="AJ275" s="82">
        <v>95.7</v>
      </c>
      <c r="AK275" s="83"/>
      <c r="AL275" s="86">
        <v>1</v>
      </c>
      <c r="AM275" s="86">
        <f t="shared" si="248"/>
        <v>1</v>
      </c>
      <c r="AN275" s="86">
        <f t="shared" si="247"/>
        <v>1</v>
      </c>
      <c r="AO275" s="86">
        <f t="shared" si="198"/>
        <v>0.9165272995573045</v>
      </c>
      <c r="AP275" s="86">
        <f t="shared" si="199"/>
        <v>0.59198229217904585</v>
      </c>
      <c r="AQ275" s="86">
        <f t="shared" si="200"/>
        <v>0.4575258239055584</v>
      </c>
      <c r="AR275" s="86">
        <f t="shared" si="201"/>
        <v>0.32734874569601591</v>
      </c>
      <c r="AS275" s="86">
        <f t="shared" si="202"/>
        <v>0.23696507624200708</v>
      </c>
      <c r="AT275" s="86">
        <f t="shared" si="203"/>
        <v>0.21114117068371885</v>
      </c>
      <c r="AU275" s="86">
        <f t="shared" si="204"/>
        <v>0.16483030004918858</v>
      </c>
      <c r="AV275" s="86">
        <f t="shared" si="205"/>
        <v>0.14232661091982313</v>
      </c>
      <c r="AW275" s="86">
        <f t="shared" si="206"/>
        <v>0.12400393507132337</v>
      </c>
      <c r="AX275" s="86">
        <f t="shared" si="207"/>
        <v>0.11443679291687182</v>
      </c>
      <c r="AY275" s="86">
        <f t="shared" si="208"/>
        <v>0.11062469257255308</v>
      </c>
      <c r="AZ275" s="86">
        <f t="shared" si="209"/>
        <v>0.10735366453516991</v>
      </c>
      <c r="BA275" s="86">
        <f t="shared" si="210"/>
        <v>0.10418101328086593</v>
      </c>
      <c r="BB275" s="86">
        <f t="shared" si="211"/>
        <v>9.8475159862272718E-2</v>
      </c>
      <c r="BC275" s="86">
        <f t="shared" si="212"/>
        <v>6.874077717658654E-2</v>
      </c>
      <c r="BD275" s="86">
        <f t="shared" si="213"/>
        <v>3.5415641908509807E-2</v>
      </c>
      <c r="BE275" s="86">
        <f t="shared" si="214"/>
        <v>2.8799803246434059E-2</v>
      </c>
      <c r="BF275" s="86">
        <f t="shared" si="215"/>
        <v>2.5504181013281085E-2</v>
      </c>
      <c r="BG275" s="86">
        <f t="shared" si="216"/>
        <v>2.4372848007870363E-2</v>
      </c>
      <c r="BH275" s="86">
        <f t="shared" si="217"/>
        <v>2.3536645351697222E-2</v>
      </c>
      <c r="BI275" s="87">
        <v>0</v>
      </c>
      <c r="BJ275" s="61"/>
      <c r="BK275" s="86">
        <f t="shared" si="218"/>
        <v>0</v>
      </c>
      <c r="BL275" s="86">
        <f t="shared" si="219"/>
        <v>0</v>
      </c>
      <c r="BM275" s="86">
        <f t="shared" si="220"/>
        <v>8.3472700442695502E-2</v>
      </c>
      <c r="BN275" s="86">
        <f t="shared" si="221"/>
        <v>0.32454500737825864</v>
      </c>
      <c r="BO275" s="86">
        <f t="shared" si="222"/>
        <v>0.13445646827348745</v>
      </c>
      <c r="BP275" s="86">
        <f t="shared" si="223"/>
        <v>0.1301770782095425</v>
      </c>
      <c r="BQ275" s="86">
        <f t="shared" si="224"/>
        <v>9.038366945400883E-2</v>
      </c>
      <c r="BR275" s="86">
        <f t="shared" si="225"/>
        <v>2.5823905558288229E-2</v>
      </c>
      <c r="BS275" s="86">
        <f t="shared" si="226"/>
        <v>4.6310870634530266E-2</v>
      </c>
      <c r="BT275" s="86">
        <f t="shared" si="227"/>
        <v>2.2503689129365456E-2</v>
      </c>
      <c r="BU275" s="86">
        <f t="shared" si="228"/>
        <v>1.8322675848499753E-2</v>
      </c>
      <c r="BV275" s="86">
        <f t="shared" si="229"/>
        <v>9.5671421544515495E-3</v>
      </c>
      <c r="BW275" s="86">
        <f t="shared" si="230"/>
        <v>3.812100344318739E-3</v>
      </c>
      <c r="BX275" s="86">
        <f t="shared" si="231"/>
        <v>3.2710280373831752E-3</v>
      </c>
      <c r="BY275" s="86">
        <f t="shared" si="232"/>
        <v>3.1726512543039792E-3</v>
      </c>
      <c r="BZ275" s="86">
        <f t="shared" si="233"/>
        <v>5.7058534185932125E-3</v>
      </c>
      <c r="CA275" s="86">
        <f t="shared" si="234"/>
        <v>2.9734382685686178E-2</v>
      </c>
      <c r="CB275" s="86">
        <f t="shared" si="235"/>
        <v>3.3325135268076733E-2</v>
      </c>
      <c r="CC275" s="86">
        <f t="shared" si="236"/>
        <v>6.6158386620757473E-3</v>
      </c>
      <c r="CD275" s="86">
        <f t="shared" si="237"/>
        <v>3.2956222331529741E-3</v>
      </c>
      <c r="CE275" s="86">
        <f t="shared" si="238"/>
        <v>1.1313330054107222E-3</v>
      </c>
      <c r="CF275" s="86">
        <f t="shared" si="239"/>
        <v>8.362026561731413E-4</v>
      </c>
      <c r="CG275" s="87">
        <f t="shared" si="240"/>
        <v>2.3536645351697222E-2</v>
      </c>
      <c r="CH275" s="85">
        <f t="shared" si="241"/>
        <v>0</v>
      </c>
      <c r="CI275" s="86">
        <f t="shared" si="242"/>
        <v>0.88556320708312841</v>
      </c>
      <c r="CJ275" s="86">
        <f t="shared" si="243"/>
        <v>9.0900147565174588E-2</v>
      </c>
      <c r="CK275" s="87">
        <f t="shared" si="244"/>
        <v>2.3536645351697222E-2</v>
      </c>
      <c r="CL275" s="85">
        <f t="shared" si="245"/>
        <v>13.264973915498141</v>
      </c>
      <c r="CM275" s="86">
        <f t="shared" si="246"/>
        <v>23.061725240866846</v>
      </c>
      <c r="CN275" s="87">
        <f t="array" ref="CN275">10^(SUMPRODUCT(BW275:CF275,LOG($BW$6:$CF$6))/CJ275)</f>
        <v>0.37874498712707927</v>
      </c>
      <c r="CO275" s="88">
        <f t="shared" si="197"/>
        <v>0.54912061918651811</v>
      </c>
      <c r="CP275" s="89">
        <f t="shared" si="196"/>
        <v>16.964722411149634</v>
      </c>
      <c r="CQ275" s="89">
        <f t="shared" si="196"/>
        <v>24.947112647665286</v>
      </c>
      <c r="CR275" s="89">
        <f t="shared" si="37"/>
        <v>33.573900802394348</v>
      </c>
      <c r="CS275" s="90">
        <f t="shared" si="196"/>
        <v>44.190020742367345</v>
      </c>
      <c r="CT275" s="91" t="s">
        <v>549</v>
      </c>
      <c r="CU275" s="77">
        <v>1</v>
      </c>
      <c r="CV275" s="77" t="s">
        <v>548</v>
      </c>
      <c r="CW275" s="78"/>
    </row>
    <row r="276" spans="1:101" x14ac:dyDescent="0.2">
      <c r="A276" s="2"/>
      <c r="B276" s="91">
        <v>161</v>
      </c>
      <c r="C276" s="99" t="s">
        <v>27</v>
      </c>
      <c r="D276" s="82">
        <v>190049</v>
      </c>
      <c r="E276" s="82">
        <v>414895</v>
      </c>
      <c r="F276" s="58">
        <v>0</v>
      </c>
      <c r="G276" s="58" t="s">
        <v>669</v>
      </c>
      <c r="H276" s="100" t="s">
        <v>269</v>
      </c>
      <c r="I276" s="76">
        <v>44109</v>
      </c>
      <c r="J276" s="126" t="s">
        <v>577</v>
      </c>
      <c r="K276" s="96">
        <v>4586.7</v>
      </c>
      <c r="L276" s="79">
        <v>2</v>
      </c>
      <c r="M276" s="79"/>
      <c r="N276" s="80">
        <v>0</v>
      </c>
      <c r="O276" s="81">
        <v>0</v>
      </c>
      <c r="P276" s="81">
        <v>0</v>
      </c>
      <c r="Q276" s="81">
        <v>0</v>
      </c>
      <c r="R276" s="81">
        <v>0</v>
      </c>
      <c r="S276" s="81">
        <v>90.5</v>
      </c>
      <c r="T276" s="81">
        <v>82.7</v>
      </c>
      <c r="U276" s="81">
        <v>40.1</v>
      </c>
      <c r="V276" s="81">
        <v>58.3</v>
      </c>
      <c r="W276" s="81">
        <v>52.7</v>
      </c>
      <c r="X276" s="81">
        <v>74.7</v>
      </c>
      <c r="Y276" s="81">
        <v>94.5</v>
      </c>
      <c r="Z276" s="81">
        <v>190.6</v>
      </c>
      <c r="AA276" s="81">
        <v>346.8</v>
      </c>
      <c r="AB276" s="81">
        <v>659.4</v>
      </c>
      <c r="AC276" s="81">
        <v>1386.2</v>
      </c>
      <c r="AD276" s="81">
        <v>1187.7</v>
      </c>
      <c r="AE276" s="81">
        <v>216.2</v>
      </c>
      <c r="AF276" s="81">
        <v>21.7</v>
      </c>
      <c r="AG276" s="81">
        <v>3.7</v>
      </c>
      <c r="AH276" s="81">
        <v>2.8</v>
      </c>
      <c r="AI276" s="81">
        <v>2.7</v>
      </c>
      <c r="AJ276" s="82">
        <v>75.400000000000006</v>
      </c>
      <c r="AK276" s="83"/>
      <c r="AL276" s="86">
        <v>1</v>
      </c>
      <c r="AM276" s="86">
        <f t="shared" si="248"/>
        <v>1</v>
      </c>
      <c r="AN276" s="86">
        <f t="shared" si="247"/>
        <v>1</v>
      </c>
      <c r="AO276" s="86">
        <f t="shared" si="198"/>
        <v>1</v>
      </c>
      <c r="AP276" s="86">
        <f t="shared" si="199"/>
        <v>1</v>
      </c>
      <c r="AQ276" s="86">
        <f t="shared" si="200"/>
        <v>1</v>
      </c>
      <c r="AR276" s="86">
        <f t="shared" si="201"/>
        <v>0.98026903874245097</v>
      </c>
      <c r="AS276" s="86">
        <f t="shared" si="202"/>
        <v>0.96223864652146418</v>
      </c>
      <c r="AT276" s="86">
        <f t="shared" si="203"/>
        <v>0.95349597750016346</v>
      </c>
      <c r="AU276" s="86">
        <f t="shared" si="204"/>
        <v>0.94078531406021748</v>
      </c>
      <c r="AV276" s="86">
        <f t="shared" si="205"/>
        <v>0.92929557197985468</v>
      </c>
      <c r="AW276" s="86">
        <f t="shared" si="206"/>
        <v>0.913009353129701</v>
      </c>
      <c r="AX276" s="86">
        <f t="shared" si="207"/>
        <v>0.89240630518673547</v>
      </c>
      <c r="AY276" s="86">
        <f t="shared" si="208"/>
        <v>0.85085137462663774</v>
      </c>
      <c r="AZ276" s="86">
        <f t="shared" si="209"/>
        <v>0.77524145900102459</v>
      </c>
      <c r="BA276" s="86">
        <f t="shared" si="210"/>
        <v>0.63147796891010954</v>
      </c>
      <c r="BB276" s="86">
        <f t="shared" si="211"/>
        <v>0.32925632807901084</v>
      </c>
      <c r="BC276" s="86">
        <f t="shared" si="212"/>
        <v>7.0311989011707487E-2</v>
      </c>
      <c r="BD276" s="86">
        <f t="shared" si="213"/>
        <v>2.3175703664944008E-2</v>
      </c>
      <c r="BE276" s="86">
        <f t="shared" si="214"/>
        <v>1.8444633396559329E-2</v>
      </c>
      <c r="BF276" s="86">
        <f t="shared" si="215"/>
        <v>1.7637953212549039E-2</v>
      </c>
      <c r="BG276" s="86">
        <f t="shared" si="216"/>
        <v>1.7027492532757468E-2</v>
      </c>
      <c r="BH276" s="86">
        <f t="shared" si="217"/>
        <v>1.6438834020101309E-2</v>
      </c>
      <c r="BI276" s="87">
        <v>0</v>
      </c>
      <c r="BJ276" s="61"/>
      <c r="BK276" s="86">
        <f t="shared" si="218"/>
        <v>0</v>
      </c>
      <c r="BL276" s="86">
        <f t="shared" si="219"/>
        <v>0</v>
      </c>
      <c r="BM276" s="86">
        <f t="shared" si="220"/>
        <v>0</v>
      </c>
      <c r="BN276" s="86">
        <f t="shared" si="221"/>
        <v>0</v>
      </c>
      <c r="BO276" s="86">
        <f t="shared" si="222"/>
        <v>0</v>
      </c>
      <c r="BP276" s="86">
        <f t="shared" si="223"/>
        <v>1.9730961257549029E-2</v>
      </c>
      <c r="BQ276" s="86">
        <f t="shared" si="224"/>
        <v>1.8030392220986791E-2</v>
      </c>
      <c r="BR276" s="86">
        <f t="shared" si="225"/>
        <v>8.7426690213007197E-3</v>
      </c>
      <c r="BS276" s="86">
        <f t="shared" si="226"/>
        <v>1.2710663439945979E-2</v>
      </c>
      <c r="BT276" s="86">
        <f t="shared" si="227"/>
        <v>1.1489742080362797E-2</v>
      </c>
      <c r="BU276" s="86">
        <f t="shared" si="228"/>
        <v>1.6286218850153689E-2</v>
      </c>
      <c r="BV276" s="86">
        <f t="shared" si="229"/>
        <v>2.0603047942965524E-2</v>
      </c>
      <c r="BW276" s="86">
        <f t="shared" si="230"/>
        <v>4.1554930560097736E-2</v>
      </c>
      <c r="BX276" s="86">
        <f t="shared" si="231"/>
        <v>7.5609915625613144E-2</v>
      </c>
      <c r="BY276" s="86">
        <f t="shared" si="232"/>
        <v>0.14376349009091505</v>
      </c>
      <c r="BZ276" s="86">
        <f t="shared" si="233"/>
        <v>0.3022216408310987</v>
      </c>
      <c r="CA276" s="86">
        <f t="shared" si="234"/>
        <v>0.25894433906730335</v>
      </c>
      <c r="CB276" s="86">
        <f t="shared" si="235"/>
        <v>4.7136285346763479E-2</v>
      </c>
      <c r="CC276" s="86">
        <f t="shared" si="236"/>
        <v>4.7310702683846795E-3</v>
      </c>
      <c r="CD276" s="86">
        <f t="shared" si="237"/>
        <v>8.0668018401029024E-4</v>
      </c>
      <c r="CE276" s="86">
        <f t="shared" si="238"/>
        <v>6.1046067979157043E-4</v>
      </c>
      <c r="CF276" s="86">
        <f t="shared" si="239"/>
        <v>5.8865851265615943E-4</v>
      </c>
      <c r="CG276" s="87">
        <f t="shared" si="240"/>
        <v>1.6438834020101309E-2</v>
      </c>
      <c r="CH276" s="85">
        <f t="shared" si="241"/>
        <v>0</v>
      </c>
      <c r="CI276" s="86">
        <f t="shared" si="242"/>
        <v>0.10759369481326453</v>
      </c>
      <c r="CJ276" s="86">
        <f t="shared" si="243"/>
        <v>0.87596747116663431</v>
      </c>
      <c r="CK276" s="87">
        <f t="shared" si="244"/>
        <v>1.6438834020101309E-2</v>
      </c>
      <c r="CL276" s="85">
        <f t="shared" si="245"/>
        <v>0.73375738706736726</v>
      </c>
      <c r="CM276" s="86">
        <f t="shared" si="246"/>
        <v>6.6529774374136368</v>
      </c>
      <c r="CN276" s="87">
        <f t="array" ref="CN276">10^(SUMPRODUCT(BW276:CF276,LOG($BW$6:$CF$6))/CJ276)</f>
        <v>0.60536432667976448</v>
      </c>
      <c r="CO276" s="88">
        <f t="shared" si="197"/>
        <v>0.36921693079204465</v>
      </c>
      <c r="CP276" s="89">
        <f t="shared" si="196"/>
        <v>0.51218005489055729</v>
      </c>
      <c r="CQ276" s="89">
        <f t="shared" si="196"/>
        <v>0.6095468570770296</v>
      </c>
      <c r="CR276" s="89">
        <f t="shared" si="37"/>
        <v>0.74203048912205671</v>
      </c>
      <c r="CS276" s="90">
        <f t="shared" si="196"/>
        <v>2.2640635584926794</v>
      </c>
      <c r="CT276" s="91" t="s">
        <v>549</v>
      </c>
      <c r="CU276" s="77">
        <v>1</v>
      </c>
      <c r="CV276" s="77" t="s">
        <v>548</v>
      </c>
      <c r="CW276" s="78"/>
    </row>
    <row r="277" spans="1:101" x14ac:dyDescent="0.2">
      <c r="A277" s="2"/>
      <c r="B277" s="91">
        <v>161.5</v>
      </c>
      <c r="C277" s="99" t="s">
        <v>21</v>
      </c>
      <c r="D277" s="82">
        <v>189639</v>
      </c>
      <c r="E277" s="82">
        <v>415205</v>
      </c>
      <c r="F277" s="58">
        <v>0</v>
      </c>
      <c r="G277" s="58" t="s">
        <v>669</v>
      </c>
      <c r="H277" s="100" t="s">
        <v>270</v>
      </c>
      <c r="I277" s="76">
        <v>44109</v>
      </c>
      <c r="J277" s="126" t="s">
        <v>577</v>
      </c>
      <c r="K277" s="96">
        <v>3993.3</v>
      </c>
      <c r="L277" s="79">
        <v>2</v>
      </c>
      <c r="M277" s="79"/>
      <c r="N277" s="80">
        <v>0</v>
      </c>
      <c r="O277" s="81">
        <v>0</v>
      </c>
      <c r="P277" s="81">
        <v>0</v>
      </c>
      <c r="Q277" s="81">
        <v>109.5</v>
      </c>
      <c r="R277" s="81">
        <v>51.9</v>
      </c>
      <c r="S277" s="81">
        <v>276.60000000000002</v>
      </c>
      <c r="T277" s="81">
        <v>196.1</v>
      </c>
      <c r="U277" s="81">
        <v>126.1</v>
      </c>
      <c r="V277" s="81">
        <v>214.4</v>
      </c>
      <c r="W277" s="81">
        <v>232.4</v>
      </c>
      <c r="X277" s="81">
        <v>236.5</v>
      </c>
      <c r="Y277" s="81">
        <v>181.3</v>
      </c>
      <c r="Z277" s="81">
        <v>108.3</v>
      </c>
      <c r="AA277" s="81">
        <v>141.1</v>
      </c>
      <c r="AB277" s="81">
        <v>171.1</v>
      </c>
      <c r="AC277" s="81">
        <v>427</v>
      </c>
      <c r="AD277" s="81">
        <v>1123.3</v>
      </c>
      <c r="AE277" s="81">
        <v>332.8</v>
      </c>
      <c r="AF277" s="81">
        <v>28.3</v>
      </c>
      <c r="AG277" s="81">
        <v>3.3</v>
      </c>
      <c r="AH277" s="81">
        <v>2.1</v>
      </c>
      <c r="AI277" s="81">
        <v>2.1</v>
      </c>
      <c r="AJ277" s="82">
        <v>29.1</v>
      </c>
      <c r="AK277" s="83"/>
      <c r="AL277" s="86">
        <v>1</v>
      </c>
      <c r="AM277" s="86">
        <f t="shared" si="248"/>
        <v>1</v>
      </c>
      <c r="AN277" s="86">
        <f t="shared" si="247"/>
        <v>1</v>
      </c>
      <c r="AO277" s="86">
        <f t="shared" si="198"/>
        <v>1</v>
      </c>
      <c r="AP277" s="86">
        <f t="shared" si="199"/>
        <v>0.97257906994215315</v>
      </c>
      <c r="AQ277" s="86">
        <f t="shared" si="200"/>
        <v>0.95958230035309144</v>
      </c>
      <c r="AR277" s="86">
        <f t="shared" si="201"/>
        <v>0.89031627976861238</v>
      </c>
      <c r="AS277" s="86">
        <f t="shared" si="202"/>
        <v>0.84120902511707107</v>
      </c>
      <c r="AT277" s="86">
        <f t="shared" si="203"/>
        <v>0.80963113214634508</v>
      </c>
      <c r="AU277" s="86">
        <f t="shared" si="204"/>
        <v>0.75594120151253341</v>
      </c>
      <c r="AV277" s="86">
        <f t="shared" si="205"/>
        <v>0.69774372073222635</v>
      </c>
      <c r="AW277" s="86">
        <f t="shared" si="206"/>
        <v>0.63851952019632874</v>
      </c>
      <c r="AX277" s="86">
        <f t="shared" si="207"/>
        <v>0.59311847344301694</v>
      </c>
      <c r="AY277" s="86">
        <f t="shared" si="208"/>
        <v>0.5659980467282697</v>
      </c>
      <c r="AZ277" s="86">
        <f t="shared" si="209"/>
        <v>0.53066386196879756</v>
      </c>
      <c r="BA277" s="86">
        <f t="shared" si="210"/>
        <v>0.48781709363183312</v>
      </c>
      <c r="BB277" s="86">
        <f t="shared" si="211"/>
        <v>0.38088798737885937</v>
      </c>
      <c r="BC277" s="86">
        <f t="shared" si="212"/>
        <v>9.9591816292289359E-2</v>
      </c>
      <c r="BD277" s="86">
        <f t="shared" si="213"/>
        <v>1.6252222472641437E-2</v>
      </c>
      <c r="BE277" s="86">
        <f t="shared" si="214"/>
        <v>9.1653519645403664E-3</v>
      </c>
      <c r="BF277" s="86">
        <f t="shared" si="215"/>
        <v>8.3389677710162136E-3</v>
      </c>
      <c r="BG277" s="86">
        <f t="shared" si="216"/>
        <v>7.8130869205917525E-3</v>
      </c>
      <c r="BH277" s="86">
        <f t="shared" si="217"/>
        <v>7.2872060701672913E-3</v>
      </c>
      <c r="BI277" s="87">
        <v>0</v>
      </c>
      <c r="BJ277" s="61"/>
      <c r="BK277" s="86">
        <f t="shared" si="218"/>
        <v>0</v>
      </c>
      <c r="BL277" s="86">
        <f t="shared" si="219"/>
        <v>0</v>
      </c>
      <c r="BM277" s="86">
        <f t="shared" si="220"/>
        <v>0</v>
      </c>
      <c r="BN277" s="86">
        <f t="shared" si="221"/>
        <v>2.7420930057846848E-2</v>
      </c>
      <c r="BO277" s="86">
        <f t="shared" si="222"/>
        <v>1.2996769589061707E-2</v>
      </c>
      <c r="BP277" s="86">
        <f t="shared" si="223"/>
        <v>6.926602058447906E-2</v>
      </c>
      <c r="BQ277" s="86">
        <f t="shared" si="224"/>
        <v>4.910725465154131E-2</v>
      </c>
      <c r="BR277" s="86">
        <f t="shared" si="225"/>
        <v>3.1577892970725996E-2</v>
      </c>
      <c r="BS277" s="86">
        <f t="shared" si="226"/>
        <v>5.3689930633811667E-2</v>
      </c>
      <c r="BT277" s="86">
        <f t="shared" si="227"/>
        <v>5.8197480780307065E-2</v>
      </c>
      <c r="BU277" s="86">
        <f t="shared" si="228"/>
        <v>5.9224200535897609E-2</v>
      </c>
      <c r="BV277" s="86">
        <f t="shared" si="229"/>
        <v>4.5401046753311802E-2</v>
      </c>
      <c r="BW277" s="86">
        <f t="shared" si="230"/>
        <v>2.7120426714747237E-2</v>
      </c>
      <c r="BX277" s="86">
        <f t="shared" si="231"/>
        <v>3.5334184759472143E-2</v>
      </c>
      <c r="BY277" s="86">
        <f t="shared" si="232"/>
        <v>4.2846768336964436E-2</v>
      </c>
      <c r="BZ277" s="86">
        <f t="shared" si="233"/>
        <v>0.10692910625297375</v>
      </c>
      <c r="CA277" s="86">
        <f t="shared" si="234"/>
        <v>0.28129617108657001</v>
      </c>
      <c r="CB277" s="86">
        <f t="shared" si="235"/>
        <v>8.3339593819647922E-2</v>
      </c>
      <c r="CC277" s="86">
        <f t="shared" si="236"/>
        <v>7.0868705081010702E-3</v>
      </c>
      <c r="CD277" s="86">
        <f t="shared" si="237"/>
        <v>8.2638419352415275E-4</v>
      </c>
      <c r="CE277" s="86">
        <f t="shared" si="238"/>
        <v>5.2588085042446116E-4</v>
      </c>
      <c r="CF277" s="86">
        <f t="shared" si="239"/>
        <v>5.2588085042446116E-4</v>
      </c>
      <c r="CG277" s="87">
        <f t="shared" si="240"/>
        <v>7.2872060701672913E-3</v>
      </c>
      <c r="CH277" s="85">
        <f t="shared" si="241"/>
        <v>0</v>
      </c>
      <c r="CI277" s="86">
        <f t="shared" si="242"/>
        <v>0.40688152655698306</v>
      </c>
      <c r="CJ277" s="86">
        <f t="shared" si="243"/>
        <v>0.58583126737284963</v>
      </c>
      <c r="CK277" s="87">
        <f t="shared" si="244"/>
        <v>7.2872060701672913E-3</v>
      </c>
      <c r="CL277" s="85">
        <f t="shared" si="245"/>
        <v>1.5108771069769718</v>
      </c>
      <c r="CM277" s="86">
        <f t="shared" si="246"/>
        <v>8.025394466807807</v>
      </c>
      <c r="CN277" s="87">
        <f t="array" ref="CN277">10^(SUMPRODUCT(BW277:CF277,LOG($BW$6:$CF$6))/CJ277)</f>
        <v>0.50351029683288429</v>
      </c>
      <c r="CO277" s="88">
        <f t="shared" si="197"/>
        <v>0.35517647224411936</v>
      </c>
      <c r="CP277" s="89">
        <f t="shared" si="196"/>
        <v>0.48154545605874577</v>
      </c>
      <c r="CQ277" s="89">
        <f t="shared" si="196"/>
        <v>0.78262019582570974</v>
      </c>
      <c r="CR277" s="89">
        <f t="shared" si="37"/>
        <v>3.0004433566249458</v>
      </c>
      <c r="CS277" s="90">
        <f t="shared" si="196"/>
        <v>16.770630074297177</v>
      </c>
      <c r="CT277" s="91" t="s">
        <v>549</v>
      </c>
      <c r="CU277" s="77">
        <v>1</v>
      </c>
      <c r="CV277" s="77" t="s">
        <v>548</v>
      </c>
      <c r="CW277" s="78"/>
    </row>
    <row r="278" spans="1:101" x14ac:dyDescent="0.2">
      <c r="A278" s="2"/>
      <c r="B278" s="91">
        <v>161.5</v>
      </c>
      <c r="C278" s="99" t="s">
        <v>23</v>
      </c>
      <c r="D278" s="82">
        <v>189683</v>
      </c>
      <c r="E278" s="82">
        <v>415243</v>
      </c>
      <c r="F278" s="58">
        <v>0</v>
      </c>
      <c r="G278" s="58" t="s">
        <v>669</v>
      </c>
      <c r="H278" s="100" t="s">
        <v>271</v>
      </c>
      <c r="I278" s="76">
        <v>44109</v>
      </c>
      <c r="J278" s="126" t="s">
        <v>577</v>
      </c>
      <c r="K278" s="96">
        <v>4365.2</v>
      </c>
      <c r="L278" s="79">
        <v>2</v>
      </c>
      <c r="M278" s="79"/>
      <c r="N278" s="80">
        <v>0</v>
      </c>
      <c r="O278" s="81">
        <v>846.4</v>
      </c>
      <c r="P278" s="81">
        <v>90.6</v>
      </c>
      <c r="Q278" s="81">
        <v>1104.9000000000001</v>
      </c>
      <c r="R278" s="81">
        <v>347.5</v>
      </c>
      <c r="S278" s="81">
        <v>167.4</v>
      </c>
      <c r="T278" s="81">
        <v>202.3</v>
      </c>
      <c r="U278" s="81">
        <v>94.4</v>
      </c>
      <c r="V278" s="81">
        <v>96.4</v>
      </c>
      <c r="W278" s="81">
        <v>157.69999999999999</v>
      </c>
      <c r="X278" s="81">
        <v>124.5</v>
      </c>
      <c r="Y278" s="81">
        <v>88.1</v>
      </c>
      <c r="Z278" s="81">
        <v>37.700000000000003</v>
      </c>
      <c r="AA278" s="81">
        <v>43.4</v>
      </c>
      <c r="AB278" s="81">
        <v>39.4</v>
      </c>
      <c r="AC278" s="81">
        <v>50.8</v>
      </c>
      <c r="AD278" s="81">
        <v>184.2</v>
      </c>
      <c r="AE278" s="81">
        <v>444.8</v>
      </c>
      <c r="AF278" s="81">
        <v>146.4</v>
      </c>
      <c r="AG278" s="81">
        <v>36.5</v>
      </c>
      <c r="AH278" s="81">
        <v>11.4</v>
      </c>
      <c r="AI278" s="81">
        <v>9.1</v>
      </c>
      <c r="AJ278" s="82">
        <v>41.3</v>
      </c>
      <c r="AK278" s="83"/>
      <c r="AL278" s="86">
        <v>1</v>
      </c>
      <c r="AM278" s="86">
        <f t="shared" si="248"/>
        <v>1</v>
      </c>
      <c r="AN278" s="86">
        <f t="shared" si="247"/>
        <v>0.80610281315861809</v>
      </c>
      <c r="AO278" s="86">
        <f t="shared" si="198"/>
        <v>0.78534775038944371</v>
      </c>
      <c r="AP278" s="86">
        <f t="shared" si="199"/>
        <v>0.53223220012828731</v>
      </c>
      <c r="AQ278" s="86">
        <f t="shared" si="200"/>
        <v>0.45262530926418026</v>
      </c>
      <c r="AR278" s="86">
        <f t="shared" si="201"/>
        <v>0.41427655090259319</v>
      </c>
      <c r="AS278" s="86">
        <f t="shared" si="202"/>
        <v>0.36793274076789145</v>
      </c>
      <c r="AT278" s="86">
        <f t="shared" si="203"/>
        <v>0.3463071566022175</v>
      </c>
      <c r="AU278" s="86">
        <f t="shared" si="204"/>
        <v>0.3242234032804911</v>
      </c>
      <c r="AV278" s="86">
        <f t="shared" si="205"/>
        <v>0.28809676532575823</v>
      </c>
      <c r="AW278" s="86">
        <f t="shared" si="206"/>
        <v>0.25957573536149542</v>
      </c>
      <c r="AX278" s="86">
        <f t="shared" si="207"/>
        <v>0.23939338403738655</v>
      </c>
      <c r="AY278" s="86">
        <f t="shared" si="208"/>
        <v>0.23075689544579853</v>
      </c>
      <c r="AZ278" s="86">
        <f t="shared" si="209"/>
        <v>0.22081462475946112</v>
      </c>
      <c r="BA278" s="86">
        <f t="shared" si="210"/>
        <v>0.21178869238522854</v>
      </c>
      <c r="BB278" s="86">
        <f t="shared" si="211"/>
        <v>0.20015119582149721</v>
      </c>
      <c r="BC278" s="86">
        <f t="shared" si="212"/>
        <v>0.15795381654906981</v>
      </c>
      <c r="BD278" s="86">
        <f t="shared" si="213"/>
        <v>5.6056996243012816E-2</v>
      </c>
      <c r="BE278" s="86">
        <f t="shared" si="214"/>
        <v>2.2519014019976066E-2</v>
      </c>
      <c r="BF278" s="86">
        <f t="shared" si="215"/>
        <v>1.41574269220195E-2</v>
      </c>
      <c r="BG278" s="86">
        <f t="shared" si="216"/>
        <v>1.1545862732520736E-2</v>
      </c>
      <c r="BH278" s="86">
        <f t="shared" si="217"/>
        <v>9.4611930724822491E-3</v>
      </c>
      <c r="BI278" s="87">
        <v>0</v>
      </c>
      <c r="BJ278" s="61"/>
      <c r="BK278" s="86">
        <f t="shared" si="218"/>
        <v>0</v>
      </c>
      <c r="BL278" s="86">
        <f t="shared" si="219"/>
        <v>0.19389718684138191</v>
      </c>
      <c r="BM278" s="86">
        <f t="shared" si="220"/>
        <v>2.0755062769174382E-2</v>
      </c>
      <c r="BN278" s="86">
        <f t="shared" si="221"/>
        <v>0.2531155502611564</v>
      </c>
      <c r="BO278" s="86">
        <f t="shared" si="222"/>
        <v>7.9606890864107049E-2</v>
      </c>
      <c r="BP278" s="86">
        <f t="shared" si="223"/>
        <v>3.8348758361587076E-2</v>
      </c>
      <c r="BQ278" s="86">
        <f t="shared" si="224"/>
        <v>4.6343810134701735E-2</v>
      </c>
      <c r="BR278" s="86">
        <f t="shared" si="225"/>
        <v>2.162558416567395E-2</v>
      </c>
      <c r="BS278" s="86">
        <f t="shared" si="226"/>
        <v>2.2083753321726407E-2</v>
      </c>
      <c r="BT278" s="86">
        <f t="shared" si="227"/>
        <v>3.6126637954732865E-2</v>
      </c>
      <c r="BU278" s="86">
        <f t="shared" si="228"/>
        <v>2.8521029964262812E-2</v>
      </c>
      <c r="BV278" s="86">
        <f t="shared" si="229"/>
        <v>2.0182351324108866E-2</v>
      </c>
      <c r="BW278" s="86">
        <f t="shared" si="230"/>
        <v>8.6364885915880263E-3</v>
      </c>
      <c r="BX278" s="86">
        <f t="shared" si="231"/>
        <v>9.9422706863374066E-3</v>
      </c>
      <c r="BY278" s="86">
        <f t="shared" si="232"/>
        <v>9.0259323742325759E-3</v>
      </c>
      <c r="BZ278" s="86">
        <f t="shared" si="233"/>
        <v>1.1637496563731337E-2</v>
      </c>
      <c r="CA278" s="86">
        <f t="shared" si="234"/>
        <v>4.2197379272427393E-2</v>
      </c>
      <c r="CB278" s="86">
        <f t="shared" si="235"/>
        <v>0.101896820306057</v>
      </c>
      <c r="CC278" s="86">
        <f t="shared" si="236"/>
        <v>3.353798222303675E-2</v>
      </c>
      <c r="CD278" s="86">
        <f t="shared" si="237"/>
        <v>8.3615870979565667E-3</v>
      </c>
      <c r="CE278" s="86">
        <f t="shared" si="238"/>
        <v>2.6115641894987641E-3</v>
      </c>
      <c r="CF278" s="86">
        <f t="shared" si="239"/>
        <v>2.0846696600384865E-3</v>
      </c>
      <c r="CG278" s="87">
        <f t="shared" si="240"/>
        <v>9.4611930724822491E-3</v>
      </c>
      <c r="CH278" s="85">
        <f t="shared" si="241"/>
        <v>0.19389718684138191</v>
      </c>
      <c r="CI278" s="86">
        <f t="shared" si="242"/>
        <v>0.56670942912123157</v>
      </c>
      <c r="CJ278" s="86">
        <f t="shared" si="243"/>
        <v>0.22993219096490428</v>
      </c>
      <c r="CK278" s="87">
        <f t="shared" si="244"/>
        <v>9.4611930724822491E-3</v>
      </c>
      <c r="CL278" s="85">
        <f t="shared" si="245"/>
        <v>9.4740455918006585</v>
      </c>
      <c r="CM278" s="86">
        <f t="shared" si="246"/>
        <v>19.853723516081484</v>
      </c>
      <c r="CN278" s="87">
        <f t="array" ref="CN278">10^(SUMPRODUCT(BW278:CF278,LOG($BW$6:$CF$6))/CJ278)</f>
        <v>0.35144913387349763</v>
      </c>
      <c r="CO278" s="88">
        <f t="shared" si="197"/>
        <v>0.29081336201040375</v>
      </c>
      <c r="CP278" s="89">
        <f t="shared" si="196"/>
        <v>8.4731170642514222</v>
      </c>
      <c r="CQ278" s="89">
        <f t="shared" si="196"/>
        <v>27.438553014166313</v>
      </c>
      <c r="CR278" s="89">
        <f t="shared" si="37"/>
        <v>37.186237106639112</v>
      </c>
      <c r="CS278" s="90">
        <f t="shared" si="196"/>
        <v>74.877924877055904</v>
      </c>
      <c r="CT278" s="91" t="s">
        <v>549</v>
      </c>
      <c r="CU278" s="77">
        <v>1</v>
      </c>
      <c r="CV278" s="77" t="s">
        <v>548</v>
      </c>
      <c r="CW278" s="78"/>
    </row>
    <row r="279" spans="1:101" x14ac:dyDescent="0.2">
      <c r="A279" s="2"/>
      <c r="B279" s="91">
        <v>162</v>
      </c>
      <c r="C279" s="99" t="s">
        <v>27</v>
      </c>
      <c r="D279" s="82">
        <v>189414</v>
      </c>
      <c r="E279" s="82">
        <v>415660</v>
      </c>
      <c r="F279" s="58">
        <v>0</v>
      </c>
      <c r="G279" s="58" t="s">
        <v>669</v>
      </c>
      <c r="H279" s="100" t="s">
        <v>272</v>
      </c>
      <c r="I279" s="76">
        <v>44106</v>
      </c>
      <c r="J279" s="126" t="s">
        <v>577</v>
      </c>
      <c r="K279" s="96">
        <v>5685.2</v>
      </c>
      <c r="L279" s="79">
        <v>2</v>
      </c>
      <c r="M279" s="79"/>
      <c r="N279" s="80">
        <v>0</v>
      </c>
      <c r="O279" s="81">
        <v>0</v>
      </c>
      <c r="P279" s="81">
        <v>0</v>
      </c>
      <c r="Q279" s="81">
        <v>330.3</v>
      </c>
      <c r="R279" s="81">
        <v>450.2</v>
      </c>
      <c r="S279" s="81">
        <v>852.9</v>
      </c>
      <c r="T279" s="81">
        <v>1604.1</v>
      </c>
      <c r="U279" s="81">
        <v>475</v>
      </c>
      <c r="V279" s="81">
        <v>485</v>
      </c>
      <c r="W279" s="81">
        <v>214.8</v>
      </c>
      <c r="X279" s="81">
        <v>125.6</v>
      </c>
      <c r="Y279" s="81">
        <v>72.400000000000006</v>
      </c>
      <c r="Z279" s="81">
        <v>107.2</v>
      </c>
      <c r="AA279" s="81">
        <v>83.9</v>
      </c>
      <c r="AB279" s="81">
        <v>99.1</v>
      </c>
      <c r="AC279" s="81">
        <v>161.6</v>
      </c>
      <c r="AD279" s="81">
        <v>291.5</v>
      </c>
      <c r="AE279" s="81">
        <v>180.3</v>
      </c>
      <c r="AF279" s="81">
        <v>42</v>
      </c>
      <c r="AG279" s="81">
        <v>21.6</v>
      </c>
      <c r="AH279" s="81">
        <v>8.9</v>
      </c>
      <c r="AI279" s="81">
        <v>5.7</v>
      </c>
      <c r="AJ279" s="82">
        <v>73.099999999999994</v>
      </c>
      <c r="AK279" s="83"/>
      <c r="AL279" s="86">
        <v>1</v>
      </c>
      <c r="AM279" s="86">
        <f t="shared" si="248"/>
        <v>1</v>
      </c>
      <c r="AN279" s="86">
        <f t="shared" si="247"/>
        <v>1</v>
      </c>
      <c r="AO279" s="86">
        <f t="shared" si="198"/>
        <v>1</v>
      </c>
      <c r="AP279" s="86">
        <f t="shared" si="199"/>
        <v>0.94190178006050795</v>
      </c>
      <c r="AQ279" s="86">
        <f t="shared" si="200"/>
        <v>0.86271371279814257</v>
      </c>
      <c r="AR279" s="86">
        <f t="shared" si="201"/>
        <v>0.71269260536128898</v>
      </c>
      <c r="AS279" s="86">
        <f t="shared" si="202"/>
        <v>0.43053894322099495</v>
      </c>
      <c r="AT279" s="86">
        <f t="shared" si="203"/>
        <v>0.34698867234222203</v>
      </c>
      <c r="AU279" s="86">
        <f t="shared" si="204"/>
        <v>0.26167944839231705</v>
      </c>
      <c r="AV279" s="86">
        <f t="shared" si="205"/>
        <v>0.22389713642440034</v>
      </c>
      <c r="AW279" s="86">
        <f t="shared" si="206"/>
        <v>0.20180468585098166</v>
      </c>
      <c r="AX279" s="86">
        <f t="shared" si="207"/>
        <v>0.18906986561598552</v>
      </c>
      <c r="AY279" s="86">
        <f t="shared" si="208"/>
        <v>0.17021388869344981</v>
      </c>
      <c r="AZ279" s="86">
        <f t="shared" si="209"/>
        <v>0.1554562724266518</v>
      </c>
      <c r="BA279" s="86">
        <f t="shared" si="210"/>
        <v>0.13802504749173305</v>
      </c>
      <c r="BB279" s="86">
        <f t="shared" si="211"/>
        <v>0.10960036586223894</v>
      </c>
      <c r="BC279" s="86">
        <f t="shared" si="212"/>
        <v>5.8326883838739331E-2</v>
      </c>
      <c r="BD279" s="86">
        <f t="shared" si="213"/>
        <v>2.6612959966228249E-2</v>
      </c>
      <c r="BE279" s="86">
        <f t="shared" si="214"/>
        <v>1.9225357067473588E-2</v>
      </c>
      <c r="BF279" s="86">
        <f t="shared" si="215"/>
        <v>1.5426018433828334E-2</v>
      </c>
      <c r="BG279" s="86">
        <f t="shared" si="216"/>
        <v>1.3860550200520799E-2</v>
      </c>
      <c r="BH279" s="86">
        <f t="shared" si="217"/>
        <v>1.2857946949975524E-2</v>
      </c>
      <c r="BI279" s="87">
        <v>0</v>
      </c>
      <c r="BJ279" s="61"/>
      <c r="BK279" s="86">
        <f t="shared" si="218"/>
        <v>0</v>
      </c>
      <c r="BL279" s="86">
        <f t="shared" si="219"/>
        <v>0</v>
      </c>
      <c r="BM279" s="86">
        <f t="shared" si="220"/>
        <v>0</v>
      </c>
      <c r="BN279" s="86">
        <f t="shared" si="221"/>
        <v>5.8098219939492046E-2</v>
      </c>
      <c r="BO279" s="86">
        <f t="shared" si="222"/>
        <v>7.918806726236538E-2</v>
      </c>
      <c r="BP279" s="86">
        <f t="shared" si="223"/>
        <v>0.1500211074368536</v>
      </c>
      <c r="BQ279" s="86">
        <f t="shared" si="224"/>
        <v>0.28215366214029403</v>
      </c>
      <c r="BR279" s="86">
        <f t="shared" si="225"/>
        <v>8.3550270878772925E-2</v>
      </c>
      <c r="BS279" s="86">
        <f t="shared" si="226"/>
        <v>8.5309223949904978E-2</v>
      </c>
      <c r="BT279" s="86">
        <f t="shared" si="227"/>
        <v>3.7782311967916704E-2</v>
      </c>
      <c r="BU279" s="86">
        <f t="shared" si="228"/>
        <v>2.2092450573418687E-2</v>
      </c>
      <c r="BV279" s="86">
        <f t="shared" si="229"/>
        <v>1.2734820234996141E-2</v>
      </c>
      <c r="BW279" s="86">
        <f t="shared" si="230"/>
        <v>1.8855976922535711E-2</v>
      </c>
      <c r="BX279" s="86">
        <f t="shared" si="231"/>
        <v>1.4757616266798002E-2</v>
      </c>
      <c r="BY279" s="86">
        <f t="shared" si="232"/>
        <v>1.7431224934918749E-2</v>
      </c>
      <c r="BZ279" s="86">
        <f t="shared" si="233"/>
        <v>2.8424681629494117E-2</v>
      </c>
      <c r="CA279" s="86">
        <f t="shared" si="234"/>
        <v>5.1273482023499607E-2</v>
      </c>
      <c r="CB279" s="86">
        <f t="shared" si="235"/>
        <v>3.1713923872511082E-2</v>
      </c>
      <c r="CC279" s="86">
        <f t="shared" si="236"/>
        <v>7.387602898754661E-3</v>
      </c>
      <c r="CD279" s="86">
        <f t="shared" si="237"/>
        <v>3.7993386336452536E-3</v>
      </c>
      <c r="CE279" s="86">
        <f t="shared" si="238"/>
        <v>1.5654682333075352E-3</v>
      </c>
      <c r="CF279" s="86">
        <f t="shared" si="239"/>
        <v>1.002603250545275E-3</v>
      </c>
      <c r="CG279" s="87">
        <f t="shared" si="240"/>
        <v>1.2857946949975524E-2</v>
      </c>
      <c r="CH279" s="85">
        <f t="shared" si="241"/>
        <v>0</v>
      </c>
      <c r="CI279" s="86">
        <f t="shared" si="242"/>
        <v>0.81093013438401451</v>
      </c>
      <c r="CJ279" s="86">
        <f t="shared" si="243"/>
        <v>0.17621191866601002</v>
      </c>
      <c r="CK279" s="87">
        <f t="shared" si="244"/>
        <v>1.2857946949975524E-2</v>
      </c>
      <c r="CL279" s="85">
        <f t="shared" si="245"/>
        <v>6.8161412831745185</v>
      </c>
      <c r="CM279" s="86">
        <f t="shared" si="246"/>
        <v>13.161834761678273</v>
      </c>
      <c r="CN279" s="87">
        <f t="array" ref="CN279">10^(SUMPRODUCT(BW279:CF279,LOG($BW$6:$CF$6))/CJ279)</f>
        <v>0.52660113314390999</v>
      </c>
      <c r="CO279" s="88">
        <f t="shared" si="197"/>
        <v>0.46894277845305932</v>
      </c>
      <c r="CP279" s="89">
        <f t="shared" si="196"/>
        <v>8.0976080002108048</v>
      </c>
      <c r="CQ279" s="89">
        <f t="shared" si="196"/>
        <v>12.227904669324399</v>
      </c>
      <c r="CR279" s="89">
        <f t="shared" si="37"/>
        <v>14.78093241826515</v>
      </c>
      <c r="CS279" s="90">
        <f t="shared" si="196"/>
        <v>26.30052139973197</v>
      </c>
      <c r="CT279" s="91" t="s">
        <v>549</v>
      </c>
      <c r="CU279" s="77">
        <v>1</v>
      </c>
      <c r="CV279" s="77" t="s">
        <v>548</v>
      </c>
      <c r="CW279" s="78"/>
    </row>
    <row r="280" spans="1:101" x14ac:dyDescent="0.2">
      <c r="A280" s="2"/>
      <c r="B280" s="91">
        <v>162.5</v>
      </c>
      <c r="C280" s="99" t="s">
        <v>21</v>
      </c>
      <c r="D280" s="82">
        <v>189316</v>
      </c>
      <c r="E280" s="82">
        <v>416156</v>
      </c>
      <c r="F280" s="58">
        <v>0</v>
      </c>
      <c r="G280" s="58" t="s">
        <v>669</v>
      </c>
      <c r="H280" s="100" t="s">
        <v>274</v>
      </c>
      <c r="I280" s="76">
        <v>44106</v>
      </c>
      <c r="J280" s="126" t="s">
        <v>577</v>
      </c>
      <c r="K280" s="96">
        <v>4733.5</v>
      </c>
      <c r="L280" s="79">
        <v>2</v>
      </c>
      <c r="M280" s="79"/>
      <c r="N280" s="80">
        <v>0</v>
      </c>
      <c r="O280" s="81">
        <v>0</v>
      </c>
      <c r="P280" s="81">
        <v>248.6</v>
      </c>
      <c r="Q280" s="81">
        <v>512.4</v>
      </c>
      <c r="R280" s="81">
        <v>650.20000000000005</v>
      </c>
      <c r="S280" s="81">
        <v>939.7</v>
      </c>
      <c r="T280" s="81">
        <v>837.8</v>
      </c>
      <c r="U280" s="81">
        <v>600.5</v>
      </c>
      <c r="V280" s="81">
        <v>406.2</v>
      </c>
      <c r="W280" s="81">
        <v>169.1</v>
      </c>
      <c r="X280" s="81">
        <v>103</v>
      </c>
      <c r="Y280" s="81">
        <v>50.4</v>
      </c>
      <c r="Z280" s="81">
        <v>22</v>
      </c>
      <c r="AA280" s="81">
        <v>17.3</v>
      </c>
      <c r="AB280" s="81">
        <v>18</v>
      </c>
      <c r="AC280" s="81">
        <v>30.7</v>
      </c>
      <c r="AD280" s="81">
        <v>31.5</v>
      </c>
      <c r="AE280" s="81">
        <v>19.899999999999999</v>
      </c>
      <c r="AF280" s="81">
        <v>16</v>
      </c>
      <c r="AG280" s="81">
        <v>11.5</v>
      </c>
      <c r="AH280" s="81">
        <v>5.3</v>
      </c>
      <c r="AI280" s="81">
        <v>3.3</v>
      </c>
      <c r="AJ280" s="82">
        <v>40.1</v>
      </c>
      <c r="AK280" s="83"/>
      <c r="AL280" s="86">
        <v>1</v>
      </c>
      <c r="AM280" s="86">
        <f t="shared" si="248"/>
        <v>1</v>
      </c>
      <c r="AN280" s="86">
        <f t="shared" si="247"/>
        <v>1</v>
      </c>
      <c r="AO280" s="86">
        <f t="shared" si="198"/>
        <v>0.94748072250977078</v>
      </c>
      <c r="AP280" s="86">
        <f t="shared" si="199"/>
        <v>0.83923101299250025</v>
      </c>
      <c r="AQ280" s="86">
        <f t="shared" si="200"/>
        <v>0.70186965247702537</v>
      </c>
      <c r="AR280" s="86">
        <f t="shared" si="201"/>
        <v>0.50334847364529411</v>
      </c>
      <c r="AS280" s="86">
        <f t="shared" si="202"/>
        <v>0.32635470582021753</v>
      </c>
      <c r="AT280" s="86">
        <f t="shared" si="203"/>
        <v>0.19949297559945064</v>
      </c>
      <c r="AU280" s="86">
        <f t="shared" si="204"/>
        <v>0.11367909580648561</v>
      </c>
      <c r="AV280" s="86">
        <f t="shared" si="205"/>
        <v>7.7955001584451178E-2</v>
      </c>
      <c r="AW280" s="86">
        <f t="shared" si="206"/>
        <v>5.6195204394211398E-2</v>
      </c>
      <c r="AX280" s="86">
        <f t="shared" si="207"/>
        <v>4.5547691982676594E-2</v>
      </c>
      <c r="AY280" s="86">
        <f t="shared" si="208"/>
        <v>4.0899968310974893E-2</v>
      </c>
      <c r="AZ280" s="86">
        <f t="shared" si="209"/>
        <v>3.7245167423682189E-2</v>
      </c>
      <c r="BA280" s="86">
        <f t="shared" si="210"/>
        <v>3.3442484419562615E-2</v>
      </c>
      <c r="BB280" s="86">
        <f t="shared" si="211"/>
        <v>2.6956797295869788E-2</v>
      </c>
      <c r="BC280" s="86">
        <f t="shared" si="212"/>
        <v>2.0302102038660536E-2</v>
      </c>
      <c r="BD280" s="86">
        <f t="shared" si="213"/>
        <v>1.6098024717439451E-2</v>
      </c>
      <c r="BE280" s="86">
        <f t="shared" si="214"/>
        <v>1.271786204711094E-2</v>
      </c>
      <c r="BF280" s="86">
        <f t="shared" si="215"/>
        <v>1.0288370127812325E-2</v>
      </c>
      <c r="BG280" s="86">
        <f t="shared" si="216"/>
        <v>9.1686912432660059E-3</v>
      </c>
      <c r="BH280" s="86">
        <f t="shared" si="217"/>
        <v>8.4715326925107505E-3</v>
      </c>
      <c r="BI280" s="87">
        <v>0</v>
      </c>
      <c r="BJ280" s="61"/>
      <c r="BK280" s="86">
        <f t="shared" si="218"/>
        <v>0</v>
      </c>
      <c r="BL280" s="86">
        <f t="shared" si="219"/>
        <v>0</v>
      </c>
      <c r="BM280" s="86">
        <f t="shared" si="220"/>
        <v>5.2519277490229221E-2</v>
      </c>
      <c r="BN280" s="86">
        <f t="shared" si="221"/>
        <v>0.10824970951727053</v>
      </c>
      <c r="BO280" s="86">
        <f t="shared" si="222"/>
        <v>0.13736136051547487</v>
      </c>
      <c r="BP280" s="86">
        <f t="shared" si="223"/>
        <v>0.19852117883173126</v>
      </c>
      <c r="BQ280" s="86">
        <f t="shared" si="224"/>
        <v>0.17699376782507659</v>
      </c>
      <c r="BR280" s="86">
        <f t="shared" si="225"/>
        <v>0.12686173022076688</v>
      </c>
      <c r="BS280" s="86">
        <f t="shared" si="226"/>
        <v>8.5813879792965037E-2</v>
      </c>
      <c r="BT280" s="86">
        <f t="shared" si="227"/>
        <v>3.572409422203443E-2</v>
      </c>
      <c r="BU280" s="86">
        <f t="shared" si="228"/>
        <v>2.175979719023978E-2</v>
      </c>
      <c r="BV280" s="86">
        <f t="shared" si="229"/>
        <v>1.0647512411534804E-2</v>
      </c>
      <c r="BW280" s="86">
        <f t="shared" si="230"/>
        <v>4.6477236717017006E-3</v>
      </c>
      <c r="BX280" s="86">
        <f t="shared" si="231"/>
        <v>3.6548008872927043E-3</v>
      </c>
      <c r="BY280" s="86">
        <f t="shared" si="232"/>
        <v>3.8026830041195739E-3</v>
      </c>
      <c r="BZ280" s="86">
        <f t="shared" si="233"/>
        <v>6.4856871236928272E-3</v>
      </c>
      <c r="CA280" s="86">
        <f t="shared" si="234"/>
        <v>6.6546952572092526E-3</v>
      </c>
      <c r="CB280" s="86">
        <f t="shared" si="235"/>
        <v>4.204077321221085E-3</v>
      </c>
      <c r="CC280" s="86">
        <f t="shared" si="236"/>
        <v>3.3801626703285105E-3</v>
      </c>
      <c r="CD280" s="86">
        <f t="shared" si="237"/>
        <v>2.4294919192986153E-3</v>
      </c>
      <c r="CE280" s="86">
        <f t="shared" si="238"/>
        <v>1.1196788845463188E-3</v>
      </c>
      <c r="CF280" s="86">
        <f t="shared" si="239"/>
        <v>6.9715855075525544E-4</v>
      </c>
      <c r="CG280" s="87">
        <f t="shared" si="240"/>
        <v>8.4715326925107505E-3</v>
      </c>
      <c r="CH280" s="85">
        <f t="shared" si="241"/>
        <v>0</v>
      </c>
      <c r="CI280" s="86">
        <f t="shared" si="242"/>
        <v>0.95445230801732339</v>
      </c>
      <c r="CJ280" s="86">
        <f t="shared" si="243"/>
        <v>3.7076159290165847E-2</v>
      </c>
      <c r="CK280" s="87">
        <f t="shared" si="244"/>
        <v>8.4715326925107505E-3</v>
      </c>
      <c r="CL280" s="85">
        <f t="shared" si="245"/>
        <v>13.068668109418182</v>
      </c>
      <c r="CM280" s="86">
        <f t="shared" si="246"/>
        <v>15.79941032674175</v>
      </c>
      <c r="CN280" s="87">
        <f t="array" ref="CN280">10^(SUMPRODUCT(BW280:CF280,LOG($BW$6:$CF$6))/CJ280)</f>
        <v>0.49581721682282492</v>
      </c>
      <c r="CO280" s="88">
        <f t="shared" si="197"/>
        <v>4.9230495946148336</v>
      </c>
      <c r="CP280" s="89">
        <f t="shared" si="196"/>
        <v>11.746594726928992</v>
      </c>
      <c r="CQ280" s="89">
        <f t="shared" si="196"/>
        <v>15.892398814812003</v>
      </c>
      <c r="CR280" s="89">
        <f t="shared" si="37"/>
        <v>20.514817439853712</v>
      </c>
      <c r="CS280" s="90">
        <f t="shared" si="196"/>
        <v>38.483014103048475</v>
      </c>
      <c r="CT280" s="91" t="s">
        <v>549</v>
      </c>
      <c r="CU280" s="77">
        <v>1</v>
      </c>
      <c r="CV280" s="77" t="s">
        <v>548</v>
      </c>
      <c r="CW280" s="78"/>
    </row>
    <row r="281" spans="1:101" x14ac:dyDescent="0.2">
      <c r="A281" s="2"/>
      <c r="B281" s="91">
        <v>162.5</v>
      </c>
      <c r="C281" s="99" t="s">
        <v>23</v>
      </c>
      <c r="D281" s="82">
        <v>189373</v>
      </c>
      <c r="E281" s="82">
        <v>416161</v>
      </c>
      <c r="F281" s="58">
        <v>0</v>
      </c>
      <c r="G281" s="58" t="s">
        <v>669</v>
      </c>
      <c r="H281" s="100" t="s">
        <v>273</v>
      </c>
      <c r="I281" s="76">
        <v>44106</v>
      </c>
      <c r="J281" s="126" t="s">
        <v>577</v>
      </c>
      <c r="K281" s="96">
        <v>3988.4</v>
      </c>
      <c r="L281" s="79">
        <v>2</v>
      </c>
      <c r="M281" s="79"/>
      <c r="N281" s="80">
        <v>0</v>
      </c>
      <c r="O281" s="81">
        <v>0</v>
      </c>
      <c r="P281" s="81">
        <v>0</v>
      </c>
      <c r="Q281" s="81">
        <v>0</v>
      </c>
      <c r="R281" s="81">
        <v>0</v>
      </c>
      <c r="S281" s="81">
        <v>8.5</v>
      </c>
      <c r="T281" s="81">
        <v>29.3</v>
      </c>
      <c r="U281" s="81">
        <v>11.3</v>
      </c>
      <c r="V281" s="81">
        <v>12.2</v>
      </c>
      <c r="W281" s="81">
        <v>8.3000000000000007</v>
      </c>
      <c r="X281" s="81">
        <v>6.4</v>
      </c>
      <c r="Y281" s="81">
        <v>12</v>
      </c>
      <c r="Z281" s="81">
        <v>17.3</v>
      </c>
      <c r="AA281" s="81">
        <v>77.5</v>
      </c>
      <c r="AB281" s="81">
        <v>273.89999999999998</v>
      </c>
      <c r="AC281" s="81">
        <v>802.6</v>
      </c>
      <c r="AD281" s="81">
        <v>1674.7</v>
      </c>
      <c r="AE281" s="81">
        <v>829.5</v>
      </c>
      <c r="AF281" s="81">
        <v>117.6</v>
      </c>
      <c r="AG281" s="81">
        <v>32.799999999999997</v>
      </c>
      <c r="AH281" s="81">
        <v>8.6</v>
      </c>
      <c r="AI281" s="81">
        <v>5</v>
      </c>
      <c r="AJ281" s="82">
        <v>60.9</v>
      </c>
      <c r="AK281" s="83"/>
      <c r="AL281" s="86">
        <v>1</v>
      </c>
      <c r="AM281" s="86">
        <f t="shared" si="248"/>
        <v>1</v>
      </c>
      <c r="AN281" s="86">
        <f t="shared" si="247"/>
        <v>1</v>
      </c>
      <c r="AO281" s="86">
        <f t="shared" si="198"/>
        <v>1</v>
      </c>
      <c r="AP281" s="86">
        <f t="shared" si="199"/>
        <v>1</v>
      </c>
      <c r="AQ281" s="86">
        <f t="shared" si="200"/>
        <v>1</v>
      </c>
      <c r="AR281" s="86">
        <f t="shared" si="201"/>
        <v>0.99786881957677265</v>
      </c>
      <c r="AS281" s="86">
        <f t="shared" si="202"/>
        <v>0.99052251529435364</v>
      </c>
      <c r="AT281" s="86">
        <f t="shared" si="203"/>
        <v>0.9876892989670043</v>
      </c>
      <c r="AU281" s="86">
        <f t="shared" si="204"/>
        <v>0.9846304282419015</v>
      </c>
      <c r="AV281" s="86">
        <f t="shared" si="205"/>
        <v>0.98254939324039714</v>
      </c>
      <c r="AW281" s="86">
        <f t="shared" si="206"/>
        <v>0.9809447397452612</v>
      </c>
      <c r="AX281" s="86">
        <f t="shared" si="207"/>
        <v>0.97793601444188138</v>
      </c>
      <c r="AY281" s="86">
        <f t="shared" si="208"/>
        <v>0.97359843546284219</v>
      </c>
      <c r="AZ281" s="86">
        <f t="shared" si="209"/>
        <v>0.95416708454518095</v>
      </c>
      <c r="BA281" s="86">
        <f t="shared" si="210"/>
        <v>0.88549292949553704</v>
      </c>
      <c r="BB281" s="86">
        <f t="shared" si="211"/>
        <v>0.6842593521211513</v>
      </c>
      <c r="BC281" s="86">
        <f t="shared" si="212"/>
        <v>0.26436666332363851</v>
      </c>
      <c r="BD281" s="86">
        <f t="shared" si="213"/>
        <v>5.6388526727509741E-2</v>
      </c>
      <c r="BE281" s="86">
        <f t="shared" si="214"/>
        <v>2.6903018754387688E-2</v>
      </c>
      <c r="BF281" s="86">
        <f t="shared" si="215"/>
        <v>1.867916959181623E-2</v>
      </c>
      <c r="BG281" s="86">
        <f t="shared" si="216"/>
        <v>1.6522916457727372E-2</v>
      </c>
      <c r="BH281" s="86">
        <f t="shared" si="217"/>
        <v>1.5269280914652454E-2</v>
      </c>
      <c r="BI281" s="87">
        <v>0</v>
      </c>
      <c r="BJ281" s="61"/>
      <c r="BK281" s="86">
        <f t="shared" si="218"/>
        <v>0</v>
      </c>
      <c r="BL281" s="86">
        <f t="shared" si="219"/>
        <v>0</v>
      </c>
      <c r="BM281" s="86">
        <f t="shared" si="220"/>
        <v>0</v>
      </c>
      <c r="BN281" s="86">
        <f t="shared" si="221"/>
        <v>0</v>
      </c>
      <c r="BO281" s="86">
        <f t="shared" si="222"/>
        <v>0</v>
      </c>
      <c r="BP281" s="86">
        <f t="shared" si="223"/>
        <v>2.1311804232273523E-3</v>
      </c>
      <c r="BQ281" s="86">
        <f t="shared" si="224"/>
        <v>7.3463042824190028E-3</v>
      </c>
      <c r="BR281" s="86">
        <f t="shared" si="225"/>
        <v>2.8332163273493416E-3</v>
      </c>
      <c r="BS281" s="86">
        <f t="shared" si="226"/>
        <v>3.0588707251028024E-3</v>
      </c>
      <c r="BT281" s="86">
        <f t="shared" si="227"/>
        <v>2.081035001504361E-3</v>
      </c>
      <c r="BU281" s="86">
        <f t="shared" si="228"/>
        <v>1.6046534951359437E-3</v>
      </c>
      <c r="BV281" s="86">
        <f t="shared" si="229"/>
        <v>3.0087253033798111E-3</v>
      </c>
      <c r="BW281" s="86">
        <f t="shared" si="230"/>
        <v>4.3375789790391917E-3</v>
      </c>
      <c r="BX281" s="86">
        <f t="shared" si="231"/>
        <v>1.9431350917661239E-2</v>
      </c>
      <c r="BY281" s="86">
        <f t="shared" si="232"/>
        <v>6.8674155049643915E-2</v>
      </c>
      <c r="BZ281" s="86">
        <f t="shared" si="233"/>
        <v>0.20123357737438574</v>
      </c>
      <c r="CA281" s="86">
        <f t="shared" si="234"/>
        <v>0.41989268879751279</v>
      </c>
      <c r="CB281" s="86">
        <f t="shared" si="235"/>
        <v>0.20797813659612877</v>
      </c>
      <c r="CC281" s="86">
        <f t="shared" si="236"/>
        <v>2.9485507973122053E-2</v>
      </c>
      <c r="CD281" s="86">
        <f t="shared" si="237"/>
        <v>8.2238491625714581E-3</v>
      </c>
      <c r="CE281" s="86">
        <f t="shared" si="238"/>
        <v>2.1562531340888584E-3</v>
      </c>
      <c r="CF281" s="86">
        <f t="shared" si="239"/>
        <v>1.2536355430749178E-3</v>
      </c>
      <c r="CG281" s="87">
        <f t="shared" si="240"/>
        <v>1.5269280914652454E-2</v>
      </c>
      <c r="CH281" s="85">
        <f t="shared" si="241"/>
        <v>0</v>
      </c>
      <c r="CI281" s="86">
        <f t="shared" si="242"/>
        <v>2.2063985558118615E-2</v>
      </c>
      <c r="CJ281" s="86">
        <f t="shared" si="243"/>
        <v>0.96266673352722887</v>
      </c>
      <c r="CK281" s="87">
        <f t="shared" si="244"/>
        <v>1.5269280914652454E-2</v>
      </c>
      <c r="CL281" s="85">
        <f t="shared" si="245"/>
        <v>0.44133693485353359</v>
      </c>
      <c r="CM281" s="86">
        <f t="shared" si="246"/>
        <v>7.7830037376315149</v>
      </c>
      <c r="CN281" s="87">
        <f t="array" ref="CN281">10^(SUMPRODUCT(BW281:CF281,LOG($BW$6:$CF$6))/CJ281)</f>
        <v>0.43802224243777105</v>
      </c>
      <c r="CO281" s="88">
        <f t="shared" si="197"/>
        <v>0.26907524563392832</v>
      </c>
      <c r="CP281" s="89">
        <f t="shared" si="196"/>
        <v>0.38068246676151535</v>
      </c>
      <c r="CQ281" s="89">
        <f t="shared" si="196"/>
        <v>0.43022779968681918</v>
      </c>
      <c r="CR281" s="89">
        <f t="shared" si="37"/>
        <v>0.48622139390338176</v>
      </c>
      <c r="CS281" s="90">
        <f t="shared" si="196"/>
        <v>0.76327190319001392</v>
      </c>
      <c r="CT281" s="91" t="s">
        <v>549</v>
      </c>
      <c r="CU281" s="77">
        <v>1</v>
      </c>
      <c r="CV281" s="77" t="s">
        <v>548</v>
      </c>
      <c r="CW281" s="78"/>
    </row>
    <row r="282" spans="1:101" x14ac:dyDescent="0.2">
      <c r="A282" s="2"/>
      <c r="B282" s="91">
        <v>163</v>
      </c>
      <c r="C282" s="99" t="s">
        <v>27</v>
      </c>
      <c r="D282" s="82">
        <v>189296</v>
      </c>
      <c r="E282" s="82">
        <v>416658</v>
      </c>
      <c r="F282" s="58">
        <v>0</v>
      </c>
      <c r="G282" s="58" t="s">
        <v>669</v>
      </c>
      <c r="H282" s="100" t="s">
        <v>275</v>
      </c>
      <c r="I282" s="76">
        <v>44106</v>
      </c>
      <c r="J282" s="126" t="s">
        <v>577</v>
      </c>
      <c r="K282" s="96">
        <v>3737.4</v>
      </c>
      <c r="L282" s="79">
        <v>2</v>
      </c>
      <c r="M282" s="79"/>
      <c r="N282" s="80">
        <v>0</v>
      </c>
      <c r="O282" s="81">
        <v>0</v>
      </c>
      <c r="P282" s="81">
        <v>394.9</v>
      </c>
      <c r="Q282" s="81">
        <v>1034.5999999999999</v>
      </c>
      <c r="R282" s="81">
        <v>485.5</v>
      </c>
      <c r="S282" s="81">
        <v>140.4</v>
      </c>
      <c r="T282" s="81">
        <v>112.1</v>
      </c>
      <c r="U282" s="81">
        <v>48.5</v>
      </c>
      <c r="V282" s="81">
        <v>56.4</v>
      </c>
      <c r="W282" s="81">
        <v>39.6</v>
      </c>
      <c r="X282" s="81">
        <v>37.9</v>
      </c>
      <c r="Y282" s="81">
        <v>44.6</v>
      </c>
      <c r="Z282" s="81">
        <v>71.8</v>
      </c>
      <c r="AA282" s="81">
        <v>121.4</v>
      </c>
      <c r="AB282" s="81">
        <v>220.7</v>
      </c>
      <c r="AC282" s="81">
        <v>467.9</v>
      </c>
      <c r="AD282" s="81">
        <v>333.1</v>
      </c>
      <c r="AE282" s="81">
        <v>54.1</v>
      </c>
      <c r="AF282" s="81">
        <v>4</v>
      </c>
      <c r="AG282" s="81">
        <v>2.1</v>
      </c>
      <c r="AH282" s="81">
        <v>1.9</v>
      </c>
      <c r="AI282" s="81">
        <v>3</v>
      </c>
      <c r="AJ282" s="82">
        <v>62.9</v>
      </c>
      <c r="AK282" s="83"/>
      <c r="AL282" s="86">
        <v>1</v>
      </c>
      <c r="AM282" s="86">
        <f t="shared" si="248"/>
        <v>1</v>
      </c>
      <c r="AN282" s="86">
        <f t="shared" si="247"/>
        <v>1</v>
      </c>
      <c r="AO282" s="86">
        <f t="shared" si="198"/>
        <v>0.89433831005511855</v>
      </c>
      <c r="AP282" s="86">
        <f t="shared" si="199"/>
        <v>0.61751484989564942</v>
      </c>
      <c r="AQ282" s="86">
        <f t="shared" si="200"/>
        <v>0.48761170867447962</v>
      </c>
      <c r="AR282" s="86">
        <f t="shared" si="201"/>
        <v>0.45004548616685397</v>
      </c>
      <c r="AS282" s="86">
        <f t="shared" si="202"/>
        <v>0.42005137261197623</v>
      </c>
      <c r="AT282" s="86">
        <f t="shared" si="203"/>
        <v>0.40707443677422805</v>
      </c>
      <c r="AU282" s="86">
        <f t="shared" si="204"/>
        <v>0.39198373200620751</v>
      </c>
      <c r="AV282" s="86">
        <f t="shared" si="205"/>
        <v>0.38138813078610795</v>
      </c>
      <c r="AW282" s="86">
        <f t="shared" si="206"/>
        <v>0.37124739123454803</v>
      </c>
      <c r="AX282" s="86">
        <f t="shared" si="207"/>
        <v>0.35931396157756723</v>
      </c>
      <c r="AY282" s="86">
        <f t="shared" si="208"/>
        <v>0.3401027452239524</v>
      </c>
      <c r="AZ282" s="86">
        <f t="shared" si="209"/>
        <v>0.30762027077647552</v>
      </c>
      <c r="BA282" s="86">
        <f t="shared" si="210"/>
        <v>0.24856852357253695</v>
      </c>
      <c r="BB282" s="86">
        <f t="shared" si="211"/>
        <v>0.12337453844918916</v>
      </c>
      <c r="BC282" s="86">
        <f t="shared" si="212"/>
        <v>3.4248407984159998E-2</v>
      </c>
      <c r="BD282" s="86">
        <f t="shared" si="213"/>
        <v>1.9773104297104827E-2</v>
      </c>
      <c r="BE282" s="86">
        <f t="shared" si="214"/>
        <v>1.8702841547599824E-2</v>
      </c>
      <c r="BF282" s="86">
        <f t="shared" si="215"/>
        <v>1.8140953604109698E-2</v>
      </c>
      <c r="BG282" s="86">
        <f t="shared" si="216"/>
        <v>1.7632578798094822E-2</v>
      </c>
      <c r="BH282" s="86">
        <f t="shared" si="217"/>
        <v>1.6829881735966071E-2</v>
      </c>
      <c r="BI282" s="87">
        <v>0</v>
      </c>
      <c r="BJ282" s="61"/>
      <c r="BK282" s="86">
        <f t="shared" si="218"/>
        <v>0</v>
      </c>
      <c r="BL282" s="86">
        <f t="shared" si="219"/>
        <v>0</v>
      </c>
      <c r="BM282" s="86">
        <f t="shared" si="220"/>
        <v>0.10566168994488145</v>
      </c>
      <c r="BN282" s="86">
        <f t="shared" si="221"/>
        <v>0.27682346015946913</v>
      </c>
      <c r="BO282" s="86">
        <f t="shared" si="222"/>
        <v>0.1299031412211698</v>
      </c>
      <c r="BP282" s="86">
        <f t="shared" si="223"/>
        <v>3.7566222507625646E-2</v>
      </c>
      <c r="BQ282" s="86">
        <f t="shared" si="224"/>
        <v>2.9994113554877744E-2</v>
      </c>
      <c r="BR282" s="86">
        <f t="shared" si="225"/>
        <v>1.2976935837748171E-2</v>
      </c>
      <c r="BS282" s="86">
        <f t="shared" si="226"/>
        <v>1.5090704768020546E-2</v>
      </c>
      <c r="BT282" s="86">
        <f t="shared" si="227"/>
        <v>1.059560122009956E-2</v>
      </c>
      <c r="BU282" s="86">
        <f t="shared" si="228"/>
        <v>1.0140739551559919E-2</v>
      </c>
      <c r="BV282" s="86">
        <f t="shared" si="229"/>
        <v>1.1933429656980798E-2</v>
      </c>
      <c r="BW282" s="86">
        <f t="shared" si="230"/>
        <v>1.9211216353614835E-2</v>
      </c>
      <c r="BX282" s="86">
        <f t="shared" si="231"/>
        <v>3.2482474447476872E-2</v>
      </c>
      <c r="BY282" s="86">
        <f t="shared" si="232"/>
        <v>5.9051747203938576E-2</v>
      </c>
      <c r="BZ282" s="86">
        <f t="shared" si="233"/>
        <v>0.12519398512334778</v>
      </c>
      <c r="CA282" s="86">
        <f t="shared" si="234"/>
        <v>8.9126130465029166E-2</v>
      </c>
      <c r="CB282" s="86">
        <f t="shared" si="235"/>
        <v>1.4475303687055172E-2</v>
      </c>
      <c r="CC282" s="86">
        <f t="shared" si="236"/>
        <v>1.0702627495050021E-3</v>
      </c>
      <c r="CD282" s="86">
        <f t="shared" si="237"/>
        <v>5.618879434901268E-4</v>
      </c>
      <c r="CE282" s="86">
        <f t="shared" si="238"/>
        <v>5.0837480601487531E-4</v>
      </c>
      <c r="CF282" s="86">
        <f t="shared" si="239"/>
        <v>8.0269706212875158E-4</v>
      </c>
      <c r="CG282" s="87">
        <f t="shared" si="240"/>
        <v>1.6829881735966071E-2</v>
      </c>
      <c r="CH282" s="85">
        <f t="shared" si="241"/>
        <v>0</v>
      </c>
      <c r="CI282" s="86">
        <f t="shared" si="242"/>
        <v>0.64068603842243288</v>
      </c>
      <c r="CJ282" s="86">
        <f t="shared" si="243"/>
        <v>0.34248407984160117</v>
      </c>
      <c r="CK282" s="87">
        <f t="shared" si="244"/>
        <v>1.6829881735966071E-2</v>
      </c>
      <c r="CL282" s="85">
        <f t="shared" si="245"/>
        <v>6.6852882810094929</v>
      </c>
      <c r="CM282" s="86">
        <f t="shared" si="246"/>
        <v>28.029231668608364</v>
      </c>
      <c r="CN282" s="87">
        <f t="array" ref="CN282">10^(SUMPRODUCT(BW282:CF282,LOG($BW$6:$CF$6))/CJ282)</f>
        <v>0.62659397401232109</v>
      </c>
      <c r="CO282" s="88">
        <f t="shared" si="197"/>
        <v>0.45704660332595243</v>
      </c>
      <c r="CP282" s="89">
        <f t="shared" si="196"/>
        <v>1.6824051588724231</v>
      </c>
      <c r="CQ282" s="89">
        <f t="shared" si="196"/>
        <v>23.140252376872873</v>
      </c>
      <c r="CR282" s="89">
        <f t="shared" si="37"/>
        <v>32.846435925674804</v>
      </c>
      <c r="CS282" s="90">
        <f t="shared" si="196"/>
        <v>45.818674311623653</v>
      </c>
      <c r="CT282" s="91" t="s">
        <v>549</v>
      </c>
      <c r="CU282" s="77">
        <v>1</v>
      </c>
      <c r="CV282" s="77" t="s">
        <v>548</v>
      </c>
      <c r="CW282" s="78"/>
    </row>
    <row r="283" spans="1:101" x14ac:dyDescent="0.2">
      <c r="A283" s="2"/>
      <c r="B283" s="91">
        <v>163.5</v>
      </c>
      <c r="C283" s="99" t="s">
        <v>21</v>
      </c>
      <c r="D283" s="82">
        <v>189124</v>
      </c>
      <c r="E283" s="82">
        <v>417120</v>
      </c>
      <c r="F283" s="58">
        <v>0</v>
      </c>
      <c r="G283" s="58" t="s">
        <v>669</v>
      </c>
      <c r="H283" s="100" t="s">
        <v>277</v>
      </c>
      <c r="I283" s="76">
        <v>44106</v>
      </c>
      <c r="J283" s="126" t="s">
        <v>577</v>
      </c>
      <c r="K283" s="96">
        <v>3146.4</v>
      </c>
      <c r="L283" s="79">
        <v>2</v>
      </c>
      <c r="M283" s="79"/>
      <c r="N283" s="80">
        <v>0</v>
      </c>
      <c r="O283" s="81">
        <v>0</v>
      </c>
      <c r="P283" s="81">
        <v>0</v>
      </c>
      <c r="Q283" s="81">
        <v>42.6</v>
      </c>
      <c r="R283" s="81">
        <v>38.6</v>
      </c>
      <c r="S283" s="81">
        <v>95.9</v>
      </c>
      <c r="T283" s="81">
        <v>224.6</v>
      </c>
      <c r="U283" s="81">
        <v>245.7</v>
      </c>
      <c r="V283" s="81">
        <v>360.4</v>
      </c>
      <c r="W283" s="81">
        <v>226.8</v>
      </c>
      <c r="X283" s="81">
        <v>320.10000000000002</v>
      </c>
      <c r="Y283" s="81">
        <v>176.6</v>
      </c>
      <c r="Z283" s="81">
        <v>145.19999999999999</v>
      </c>
      <c r="AA283" s="81">
        <v>116.4</v>
      </c>
      <c r="AB283" s="81">
        <v>103.4</v>
      </c>
      <c r="AC283" s="81">
        <v>214.2</v>
      </c>
      <c r="AD283" s="81">
        <v>350.6</v>
      </c>
      <c r="AE283" s="81">
        <v>267.39999999999998</v>
      </c>
      <c r="AF283" s="81">
        <v>55.1</v>
      </c>
      <c r="AG283" s="81">
        <v>20.5</v>
      </c>
      <c r="AH283" s="81">
        <v>5.6</v>
      </c>
      <c r="AI283" s="81">
        <v>2.9</v>
      </c>
      <c r="AJ283" s="82">
        <v>133.80000000000001</v>
      </c>
      <c r="AK283" s="83"/>
      <c r="AL283" s="86">
        <v>1</v>
      </c>
      <c r="AM283" s="86">
        <f t="shared" si="248"/>
        <v>1</v>
      </c>
      <c r="AN283" s="86">
        <f t="shared" si="247"/>
        <v>1</v>
      </c>
      <c r="AO283" s="86">
        <f t="shared" si="198"/>
        <v>1</v>
      </c>
      <c r="AP283" s="86">
        <f t="shared" si="199"/>
        <v>0.98646071700991611</v>
      </c>
      <c r="AQ283" s="86">
        <f t="shared" si="200"/>
        <v>0.97419272819730485</v>
      </c>
      <c r="AR283" s="86">
        <f t="shared" si="201"/>
        <v>0.94371345029239762</v>
      </c>
      <c r="AS283" s="86">
        <f t="shared" si="202"/>
        <v>0.87233028222730735</v>
      </c>
      <c r="AT283" s="86">
        <f t="shared" si="203"/>
        <v>0.79424103737604879</v>
      </c>
      <c r="AU283" s="86">
        <f t="shared" si="204"/>
        <v>0.67969743198576149</v>
      </c>
      <c r="AV283" s="86">
        <f t="shared" si="205"/>
        <v>0.60761505212306122</v>
      </c>
      <c r="AW283" s="86">
        <f t="shared" si="206"/>
        <v>0.50587973557081101</v>
      </c>
      <c r="AX283" s="86">
        <f t="shared" si="207"/>
        <v>0.44975209763539276</v>
      </c>
      <c r="AY283" s="86">
        <f t="shared" si="208"/>
        <v>0.40360411899313492</v>
      </c>
      <c r="AZ283" s="86">
        <f t="shared" si="209"/>
        <v>0.36660945842868031</v>
      </c>
      <c r="BA283" s="86">
        <f t="shared" si="210"/>
        <v>0.33374650394101185</v>
      </c>
      <c r="BB283" s="86">
        <f t="shared" si="211"/>
        <v>0.26566870073735055</v>
      </c>
      <c r="BC283" s="86">
        <f t="shared" si="212"/>
        <v>0.15423976608187129</v>
      </c>
      <c r="BD283" s="86">
        <f t="shared" si="213"/>
        <v>6.9253750317823493E-2</v>
      </c>
      <c r="BE283" s="86">
        <f t="shared" si="214"/>
        <v>5.1741673023137501E-2</v>
      </c>
      <c r="BF283" s="86">
        <f t="shared" si="215"/>
        <v>4.5226290363590084E-2</v>
      </c>
      <c r="BG283" s="86">
        <f t="shared" si="216"/>
        <v>4.3446478515128353E-2</v>
      </c>
      <c r="BH283" s="86">
        <f t="shared" si="217"/>
        <v>4.252479023646067E-2</v>
      </c>
      <c r="BI283" s="87">
        <v>0</v>
      </c>
      <c r="BJ283" s="61"/>
      <c r="BK283" s="86">
        <f t="shared" si="218"/>
        <v>0</v>
      </c>
      <c r="BL283" s="86">
        <f t="shared" si="219"/>
        <v>0</v>
      </c>
      <c r="BM283" s="86">
        <f t="shared" si="220"/>
        <v>0</v>
      </c>
      <c r="BN283" s="86">
        <f t="shared" si="221"/>
        <v>1.353928299008389E-2</v>
      </c>
      <c r="BO283" s="86">
        <f t="shared" si="222"/>
        <v>1.2267988812611264E-2</v>
      </c>
      <c r="BP283" s="86">
        <f t="shared" si="223"/>
        <v>3.0479277904907232E-2</v>
      </c>
      <c r="BQ283" s="86">
        <f t="shared" si="224"/>
        <v>7.1383168065090263E-2</v>
      </c>
      <c r="BR283" s="86">
        <f t="shared" si="225"/>
        <v>7.8089244851258566E-2</v>
      </c>
      <c r="BS283" s="86">
        <f t="shared" si="226"/>
        <v>0.1145436053902873</v>
      </c>
      <c r="BT283" s="86">
        <f t="shared" si="227"/>
        <v>7.2082379862700274E-2</v>
      </c>
      <c r="BU283" s="86">
        <f t="shared" si="228"/>
        <v>0.10173531655225021</v>
      </c>
      <c r="BV283" s="86">
        <f t="shared" si="229"/>
        <v>5.6127637935418251E-2</v>
      </c>
      <c r="BW283" s="86">
        <f t="shared" si="230"/>
        <v>4.6147978642257836E-2</v>
      </c>
      <c r="BX283" s="86">
        <f t="shared" si="231"/>
        <v>3.6994660564454607E-2</v>
      </c>
      <c r="BY283" s="86">
        <f t="shared" si="232"/>
        <v>3.2862954487668461E-2</v>
      </c>
      <c r="BZ283" s="86">
        <f t="shared" si="233"/>
        <v>6.8077803203661302E-2</v>
      </c>
      <c r="CA283" s="86">
        <f t="shared" si="234"/>
        <v>0.11142893465547926</v>
      </c>
      <c r="CB283" s="86">
        <f t="shared" si="235"/>
        <v>8.4986015764047795E-2</v>
      </c>
      <c r="CC283" s="86">
        <f t="shared" si="236"/>
        <v>1.7512077294685992E-2</v>
      </c>
      <c r="CD283" s="86">
        <f t="shared" si="237"/>
        <v>6.5153826595474168E-3</v>
      </c>
      <c r="CE283" s="86">
        <f t="shared" si="238"/>
        <v>1.7798118484617306E-3</v>
      </c>
      <c r="CF283" s="86">
        <f t="shared" si="239"/>
        <v>9.2168827866768305E-4</v>
      </c>
      <c r="CG283" s="87">
        <f t="shared" si="240"/>
        <v>4.252479023646067E-2</v>
      </c>
      <c r="CH283" s="85">
        <f t="shared" si="241"/>
        <v>0</v>
      </c>
      <c r="CI283" s="86">
        <f t="shared" si="242"/>
        <v>0.55024790236460719</v>
      </c>
      <c r="CJ283" s="86">
        <f t="shared" si="243"/>
        <v>0.40722730739893209</v>
      </c>
      <c r="CK283" s="87">
        <f t="shared" si="244"/>
        <v>4.252479023646067E-2</v>
      </c>
      <c r="CL283" s="85">
        <f t="shared" si="245"/>
        <v>1.81087095914448</v>
      </c>
      <c r="CM283" s="86">
        <f t="shared" si="246"/>
        <v>6.6287820603932763</v>
      </c>
      <c r="CN283" s="87">
        <f t="array" ref="CN283">10^(SUMPRODUCT(BW283:CF283,LOG($BW$6:$CF$6))/CJ283)</f>
        <v>0.5332861304476707</v>
      </c>
      <c r="CO283" s="88">
        <f t="shared" si="197"/>
        <v>0.28381471054875823</v>
      </c>
      <c r="CP283" s="89">
        <f t="shared" si="196"/>
        <v>0.8410534764491866</v>
      </c>
      <c r="CQ283" s="89">
        <f t="shared" si="196"/>
        <v>2.7030256570792712</v>
      </c>
      <c r="CR283" s="89">
        <f t="shared" si="37"/>
        <v>4.8751087405505986</v>
      </c>
      <c r="CS283" s="90">
        <f t="shared" si="196"/>
        <v>12.860607925985448</v>
      </c>
      <c r="CT283" s="91" t="s">
        <v>549</v>
      </c>
      <c r="CU283" s="77">
        <v>1</v>
      </c>
      <c r="CV283" s="77" t="s">
        <v>548</v>
      </c>
      <c r="CW283" s="78"/>
    </row>
    <row r="284" spans="1:101" x14ac:dyDescent="0.2">
      <c r="A284" s="2"/>
      <c r="B284" s="91">
        <v>163.5</v>
      </c>
      <c r="C284" s="99" t="s">
        <v>23</v>
      </c>
      <c r="D284" s="82">
        <v>189180</v>
      </c>
      <c r="E284" s="82">
        <v>417135</v>
      </c>
      <c r="F284" s="58">
        <v>0</v>
      </c>
      <c r="G284" s="58" t="s">
        <v>669</v>
      </c>
      <c r="H284" s="100" t="s">
        <v>276</v>
      </c>
      <c r="I284" s="76">
        <v>44106</v>
      </c>
      <c r="J284" s="126" t="s">
        <v>577</v>
      </c>
      <c r="K284" s="96">
        <v>2388.5</v>
      </c>
      <c r="L284" s="79">
        <v>2</v>
      </c>
      <c r="M284" s="79"/>
      <c r="N284" s="80">
        <v>0</v>
      </c>
      <c r="O284" s="81">
        <v>0</v>
      </c>
      <c r="P284" s="81">
        <v>172.9</v>
      </c>
      <c r="Q284" s="81">
        <v>565.1</v>
      </c>
      <c r="R284" s="81">
        <v>588.4</v>
      </c>
      <c r="S284" s="81">
        <v>349.2</v>
      </c>
      <c r="T284" s="81">
        <v>313.5</v>
      </c>
      <c r="U284" s="81">
        <v>23.5</v>
      </c>
      <c r="V284" s="81">
        <v>87.4</v>
      </c>
      <c r="W284" s="81">
        <v>64.2</v>
      </c>
      <c r="X284" s="81">
        <v>51.1</v>
      </c>
      <c r="Y284" s="81">
        <v>50.5</v>
      </c>
      <c r="Z284" s="81">
        <v>8.1</v>
      </c>
      <c r="AA284" s="81">
        <v>6.6</v>
      </c>
      <c r="AB284" s="81">
        <v>4.7</v>
      </c>
      <c r="AC284" s="81">
        <v>6</v>
      </c>
      <c r="AD284" s="81">
        <v>15.2</v>
      </c>
      <c r="AE284" s="81">
        <v>21.5</v>
      </c>
      <c r="AF284" s="81">
        <v>9</v>
      </c>
      <c r="AG284" s="81">
        <v>3.2</v>
      </c>
      <c r="AH284" s="81">
        <v>1.3</v>
      </c>
      <c r="AI284" s="81">
        <v>1.3</v>
      </c>
      <c r="AJ284" s="82">
        <v>45.8</v>
      </c>
      <c r="AK284" s="83"/>
      <c r="AL284" s="86">
        <v>1</v>
      </c>
      <c r="AM284" s="86">
        <f t="shared" si="248"/>
        <v>1</v>
      </c>
      <c r="AN284" s="86">
        <f t="shared" si="247"/>
        <v>1</v>
      </c>
      <c r="AO284" s="86">
        <f t="shared" si="198"/>
        <v>0.92761147163491731</v>
      </c>
      <c r="AP284" s="86">
        <f t="shared" si="199"/>
        <v>0.69101946828553484</v>
      </c>
      <c r="AQ284" s="86">
        <f t="shared" si="200"/>
        <v>0.44467238852836505</v>
      </c>
      <c r="AR284" s="86">
        <f t="shared" si="201"/>
        <v>0.29847184425371565</v>
      </c>
      <c r="AS284" s="86">
        <f t="shared" si="202"/>
        <v>0.16721791919614812</v>
      </c>
      <c r="AT284" s="86">
        <f t="shared" si="203"/>
        <v>0.15737910822692056</v>
      </c>
      <c r="AU284" s="86">
        <f t="shared" si="204"/>
        <v>0.12078710487753809</v>
      </c>
      <c r="AV284" s="86">
        <f t="shared" si="205"/>
        <v>9.3908310655222815E-2</v>
      </c>
      <c r="AW284" s="86">
        <f t="shared" si="206"/>
        <v>7.2514130207242899E-2</v>
      </c>
      <c r="AX284" s="86">
        <f t="shared" si="207"/>
        <v>5.13711534435837E-2</v>
      </c>
      <c r="AY284" s="86">
        <f t="shared" si="208"/>
        <v>4.7979903705254207E-2</v>
      </c>
      <c r="AZ284" s="86">
        <f t="shared" si="209"/>
        <v>4.521666317772647E-2</v>
      </c>
      <c r="BA284" s="86">
        <f t="shared" si="210"/>
        <v>4.3248900983880963E-2</v>
      </c>
      <c r="BB284" s="86">
        <f t="shared" si="211"/>
        <v>4.0736864140673928E-2</v>
      </c>
      <c r="BC284" s="86">
        <f t="shared" si="212"/>
        <v>3.437303747121611E-2</v>
      </c>
      <c r="BD284" s="86">
        <f t="shared" si="213"/>
        <v>2.5371572116390906E-2</v>
      </c>
      <c r="BE284" s="86">
        <f t="shared" si="214"/>
        <v>2.1603516851580355E-2</v>
      </c>
      <c r="BF284" s="86">
        <f t="shared" si="215"/>
        <v>2.0263763868536604E-2</v>
      </c>
      <c r="BG284" s="86">
        <f t="shared" si="216"/>
        <v>1.9719489219175081E-2</v>
      </c>
      <c r="BH284" s="86">
        <f t="shared" si="217"/>
        <v>1.9175214569813557E-2</v>
      </c>
      <c r="BI284" s="87">
        <v>0</v>
      </c>
      <c r="BJ284" s="61"/>
      <c r="BK284" s="86">
        <f t="shared" si="218"/>
        <v>0</v>
      </c>
      <c r="BL284" s="86">
        <f t="shared" si="219"/>
        <v>0</v>
      </c>
      <c r="BM284" s="86">
        <f t="shared" si="220"/>
        <v>7.2388528365082694E-2</v>
      </c>
      <c r="BN284" s="86">
        <f t="shared" si="221"/>
        <v>0.23659200334938246</v>
      </c>
      <c r="BO284" s="86">
        <f t="shared" si="222"/>
        <v>0.2463470797571698</v>
      </c>
      <c r="BP284" s="86">
        <f t="shared" si="223"/>
        <v>0.1462005442746494</v>
      </c>
      <c r="BQ284" s="86">
        <f t="shared" si="224"/>
        <v>0.13125392505756753</v>
      </c>
      <c r="BR284" s="86">
        <f t="shared" si="225"/>
        <v>9.8388109692275627E-3</v>
      </c>
      <c r="BS284" s="86">
        <f t="shared" si="226"/>
        <v>3.6592003349382465E-2</v>
      </c>
      <c r="BT284" s="86">
        <f t="shared" si="227"/>
        <v>2.6878794222315275E-2</v>
      </c>
      <c r="BU284" s="86">
        <f t="shared" si="228"/>
        <v>2.1394180447979916E-2</v>
      </c>
      <c r="BV284" s="86">
        <f t="shared" si="229"/>
        <v>2.1142976763659199E-2</v>
      </c>
      <c r="BW284" s="86">
        <f t="shared" si="230"/>
        <v>3.3912497383294937E-3</v>
      </c>
      <c r="BX284" s="86">
        <f t="shared" si="231"/>
        <v>2.7632405275277369E-3</v>
      </c>
      <c r="BY284" s="86">
        <f t="shared" si="232"/>
        <v>1.967762193845507E-3</v>
      </c>
      <c r="BZ284" s="86">
        <f t="shared" si="233"/>
        <v>2.5120368432070342E-3</v>
      </c>
      <c r="CA284" s="86">
        <f t="shared" si="234"/>
        <v>6.3638266694578186E-3</v>
      </c>
      <c r="CB284" s="86">
        <f t="shared" si="235"/>
        <v>9.0014653548252041E-3</v>
      </c>
      <c r="CC284" s="86">
        <f t="shared" si="236"/>
        <v>3.7680552648105513E-3</v>
      </c>
      <c r="CD284" s="86">
        <f t="shared" si="237"/>
        <v>1.3397529830437502E-3</v>
      </c>
      <c r="CE284" s="86">
        <f t="shared" si="238"/>
        <v>5.4427464936152373E-4</v>
      </c>
      <c r="CF284" s="86">
        <f t="shared" si="239"/>
        <v>5.4427464936152373E-4</v>
      </c>
      <c r="CG284" s="87">
        <f t="shared" si="240"/>
        <v>1.9175214569813557E-2</v>
      </c>
      <c r="CH284" s="85">
        <f t="shared" si="241"/>
        <v>0</v>
      </c>
      <c r="CI284" s="86">
        <f t="shared" si="242"/>
        <v>0.94862884655641644</v>
      </c>
      <c r="CJ284" s="86">
        <f t="shared" si="243"/>
        <v>3.2195938873770147E-2</v>
      </c>
      <c r="CK284" s="87">
        <f t="shared" si="244"/>
        <v>1.9175214569813557E-2</v>
      </c>
      <c r="CL284" s="85">
        <f t="shared" si="245"/>
        <v>16.266620034233046</v>
      </c>
      <c r="CM284" s="86">
        <f t="shared" si="246"/>
        <v>21.31051303159008</v>
      </c>
      <c r="CN284" s="87">
        <f t="array" ref="CN284">10^(SUMPRODUCT(BW284:CF284,LOG($BW$6:$CF$6))/CJ284)</f>
        <v>0.43444385814426367</v>
      </c>
      <c r="CO284" s="88">
        <f t="shared" si="197"/>
        <v>4.3169577058943096</v>
      </c>
      <c r="CP284" s="89">
        <f t="shared" si="196"/>
        <v>18.014515358323486</v>
      </c>
      <c r="CQ284" s="89">
        <f t="shared" si="196"/>
        <v>24.182527827879881</v>
      </c>
      <c r="CR284" s="89">
        <f t="shared" si="37"/>
        <v>29.761617526536288</v>
      </c>
      <c r="CS284" s="90">
        <f t="shared" si="196"/>
        <v>43.165291619848567</v>
      </c>
      <c r="CT284" s="91" t="s">
        <v>549</v>
      </c>
      <c r="CU284" s="77">
        <v>1</v>
      </c>
      <c r="CV284" s="77" t="s">
        <v>548</v>
      </c>
      <c r="CW284" s="78"/>
    </row>
    <row r="285" spans="1:101" x14ac:dyDescent="0.2">
      <c r="A285" s="2"/>
      <c r="B285" s="91">
        <v>164</v>
      </c>
      <c r="C285" s="99" t="s">
        <v>27</v>
      </c>
      <c r="D285" s="82">
        <v>189051</v>
      </c>
      <c r="E285" s="82">
        <v>417612</v>
      </c>
      <c r="F285" s="58">
        <v>0</v>
      </c>
      <c r="G285" s="58" t="s">
        <v>669</v>
      </c>
      <c r="H285" s="100" t="s">
        <v>278</v>
      </c>
      <c r="I285" s="76">
        <v>44106</v>
      </c>
      <c r="J285" s="126" t="s">
        <v>577</v>
      </c>
      <c r="K285" s="96">
        <v>4752.2</v>
      </c>
      <c r="L285" s="79">
        <v>2</v>
      </c>
      <c r="M285" s="79"/>
      <c r="N285" s="80">
        <v>0</v>
      </c>
      <c r="O285" s="81">
        <v>0</v>
      </c>
      <c r="P285" s="81">
        <v>0</v>
      </c>
      <c r="Q285" s="81">
        <v>0</v>
      </c>
      <c r="R285" s="81">
        <v>0</v>
      </c>
      <c r="S285" s="81">
        <v>0</v>
      </c>
      <c r="T285" s="81">
        <v>29.4</v>
      </c>
      <c r="U285" s="81">
        <v>138.80000000000001</v>
      </c>
      <c r="V285" s="81">
        <v>112.1</v>
      </c>
      <c r="W285" s="81">
        <v>146.6</v>
      </c>
      <c r="X285" s="81">
        <v>189.3</v>
      </c>
      <c r="Y285" s="81">
        <v>247.5</v>
      </c>
      <c r="Z285" s="81">
        <v>186.4</v>
      </c>
      <c r="AA285" s="81">
        <v>348.1</v>
      </c>
      <c r="AB285" s="81">
        <v>550.5</v>
      </c>
      <c r="AC285" s="81">
        <v>1012.1</v>
      </c>
      <c r="AD285" s="81">
        <v>1386.5</v>
      </c>
      <c r="AE285" s="81">
        <v>348.3</v>
      </c>
      <c r="AF285" s="81">
        <v>16.600000000000001</v>
      </c>
      <c r="AG285" s="81">
        <v>5.0999999999999996</v>
      </c>
      <c r="AH285" s="81">
        <v>2.2000000000000002</v>
      </c>
      <c r="AI285" s="81">
        <v>0.7</v>
      </c>
      <c r="AJ285" s="82">
        <v>32</v>
      </c>
      <c r="AK285" s="83"/>
      <c r="AL285" s="86">
        <v>1</v>
      </c>
      <c r="AM285" s="86">
        <f t="shared" si="248"/>
        <v>1</v>
      </c>
      <c r="AN285" s="86">
        <f t="shared" si="247"/>
        <v>1</v>
      </c>
      <c r="AO285" s="86">
        <f t="shared" si="198"/>
        <v>1</v>
      </c>
      <c r="AP285" s="86">
        <f t="shared" si="199"/>
        <v>1</v>
      </c>
      <c r="AQ285" s="86">
        <f t="shared" si="200"/>
        <v>1</v>
      </c>
      <c r="AR285" s="86">
        <f t="shared" si="201"/>
        <v>1</v>
      </c>
      <c r="AS285" s="86">
        <f t="shared" si="202"/>
        <v>0.9938133916922689</v>
      </c>
      <c r="AT285" s="86">
        <f t="shared" si="203"/>
        <v>0.96460586675644966</v>
      </c>
      <c r="AU285" s="86">
        <f t="shared" si="204"/>
        <v>0.94101679222254953</v>
      </c>
      <c r="AV285" s="86">
        <f t="shared" si="205"/>
        <v>0.91016792222549558</v>
      </c>
      <c r="AW285" s="86">
        <f t="shared" si="206"/>
        <v>0.87033374016245113</v>
      </c>
      <c r="AX285" s="86">
        <f t="shared" si="207"/>
        <v>0.81825259879634704</v>
      </c>
      <c r="AY285" s="86">
        <f t="shared" si="208"/>
        <v>0.77902866040991547</v>
      </c>
      <c r="AZ285" s="86">
        <f t="shared" si="209"/>
        <v>0.70577837633096263</v>
      </c>
      <c r="BA285" s="86">
        <f t="shared" si="210"/>
        <v>0.58993729220150681</v>
      </c>
      <c r="BB285" s="86">
        <f t="shared" si="211"/>
        <v>0.37696224906359177</v>
      </c>
      <c r="BC285" s="86">
        <f t="shared" si="212"/>
        <v>8.5202642986406507E-2</v>
      </c>
      <c r="BD285" s="86">
        <f t="shared" si="213"/>
        <v>1.1910273136652716E-2</v>
      </c>
      <c r="BE285" s="86">
        <f t="shared" si="214"/>
        <v>8.4171541601786616E-3</v>
      </c>
      <c r="BF285" s="86">
        <f t="shared" si="215"/>
        <v>7.3439670047559108E-3</v>
      </c>
      <c r="BG285" s="86">
        <f t="shared" si="216"/>
        <v>6.8810235259460966E-3</v>
      </c>
      <c r="BH285" s="86">
        <f t="shared" si="217"/>
        <v>6.7337233281429742E-3</v>
      </c>
      <c r="BI285" s="87">
        <v>0</v>
      </c>
      <c r="BJ285" s="61"/>
      <c r="BK285" s="86">
        <f t="shared" si="218"/>
        <v>0</v>
      </c>
      <c r="BL285" s="86">
        <f t="shared" si="219"/>
        <v>0</v>
      </c>
      <c r="BM285" s="86">
        <f t="shared" si="220"/>
        <v>0</v>
      </c>
      <c r="BN285" s="86">
        <f t="shared" si="221"/>
        <v>0</v>
      </c>
      <c r="BO285" s="86">
        <f t="shared" si="222"/>
        <v>0</v>
      </c>
      <c r="BP285" s="86">
        <f t="shared" si="223"/>
        <v>0</v>
      </c>
      <c r="BQ285" s="86">
        <f t="shared" si="224"/>
        <v>6.1866083077311007E-3</v>
      </c>
      <c r="BR285" s="86">
        <f t="shared" si="225"/>
        <v>2.920752493581924E-2</v>
      </c>
      <c r="BS285" s="86">
        <f t="shared" si="226"/>
        <v>2.3589074533900134E-2</v>
      </c>
      <c r="BT285" s="86">
        <f t="shared" si="227"/>
        <v>3.084886999705394E-2</v>
      </c>
      <c r="BU285" s="86">
        <f t="shared" si="228"/>
        <v>3.9834182063044454E-2</v>
      </c>
      <c r="BV285" s="86">
        <f t="shared" si="229"/>
        <v>5.2081141366104089E-2</v>
      </c>
      <c r="BW285" s="86">
        <f t="shared" si="230"/>
        <v>3.9223938386431567E-2</v>
      </c>
      <c r="BX285" s="86">
        <f t="shared" si="231"/>
        <v>7.3250284078952843E-2</v>
      </c>
      <c r="BY285" s="86">
        <f t="shared" si="232"/>
        <v>0.11584108412945582</v>
      </c>
      <c r="BZ285" s="86">
        <f t="shared" si="233"/>
        <v>0.21297504313791504</v>
      </c>
      <c r="CA285" s="86">
        <f t="shared" si="234"/>
        <v>0.29175960607718526</v>
      </c>
      <c r="CB285" s="86">
        <f t="shared" si="235"/>
        <v>7.3292369849753791E-2</v>
      </c>
      <c r="CC285" s="86">
        <f t="shared" si="236"/>
        <v>3.4931189764740543E-3</v>
      </c>
      <c r="CD285" s="86">
        <f t="shared" si="237"/>
        <v>1.0731871554227508E-3</v>
      </c>
      <c r="CE285" s="86">
        <f t="shared" si="238"/>
        <v>4.6294347880981423E-4</v>
      </c>
      <c r="CF285" s="86">
        <f t="shared" si="239"/>
        <v>1.4730019780312235E-4</v>
      </c>
      <c r="CG285" s="87">
        <f t="shared" si="240"/>
        <v>6.7337233281429742E-3</v>
      </c>
      <c r="CH285" s="85">
        <f t="shared" si="241"/>
        <v>0</v>
      </c>
      <c r="CI285" s="86">
        <f t="shared" si="242"/>
        <v>0.18174740120365296</v>
      </c>
      <c r="CJ285" s="86">
        <f t="shared" si="243"/>
        <v>0.81151887546820412</v>
      </c>
      <c r="CK285" s="87">
        <f t="shared" si="244"/>
        <v>6.7337233281429742E-3</v>
      </c>
      <c r="CL285" s="85">
        <f t="shared" si="245"/>
        <v>0.81044062665151939</v>
      </c>
      <c r="CM285" s="86">
        <f t="shared" si="246"/>
        <v>4.3566749580798536</v>
      </c>
      <c r="CN285" s="87">
        <f t="array" ref="CN285">10^(SUMPRODUCT(BW285:CF285,LOG($BW$6:$CF$6))/CJ285)</f>
        <v>0.57617588762902783</v>
      </c>
      <c r="CO285" s="88">
        <f t="shared" si="197"/>
        <v>0.36122032391731296</v>
      </c>
      <c r="CP285" s="89">
        <f t="shared" si="196"/>
        <v>0.48442261429874534</v>
      </c>
      <c r="CQ285" s="89">
        <f t="shared" si="196"/>
        <v>0.6122777251863305</v>
      </c>
      <c r="CR285" s="89">
        <f t="shared" si="196"/>
        <v>0.84796855277453298</v>
      </c>
      <c r="CS285" s="90">
        <f t="shared" si="196"/>
        <v>3.6519120062565311</v>
      </c>
      <c r="CT285" s="91" t="s">
        <v>549</v>
      </c>
      <c r="CU285" s="77">
        <v>1</v>
      </c>
      <c r="CV285" s="77" t="s">
        <v>548</v>
      </c>
      <c r="CW285" s="78"/>
    </row>
    <row r="286" spans="1:101" x14ac:dyDescent="0.2">
      <c r="A286" s="2"/>
      <c r="B286" s="91">
        <v>164.5</v>
      </c>
      <c r="C286" s="99" t="s">
        <v>21</v>
      </c>
      <c r="D286" s="82">
        <v>188891</v>
      </c>
      <c r="E286" s="82">
        <v>418074</v>
      </c>
      <c r="F286" s="58">
        <v>0</v>
      </c>
      <c r="G286" s="58" t="s">
        <v>669</v>
      </c>
      <c r="H286" s="100" t="s">
        <v>280</v>
      </c>
      <c r="I286" s="76">
        <v>44106</v>
      </c>
      <c r="J286" s="126" t="s">
        <v>577</v>
      </c>
      <c r="K286" s="96">
        <v>5257.1</v>
      </c>
      <c r="L286" s="79">
        <v>2</v>
      </c>
      <c r="M286" s="79"/>
      <c r="N286" s="80">
        <v>0</v>
      </c>
      <c r="O286" s="81">
        <v>0</v>
      </c>
      <c r="P286" s="81">
        <v>0</v>
      </c>
      <c r="Q286" s="81">
        <v>0</v>
      </c>
      <c r="R286" s="81">
        <v>19.8</v>
      </c>
      <c r="S286" s="81">
        <v>184.2</v>
      </c>
      <c r="T286" s="81">
        <v>227.4</v>
      </c>
      <c r="U286" s="81">
        <v>153.6</v>
      </c>
      <c r="V286" s="81">
        <v>186.5</v>
      </c>
      <c r="W286" s="81">
        <v>176.5</v>
      </c>
      <c r="X286" s="81">
        <v>168.1</v>
      </c>
      <c r="Y286" s="81">
        <v>154.5</v>
      </c>
      <c r="Z286" s="81">
        <v>88.8</v>
      </c>
      <c r="AA286" s="81">
        <v>154.4</v>
      </c>
      <c r="AB286" s="81">
        <v>278</v>
      </c>
      <c r="AC286" s="81">
        <v>907.1</v>
      </c>
      <c r="AD286" s="81">
        <v>1952.6</v>
      </c>
      <c r="AE286" s="81">
        <v>494.7</v>
      </c>
      <c r="AF286" s="81">
        <v>41.8</v>
      </c>
      <c r="AG286" s="81">
        <v>7.5</v>
      </c>
      <c r="AH286" s="81">
        <v>3.1</v>
      </c>
      <c r="AI286" s="81">
        <v>3.1</v>
      </c>
      <c r="AJ286" s="82">
        <v>55.4</v>
      </c>
      <c r="AK286" s="83"/>
      <c r="AL286" s="86">
        <v>1</v>
      </c>
      <c r="AM286" s="86">
        <f t="shared" si="248"/>
        <v>1</v>
      </c>
      <c r="AN286" s="86">
        <f t="shared" si="247"/>
        <v>1</v>
      </c>
      <c r="AO286" s="86">
        <f t="shared" si="198"/>
        <v>1</v>
      </c>
      <c r="AP286" s="86">
        <f t="shared" si="199"/>
        <v>1</v>
      </c>
      <c r="AQ286" s="86">
        <f t="shared" si="200"/>
        <v>0.99623366494835552</v>
      </c>
      <c r="AR286" s="86">
        <f t="shared" si="201"/>
        <v>0.96119533583154204</v>
      </c>
      <c r="AS286" s="86">
        <f t="shared" si="202"/>
        <v>0.91793954842023162</v>
      </c>
      <c r="AT286" s="86">
        <f t="shared" si="203"/>
        <v>0.8887219189286869</v>
      </c>
      <c r="AU286" s="86">
        <f t="shared" si="204"/>
        <v>0.85324608624526832</v>
      </c>
      <c r="AV286" s="86">
        <f t="shared" si="205"/>
        <v>0.81967244298187214</v>
      </c>
      <c r="AW286" s="86">
        <f t="shared" si="206"/>
        <v>0.78769663883129482</v>
      </c>
      <c r="AX286" s="86">
        <f t="shared" si="207"/>
        <v>0.75830781229194799</v>
      </c>
      <c r="AY286" s="86">
        <f t="shared" si="208"/>
        <v>0.74141637024214868</v>
      </c>
      <c r="AZ286" s="86">
        <f t="shared" si="209"/>
        <v>0.71204656559700208</v>
      </c>
      <c r="BA286" s="86">
        <f t="shared" si="210"/>
        <v>0.65916569972037808</v>
      </c>
      <c r="BB286" s="86">
        <f t="shared" si="211"/>
        <v>0.48661809743014206</v>
      </c>
      <c r="BC286" s="86">
        <f t="shared" si="212"/>
        <v>0.11519659127655935</v>
      </c>
      <c r="BD286" s="86">
        <f t="shared" si="213"/>
        <v>2.1095280668048957E-2</v>
      </c>
      <c r="BE286" s="86">
        <f t="shared" si="214"/>
        <v>1.3144128892355136E-2</v>
      </c>
      <c r="BF286" s="86">
        <f t="shared" si="215"/>
        <v>1.1717486827338301E-2</v>
      </c>
      <c r="BG286" s="86">
        <f t="shared" si="216"/>
        <v>1.1127808107131343E-2</v>
      </c>
      <c r="BH286" s="86">
        <f t="shared" si="217"/>
        <v>1.0538129386924385E-2</v>
      </c>
      <c r="BI286" s="87">
        <v>0</v>
      </c>
      <c r="BJ286" s="61"/>
      <c r="BK286" s="86">
        <f t="shared" si="218"/>
        <v>0</v>
      </c>
      <c r="BL286" s="86">
        <f t="shared" si="219"/>
        <v>0</v>
      </c>
      <c r="BM286" s="86">
        <f t="shared" si="220"/>
        <v>0</v>
      </c>
      <c r="BN286" s="86">
        <f t="shared" si="221"/>
        <v>0</v>
      </c>
      <c r="BO286" s="86">
        <f t="shared" si="222"/>
        <v>3.766335051644476E-3</v>
      </c>
      <c r="BP286" s="86">
        <f t="shared" si="223"/>
        <v>3.5038329116813482E-2</v>
      </c>
      <c r="BQ286" s="86">
        <f t="shared" si="224"/>
        <v>4.325578741131042E-2</v>
      </c>
      <c r="BR286" s="86">
        <f t="shared" si="225"/>
        <v>2.9217629491544717E-2</v>
      </c>
      <c r="BS286" s="86">
        <f t="shared" si="226"/>
        <v>3.5475832683418584E-2</v>
      </c>
      <c r="BT286" s="86">
        <f t="shared" si="227"/>
        <v>3.357364326339618E-2</v>
      </c>
      <c r="BU286" s="86">
        <f t="shared" si="228"/>
        <v>3.1975804150577325E-2</v>
      </c>
      <c r="BV286" s="86">
        <f t="shared" si="229"/>
        <v>2.9388826539346824E-2</v>
      </c>
      <c r="BW286" s="86">
        <f t="shared" si="230"/>
        <v>1.689144204979931E-2</v>
      </c>
      <c r="BX286" s="86">
        <f t="shared" si="231"/>
        <v>2.9369804645146602E-2</v>
      </c>
      <c r="BY286" s="86">
        <f t="shared" si="232"/>
        <v>5.2880865876623995E-2</v>
      </c>
      <c r="BZ286" s="86">
        <f t="shared" si="233"/>
        <v>0.17254760229023602</v>
      </c>
      <c r="CA286" s="86">
        <f t="shared" si="234"/>
        <v>0.37142150615358271</v>
      </c>
      <c r="CB286" s="86">
        <f t="shared" si="235"/>
        <v>9.4101310608510388E-2</v>
      </c>
      <c r="CC286" s="86">
        <f t="shared" si="236"/>
        <v>7.9511517756938217E-3</v>
      </c>
      <c r="CD286" s="86">
        <f t="shared" si="237"/>
        <v>1.4266420650168345E-3</v>
      </c>
      <c r="CE286" s="86">
        <f t="shared" si="238"/>
        <v>5.8967872020695804E-4</v>
      </c>
      <c r="CF286" s="86">
        <f t="shared" si="239"/>
        <v>5.8967872020695804E-4</v>
      </c>
      <c r="CG286" s="87">
        <f t="shared" si="240"/>
        <v>1.0538129386924385E-2</v>
      </c>
      <c r="CH286" s="85">
        <f t="shared" si="241"/>
        <v>0</v>
      </c>
      <c r="CI286" s="86">
        <f t="shared" si="242"/>
        <v>0.24169218770805201</v>
      </c>
      <c r="CJ286" s="86">
        <f t="shared" si="243"/>
        <v>0.74776968290502366</v>
      </c>
      <c r="CK286" s="87">
        <f t="shared" si="244"/>
        <v>1.0538129386924385E-2</v>
      </c>
      <c r="CL286" s="85">
        <f t="shared" si="245"/>
        <v>0.89752588133412115</v>
      </c>
      <c r="CM286" s="86">
        <f t="shared" si="246"/>
        <v>7.1921560062287586</v>
      </c>
      <c r="CN286" s="87">
        <f t="array" ref="CN286">10^(SUMPRODUCT(BW286:CF286,LOG($BW$6:$CF$6))/CJ286)</f>
        <v>0.48723189424723423</v>
      </c>
      <c r="CO286" s="88">
        <f t="shared" si="197"/>
        <v>0.33545558913050333</v>
      </c>
      <c r="CP286" s="89">
        <f t="shared" si="196"/>
        <v>0.44081779076416877</v>
      </c>
      <c r="CQ286" s="89">
        <f t="shared" si="196"/>
        <v>0.51378415111308451</v>
      </c>
      <c r="CR286" s="89">
        <f t="shared" si="196"/>
        <v>0.69689735689280596</v>
      </c>
      <c r="CS286" s="90">
        <f t="shared" si="196"/>
        <v>9.1095262009802145</v>
      </c>
      <c r="CT286" s="91" t="s">
        <v>549</v>
      </c>
      <c r="CU286" s="77">
        <v>1</v>
      </c>
      <c r="CV286" s="77" t="s">
        <v>548</v>
      </c>
      <c r="CW286" s="78"/>
    </row>
    <row r="287" spans="1:101" x14ac:dyDescent="0.2">
      <c r="A287" s="2"/>
      <c r="B287" s="91">
        <v>164.5</v>
      </c>
      <c r="C287" s="99" t="s">
        <v>23</v>
      </c>
      <c r="D287" s="82">
        <v>188943</v>
      </c>
      <c r="E287" s="82">
        <v>418102</v>
      </c>
      <c r="F287" s="58">
        <v>0</v>
      </c>
      <c r="G287" s="58" t="s">
        <v>669</v>
      </c>
      <c r="H287" s="100" t="s">
        <v>279</v>
      </c>
      <c r="I287" s="76">
        <v>44106</v>
      </c>
      <c r="J287" s="126" t="s">
        <v>577</v>
      </c>
      <c r="K287" s="96">
        <v>5085.5</v>
      </c>
      <c r="L287" s="79">
        <v>2</v>
      </c>
      <c r="M287" s="79"/>
      <c r="N287" s="80">
        <v>0</v>
      </c>
      <c r="O287" s="81">
        <v>0</v>
      </c>
      <c r="P287" s="81">
        <v>0</v>
      </c>
      <c r="Q287" s="81">
        <v>59.9</v>
      </c>
      <c r="R287" s="81">
        <v>0</v>
      </c>
      <c r="S287" s="81">
        <v>101.9</v>
      </c>
      <c r="T287" s="81">
        <v>160.30000000000001</v>
      </c>
      <c r="U287" s="81">
        <v>204</v>
      </c>
      <c r="V287" s="81">
        <v>213.2</v>
      </c>
      <c r="W287" s="81">
        <v>238.1</v>
      </c>
      <c r="X287" s="81">
        <v>206.9</v>
      </c>
      <c r="Y287" s="81">
        <v>280.60000000000002</v>
      </c>
      <c r="Z287" s="81">
        <v>238</v>
      </c>
      <c r="AA287" s="81">
        <v>443.2</v>
      </c>
      <c r="AB287" s="81">
        <v>607.5</v>
      </c>
      <c r="AC287" s="81">
        <v>979.6</v>
      </c>
      <c r="AD287" s="81">
        <v>884.9</v>
      </c>
      <c r="AE287" s="81">
        <v>370.3</v>
      </c>
      <c r="AF287" s="81">
        <v>52.2</v>
      </c>
      <c r="AG287" s="81">
        <v>10.8</v>
      </c>
      <c r="AH287" s="81">
        <v>3.5</v>
      </c>
      <c r="AI287" s="81">
        <v>4.4000000000000004</v>
      </c>
      <c r="AJ287" s="82">
        <v>26.2</v>
      </c>
      <c r="AK287" s="83"/>
      <c r="AL287" s="86">
        <v>1</v>
      </c>
      <c r="AM287" s="86">
        <f t="shared" si="248"/>
        <v>1</v>
      </c>
      <c r="AN287" s="86">
        <f t="shared" si="247"/>
        <v>1</v>
      </c>
      <c r="AO287" s="86">
        <f t="shared" si="198"/>
        <v>1</v>
      </c>
      <c r="AP287" s="86">
        <f t="shared" si="199"/>
        <v>0.98822141382361617</v>
      </c>
      <c r="AQ287" s="86">
        <f t="shared" si="200"/>
        <v>0.98822141382361617</v>
      </c>
      <c r="AR287" s="86">
        <f t="shared" si="201"/>
        <v>0.96818405269884966</v>
      </c>
      <c r="AS287" s="86">
        <f t="shared" si="202"/>
        <v>0.93666306164585589</v>
      </c>
      <c r="AT287" s="86">
        <f t="shared" si="203"/>
        <v>0.89654901189656866</v>
      </c>
      <c r="AU287" s="86">
        <f t="shared" si="204"/>
        <v>0.85462589715858817</v>
      </c>
      <c r="AV287" s="86">
        <f t="shared" si="205"/>
        <v>0.80780650870120929</v>
      </c>
      <c r="AW287" s="86">
        <f t="shared" si="206"/>
        <v>0.7671222102054861</v>
      </c>
      <c r="AX287" s="86">
        <f t="shared" si="207"/>
        <v>0.71194572805033907</v>
      </c>
      <c r="AY287" s="86">
        <f t="shared" si="208"/>
        <v>0.66514600334283736</v>
      </c>
      <c r="AZ287" s="86">
        <f t="shared" si="209"/>
        <v>0.57799626388752323</v>
      </c>
      <c r="BA287" s="86">
        <f t="shared" si="210"/>
        <v>0.45853898338413124</v>
      </c>
      <c r="BB287" s="86">
        <f t="shared" si="211"/>
        <v>0.26591288958804427</v>
      </c>
      <c r="BC287" s="86">
        <f t="shared" si="212"/>
        <v>9.1908366925572499E-2</v>
      </c>
      <c r="BD287" s="86">
        <f t="shared" si="213"/>
        <v>1.9093501130665394E-2</v>
      </c>
      <c r="BE287" s="86">
        <f t="shared" si="214"/>
        <v>8.8290236948183748E-3</v>
      </c>
      <c r="BF287" s="86">
        <f t="shared" si="215"/>
        <v>6.7053387080914049E-3</v>
      </c>
      <c r="BG287" s="86">
        <f t="shared" si="216"/>
        <v>6.0171074623928504E-3</v>
      </c>
      <c r="BH287" s="86">
        <f t="shared" si="217"/>
        <v>5.1519024678003816E-3</v>
      </c>
      <c r="BI287" s="87">
        <v>0</v>
      </c>
      <c r="BJ287" s="61"/>
      <c r="BK287" s="86">
        <f t="shared" si="218"/>
        <v>0</v>
      </c>
      <c r="BL287" s="86">
        <f t="shared" si="219"/>
        <v>0</v>
      </c>
      <c r="BM287" s="86">
        <f t="shared" si="220"/>
        <v>0</v>
      </c>
      <c r="BN287" s="86">
        <f t="shared" si="221"/>
        <v>1.1778586176383832E-2</v>
      </c>
      <c r="BO287" s="86">
        <f t="shared" si="222"/>
        <v>0</v>
      </c>
      <c r="BP287" s="86">
        <f t="shared" si="223"/>
        <v>2.0037361124766506E-2</v>
      </c>
      <c r="BQ287" s="86">
        <f t="shared" si="224"/>
        <v>3.1520991052993774E-2</v>
      </c>
      <c r="BR287" s="86">
        <f t="shared" si="225"/>
        <v>4.0114049749287228E-2</v>
      </c>
      <c r="BS287" s="86">
        <f t="shared" si="226"/>
        <v>4.1923114737980494E-2</v>
      </c>
      <c r="BT287" s="86">
        <f t="shared" si="227"/>
        <v>4.6819388457378874E-2</v>
      </c>
      <c r="BU287" s="86">
        <f t="shared" si="228"/>
        <v>4.0684298495723192E-2</v>
      </c>
      <c r="BV287" s="86">
        <f t="shared" si="229"/>
        <v>5.5176482155147033E-2</v>
      </c>
      <c r="BW287" s="86">
        <f t="shared" si="230"/>
        <v>4.6799724707501711E-2</v>
      </c>
      <c r="BX287" s="86">
        <f t="shared" si="231"/>
        <v>8.7149739455314124E-2</v>
      </c>
      <c r="BY287" s="86">
        <f t="shared" si="232"/>
        <v>0.11945728050339199</v>
      </c>
      <c r="BZ287" s="86">
        <f t="shared" si="233"/>
        <v>0.19262609379608697</v>
      </c>
      <c r="CA287" s="86">
        <f t="shared" si="234"/>
        <v>0.17400452266247177</v>
      </c>
      <c r="CB287" s="86">
        <f t="shared" si="235"/>
        <v>7.2814865794907105E-2</v>
      </c>
      <c r="CC287" s="86">
        <f t="shared" si="236"/>
        <v>1.0264477435847019E-2</v>
      </c>
      <c r="CD287" s="86">
        <f t="shared" si="237"/>
        <v>2.1236849867269699E-3</v>
      </c>
      <c r="CE287" s="86">
        <f t="shared" si="238"/>
        <v>6.8823124569855447E-4</v>
      </c>
      <c r="CF287" s="86">
        <f t="shared" si="239"/>
        <v>8.6520499459246877E-4</v>
      </c>
      <c r="CG287" s="87">
        <f t="shared" si="240"/>
        <v>5.1519024678003816E-3</v>
      </c>
      <c r="CH287" s="85">
        <f t="shared" si="241"/>
        <v>0</v>
      </c>
      <c r="CI287" s="86">
        <f t="shared" si="242"/>
        <v>0.28805427194966093</v>
      </c>
      <c r="CJ287" s="86">
        <f t="shared" si="243"/>
        <v>0.70679382558253867</v>
      </c>
      <c r="CK287" s="87">
        <f t="shared" si="244"/>
        <v>5.1519024678003816E-3</v>
      </c>
      <c r="CL287" s="85">
        <f t="shared" si="245"/>
        <v>1.168670823278088</v>
      </c>
      <c r="CM287" s="86">
        <f t="shared" si="246"/>
        <v>6.139724219343841</v>
      </c>
      <c r="CN287" s="87">
        <f t="array" ref="CN287">10^(SUMPRODUCT(BW287:CF287,LOG($BW$6:$CF$6))/CJ287)</f>
        <v>0.61485891554115013</v>
      </c>
      <c r="CO287" s="88">
        <f t="shared" si="197"/>
        <v>0.36069921838724006</v>
      </c>
      <c r="CP287" s="89">
        <f t="shared" si="197"/>
        <v>0.58270462917704269</v>
      </c>
      <c r="CQ287" s="89">
        <f t="shared" si="197"/>
        <v>0.79961941747532805</v>
      </c>
      <c r="CR287" s="89">
        <f t="shared" si="197"/>
        <v>1.3204805995893141</v>
      </c>
      <c r="CS287" s="90">
        <f t="shared" si="197"/>
        <v>8.234956244612377</v>
      </c>
      <c r="CT287" s="91" t="s">
        <v>549</v>
      </c>
      <c r="CU287" s="77">
        <v>1</v>
      </c>
      <c r="CV287" s="77" t="s">
        <v>548</v>
      </c>
      <c r="CW287" s="78"/>
    </row>
    <row r="288" spans="1:101" x14ac:dyDescent="0.2">
      <c r="A288" s="2"/>
      <c r="B288" s="91">
        <v>165</v>
      </c>
      <c r="C288" s="99" t="s">
        <v>27</v>
      </c>
      <c r="D288" s="82">
        <v>188590</v>
      </c>
      <c r="E288" s="82">
        <v>418468</v>
      </c>
      <c r="F288" s="58">
        <v>0</v>
      </c>
      <c r="G288" s="58" t="s">
        <v>669</v>
      </c>
      <c r="H288" s="100" t="s">
        <v>281</v>
      </c>
      <c r="I288" s="76">
        <v>44106</v>
      </c>
      <c r="J288" s="126" t="s">
        <v>577</v>
      </c>
      <c r="K288" s="96">
        <v>4021.2</v>
      </c>
      <c r="L288" s="79">
        <v>2</v>
      </c>
      <c r="M288" s="79"/>
      <c r="N288" s="80">
        <v>0</v>
      </c>
      <c r="O288" s="81">
        <v>0</v>
      </c>
      <c r="P288" s="81">
        <v>91.8</v>
      </c>
      <c r="Q288" s="81">
        <v>213</v>
      </c>
      <c r="R288" s="81">
        <v>642.6</v>
      </c>
      <c r="S288" s="81">
        <v>538.70000000000005</v>
      </c>
      <c r="T288" s="81">
        <v>307.3</v>
      </c>
      <c r="U288" s="81">
        <v>77.900000000000006</v>
      </c>
      <c r="V288" s="81">
        <v>130</v>
      </c>
      <c r="W288" s="81">
        <v>90.1</v>
      </c>
      <c r="X288" s="81">
        <v>93.1</v>
      </c>
      <c r="Y288" s="81">
        <v>75.7</v>
      </c>
      <c r="Z288" s="81">
        <v>36</v>
      </c>
      <c r="AA288" s="81">
        <v>99.5</v>
      </c>
      <c r="AB288" s="81">
        <v>235.7</v>
      </c>
      <c r="AC288" s="81">
        <v>571</v>
      </c>
      <c r="AD288" s="81">
        <v>506.8</v>
      </c>
      <c r="AE288" s="81">
        <v>212.5</v>
      </c>
      <c r="AF288" s="81">
        <v>45.8</v>
      </c>
      <c r="AG288" s="81">
        <v>13.9</v>
      </c>
      <c r="AH288" s="81">
        <v>4.3</v>
      </c>
      <c r="AI288" s="81">
        <v>3</v>
      </c>
      <c r="AJ288" s="82">
        <v>32.5</v>
      </c>
      <c r="AK288" s="83"/>
      <c r="AL288" s="86">
        <v>1</v>
      </c>
      <c r="AM288" s="86">
        <f t="shared" si="248"/>
        <v>1</v>
      </c>
      <c r="AN288" s="86">
        <f t="shared" si="247"/>
        <v>1</v>
      </c>
      <c r="AO288" s="86">
        <f t="shared" si="198"/>
        <v>0.97717099373321392</v>
      </c>
      <c r="AP288" s="86">
        <f t="shared" si="199"/>
        <v>0.92420173082661883</v>
      </c>
      <c r="AQ288" s="86">
        <f t="shared" si="200"/>
        <v>0.76439868695911661</v>
      </c>
      <c r="AR288" s="86">
        <f t="shared" si="201"/>
        <v>0.63043370138267174</v>
      </c>
      <c r="AS288" s="86">
        <f t="shared" si="202"/>
        <v>0.55401372724559828</v>
      </c>
      <c r="AT288" s="86">
        <f t="shared" si="203"/>
        <v>0.53464140057694221</v>
      </c>
      <c r="AU288" s="86">
        <f t="shared" si="204"/>
        <v>0.50231274246493585</v>
      </c>
      <c r="AV288" s="86">
        <f t="shared" si="205"/>
        <v>0.47990649557346066</v>
      </c>
      <c r="AW288" s="86">
        <f t="shared" si="206"/>
        <v>0.45675420272555456</v>
      </c>
      <c r="AX288" s="86">
        <f t="shared" si="207"/>
        <v>0.43792897642494777</v>
      </c>
      <c r="AY288" s="86">
        <f t="shared" si="208"/>
        <v>0.42897642494777677</v>
      </c>
      <c r="AZ288" s="86">
        <f t="shared" si="209"/>
        <v>0.40423256739281804</v>
      </c>
      <c r="BA288" s="86">
        <f t="shared" si="210"/>
        <v>0.34561822341589576</v>
      </c>
      <c r="BB288" s="86">
        <f t="shared" si="211"/>
        <v>0.20362080970854474</v>
      </c>
      <c r="BC288" s="86">
        <f t="shared" si="212"/>
        <v>7.7588779468815317E-2</v>
      </c>
      <c r="BD288" s="86">
        <f t="shared" si="213"/>
        <v>2.4743857554958761E-2</v>
      </c>
      <c r="BE288" s="86">
        <f t="shared" si="214"/>
        <v>1.3354222620113442E-2</v>
      </c>
      <c r="BF288" s="86">
        <f t="shared" si="215"/>
        <v>9.8975430219835313E-3</v>
      </c>
      <c r="BG288" s="86">
        <f t="shared" si="216"/>
        <v>8.8282104844325509E-3</v>
      </c>
      <c r="BH288" s="86">
        <f t="shared" si="217"/>
        <v>8.0821645280016348E-3</v>
      </c>
      <c r="BI288" s="87">
        <v>0</v>
      </c>
      <c r="BJ288" s="61"/>
      <c r="BK288" s="86">
        <f t="shared" si="218"/>
        <v>0</v>
      </c>
      <c r="BL288" s="86">
        <f t="shared" si="219"/>
        <v>0</v>
      </c>
      <c r="BM288" s="86">
        <f t="shared" si="220"/>
        <v>2.2829006266786078E-2</v>
      </c>
      <c r="BN288" s="86">
        <f t="shared" si="221"/>
        <v>5.2969262906595094E-2</v>
      </c>
      <c r="BO288" s="86">
        <f t="shared" si="222"/>
        <v>0.15980304386750221</v>
      </c>
      <c r="BP288" s="86">
        <f t="shared" si="223"/>
        <v>0.13396498557644487</v>
      </c>
      <c r="BQ288" s="86">
        <f t="shared" si="224"/>
        <v>7.6419974137073465E-2</v>
      </c>
      <c r="BR288" s="86">
        <f t="shared" si="225"/>
        <v>1.937232666865607E-2</v>
      </c>
      <c r="BS288" s="86">
        <f t="shared" si="226"/>
        <v>3.2328658112006359E-2</v>
      </c>
      <c r="BT288" s="86">
        <f t="shared" si="227"/>
        <v>2.240624689147519E-2</v>
      </c>
      <c r="BU288" s="86">
        <f t="shared" si="228"/>
        <v>2.3152292847906097E-2</v>
      </c>
      <c r="BV288" s="86">
        <f t="shared" si="229"/>
        <v>1.882522630060679E-2</v>
      </c>
      <c r="BW288" s="86">
        <f t="shared" si="230"/>
        <v>8.9525514771710002E-3</v>
      </c>
      <c r="BX288" s="86">
        <f t="shared" si="231"/>
        <v>2.4743857554958726E-2</v>
      </c>
      <c r="BY288" s="86">
        <f t="shared" si="232"/>
        <v>5.8614343976922278E-2</v>
      </c>
      <c r="BZ288" s="86">
        <f t="shared" si="233"/>
        <v>0.14199741370735103</v>
      </c>
      <c r="CA288" s="86">
        <f t="shared" si="234"/>
        <v>0.12603203023972942</v>
      </c>
      <c r="CB288" s="86">
        <f t="shared" si="235"/>
        <v>5.2844921913856556E-2</v>
      </c>
      <c r="CC288" s="86">
        <f t="shared" si="236"/>
        <v>1.1389634934845318E-2</v>
      </c>
      <c r="CD288" s="86">
        <f t="shared" si="237"/>
        <v>3.4566795981299109E-3</v>
      </c>
      <c r="CE288" s="86">
        <f t="shared" si="238"/>
        <v>1.0693325375509804E-3</v>
      </c>
      <c r="CF288" s="86">
        <f t="shared" si="239"/>
        <v>7.460459564309161E-4</v>
      </c>
      <c r="CG288" s="87">
        <f t="shared" si="240"/>
        <v>8.0821645280016348E-3</v>
      </c>
      <c r="CH288" s="85">
        <f t="shared" si="241"/>
        <v>0</v>
      </c>
      <c r="CI288" s="86">
        <f t="shared" si="242"/>
        <v>0.56207102357505223</v>
      </c>
      <c r="CJ288" s="86">
        <f t="shared" si="243"/>
        <v>0.42984681189694607</v>
      </c>
      <c r="CK288" s="87">
        <f t="shared" si="244"/>
        <v>8.0821645280016348E-3</v>
      </c>
      <c r="CL288" s="85">
        <f t="shared" si="245"/>
        <v>3.5632960593095708</v>
      </c>
      <c r="CM288" s="86">
        <f t="shared" si="246"/>
        <v>16.723427492869185</v>
      </c>
      <c r="CN288" s="87">
        <f t="array" ref="CN288">10^(SUMPRODUCT(BW288:CF288,LOG($BW$6:$CF$6))/CJ288)</f>
        <v>0.52585440528356242</v>
      </c>
      <c r="CO288" s="88">
        <f t="shared" ref="CO288:CS343" si="249">10^ (LOG(INDEX($AL$6:$BI$6,MATCH(CO$6/100,$AL288:$BI288,-1)))-(INDEX($AL288:$BI288,MATCH(CO$6/100,$AL288:$BI288,-1))-CO$6/100)/(INDEX($AL288:$BI288,MATCH(CO$6/100,$AL288:$BI288,-1))-INDEX($AL288:$BI288,MATCH(CO$6/100,$AL288:$BI288,-1)+1))*(LOG(INDEX($AL$6:$BI$6,MATCH(CO$6/100,$AL288:$BI288,-1)))-LOG(INDEX($AL$6:$BI$6,MATCH(CO$6/100,$AL288:$BI288,-1)+1))))</f>
        <v>0.37729220736133467</v>
      </c>
      <c r="CP288" s="89">
        <f t="shared" si="249"/>
        <v>0.72841299725636044</v>
      </c>
      <c r="CQ288" s="89">
        <f t="shared" si="249"/>
        <v>5.4088493949195522</v>
      </c>
      <c r="CR288" s="89">
        <f t="shared" si="249"/>
        <v>16.805938093069177</v>
      </c>
      <c r="CS288" s="90">
        <f t="shared" si="249"/>
        <v>29.914854208198452</v>
      </c>
      <c r="CT288" s="91" t="s">
        <v>549</v>
      </c>
      <c r="CU288" s="77">
        <v>1</v>
      </c>
      <c r="CV288" s="77" t="s">
        <v>548</v>
      </c>
      <c r="CW288" s="78"/>
    </row>
    <row r="289" spans="1:101" x14ac:dyDescent="0.2">
      <c r="A289" s="2"/>
      <c r="B289" s="91">
        <v>165.5</v>
      </c>
      <c r="C289" s="99" t="s">
        <v>21</v>
      </c>
      <c r="D289" s="82">
        <v>188188</v>
      </c>
      <c r="E289" s="82">
        <v>418727</v>
      </c>
      <c r="F289" s="58">
        <v>0</v>
      </c>
      <c r="G289" s="58" t="s">
        <v>669</v>
      </c>
      <c r="H289" s="100" t="s">
        <v>283</v>
      </c>
      <c r="I289" s="76">
        <v>44106</v>
      </c>
      <c r="J289" s="126" t="s">
        <v>577</v>
      </c>
      <c r="K289" s="96">
        <v>3684.9</v>
      </c>
      <c r="L289" s="79">
        <v>2</v>
      </c>
      <c r="M289" s="79"/>
      <c r="N289" s="80">
        <v>0</v>
      </c>
      <c r="O289" s="81">
        <v>410.1</v>
      </c>
      <c r="P289" s="81">
        <v>0</v>
      </c>
      <c r="Q289" s="81">
        <v>139.80000000000001</v>
      </c>
      <c r="R289" s="81">
        <v>125.6</v>
      </c>
      <c r="S289" s="81">
        <v>15.9</v>
      </c>
      <c r="T289" s="81">
        <v>44</v>
      </c>
      <c r="U289" s="81">
        <v>6.8</v>
      </c>
      <c r="V289" s="81">
        <v>8.6999999999999993</v>
      </c>
      <c r="W289" s="81">
        <v>15.5</v>
      </c>
      <c r="X289" s="81">
        <v>15.7</v>
      </c>
      <c r="Y289" s="81">
        <v>17.3</v>
      </c>
      <c r="Z289" s="81">
        <v>16.7</v>
      </c>
      <c r="AA289" s="81">
        <v>24.2</v>
      </c>
      <c r="AB289" s="81">
        <v>42.5</v>
      </c>
      <c r="AC289" s="81">
        <v>129.4</v>
      </c>
      <c r="AD289" s="81">
        <v>1097</v>
      </c>
      <c r="AE289" s="81">
        <v>1245.5</v>
      </c>
      <c r="AF289" s="81">
        <v>125.8</v>
      </c>
      <c r="AG289" s="81">
        <v>29.8</v>
      </c>
      <c r="AH289" s="81">
        <v>6.8</v>
      </c>
      <c r="AI289" s="81">
        <v>6.7</v>
      </c>
      <c r="AJ289" s="82">
        <v>161.1</v>
      </c>
      <c r="AK289" s="83"/>
      <c r="AL289" s="86">
        <v>1</v>
      </c>
      <c r="AM289" s="86">
        <f t="shared" si="248"/>
        <v>1</v>
      </c>
      <c r="AN289" s="86">
        <f t="shared" si="247"/>
        <v>0.88870797036554583</v>
      </c>
      <c r="AO289" s="86">
        <f t="shared" ref="AO289:AO357" si="250">AN289-P289/SUM($N289:$AJ289)</f>
        <v>0.88870797036554583</v>
      </c>
      <c r="AP289" s="86">
        <f t="shared" ref="AP289:AP357" si="251">AO289-Q289/SUM($N289:$AJ289)</f>
        <v>0.85076935602051607</v>
      </c>
      <c r="AQ289" s="86">
        <f t="shared" ref="AQ289:AQ357" si="252">AP289-R289/SUM($N289:$AJ289)</f>
        <v>0.8166843062226925</v>
      </c>
      <c r="AR289" s="86">
        <f t="shared" ref="AR289:AR357" si="253">AQ289-S289/SUM($N289:$AJ289)</f>
        <v>0.81236939944096165</v>
      </c>
      <c r="AS289" s="86">
        <f t="shared" ref="AS289:AS357" si="254">AR289-T289/SUM($N289:$AJ289)</f>
        <v>0.80042877690032288</v>
      </c>
      <c r="AT289" s="86">
        <f t="shared" ref="AT289:AT357" si="255">AS289-U289/SUM($N289:$AJ289)</f>
        <v>0.79858340796222416</v>
      </c>
      <c r="AU289" s="86">
        <f t="shared" ref="AU289:AU357" si="256">AT289-V289/SUM($N289:$AJ289)</f>
        <v>0.7962224212325979</v>
      </c>
      <c r="AV289" s="86">
        <f t="shared" ref="AV289:AV357" si="257">AU289-W289/SUM($N289:$AJ289)</f>
        <v>0.79201606556487281</v>
      </c>
      <c r="AW289" s="86">
        <f t="shared" ref="AW289:AW357" si="258">AV289-X289/SUM($N289:$AJ289)</f>
        <v>0.78775543434014483</v>
      </c>
      <c r="AX289" s="86">
        <f t="shared" ref="AX289:AX357" si="259">AW289-Y289/SUM($N289:$AJ289)</f>
        <v>0.7830605986593937</v>
      </c>
      <c r="AY289" s="86">
        <f t="shared" ref="AY289:AY357" si="260">AX289-Z289/SUM($N289:$AJ289)</f>
        <v>0.77852858964965121</v>
      </c>
      <c r="AZ289" s="86">
        <f t="shared" ref="AZ289:AZ357" si="261">AY289-AA289/SUM($N289:$AJ289)</f>
        <v>0.77196124725229986</v>
      </c>
      <c r="BA289" s="86">
        <f t="shared" ref="BA289:BA357" si="262">AZ289-AB289/SUM($N289:$AJ289)</f>
        <v>0.76042769138918287</v>
      </c>
      <c r="BB289" s="86">
        <f t="shared" ref="BB289:BB357" si="263">BA289-AC289/SUM($N289:$AJ289)</f>
        <v>0.72531140600830413</v>
      </c>
      <c r="BC289" s="86">
        <f t="shared" ref="BC289:BC357" si="264">BB289-AD289/SUM($N289:$AJ289)</f>
        <v>0.42760997584737714</v>
      </c>
      <c r="BD289" s="86">
        <f t="shared" ref="BD289:BD357" si="265">BC289-AE289/SUM($N289:$AJ289)</f>
        <v>8.9608944611794139E-2</v>
      </c>
      <c r="BE289" s="86">
        <f t="shared" ref="BE289:BE357" si="266">BD289-AF289/SUM($N289:$AJ289)</f>
        <v>5.5469619256967688E-2</v>
      </c>
      <c r="BF289" s="86">
        <f t="shared" ref="BF289:BF357" si="267">BE289-AG289/SUM($N289:$AJ289)</f>
        <v>4.7382561263535031E-2</v>
      </c>
      <c r="BG289" s="86">
        <f t="shared" ref="BG289:BG357" si="268">BF289-AH289/SUM($N289:$AJ289)</f>
        <v>4.5537192325436307E-2</v>
      </c>
      <c r="BH289" s="86">
        <f t="shared" ref="BH289:BH357" si="269">BG289-AI289/SUM($N289:$AJ289)</f>
        <v>4.3718961165839031E-2</v>
      </c>
      <c r="BI289" s="87">
        <v>0</v>
      </c>
      <c r="BJ289" s="61"/>
      <c r="BK289" s="86">
        <f t="shared" ref="BK289:BK357" si="270">AL289-AM289</f>
        <v>0</v>
      </c>
      <c r="BL289" s="86">
        <f t="shared" ref="BL289:BL357" si="271">AM289-AN289</f>
        <v>0.11129202963445417</v>
      </c>
      <c r="BM289" s="86">
        <f t="shared" ref="BM289:BM357" si="272">AN289-AO289</f>
        <v>0</v>
      </c>
      <c r="BN289" s="86">
        <f t="shared" ref="BN289:BN357" si="273">AO289-AP289</f>
        <v>3.7938614345029764E-2</v>
      </c>
      <c r="BO289" s="86">
        <f t="shared" ref="BO289:BO357" si="274">AP289-AQ289</f>
        <v>3.4085049797823563E-2</v>
      </c>
      <c r="BP289" s="86">
        <f t="shared" ref="BP289:BP357" si="275">AQ289-AR289</f>
        <v>4.314906781730854E-3</v>
      </c>
      <c r="BQ289" s="86">
        <f t="shared" ref="BQ289:BQ357" si="276">AR289-AS289</f>
        <v>1.1940622540638768E-2</v>
      </c>
      <c r="BR289" s="86">
        <f t="shared" ref="BR289:BR357" si="277">AS289-AT289</f>
        <v>1.8453689380987237E-3</v>
      </c>
      <c r="BS289" s="86">
        <f t="shared" ref="BS289:BS357" si="278">AT289-AU289</f>
        <v>2.3609867296262577E-3</v>
      </c>
      <c r="BT289" s="86">
        <f t="shared" ref="BT289:BT357" si="279">AU289-AV289</f>
        <v>4.2063556677250924E-3</v>
      </c>
      <c r="BU289" s="86">
        <f t="shared" ref="BU289:BU357" si="280">AV289-AW289</f>
        <v>4.2606312247279732E-3</v>
      </c>
      <c r="BV289" s="86">
        <f t="shared" ref="BV289:BV357" si="281">AW289-AX289</f>
        <v>4.6948356807511304E-3</v>
      </c>
      <c r="BW289" s="86">
        <f t="shared" ref="BW289:BW357" si="282">AX289-AY289</f>
        <v>4.5320090097424881E-3</v>
      </c>
      <c r="BX289" s="86">
        <f t="shared" ref="BX289:BX357" si="283">AY289-AZ289</f>
        <v>6.5673423973513501E-3</v>
      </c>
      <c r="BY289" s="86">
        <f t="shared" ref="BY289:BY357" si="284">AZ289-BA289</f>
        <v>1.1533555863116995E-2</v>
      </c>
      <c r="BZ289" s="86">
        <f t="shared" ref="BZ289:BZ357" si="285">BA289-BB289</f>
        <v>3.5116285380878742E-2</v>
      </c>
      <c r="CA289" s="86">
        <f t="shared" ref="CA289:CA357" si="286">BB289-BC289</f>
        <v>0.29770143016092698</v>
      </c>
      <c r="CB289" s="86">
        <f t="shared" ref="CB289:CB357" si="287">BC289-BD289</f>
        <v>0.338001031235583</v>
      </c>
      <c r="CC289" s="86">
        <f t="shared" ref="CC289:CC357" si="288">BD289-BE289</f>
        <v>3.4139325354826451E-2</v>
      </c>
      <c r="CD289" s="86">
        <f t="shared" ref="CD289:CD357" si="289">BE289-BF289</f>
        <v>8.0870579934326572E-3</v>
      </c>
      <c r="CE289" s="86">
        <f t="shared" ref="CE289:CE357" si="290">BF289-BG289</f>
        <v>1.8453689380987237E-3</v>
      </c>
      <c r="CF289" s="86">
        <f t="shared" ref="CF289:CF357" si="291">BG289-BH289</f>
        <v>1.8182311595972764E-3</v>
      </c>
      <c r="CG289" s="87">
        <f t="shared" ref="CG289:CG357" si="292">BH289-BI289</f>
        <v>4.3718961165839031E-2</v>
      </c>
      <c r="CH289" s="85">
        <f t="shared" ref="CH289:CH357" si="293">SUM(BK289:BL289)</f>
        <v>0.11129202963445417</v>
      </c>
      <c r="CI289" s="86">
        <f t="shared" ref="CI289:CI357" si="294">SUM(BM289:BV289)</f>
        <v>0.10564737170615213</v>
      </c>
      <c r="CJ289" s="86">
        <f t="shared" ref="CJ289:CJ357" si="295">SUM(BW289:CF289)</f>
        <v>0.73934163749355464</v>
      </c>
      <c r="CK289" s="87">
        <f t="shared" ref="CK289:CK357" si="296">CG289</f>
        <v>4.3718961165839031E-2</v>
      </c>
      <c r="CL289" s="85">
        <f t="shared" ref="CL289:CL357" si="297">10^SUMPRODUCT(BK289:CG289,LOG($BK$6:$CG$6))</f>
        <v>0.8535540755841764</v>
      </c>
      <c r="CM289" s="86">
        <f t="shared" ref="CM289:CM357" si="298">10^(SUMPRODUCT(BM289:BV289,LOG($BM$6:$BV$6))/CI289)</f>
        <v>20.185886508824826</v>
      </c>
      <c r="CN289" s="87">
        <f t="array" ref="CN289">10^(SUMPRODUCT(BW289:CF289,LOG($BW$6:$CF$6))/CJ289)</f>
        <v>0.35751082549192015</v>
      </c>
      <c r="CO289" s="88">
        <f t="shared" si="249"/>
        <v>0.25270961117910307</v>
      </c>
      <c r="CP289" s="89">
        <f t="shared" si="249"/>
        <v>0.3275372692189617</v>
      </c>
      <c r="CQ289" s="89">
        <f t="shared" si="249"/>
        <v>0.38583075681814216</v>
      </c>
      <c r="CR289" s="89">
        <f t="shared" si="249"/>
        <v>0.45850269411993433</v>
      </c>
      <c r="CS289" s="90">
        <f t="shared" si="249"/>
        <v>65.321684542129518</v>
      </c>
      <c r="CT289" s="91" t="s">
        <v>549</v>
      </c>
      <c r="CU289" s="77">
        <v>1</v>
      </c>
      <c r="CV289" s="77" t="s">
        <v>548</v>
      </c>
      <c r="CW289" s="78"/>
    </row>
    <row r="290" spans="1:101" x14ac:dyDescent="0.2">
      <c r="A290" s="2"/>
      <c r="B290" s="91">
        <v>165.5</v>
      </c>
      <c r="C290" s="99" t="s">
        <v>23</v>
      </c>
      <c r="D290" s="82">
        <v>188220</v>
      </c>
      <c r="E290" s="82">
        <v>418781</v>
      </c>
      <c r="F290" s="58">
        <v>0</v>
      </c>
      <c r="G290" s="58" t="s">
        <v>669</v>
      </c>
      <c r="H290" s="100" t="s">
        <v>282</v>
      </c>
      <c r="I290" s="76">
        <v>44106</v>
      </c>
      <c r="J290" s="126" t="s">
        <v>577</v>
      </c>
      <c r="K290" s="96">
        <v>4429.3</v>
      </c>
      <c r="L290" s="79">
        <v>2</v>
      </c>
      <c r="M290" s="79"/>
      <c r="N290" s="80">
        <v>0</v>
      </c>
      <c r="O290" s="81">
        <v>0</v>
      </c>
      <c r="P290" s="81">
        <v>0</v>
      </c>
      <c r="Q290" s="81">
        <v>0</v>
      </c>
      <c r="R290" s="81">
        <v>0</v>
      </c>
      <c r="S290" s="81">
        <v>8.9</v>
      </c>
      <c r="T290" s="81">
        <v>30.2</v>
      </c>
      <c r="U290" s="81">
        <v>59.1</v>
      </c>
      <c r="V290" s="81">
        <v>41.8</v>
      </c>
      <c r="W290" s="81">
        <v>49.4</v>
      </c>
      <c r="X290" s="81">
        <v>83.7</v>
      </c>
      <c r="Y290" s="81">
        <v>141.80000000000001</v>
      </c>
      <c r="Z290" s="81">
        <v>165.9</v>
      </c>
      <c r="AA290" s="81">
        <v>551.5</v>
      </c>
      <c r="AB290" s="81">
        <v>1122.5</v>
      </c>
      <c r="AC290" s="81">
        <v>1545.8</v>
      </c>
      <c r="AD290" s="81">
        <v>452.8</v>
      </c>
      <c r="AE290" s="81">
        <v>127.3</v>
      </c>
      <c r="AF290" s="81">
        <v>12.8</v>
      </c>
      <c r="AG290" s="81">
        <v>3.2</v>
      </c>
      <c r="AH290" s="81">
        <v>1.1000000000000001</v>
      </c>
      <c r="AI290" s="81">
        <v>0.5</v>
      </c>
      <c r="AJ290" s="82">
        <v>31</v>
      </c>
      <c r="AK290" s="83"/>
      <c r="AL290" s="86">
        <v>1</v>
      </c>
      <c r="AM290" s="86">
        <f t="shared" si="248"/>
        <v>1</v>
      </c>
      <c r="AN290" s="86">
        <f t="shared" ref="AN290:AN358" si="299">AM290-O290/SUM($N290:$AJ290)</f>
        <v>1</v>
      </c>
      <c r="AO290" s="86">
        <f t="shared" si="250"/>
        <v>1</v>
      </c>
      <c r="AP290" s="86">
        <f t="shared" si="251"/>
        <v>1</v>
      </c>
      <c r="AQ290" s="86">
        <f t="shared" si="252"/>
        <v>1</v>
      </c>
      <c r="AR290" s="86">
        <f t="shared" si="253"/>
        <v>0.99799065315061075</v>
      </c>
      <c r="AS290" s="86">
        <f t="shared" si="254"/>
        <v>0.99117242002122241</v>
      </c>
      <c r="AT290" s="86">
        <f t="shared" si="255"/>
        <v>0.97782945386404185</v>
      </c>
      <c r="AU290" s="86">
        <f t="shared" si="256"/>
        <v>0.96839229675117977</v>
      </c>
      <c r="AV290" s="86">
        <f t="shared" si="257"/>
        <v>0.95723929289052456</v>
      </c>
      <c r="AW290" s="86">
        <f t="shared" si="258"/>
        <v>0.93834240173390837</v>
      </c>
      <c r="AX290" s="86">
        <f t="shared" si="259"/>
        <v>0.90632831372903178</v>
      </c>
      <c r="AY290" s="86">
        <f t="shared" si="260"/>
        <v>0.86887318537917968</v>
      </c>
      <c r="AZ290" s="86">
        <f t="shared" si="261"/>
        <v>0.74436141150971957</v>
      </c>
      <c r="BA290" s="86">
        <f t="shared" si="262"/>
        <v>0.49093536224685641</v>
      </c>
      <c r="BB290" s="86">
        <f t="shared" si="263"/>
        <v>0.14194116451809574</v>
      </c>
      <c r="BC290" s="86">
        <f t="shared" si="264"/>
        <v>3.9712821439053927E-2</v>
      </c>
      <c r="BD290" s="86">
        <f t="shared" si="265"/>
        <v>1.0972388413519427E-2</v>
      </c>
      <c r="BE290" s="86">
        <f t="shared" si="266"/>
        <v>8.082541259341566E-3</v>
      </c>
      <c r="BF290" s="86">
        <f t="shared" si="267"/>
        <v>7.3600794707971012E-3</v>
      </c>
      <c r="BG290" s="86">
        <f t="shared" si="268"/>
        <v>7.1117332309849415E-3</v>
      </c>
      <c r="BH290" s="86">
        <f t="shared" si="269"/>
        <v>6.9988485765248689E-3</v>
      </c>
      <c r="BI290" s="87">
        <v>0</v>
      </c>
      <c r="BJ290" s="61"/>
      <c r="BK290" s="86">
        <f t="shared" si="270"/>
        <v>0</v>
      </c>
      <c r="BL290" s="86">
        <f t="shared" si="271"/>
        <v>0</v>
      </c>
      <c r="BM290" s="86">
        <f t="shared" si="272"/>
        <v>0</v>
      </c>
      <c r="BN290" s="86">
        <f t="shared" si="273"/>
        <v>0</v>
      </c>
      <c r="BO290" s="86">
        <f t="shared" si="274"/>
        <v>0</v>
      </c>
      <c r="BP290" s="86">
        <f t="shared" si="275"/>
        <v>2.0093468493892486E-3</v>
      </c>
      <c r="BQ290" s="86">
        <f t="shared" si="276"/>
        <v>6.8182331293883403E-3</v>
      </c>
      <c r="BR290" s="86">
        <f t="shared" si="277"/>
        <v>1.3342966157180558E-2</v>
      </c>
      <c r="BS290" s="86">
        <f t="shared" si="278"/>
        <v>9.4371571128620824E-3</v>
      </c>
      <c r="BT290" s="86">
        <f t="shared" si="279"/>
        <v>1.1153003860655208E-2</v>
      </c>
      <c r="BU290" s="86">
        <f t="shared" si="280"/>
        <v>1.8896891156616191E-2</v>
      </c>
      <c r="BV290" s="86">
        <f t="shared" si="281"/>
        <v>3.2014088004876595E-2</v>
      </c>
      <c r="BW290" s="86">
        <f t="shared" si="282"/>
        <v>3.7455128349852096E-2</v>
      </c>
      <c r="BX290" s="86">
        <f t="shared" si="283"/>
        <v>0.12451177386946011</v>
      </c>
      <c r="BY290" s="86">
        <f t="shared" si="284"/>
        <v>0.25342604926286316</v>
      </c>
      <c r="BZ290" s="86">
        <f t="shared" si="285"/>
        <v>0.34899419772876067</v>
      </c>
      <c r="CA290" s="86">
        <f t="shared" si="286"/>
        <v>0.10222834307904181</v>
      </c>
      <c r="CB290" s="86">
        <f t="shared" si="287"/>
        <v>2.8740433025534501E-2</v>
      </c>
      <c r="CC290" s="86">
        <f t="shared" si="288"/>
        <v>2.8898471541778607E-3</v>
      </c>
      <c r="CD290" s="86">
        <f t="shared" si="289"/>
        <v>7.2246178854446473E-4</v>
      </c>
      <c r="CE290" s="86">
        <f t="shared" si="290"/>
        <v>2.483462398121597E-4</v>
      </c>
      <c r="CF290" s="86">
        <f t="shared" si="291"/>
        <v>1.1288465446007267E-4</v>
      </c>
      <c r="CG290" s="87">
        <f t="shared" si="292"/>
        <v>6.9988485765248689E-3</v>
      </c>
      <c r="CH290" s="85">
        <f t="shared" si="293"/>
        <v>0</v>
      </c>
      <c r="CI290" s="86">
        <f t="shared" si="294"/>
        <v>9.3671686270968224E-2</v>
      </c>
      <c r="CJ290" s="86">
        <f t="shared" si="295"/>
        <v>0.89932946515250689</v>
      </c>
      <c r="CK290" s="87">
        <f t="shared" si="296"/>
        <v>6.9988485765248689E-3</v>
      </c>
      <c r="CL290" s="85">
        <f t="shared" si="297"/>
        <v>0.81390947617267795</v>
      </c>
      <c r="CM290" s="86">
        <f t="shared" si="298"/>
        <v>4.4228582938501129</v>
      </c>
      <c r="CN290" s="87">
        <f t="array" ref="CN290">10^(SUMPRODUCT(BW290:CF290,LOG($BW$6:$CF$6))/CJ290)</f>
        <v>0.70548115575153558</v>
      </c>
      <c r="CO290" s="88">
        <f t="shared" si="249"/>
        <v>0.43445605180877739</v>
      </c>
      <c r="CP290" s="89">
        <f t="shared" si="249"/>
        <v>0.61625335235003742</v>
      </c>
      <c r="CQ290" s="89">
        <f t="shared" si="249"/>
        <v>0.71875122147499726</v>
      </c>
      <c r="CR290" s="89">
        <f t="shared" si="249"/>
        <v>0.88027240896995118</v>
      </c>
      <c r="CS290" s="90">
        <f t="shared" si="249"/>
        <v>1.8830341389656156</v>
      </c>
      <c r="CT290" s="91" t="s">
        <v>549</v>
      </c>
      <c r="CU290" s="77">
        <v>1</v>
      </c>
      <c r="CV290" s="77" t="s">
        <v>548</v>
      </c>
      <c r="CW290" s="78"/>
    </row>
    <row r="291" spans="1:101" x14ac:dyDescent="0.2">
      <c r="A291" s="2"/>
      <c r="B291" s="91">
        <v>166</v>
      </c>
      <c r="C291" s="99" t="s">
        <v>27</v>
      </c>
      <c r="D291" s="82">
        <v>187762</v>
      </c>
      <c r="E291" s="82">
        <v>418939</v>
      </c>
      <c r="F291" s="58">
        <v>0</v>
      </c>
      <c r="G291" s="58" t="s">
        <v>669</v>
      </c>
      <c r="H291" s="100" t="s">
        <v>284</v>
      </c>
      <c r="I291" s="76">
        <v>44106</v>
      </c>
      <c r="J291" s="126" t="s">
        <v>577</v>
      </c>
      <c r="K291" s="96">
        <v>3338.7</v>
      </c>
      <c r="L291" s="79">
        <v>2</v>
      </c>
      <c r="M291" s="79"/>
      <c r="N291" s="80">
        <v>0</v>
      </c>
      <c r="O291" s="81">
        <v>0</v>
      </c>
      <c r="P291" s="81">
        <v>0</v>
      </c>
      <c r="Q291" s="81">
        <v>0</v>
      </c>
      <c r="R291" s="81">
        <v>0</v>
      </c>
      <c r="S291" s="81">
        <v>26.2</v>
      </c>
      <c r="T291" s="81">
        <v>22.7</v>
      </c>
      <c r="U291" s="81">
        <v>51.6</v>
      </c>
      <c r="V291" s="81">
        <v>52.3</v>
      </c>
      <c r="W291" s="81">
        <v>55.9</v>
      </c>
      <c r="X291" s="81">
        <v>82</v>
      </c>
      <c r="Y291" s="81">
        <v>108.4</v>
      </c>
      <c r="Z291" s="81">
        <v>180.2</v>
      </c>
      <c r="AA291" s="81">
        <v>156.80000000000001</v>
      </c>
      <c r="AB291" s="81">
        <v>194.5</v>
      </c>
      <c r="AC291" s="81">
        <v>448.8</v>
      </c>
      <c r="AD291" s="81">
        <v>1012.4</v>
      </c>
      <c r="AE291" s="81">
        <v>658.1</v>
      </c>
      <c r="AF291" s="81">
        <v>97.9</v>
      </c>
      <c r="AG291" s="81">
        <v>25.9</v>
      </c>
      <c r="AH291" s="81">
        <v>12.8</v>
      </c>
      <c r="AI291" s="81">
        <v>8.9</v>
      </c>
      <c r="AJ291" s="82">
        <v>143.30000000000001</v>
      </c>
      <c r="AK291" s="83"/>
      <c r="AL291" s="86">
        <v>1</v>
      </c>
      <c r="AM291" s="86">
        <f t="shared" si="248"/>
        <v>1</v>
      </c>
      <c r="AN291" s="86">
        <f t="shared" si="299"/>
        <v>1</v>
      </c>
      <c r="AO291" s="86">
        <f t="shared" si="250"/>
        <v>1</v>
      </c>
      <c r="AP291" s="86">
        <f t="shared" si="251"/>
        <v>1</v>
      </c>
      <c r="AQ291" s="86">
        <f t="shared" si="252"/>
        <v>1</v>
      </c>
      <c r="AR291" s="86">
        <f t="shared" si="253"/>
        <v>0.99215263425884326</v>
      </c>
      <c r="AS291" s="86">
        <f t="shared" si="254"/>
        <v>0.98535358073501667</v>
      </c>
      <c r="AT291" s="86">
        <f t="shared" si="255"/>
        <v>0.96989846347380726</v>
      </c>
      <c r="AU291" s="86">
        <f t="shared" si="256"/>
        <v>0.95423368376913176</v>
      </c>
      <c r="AV291" s="86">
        <f t="shared" si="257"/>
        <v>0.93749064006948823</v>
      </c>
      <c r="AW291" s="86">
        <f t="shared" si="258"/>
        <v>0.91293018240632595</v>
      </c>
      <c r="AX291" s="86">
        <f t="shared" si="259"/>
        <v>0.88046245544673085</v>
      </c>
      <c r="AY291" s="86">
        <f t="shared" si="260"/>
        <v>0.82648935214304975</v>
      </c>
      <c r="AZ291" s="86">
        <f t="shared" si="261"/>
        <v>0.77952496480666134</v>
      </c>
      <c r="BA291" s="86">
        <f t="shared" si="262"/>
        <v>0.72126875730074591</v>
      </c>
      <c r="BB291" s="86">
        <f t="shared" si="263"/>
        <v>0.58684517926138935</v>
      </c>
      <c r="BC291" s="86">
        <f t="shared" si="264"/>
        <v>0.28361338245424889</v>
      </c>
      <c r="BD291" s="86">
        <f t="shared" si="265"/>
        <v>8.6500733818552361E-2</v>
      </c>
      <c r="BE291" s="86">
        <f t="shared" si="266"/>
        <v>5.7177943510947606E-2</v>
      </c>
      <c r="BF291" s="86">
        <f t="shared" si="267"/>
        <v>4.9420433102704879E-2</v>
      </c>
      <c r="BG291" s="86">
        <f t="shared" si="268"/>
        <v>4.5586605565040517E-2</v>
      </c>
      <c r="BH291" s="86">
        <f t="shared" si="269"/>
        <v>4.2920897355258267E-2</v>
      </c>
      <c r="BI291" s="87">
        <v>0</v>
      </c>
      <c r="BJ291" s="61"/>
      <c r="BK291" s="86">
        <f t="shared" si="270"/>
        <v>0</v>
      </c>
      <c r="BL291" s="86">
        <f t="shared" si="271"/>
        <v>0</v>
      </c>
      <c r="BM291" s="86">
        <f t="shared" si="272"/>
        <v>0</v>
      </c>
      <c r="BN291" s="86">
        <f t="shared" si="273"/>
        <v>0</v>
      </c>
      <c r="BO291" s="86">
        <f t="shared" si="274"/>
        <v>0</v>
      </c>
      <c r="BP291" s="86">
        <f t="shared" si="275"/>
        <v>7.8473657411567421E-3</v>
      </c>
      <c r="BQ291" s="86">
        <f t="shared" si="276"/>
        <v>6.7990535238265926E-3</v>
      </c>
      <c r="BR291" s="86">
        <f t="shared" si="277"/>
        <v>1.5455117261209406E-2</v>
      </c>
      <c r="BS291" s="86">
        <f t="shared" si="278"/>
        <v>1.5664779704675502E-2</v>
      </c>
      <c r="BT291" s="86">
        <f t="shared" si="279"/>
        <v>1.6743043699643523E-2</v>
      </c>
      <c r="BU291" s="86">
        <f t="shared" si="280"/>
        <v>2.4560457663162283E-2</v>
      </c>
      <c r="BV291" s="86">
        <f t="shared" si="281"/>
        <v>3.24677269595951E-2</v>
      </c>
      <c r="BW291" s="86">
        <f t="shared" si="282"/>
        <v>5.3973103303681103E-2</v>
      </c>
      <c r="BX291" s="86">
        <f t="shared" si="283"/>
        <v>4.6964387336388413E-2</v>
      </c>
      <c r="BY291" s="86">
        <f t="shared" si="284"/>
        <v>5.8256207505915425E-2</v>
      </c>
      <c r="BZ291" s="86">
        <f t="shared" si="285"/>
        <v>0.13442357803935656</v>
      </c>
      <c r="CA291" s="86">
        <f t="shared" si="286"/>
        <v>0.30323179680714046</v>
      </c>
      <c r="CB291" s="86">
        <f t="shared" si="287"/>
        <v>0.19711264863569652</v>
      </c>
      <c r="CC291" s="86">
        <f t="shared" si="288"/>
        <v>2.9322790307604756E-2</v>
      </c>
      <c r="CD291" s="86">
        <f t="shared" si="289"/>
        <v>7.7575104082427265E-3</v>
      </c>
      <c r="CE291" s="86">
        <f t="shared" si="290"/>
        <v>3.8338275376643624E-3</v>
      </c>
      <c r="CF291" s="86">
        <f t="shared" si="291"/>
        <v>2.6657082097822499E-3</v>
      </c>
      <c r="CG291" s="87">
        <f t="shared" si="292"/>
        <v>4.2920897355258267E-2</v>
      </c>
      <c r="CH291" s="85">
        <f t="shared" si="293"/>
        <v>0</v>
      </c>
      <c r="CI291" s="86">
        <f t="shared" si="294"/>
        <v>0.11953754455326915</v>
      </c>
      <c r="CJ291" s="86">
        <f t="shared" si="295"/>
        <v>0.83754155809147268</v>
      </c>
      <c r="CK291" s="87">
        <f t="shared" si="296"/>
        <v>4.2920897355258267E-2</v>
      </c>
      <c r="CL291" s="85">
        <f t="shared" si="297"/>
        <v>0.53569812433112951</v>
      </c>
      <c r="CM291" s="86">
        <f t="shared" si="298"/>
        <v>4.8560956932046526</v>
      </c>
      <c r="CN291" s="87">
        <f t="array" ref="CN291">10^(SUMPRODUCT(BW291:CF291,LOG($BW$6:$CF$6))/CJ291)</f>
        <v>0.47677062990781716</v>
      </c>
      <c r="CO291" s="88">
        <f t="shared" si="249"/>
        <v>0.25607635588178301</v>
      </c>
      <c r="CP291" s="89">
        <f t="shared" si="249"/>
        <v>0.3826417923298559</v>
      </c>
      <c r="CQ291" s="89">
        <f t="shared" si="249"/>
        <v>0.45328421458958018</v>
      </c>
      <c r="CR291" s="89">
        <f t="shared" si="249"/>
        <v>0.58954646687013867</v>
      </c>
      <c r="CS291" s="90">
        <f t="shared" si="249"/>
        <v>2.4488542941562015</v>
      </c>
      <c r="CT291" s="91" t="s">
        <v>549</v>
      </c>
      <c r="CU291" s="77">
        <v>1</v>
      </c>
      <c r="CV291" s="77" t="s">
        <v>548</v>
      </c>
      <c r="CW291" s="78"/>
    </row>
    <row r="292" spans="1:101" x14ac:dyDescent="0.2">
      <c r="A292" s="2"/>
      <c r="B292" s="91">
        <v>166.5</v>
      </c>
      <c r="C292" s="99" t="s">
        <v>21</v>
      </c>
      <c r="D292" s="82">
        <v>187279</v>
      </c>
      <c r="E292" s="82">
        <v>419015</v>
      </c>
      <c r="F292" s="58">
        <v>0</v>
      </c>
      <c r="G292" s="58" t="s">
        <v>669</v>
      </c>
      <c r="H292" s="100" t="s">
        <v>285</v>
      </c>
      <c r="I292" s="76">
        <v>44106</v>
      </c>
      <c r="J292" s="126" t="s">
        <v>577</v>
      </c>
      <c r="K292" s="96">
        <v>3856.1</v>
      </c>
      <c r="L292" s="79">
        <v>2</v>
      </c>
      <c r="M292" s="79"/>
      <c r="N292" s="80">
        <v>0</v>
      </c>
      <c r="O292" s="81">
        <v>0</v>
      </c>
      <c r="P292" s="81">
        <v>0</v>
      </c>
      <c r="Q292" s="81">
        <v>0</v>
      </c>
      <c r="R292" s="81">
        <v>0</v>
      </c>
      <c r="S292" s="81">
        <v>0</v>
      </c>
      <c r="T292" s="81">
        <v>3.1</v>
      </c>
      <c r="U292" s="81">
        <v>17.600000000000001</v>
      </c>
      <c r="V292" s="81">
        <v>26.4</v>
      </c>
      <c r="W292" s="81">
        <v>19.2</v>
      </c>
      <c r="X292" s="81">
        <v>26.1</v>
      </c>
      <c r="Y292" s="81">
        <v>32.4</v>
      </c>
      <c r="Z292" s="81">
        <v>25.1</v>
      </c>
      <c r="AA292" s="81">
        <v>63.7</v>
      </c>
      <c r="AB292" s="81">
        <v>166.3</v>
      </c>
      <c r="AC292" s="81">
        <v>533.1</v>
      </c>
      <c r="AD292" s="81">
        <v>1447.3</v>
      </c>
      <c r="AE292" s="81">
        <v>1242.3</v>
      </c>
      <c r="AF292" s="81">
        <v>144.80000000000001</v>
      </c>
      <c r="AG292" s="81">
        <v>25.3</v>
      </c>
      <c r="AH292" s="81">
        <v>4.4000000000000004</v>
      </c>
      <c r="AI292" s="81">
        <v>2.2999999999999998</v>
      </c>
      <c r="AJ292" s="82">
        <v>76.7</v>
      </c>
      <c r="AK292" s="83"/>
      <c r="AL292" s="86">
        <v>1</v>
      </c>
      <c r="AM292" s="86">
        <f t="shared" si="248"/>
        <v>1</v>
      </c>
      <c r="AN292" s="86">
        <f t="shared" si="299"/>
        <v>1</v>
      </c>
      <c r="AO292" s="86">
        <f t="shared" si="250"/>
        <v>1</v>
      </c>
      <c r="AP292" s="86">
        <f t="shared" si="251"/>
        <v>1</v>
      </c>
      <c r="AQ292" s="86">
        <f t="shared" si="252"/>
        <v>1</v>
      </c>
      <c r="AR292" s="86">
        <f t="shared" si="253"/>
        <v>1</v>
      </c>
      <c r="AS292" s="86">
        <f t="shared" si="254"/>
        <v>0.99919607893986151</v>
      </c>
      <c r="AT292" s="86">
        <f t="shared" si="255"/>
        <v>0.99463188195326879</v>
      </c>
      <c r="AU292" s="86">
        <f t="shared" si="256"/>
        <v>0.98778558647337977</v>
      </c>
      <c r="AV292" s="86">
        <f t="shared" si="257"/>
        <v>0.98280646248800596</v>
      </c>
      <c r="AW292" s="86">
        <f t="shared" si="258"/>
        <v>0.97603796582038838</v>
      </c>
      <c r="AX292" s="86">
        <f t="shared" si="259"/>
        <v>0.96763569409507</v>
      </c>
      <c r="AY292" s="86">
        <f t="shared" si="260"/>
        <v>0.96112652680169064</v>
      </c>
      <c r="AZ292" s="86">
        <f t="shared" si="261"/>
        <v>0.94460724566271603</v>
      </c>
      <c r="BA292" s="86">
        <f t="shared" si="262"/>
        <v>0.90148077072690003</v>
      </c>
      <c r="BB292" s="86">
        <f t="shared" si="263"/>
        <v>0.76323228132050502</v>
      </c>
      <c r="BC292" s="86">
        <f t="shared" si="264"/>
        <v>0.38790487798552936</v>
      </c>
      <c r="BD292" s="86">
        <f t="shared" si="265"/>
        <v>6.5739996369388765E-2</v>
      </c>
      <c r="BE292" s="86">
        <f t="shared" si="266"/>
        <v>2.8189102979694521E-2</v>
      </c>
      <c r="BF292" s="86">
        <f t="shared" si="267"/>
        <v>2.1628069811467556E-2</v>
      </c>
      <c r="BG292" s="86">
        <f t="shared" si="268"/>
        <v>2.0487020564819387E-2</v>
      </c>
      <c r="BH292" s="86">
        <f t="shared" si="269"/>
        <v>1.9890563004071483E-2</v>
      </c>
      <c r="BI292" s="87">
        <v>0</v>
      </c>
      <c r="BJ292" s="61"/>
      <c r="BK292" s="86">
        <f t="shared" si="270"/>
        <v>0</v>
      </c>
      <c r="BL292" s="86">
        <f t="shared" si="271"/>
        <v>0</v>
      </c>
      <c r="BM292" s="86">
        <f t="shared" si="272"/>
        <v>0</v>
      </c>
      <c r="BN292" s="86">
        <f t="shared" si="273"/>
        <v>0</v>
      </c>
      <c r="BO292" s="86">
        <f t="shared" si="274"/>
        <v>0</v>
      </c>
      <c r="BP292" s="86">
        <f t="shared" si="275"/>
        <v>0</v>
      </c>
      <c r="BQ292" s="86">
        <f t="shared" si="276"/>
        <v>8.0392106013849052E-4</v>
      </c>
      <c r="BR292" s="86">
        <f t="shared" si="277"/>
        <v>4.5641969865927168E-3</v>
      </c>
      <c r="BS292" s="86">
        <f t="shared" si="278"/>
        <v>6.8462954798890197E-3</v>
      </c>
      <c r="BT292" s="86">
        <f t="shared" si="279"/>
        <v>4.9791239853738123E-3</v>
      </c>
      <c r="BU292" s="86">
        <f t="shared" si="280"/>
        <v>6.7684966676175851E-3</v>
      </c>
      <c r="BV292" s="86">
        <f t="shared" si="281"/>
        <v>8.4022717253183776E-3</v>
      </c>
      <c r="BW292" s="86">
        <f t="shared" si="282"/>
        <v>6.5091672933793587E-3</v>
      </c>
      <c r="BX292" s="86">
        <f t="shared" si="283"/>
        <v>1.6519281138974606E-2</v>
      </c>
      <c r="BY292" s="86">
        <f t="shared" si="284"/>
        <v>4.3126474935816006E-2</v>
      </c>
      <c r="BZ292" s="86">
        <f t="shared" si="285"/>
        <v>0.138248489406395</v>
      </c>
      <c r="CA292" s="86">
        <f t="shared" si="286"/>
        <v>0.37532740333497566</v>
      </c>
      <c r="CB292" s="86">
        <f t="shared" si="287"/>
        <v>0.3221648816161406</v>
      </c>
      <c r="CC292" s="86">
        <f t="shared" si="288"/>
        <v>3.7550893389694244E-2</v>
      </c>
      <c r="CD292" s="86">
        <f t="shared" si="289"/>
        <v>6.5610331682269644E-3</v>
      </c>
      <c r="CE292" s="86">
        <f t="shared" si="290"/>
        <v>1.1410492466481688E-3</v>
      </c>
      <c r="CF292" s="86">
        <f t="shared" si="291"/>
        <v>5.964575607479046E-4</v>
      </c>
      <c r="CG292" s="87">
        <f t="shared" si="292"/>
        <v>1.9890563004071483E-2</v>
      </c>
      <c r="CH292" s="85">
        <f t="shared" si="293"/>
        <v>0</v>
      </c>
      <c r="CI292" s="86">
        <f t="shared" si="294"/>
        <v>3.2364305904930002E-2</v>
      </c>
      <c r="CJ292" s="86">
        <f t="shared" si="295"/>
        <v>0.94774513109099856</v>
      </c>
      <c r="CK292" s="87">
        <f t="shared" si="296"/>
        <v>1.9890563004071483E-2</v>
      </c>
      <c r="CL292" s="85">
        <f t="shared" si="297"/>
        <v>0.40536596818938614</v>
      </c>
      <c r="CM292" s="86">
        <f t="shared" si="298"/>
        <v>4.4771641329791718</v>
      </c>
      <c r="CN292" s="87">
        <f t="array" ref="CN292">10^(SUMPRODUCT(BW292:CF292,LOG($BW$6:$CF$6))/CJ292)</f>
        <v>0.40263902693953452</v>
      </c>
      <c r="CO292" s="88">
        <f t="shared" si="249"/>
        <v>0.25949848054593333</v>
      </c>
      <c r="CP292" s="89">
        <f t="shared" si="249"/>
        <v>0.3406517301246848</v>
      </c>
      <c r="CQ292" s="89">
        <f t="shared" si="249"/>
        <v>0.3932343713612762</v>
      </c>
      <c r="CR292" s="89">
        <f t="shared" si="249"/>
        <v>0.45091660849561788</v>
      </c>
      <c r="CS292" s="90">
        <f t="shared" si="249"/>
        <v>0.70733833858857342</v>
      </c>
      <c r="CT292" s="91" t="s">
        <v>549</v>
      </c>
      <c r="CU292" s="77">
        <v>2</v>
      </c>
      <c r="CV292" s="77" t="s">
        <v>548</v>
      </c>
      <c r="CW292" s="78"/>
    </row>
    <row r="293" spans="1:101" x14ac:dyDescent="0.2">
      <c r="A293" s="2"/>
      <c r="B293" s="91">
        <v>166.5</v>
      </c>
      <c r="C293" s="99" t="s">
        <v>23</v>
      </c>
      <c r="D293" s="82">
        <v>187287</v>
      </c>
      <c r="E293" s="82">
        <v>419078</v>
      </c>
      <c r="F293" s="58">
        <v>0</v>
      </c>
      <c r="G293" s="58" t="s">
        <v>669</v>
      </c>
      <c r="H293" s="100" t="s">
        <v>286</v>
      </c>
      <c r="I293" s="76">
        <v>44106</v>
      </c>
      <c r="J293" s="126" t="s">
        <v>577</v>
      </c>
      <c r="K293" s="96">
        <v>4400.5</v>
      </c>
      <c r="L293" s="79">
        <v>2</v>
      </c>
      <c r="M293" s="79"/>
      <c r="N293" s="80">
        <v>0</v>
      </c>
      <c r="O293" s="81">
        <v>0</v>
      </c>
      <c r="P293" s="81">
        <v>309</v>
      </c>
      <c r="Q293" s="81">
        <v>62.1</v>
      </c>
      <c r="R293" s="81">
        <v>331.1</v>
      </c>
      <c r="S293" s="81">
        <v>497.6</v>
      </c>
      <c r="T293" s="81">
        <v>481.3</v>
      </c>
      <c r="U293" s="81">
        <v>176.9</v>
      </c>
      <c r="V293" s="81">
        <v>188.9</v>
      </c>
      <c r="W293" s="81">
        <v>127.2</v>
      </c>
      <c r="X293" s="81">
        <v>95.1</v>
      </c>
      <c r="Y293" s="81">
        <v>62.1</v>
      </c>
      <c r="Z293" s="81">
        <v>53.6</v>
      </c>
      <c r="AA293" s="81">
        <v>58.9</v>
      </c>
      <c r="AB293" s="81">
        <v>98.3</v>
      </c>
      <c r="AC293" s="81">
        <v>237.9</v>
      </c>
      <c r="AD293" s="81">
        <v>263.2</v>
      </c>
      <c r="AE293" s="81">
        <v>300.2</v>
      </c>
      <c r="AF293" s="81">
        <v>283.10000000000002</v>
      </c>
      <c r="AG293" s="81">
        <v>263.8</v>
      </c>
      <c r="AH293" s="81">
        <v>132.4</v>
      </c>
      <c r="AI293" s="81">
        <v>75.8</v>
      </c>
      <c r="AJ293" s="82">
        <v>302</v>
      </c>
      <c r="AK293" s="83"/>
      <c r="AL293" s="86">
        <v>1</v>
      </c>
      <c r="AM293" s="86">
        <f t="shared" si="248"/>
        <v>1</v>
      </c>
      <c r="AN293" s="86">
        <f t="shared" si="299"/>
        <v>1</v>
      </c>
      <c r="AO293" s="86">
        <f t="shared" si="250"/>
        <v>0.92978070673787072</v>
      </c>
      <c r="AP293" s="86">
        <f t="shared" si="251"/>
        <v>0.91566867401431662</v>
      </c>
      <c r="AQ293" s="86">
        <f t="shared" si="252"/>
        <v>0.84042722417907068</v>
      </c>
      <c r="AR293" s="86">
        <f t="shared" si="253"/>
        <v>0.72734916486762879</v>
      </c>
      <c r="AS293" s="86">
        <f t="shared" si="254"/>
        <v>0.61797523008749011</v>
      </c>
      <c r="AT293" s="86">
        <f t="shared" si="255"/>
        <v>0.57777525281218045</v>
      </c>
      <c r="AU293" s="86">
        <f t="shared" si="256"/>
        <v>0.5348483126917396</v>
      </c>
      <c r="AV293" s="86">
        <f t="shared" si="257"/>
        <v>0.50594250653334849</v>
      </c>
      <c r="AW293" s="86">
        <f t="shared" si="258"/>
        <v>0.48433132598568346</v>
      </c>
      <c r="AX293" s="86">
        <f t="shared" si="259"/>
        <v>0.4702192932621293</v>
      </c>
      <c r="AY293" s="86">
        <f t="shared" si="260"/>
        <v>0.4580388592205431</v>
      </c>
      <c r="AZ293" s="86">
        <f t="shared" si="261"/>
        <v>0.44465401658902398</v>
      </c>
      <c r="BA293" s="86">
        <f t="shared" si="262"/>
        <v>0.42231564594932397</v>
      </c>
      <c r="BB293" s="86">
        <f t="shared" si="263"/>
        <v>0.36825360754459724</v>
      </c>
      <c r="BC293" s="86">
        <f t="shared" si="264"/>
        <v>0.30844222247471881</v>
      </c>
      <c r="BD293" s="86">
        <f t="shared" si="265"/>
        <v>0.24022270196568574</v>
      </c>
      <c r="BE293" s="86">
        <f t="shared" si="266"/>
        <v>0.17588910351096468</v>
      </c>
      <c r="BF293" s="86">
        <f t="shared" si="267"/>
        <v>0.1159413702988297</v>
      </c>
      <c r="BG293" s="86">
        <f t="shared" si="268"/>
        <v>8.5853880240881739E-2</v>
      </c>
      <c r="BH293" s="86">
        <f t="shared" si="269"/>
        <v>6.8628564935802772E-2</v>
      </c>
      <c r="BI293" s="87">
        <v>0</v>
      </c>
      <c r="BJ293" s="61"/>
      <c r="BK293" s="86">
        <f t="shared" si="270"/>
        <v>0</v>
      </c>
      <c r="BL293" s="86">
        <f t="shared" si="271"/>
        <v>0</v>
      </c>
      <c r="BM293" s="86">
        <f t="shared" si="272"/>
        <v>7.0219293262129279E-2</v>
      </c>
      <c r="BN293" s="86">
        <f t="shared" si="273"/>
        <v>1.4112032723554102E-2</v>
      </c>
      <c r="BO293" s="86">
        <f t="shared" si="274"/>
        <v>7.5241449835245944E-2</v>
      </c>
      <c r="BP293" s="86">
        <f t="shared" si="275"/>
        <v>0.11307805931144188</v>
      </c>
      <c r="BQ293" s="86">
        <f t="shared" si="276"/>
        <v>0.10937393478013868</v>
      </c>
      <c r="BR293" s="86">
        <f t="shared" si="277"/>
        <v>4.0199977275309662E-2</v>
      </c>
      <c r="BS293" s="86">
        <f t="shared" si="278"/>
        <v>4.2926940120440849E-2</v>
      </c>
      <c r="BT293" s="86">
        <f t="shared" si="279"/>
        <v>2.8905806158391112E-2</v>
      </c>
      <c r="BU293" s="86">
        <f t="shared" si="280"/>
        <v>2.1611180547665032E-2</v>
      </c>
      <c r="BV293" s="86">
        <f t="shared" si="281"/>
        <v>1.4112032723554158E-2</v>
      </c>
      <c r="BW293" s="86">
        <f t="shared" si="282"/>
        <v>1.2180434041586197E-2</v>
      </c>
      <c r="BX293" s="86">
        <f t="shared" si="283"/>
        <v>1.3384842631519123E-2</v>
      </c>
      <c r="BY293" s="86">
        <f t="shared" si="284"/>
        <v>2.2338370639700011E-2</v>
      </c>
      <c r="BZ293" s="86">
        <f t="shared" si="285"/>
        <v>5.4062038404726731E-2</v>
      </c>
      <c r="CA293" s="86">
        <f t="shared" si="286"/>
        <v>5.9811385069878431E-2</v>
      </c>
      <c r="CB293" s="86">
        <f t="shared" si="287"/>
        <v>6.8219520509033071E-2</v>
      </c>
      <c r="CC293" s="86">
        <f t="shared" si="288"/>
        <v>6.4333598454721058E-2</v>
      </c>
      <c r="CD293" s="86">
        <f t="shared" si="289"/>
        <v>5.9947733212134979E-2</v>
      </c>
      <c r="CE293" s="86">
        <f t="shared" si="290"/>
        <v>3.008749005794796E-2</v>
      </c>
      <c r="CF293" s="86">
        <f t="shared" si="291"/>
        <v>1.7225315305078967E-2</v>
      </c>
      <c r="CG293" s="87">
        <f t="shared" si="292"/>
        <v>6.8628564935802772E-2</v>
      </c>
      <c r="CH293" s="85">
        <f t="shared" si="293"/>
        <v>0</v>
      </c>
      <c r="CI293" s="86">
        <f t="shared" si="294"/>
        <v>0.52978070673787081</v>
      </c>
      <c r="CJ293" s="86">
        <f t="shared" si="295"/>
        <v>0.40159072832632658</v>
      </c>
      <c r="CK293" s="87">
        <f t="shared" si="296"/>
        <v>6.8628564935802772E-2</v>
      </c>
      <c r="CL293" s="85">
        <f t="shared" si="297"/>
        <v>1.9294970908633957</v>
      </c>
      <c r="CM293" s="86">
        <f t="shared" si="298"/>
        <v>15.39727432946748</v>
      </c>
      <c r="CN293" s="87">
        <f t="array" ref="CN293">10^(SUMPRODUCT(BW293:CF293,LOG($BW$6:$CF$6))/CJ293)</f>
        <v>0.3002676464154736</v>
      </c>
      <c r="CO293" s="88">
        <f t="shared" si="249"/>
        <v>0.10503159052758436</v>
      </c>
      <c r="CP293" s="89">
        <f t="shared" si="249"/>
        <v>0.45037690222204518</v>
      </c>
      <c r="CQ293" s="89">
        <f t="shared" si="249"/>
        <v>3.6263191583099217</v>
      </c>
      <c r="CR293" s="89">
        <f t="shared" si="249"/>
        <v>12.432928394819074</v>
      </c>
      <c r="CS293" s="90">
        <f t="shared" si="249"/>
        <v>29.341156990667901</v>
      </c>
      <c r="CT293" s="91" t="s">
        <v>549</v>
      </c>
      <c r="CU293" s="77">
        <v>1</v>
      </c>
      <c r="CV293" s="77" t="s">
        <v>548</v>
      </c>
      <c r="CW293" s="78"/>
    </row>
    <row r="294" spans="1:101" x14ac:dyDescent="0.2">
      <c r="A294" s="2"/>
      <c r="B294" s="91">
        <v>167</v>
      </c>
      <c r="C294" s="99" t="s">
        <v>27</v>
      </c>
      <c r="D294" s="82">
        <v>186797</v>
      </c>
      <c r="E294" s="82">
        <v>419057</v>
      </c>
      <c r="F294" s="58">
        <v>0</v>
      </c>
      <c r="G294" s="58" t="s">
        <v>669</v>
      </c>
      <c r="H294" s="100" t="s">
        <v>287</v>
      </c>
      <c r="I294" s="76">
        <v>44106</v>
      </c>
      <c r="J294" s="126" t="s">
        <v>577</v>
      </c>
      <c r="K294" s="96">
        <v>4163.5</v>
      </c>
      <c r="L294" s="79">
        <v>2</v>
      </c>
      <c r="M294" s="79"/>
      <c r="N294" s="80">
        <v>0</v>
      </c>
      <c r="O294" s="81">
        <v>0</v>
      </c>
      <c r="P294" s="81">
        <v>0</v>
      </c>
      <c r="Q294" s="81">
        <v>0</v>
      </c>
      <c r="R294" s="81">
        <v>0</v>
      </c>
      <c r="S294" s="81">
        <v>6.7</v>
      </c>
      <c r="T294" s="81">
        <v>21.8</v>
      </c>
      <c r="U294" s="81">
        <v>30.6</v>
      </c>
      <c r="V294" s="81">
        <v>52.9</v>
      </c>
      <c r="W294" s="81">
        <v>59.7</v>
      </c>
      <c r="X294" s="81">
        <v>77.900000000000006</v>
      </c>
      <c r="Y294" s="81">
        <v>95.3</v>
      </c>
      <c r="Z294" s="81">
        <v>191.3</v>
      </c>
      <c r="AA294" s="81">
        <v>236.6</v>
      </c>
      <c r="AB294" s="81">
        <v>421.6</v>
      </c>
      <c r="AC294" s="81">
        <v>1023.2</v>
      </c>
      <c r="AD294" s="81">
        <v>983.6</v>
      </c>
      <c r="AE294" s="81">
        <v>729.8</v>
      </c>
      <c r="AF294" s="81">
        <v>90</v>
      </c>
      <c r="AG294" s="81">
        <v>18.7</v>
      </c>
      <c r="AH294" s="81">
        <v>4.9000000000000004</v>
      </c>
      <c r="AI294" s="81">
        <v>3.5</v>
      </c>
      <c r="AJ294" s="82">
        <v>115.4</v>
      </c>
      <c r="AK294" s="83"/>
      <c r="AL294" s="86">
        <v>1</v>
      </c>
      <c r="AM294" s="86">
        <f t="shared" si="248"/>
        <v>1</v>
      </c>
      <c r="AN294" s="86">
        <f t="shared" si="299"/>
        <v>1</v>
      </c>
      <c r="AO294" s="86">
        <f t="shared" si="250"/>
        <v>1</v>
      </c>
      <c r="AP294" s="86">
        <f t="shared" si="251"/>
        <v>1</v>
      </c>
      <c r="AQ294" s="86">
        <f t="shared" si="252"/>
        <v>1</v>
      </c>
      <c r="AR294" s="86">
        <f t="shared" si="253"/>
        <v>0.99839077699051282</v>
      </c>
      <c r="AS294" s="86">
        <f t="shared" si="254"/>
        <v>0.99315479764621117</v>
      </c>
      <c r="AT294" s="86">
        <f t="shared" si="255"/>
        <v>0.9858052119610905</v>
      </c>
      <c r="AU294" s="86">
        <f t="shared" si="256"/>
        <v>0.97309955566230344</v>
      </c>
      <c r="AV294" s="86">
        <f t="shared" si="257"/>
        <v>0.9587606581001562</v>
      </c>
      <c r="AW294" s="86">
        <f t="shared" si="258"/>
        <v>0.94005043833313329</v>
      </c>
      <c r="AX294" s="86">
        <f t="shared" si="259"/>
        <v>0.91716104239221818</v>
      </c>
      <c r="AY294" s="86">
        <f t="shared" si="260"/>
        <v>0.87121412273327736</v>
      </c>
      <c r="AZ294" s="86">
        <f t="shared" si="261"/>
        <v>0.81438693406989315</v>
      </c>
      <c r="BA294" s="86">
        <f t="shared" si="262"/>
        <v>0.71312597574156356</v>
      </c>
      <c r="BB294" s="86">
        <f t="shared" si="263"/>
        <v>0.46737120211360628</v>
      </c>
      <c r="BC294" s="86">
        <f t="shared" si="264"/>
        <v>0.23112765701933463</v>
      </c>
      <c r="BD294" s="86">
        <f t="shared" si="265"/>
        <v>5.5842440254593451E-2</v>
      </c>
      <c r="BE294" s="86">
        <f t="shared" si="266"/>
        <v>3.4226011768944353E-2</v>
      </c>
      <c r="BF294" s="86">
        <f t="shared" si="267"/>
        <v>2.9734598294703929E-2</v>
      </c>
      <c r="BG294" s="86">
        <f t="shared" si="268"/>
        <v>2.85577038549297E-2</v>
      </c>
      <c r="BH294" s="86">
        <f t="shared" si="269"/>
        <v>2.7717064969376679E-2</v>
      </c>
      <c r="BI294" s="87">
        <v>0</v>
      </c>
      <c r="BJ294" s="61"/>
      <c r="BK294" s="86">
        <f t="shared" si="270"/>
        <v>0</v>
      </c>
      <c r="BL294" s="86">
        <f t="shared" si="271"/>
        <v>0</v>
      </c>
      <c r="BM294" s="86">
        <f t="shared" si="272"/>
        <v>0</v>
      </c>
      <c r="BN294" s="86">
        <f t="shared" si="273"/>
        <v>0</v>
      </c>
      <c r="BO294" s="86">
        <f t="shared" si="274"/>
        <v>0</v>
      </c>
      <c r="BP294" s="86">
        <f t="shared" si="275"/>
        <v>1.6092230094871818E-3</v>
      </c>
      <c r="BQ294" s="86">
        <f t="shared" si="276"/>
        <v>5.2359793443016445E-3</v>
      </c>
      <c r="BR294" s="86">
        <f t="shared" si="277"/>
        <v>7.3495856851206742E-3</v>
      </c>
      <c r="BS294" s="86">
        <f t="shared" si="278"/>
        <v>1.270565629878706E-2</v>
      </c>
      <c r="BT294" s="86">
        <f t="shared" si="279"/>
        <v>1.4338897562147235E-2</v>
      </c>
      <c r="BU294" s="86">
        <f t="shared" si="280"/>
        <v>1.8710219767022918E-2</v>
      </c>
      <c r="BV294" s="86">
        <f t="shared" si="281"/>
        <v>2.2889395940915103E-2</v>
      </c>
      <c r="BW294" s="86">
        <f t="shared" si="282"/>
        <v>4.5946919658940821E-2</v>
      </c>
      <c r="BX294" s="86">
        <f t="shared" si="283"/>
        <v>5.6827188663384209E-2</v>
      </c>
      <c r="BY294" s="86">
        <f t="shared" si="284"/>
        <v>0.1012609583283296</v>
      </c>
      <c r="BZ294" s="86">
        <f t="shared" si="285"/>
        <v>0.24575477362795728</v>
      </c>
      <c r="CA294" s="86">
        <f t="shared" si="286"/>
        <v>0.23624354509427165</v>
      </c>
      <c r="CB294" s="86">
        <f t="shared" si="287"/>
        <v>0.17528521676474118</v>
      </c>
      <c r="CC294" s="86">
        <f t="shared" si="288"/>
        <v>2.1616428485649097E-2</v>
      </c>
      <c r="CD294" s="86">
        <f t="shared" si="289"/>
        <v>4.4914134742404244E-3</v>
      </c>
      <c r="CE294" s="86">
        <f t="shared" si="290"/>
        <v>1.1768944397742287E-3</v>
      </c>
      <c r="CF294" s="86">
        <f t="shared" si="291"/>
        <v>8.4063888555302099E-4</v>
      </c>
      <c r="CG294" s="87">
        <f t="shared" si="292"/>
        <v>2.7717064969376679E-2</v>
      </c>
      <c r="CH294" s="85">
        <f t="shared" si="293"/>
        <v>0</v>
      </c>
      <c r="CI294" s="86">
        <f t="shared" si="294"/>
        <v>8.2838957607781816E-2</v>
      </c>
      <c r="CJ294" s="86">
        <f t="shared" si="295"/>
        <v>0.88944397742284131</v>
      </c>
      <c r="CK294" s="87">
        <f t="shared" si="296"/>
        <v>2.7717064969376679E-2</v>
      </c>
      <c r="CL294" s="85">
        <f t="shared" si="297"/>
        <v>0.56239676856101506</v>
      </c>
      <c r="CM294" s="86">
        <f t="shared" si="298"/>
        <v>4.4461060163818189</v>
      </c>
      <c r="CN294" s="87">
        <f t="array" ref="CN294">10^(SUMPRODUCT(BW294:CF294,LOG($BW$6:$CF$6))/CJ294)</f>
        <v>0.52406387216171679</v>
      </c>
      <c r="CO294" s="88">
        <f t="shared" si="249"/>
        <v>0.27308901728897911</v>
      </c>
      <c r="CP294" s="89">
        <f t="shared" si="249"/>
        <v>0.42176617443499714</v>
      </c>
      <c r="CQ294" s="89">
        <f t="shared" si="249"/>
        <v>0.52382869911680763</v>
      </c>
      <c r="CR294" s="89">
        <f t="shared" si="249"/>
        <v>0.6488445994261367</v>
      </c>
      <c r="CS294" s="90">
        <f t="shared" si="249"/>
        <v>1.7505501578826357</v>
      </c>
      <c r="CT294" s="91" t="s">
        <v>549</v>
      </c>
      <c r="CU294" s="77">
        <v>1</v>
      </c>
      <c r="CV294" s="77" t="s">
        <v>548</v>
      </c>
      <c r="CW294" s="78"/>
    </row>
    <row r="295" spans="1:101" x14ac:dyDescent="0.2">
      <c r="A295" s="2"/>
      <c r="B295" s="91">
        <v>167.5</v>
      </c>
      <c r="C295" s="99" t="s">
        <v>21</v>
      </c>
      <c r="D295" s="82">
        <v>186324</v>
      </c>
      <c r="E295" s="82">
        <v>418955</v>
      </c>
      <c r="F295" s="58">
        <v>0</v>
      </c>
      <c r="G295" s="58" t="s">
        <v>669</v>
      </c>
      <c r="H295" s="100" t="s">
        <v>289</v>
      </c>
      <c r="I295" s="76">
        <v>44106</v>
      </c>
      <c r="J295" s="126" t="s">
        <v>577</v>
      </c>
      <c r="K295" s="96">
        <v>3543.4</v>
      </c>
      <c r="L295" s="79">
        <v>2</v>
      </c>
      <c r="M295" s="79"/>
      <c r="N295" s="80">
        <v>0</v>
      </c>
      <c r="O295" s="81">
        <v>0</v>
      </c>
      <c r="P295" s="81">
        <v>0</v>
      </c>
      <c r="Q295" s="81">
        <v>0</v>
      </c>
      <c r="R295" s="81">
        <v>0</v>
      </c>
      <c r="S295" s="81">
        <v>0</v>
      </c>
      <c r="T295" s="81">
        <v>0</v>
      </c>
      <c r="U295" s="81">
        <v>0</v>
      </c>
      <c r="V295" s="81">
        <v>1.1000000000000001</v>
      </c>
      <c r="W295" s="81">
        <v>1</v>
      </c>
      <c r="X295" s="81">
        <v>1.5</v>
      </c>
      <c r="Y295" s="81">
        <v>4.5999999999999996</v>
      </c>
      <c r="Z295" s="81">
        <v>2.1</v>
      </c>
      <c r="AA295" s="81">
        <v>2.2000000000000002</v>
      </c>
      <c r="AB295" s="81">
        <v>3.9</v>
      </c>
      <c r="AC295" s="81">
        <v>8.8000000000000007</v>
      </c>
      <c r="AD295" s="81">
        <v>64.2</v>
      </c>
      <c r="AE295" s="81">
        <v>2276.8000000000002</v>
      </c>
      <c r="AF295" s="81">
        <v>959.2</v>
      </c>
      <c r="AG295" s="81">
        <v>44.8</v>
      </c>
      <c r="AH295" s="81">
        <v>4.8</v>
      </c>
      <c r="AI295" s="81">
        <v>4.5999999999999996</v>
      </c>
      <c r="AJ295" s="82">
        <v>163.80000000000001</v>
      </c>
      <c r="AK295" s="83"/>
      <c r="AL295" s="86">
        <v>1</v>
      </c>
      <c r="AM295" s="86">
        <f t="shared" si="248"/>
        <v>1</v>
      </c>
      <c r="AN295" s="86">
        <f t="shared" si="299"/>
        <v>1</v>
      </c>
      <c r="AO295" s="86">
        <f t="shared" si="250"/>
        <v>1</v>
      </c>
      <c r="AP295" s="86">
        <f t="shared" si="251"/>
        <v>1</v>
      </c>
      <c r="AQ295" s="86">
        <f t="shared" si="252"/>
        <v>1</v>
      </c>
      <c r="AR295" s="86">
        <f t="shared" si="253"/>
        <v>1</v>
      </c>
      <c r="AS295" s="86">
        <f t="shared" si="254"/>
        <v>1</v>
      </c>
      <c r="AT295" s="86">
        <f t="shared" si="255"/>
        <v>1</v>
      </c>
      <c r="AU295" s="86">
        <f t="shared" si="256"/>
        <v>0.99968956369588535</v>
      </c>
      <c r="AV295" s="86">
        <f t="shared" si="257"/>
        <v>0.99940734887396288</v>
      </c>
      <c r="AW295" s="86">
        <f t="shared" si="258"/>
        <v>0.99898402664107921</v>
      </c>
      <c r="AX295" s="86">
        <f t="shared" si="259"/>
        <v>0.99768583846023595</v>
      </c>
      <c r="AY295" s="86">
        <f t="shared" si="260"/>
        <v>0.99709318733419883</v>
      </c>
      <c r="AZ295" s="86">
        <f t="shared" si="261"/>
        <v>0.99647231472596942</v>
      </c>
      <c r="BA295" s="86">
        <f t="shared" si="262"/>
        <v>0.9953716769204719</v>
      </c>
      <c r="BB295" s="86">
        <f t="shared" si="263"/>
        <v>0.99288818648755439</v>
      </c>
      <c r="BC295" s="86">
        <f t="shared" si="264"/>
        <v>0.97476999492013328</v>
      </c>
      <c r="BD295" s="86">
        <f t="shared" si="265"/>
        <v>0.33222328836710524</v>
      </c>
      <c r="BE295" s="86">
        <f t="shared" si="266"/>
        <v>6.1522831179093795E-2</v>
      </c>
      <c r="BF295" s="86">
        <f t="shared" si="267"/>
        <v>4.8879607156968159E-2</v>
      </c>
      <c r="BG295" s="86">
        <f t="shared" si="268"/>
        <v>4.7524976011740411E-2</v>
      </c>
      <c r="BH295" s="86">
        <f t="shared" si="269"/>
        <v>4.6226787830897155E-2</v>
      </c>
      <c r="BI295" s="87">
        <v>0</v>
      </c>
      <c r="BJ295" s="61"/>
      <c r="BK295" s="86">
        <f t="shared" si="270"/>
        <v>0</v>
      </c>
      <c r="BL295" s="86">
        <f t="shared" si="271"/>
        <v>0</v>
      </c>
      <c r="BM295" s="86">
        <f t="shared" si="272"/>
        <v>0</v>
      </c>
      <c r="BN295" s="86">
        <f t="shared" si="273"/>
        <v>0</v>
      </c>
      <c r="BO295" s="86">
        <f t="shared" si="274"/>
        <v>0</v>
      </c>
      <c r="BP295" s="86">
        <f t="shared" si="275"/>
        <v>0</v>
      </c>
      <c r="BQ295" s="86">
        <f t="shared" si="276"/>
        <v>0</v>
      </c>
      <c r="BR295" s="86">
        <f t="shared" si="277"/>
        <v>0</v>
      </c>
      <c r="BS295" s="86">
        <f t="shared" si="278"/>
        <v>3.104363041146474E-4</v>
      </c>
      <c r="BT295" s="86">
        <f t="shared" si="279"/>
        <v>2.8221482192247738E-4</v>
      </c>
      <c r="BU295" s="86">
        <f t="shared" si="280"/>
        <v>4.2332223288366055E-4</v>
      </c>
      <c r="BV295" s="86">
        <f t="shared" si="281"/>
        <v>1.2981881808432627E-3</v>
      </c>
      <c r="BW295" s="86">
        <f t="shared" si="282"/>
        <v>5.9265112603712478E-4</v>
      </c>
      <c r="BX295" s="86">
        <f t="shared" si="283"/>
        <v>6.2087260822940582E-4</v>
      </c>
      <c r="BY295" s="86">
        <f t="shared" si="284"/>
        <v>1.1006378054975174E-3</v>
      </c>
      <c r="BZ295" s="86">
        <f t="shared" si="285"/>
        <v>2.4834904329175123E-3</v>
      </c>
      <c r="CA295" s="86">
        <f t="shared" si="286"/>
        <v>1.8118191567421116E-2</v>
      </c>
      <c r="CB295" s="86">
        <f t="shared" si="287"/>
        <v>0.64254670655302804</v>
      </c>
      <c r="CC295" s="86">
        <f t="shared" si="288"/>
        <v>0.27070045718801145</v>
      </c>
      <c r="CD295" s="86">
        <f t="shared" si="289"/>
        <v>1.2643224022125636E-2</v>
      </c>
      <c r="CE295" s="86">
        <f t="shared" si="290"/>
        <v>1.3546311452277485E-3</v>
      </c>
      <c r="CF295" s="86">
        <f t="shared" si="291"/>
        <v>1.2981881808432558E-3</v>
      </c>
      <c r="CG295" s="87">
        <f t="shared" si="292"/>
        <v>4.6226787830897155E-2</v>
      </c>
      <c r="CH295" s="85">
        <f t="shared" si="293"/>
        <v>0</v>
      </c>
      <c r="CI295" s="86">
        <f t="shared" si="294"/>
        <v>2.314161539764048E-3</v>
      </c>
      <c r="CJ295" s="86">
        <f t="shared" si="295"/>
        <v>0.95145905062933878</v>
      </c>
      <c r="CK295" s="87">
        <f t="shared" si="296"/>
        <v>4.6226787830897155E-2</v>
      </c>
      <c r="CL295" s="85">
        <f t="shared" si="297"/>
        <v>0.23461099492039908</v>
      </c>
      <c r="CM295" s="86">
        <f t="shared" si="298"/>
        <v>3.15436052226775</v>
      </c>
      <c r="CN295" s="87">
        <f t="array" ref="CN295">10^(SUMPRODUCT(BW295:CF295,LOG($BW$6:$CF$6))/CJ295)</f>
        <v>0.2702363552942077</v>
      </c>
      <c r="CO295" s="88">
        <f t="shared" si="249"/>
        <v>0.18860411400420313</v>
      </c>
      <c r="CP295" s="89">
        <f t="shared" si="249"/>
        <v>0.25243712271581054</v>
      </c>
      <c r="CQ295" s="89">
        <f t="shared" si="249"/>
        <v>0.27397083674304862</v>
      </c>
      <c r="CR295" s="89">
        <f t="shared" si="249"/>
        <v>0.29734144716182453</v>
      </c>
      <c r="CS295" s="90">
        <f t="shared" si="249"/>
        <v>0.34080606008477565</v>
      </c>
      <c r="CT295" s="91" t="s">
        <v>549</v>
      </c>
      <c r="CU295" s="77">
        <v>1</v>
      </c>
      <c r="CV295" s="77" t="s">
        <v>548</v>
      </c>
      <c r="CW295" s="78"/>
    </row>
    <row r="296" spans="1:101" x14ac:dyDescent="0.2">
      <c r="A296" s="2"/>
      <c r="B296" s="91">
        <v>167.5</v>
      </c>
      <c r="C296" s="99" t="s">
        <v>23</v>
      </c>
      <c r="D296" s="82">
        <v>186315</v>
      </c>
      <c r="E296" s="82">
        <v>419018</v>
      </c>
      <c r="F296" s="58">
        <v>0</v>
      </c>
      <c r="G296" s="58" t="s">
        <v>669</v>
      </c>
      <c r="H296" s="100" t="s">
        <v>288</v>
      </c>
      <c r="I296" s="76">
        <v>44106</v>
      </c>
      <c r="J296" s="126" t="s">
        <v>577</v>
      </c>
      <c r="K296" s="96">
        <v>2145.6</v>
      </c>
      <c r="L296" s="79">
        <v>2</v>
      </c>
      <c r="M296" s="79"/>
      <c r="N296" s="80">
        <v>0</v>
      </c>
      <c r="O296" s="81">
        <v>0</v>
      </c>
      <c r="P296" s="81">
        <v>0</v>
      </c>
      <c r="Q296" s="81">
        <v>0</v>
      </c>
      <c r="R296" s="81">
        <v>76.3</v>
      </c>
      <c r="S296" s="81">
        <v>254.2</v>
      </c>
      <c r="T296" s="81">
        <v>370.4</v>
      </c>
      <c r="U296" s="81">
        <v>253.8</v>
      </c>
      <c r="V296" s="81">
        <v>205.5</v>
      </c>
      <c r="W296" s="81">
        <v>123.1</v>
      </c>
      <c r="X296" s="81">
        <v>99</v>
      </c>
      <c r="Y296" s="81">
        <v>71.099999999999994</v>
      </c>
      <c r="Z296" s="81">
        <v>77.400000000000006</v>
      </c>
      <c r="AA296" s="81">
        <v>76.3</v>
      </c>
      <c r="AB296" s="81">
        <v>67.8</v>
      </c>
      <c r="AC296" s="81">
        <v>81.5</v>
      </c>
      <c r="AD296" s="81">
        <v>61.8</v>
      </c>
      <c r="AE296" s="81">
        <v>217</v>
      </c>
      <c r="AF296" s="81">
        <v>69.7</v>
      </c>
      <c r="AG296" s="81">
        <v>3.2</v>
      </c>
      <c r="AH296" s="81">
        <v>0.7</v>
      </c>
      <c r="AI296" s="81">
        <v>0.6</v>
      </c>
      <c r="AJ296" s="82">
        <v>36.200000000000003</v>
      </c>
      <c r="AK296" s="83"/>
      <c r="AL296" s="86">
        <v>1</v>
      </c>
      <c r="AM296" s="86">
        <f t="shared" si="248"/>
        <v>1</v>
      </c>
      <c r="AN296" s="86">
        <f t="shared" si="299"/>
        <v>1</v>
      </c>
      <c r="AO296" s="86">
        <f t="shared" si="250"/>
        <v>1</v>
      </c>
      <c r="AP296" s="86">
        <f t="shared" si="251"/>
        <v>1</v>
      </c>
      <c r="AQ296" s="86">
        <f t="shared" si="252"/>
        <v>0.96443885160328113</v>
      </c>
      <c r="AR296" s="86">
        <f t="shared" si="253"/>
        <v>0.84596383296047717</v>
      </c>
      <c r="AS296" s="86">
        <f t="shared" si="254"/>
        <v>0.67333146905294539</v>
      </c>
      <c r="AT296" s="86">
        <f t="shared" si="255"/>
        <v>0.55504287844891853</v>
      </c>
      <c r="AU296" s="86">
        <f t="shared" si="256"/>
        <v>0.45926547352721825</v>
      </c>
      <c r="AV296" s="86">
        <f t="shared" si="257"/>
        <v>0.40189224459358663</v>
      </c>
      <c r="AW296" s="86">
        <f t="shared" si="258"/>
        <v>0.35575130499627117</v>
      </c>
      <c r="AX296" s="86">
        <f t="shared" si="259"/>
        <v>0.32261372110365372</v>
      </c>
      <c r="AY296" s="86">
        <f t="shared" si="260"/>
        <v>0.28653989560029802</v>
      </c>
      <c r="AZ296" s="86">
        <f t="shared" si="261"/>
        <v>0.25097874720357916</v>
      </c>
      <c r="BA296" s="86">
        <f t="shared" si="262"/>
        <v>0.21937919463087222</v>
      </c>
      <c r="BB296" s="86">
        <f t="shared" si="263"/>
        <v>0.1813944817300519</v>
      </c>
      <c r="BC296" s="86">
        <f t="shared" si="264"/>
        <v>0.15259134973900043</v>
      </c>
      <c r="BD296" s="86">
        <f t="shared" si="265"/>
        <v>5.1454138702460489E-2</v>
      </c>
      <c r="BE296" s="86">
        <f t="shared" si="266"/>
        <v>1.8969052945562635E-2</v>
      </c>
      <c r="BF296" s="86">
        <f t="shared" si="267"/>
        <v>1.7477628635346378E-2</v>
      </c>
      <c r="BG296" s="86">
        <f t="shared" si="268"/>
        <v>1.7151379567486573E-2</v>
      </c>
      <c r="BH296" s="86">
        <f t="shared" si="269"/>
        <v>1.6871737509321024E-2</v>
      </c>
      <c r="BI296" s="87">
        <v>0</v>
      </c>
      <c r="BJ296" s="61"/>
      <c r="BK296" s="86">
        <f t="shared" si="270"/>
        <v>0</v>
      </c>
      <c r="BL296" s="86">
        <f t="shared" si="271"/>
        <v>0</v>
      </c>
      <c r="BM296" s="86">
        <f t="shared" si="272"/>
        <v>0</v>
      </c>
      <c r="BN296" s="86">
        <f t="shared" si="273"/>
        <v>0</v>
      </c>
      <c r="BO296" s="86">
        <f t="shared" si="274"/>
        <v>3.5561148396718867E-2</v>
      </c>
      <c r="BP296" s="86">
        <f t="shared" si="275"/>
        <v>0.11847501864280396</v>
      </c>
      <c r="BQ296" s="86">
        <f t="shared" si="276"/>
        <v>0.17263236390753178</v>
      </c>
      <c r="BR296" s="86">
        <f t="shared" si="277"/>
        <v>0.11828859060402686</v>
      </c>
      <c r="BS296" s="86">
        <f t="shared" si="278"/>
        <v>9.5777404921700282E-2</v>
      </c>
      <c r="BT296" s="86">
        <f t="shared" si="279"/>
        <v>5.7373228933631615E-2</v>
      </c>
      <c r="BU296" s="86">
        <f t="shared" si="280"/>
        <v>4.6140939597315467E-2</v>
      </c>
      <c r="BV296" s="86">
        <f t="shared" si="281"/>
        <v>3.313758389261745E-2</v>
      </c>
      <c r="BW296" s="86">
        <f t="shared" si="282"/>
        <v>3.6073825503355694E-2</v>
      </c>
      <c r="BX296" s="86">
        <f t="shared" si="283"/>
        <v>3.5561148396718867E-2</v>
      </c>
      <c r="BY296" s="86">
        <f t="shared" si="284"/>
        <v>3.159955257270694E-2</v>
      </c>
      <c r="BZ296" s="86">
        <f t="shared" si="285"/>
        <v>3.7984712900820311E-2</v>
      </c>
      <c r="CA296" s="86">
        <f t="shared" si="286"/>
        <v>2.8803131991051473E-2</v>
      </c>
      <c r="CB296" s="86">
        <f t="shared" si="287"/>
        <v>0.10113721103653994</v>
      </c>
      <c r="CC296" s="86">
        <f t="shared" si="288"/>
        <v>3.2485085756897854E-2</v>
      </c>
      <c r="CD296" s="86">
        <f t="shared" si="289"/>
        <v>1.4914243102162571E-3</v>
      </c>
      <c r="CE296" s="86">
        <f t="shared" si="290"/>
        <v>3.2624906785980526E-4</v>
      </c>
      <c r="CF296" s="86">
        <f t="shared" si="291"/>
        <v>2.7964205816554885E-4</v>
      </c>
      <c r="CG296" s="87">
        <f t="shared" si="292"/>
        <v>1.6871737509321024E-2</v>
      </c>
      <c r="CH296" s="85">
        <f t="shared" si="293"/>
        <v>0</v>
      </c>
      <c r="CI296" s="86">
        <f t="shared" si="294"/>
        <v>0.67738627889634628</v>
      </c>
      <c r="CJ296" s="86">
        <f t="shared" si="295"/>
        <v>0.30574198359433269</v>
      </c>
      <c r="CK296" s="87">
        <f t="shared" si="296"/>
        <v>1.6871737509321024E-2</v>
      </c>
      <c r="CL296" s="85">
        <f t="shared" si="297"/>
        <v>3.5114059426793576</v>
      </c>
      <c r="CM296" s="86">
        <f t="shared" si="298"/>
        <v>9.6316368591335753</v>
      </c>
      <c r="CN296" s="87">
        <f t="array" ref="CN296">10^(SUMPRODUCT(BW296:CF296,LOG($BW$6:$CF$6))/CJ296)</f>
        <v>0.51556456329904721</v>
      </c>
      <c r="CO296" s="88">
        <f t="shared" si="249"/>
        <v>0.29582741186098288</v>
      </c>
      <c r="CP296" s="89">
        <f t="shared" si="249"/>
        <v>2.6411695878426631</v>
      </c>
      <c r="CQ296" s="89">
        <f t="shared" si="249"/>
        <v>6.5173113854355824</v>
      </c>
      <c r="CR296" s="89">
        <f t="shared" si="249"/>
        <v>10.480824478278072</v>
      </c>
      <c r="CS296" s="90">
        <f t="shared" si="249"/>
        <v>18.653856148257336</v>
      </c>
      <c r="CT296" s="91" t="s">
        <v>549</v>
      </c>
      <c r="CU296" s="77">
        <v>1</v>
      </c>
      <c r="CV296" s="77" t="s">
        <v>548</v>
      </c>
      <c r="CW296" s="78"/>
    </row>
    <row r="297" spans="1:101" x14ac:dyDescent="0.2">
      <c r="A297" s="2"/>
      <c r="B297" s="91">
        <v>168</v>
      </c>
      <c r="C297" s="99" t="s">
        <v>27</v>
      </c>
      <c r="D297" s="82">
        <v>185836</v>
      </c>
      <c r="E297" s="82">
        <v>418921</v>
      </c>
      <c r="F297" s="58">
        <v>0</v>
      </c>
      <c r="G297" s="58" t="s">
        <v>669</v>
      </c>
      <c r="H297" s="100" t="s">
        <v>290</v>
      </c>
      <c r="I297" s="76">
        <v>44106</v>
      </c>
      <c r="J297" s="126" t="s">
        <v>577</v>
      </c>
      <c r="K297" s="96">
        <v>4823.7</v>
      </c>
      <c r="L297" s="79">
        <v>2</v>
      </c>
      <c r="M297" s="79"/>
      <c r="N297" s="80">
        <v>0</v>
      </c>
      <c r="O297" s="81">
        <v>0</v>
      </c>
      <c r="P297" s="81">
        <v>0</v>
      </c>
      <c r="Q297" s="81">
        <v>0</v>
      </c>
      <c r="R297" s="81">
        <v>0</v>
      </c>
      <c r="S297" s="81">
        <v>6.6</v>
      </c>
      <c r="T297" s="81">
        <v>0</v>
      </c>
      <c r="U297" s="81">
        <v>6.4</v>
      </c>
      <c r="V297" s="81">
        <v>42.6</v>
      </c>
      <c r="W297" s="81">
        <v>78.2</v>
      </c>
      <c r="X297" s="81">
        <v>62.2</v>
      </c>
      <c r="Y297" s="81">
        <v>84.9</v>
      </c>
      <c r="Z297" s="81">
        <v>111.4</v>
      </c>
      <c r="AA297" s="81">
        <v>245.3</v>
      </c>
      <c r="AB297" s="81">
        <v>480</v>
      </c>
      <c r="AC297" s="81">
        <v>1327.6</v>
      </c>
      <c r="AD297" s="81">
        <v>1426.8</v>
      </c>
      <c r="AE297" s="81">
        <v>739.4</v>
      </c>
      <c r="AF297" s="81">
        <v>131.6</v>
      </c>
      <c r="AG297" s="81">
        <v>13</v>
      </c>
      <c r="AH297" s="81">
        <v>2.4</v>
      </c>
      <c r="AI297" s="81">
        <v>1.1000000000000001</v>
      </c>
      <c r="AJ297" s="82">
        <v>64.2</v>
      </c>
      <c r="AK297" s="83"/>
      <c r="AL297" s="86">
        <v>1</v>
      </c>
      <c r="AM297" s="86">
        <f t="shared" si="248"/>
        <v>1</v>
      </c>
      <c r="AN297" s="86">
        <f t="shared" si="299"/>
        <v>1</v>
      </c>
      <c r="AO297" s="86">
        <f t="shared" si="250"/>
        <v>1</v>
      </c>
      <c r="AP297" s="86">
        <f t="shared" si="251"/>
        <v>1</v>
      </c>
      <c r="AQ297" s="86">
        <f t="shared" si="252"/>
        <v>1</v>
      </c>
      <c r="AR297" s="86">
        <f t="shared" si="253"/>
        <v>0.99863175570620066</v>
      </c>
      <c r="AS297" s="86">
        <f t="shared" si="254"/>
        <v>0.99863175570620066</v>
      </c>
      <c r="AT297" s="86">
        <f t="shared" si="255"/>
        <v>0.99730497336069823</v>
      </c>
      <c r="AU297" s="86">
        <f t="shared" si="256"/>
        <v>0.98847357837344774</v>
      </c>
      <c r="AV297" s="86">
        <f t="shared" si="257"/>
        <v>0.97226195658934012</v>
      </c>
      <c r="AW297" s="86">
        <f t="shared" si="258"/>
        <v>0.95936729066898851</v>
      </c>
      <c r="AX297" s="86">
        <f t="shared" si="259"/>
        <v>0.94176669361693299</v>
      </c>
      <c r="AY297" s="86">
        <f t="shared" si="260"/>
        <v>0.91867238841553156</v>
      </c>
      <c r="AZ297" s="86">
        <f t="shared" si="261"/>
        <v>0.86781930882932179</v>
      </c>
      <c r="BA297" s="86">
        <f t="shared" si="262"/>
        <v>0.7683106329166407</v>
      </c>
      <c r="BB297" s="86">
        <f t="shared" si="263"/>
        <v>0.49308622012148345</v>
      </c>
      <c r="BC297" s="86">
        <f t="shared" si="264"/>
        <v>0.19729668097103875</v>
      </c>
      <c r="BD297" s="86">
        <f t="shared" si="265"/>
        <v>4.4011858117212838E-2</v>
      </c>
      <c r="BE297" s="86">
        <f t="shared" si="266"/>
        <v>1.6729896137819427E-2</v>
      </c>
      <c r="BF297" s="86">
        <f t="shared" si="267"/>
        <v>1.4034869498517646E-2</v>
      </c>
      <c r="BG297" s="86">
        <f t="shared" si="268"/>
        <v>1.3537326118954239E-2</v>
      </c>
      <c r="BH297" s="86">
        <f t="shared" si="269"/>
        <v>1.3309285403321013E-2</v>
      </c>
      <c r="BI297" s="87">
        <v>0</v>
      </c>
      <c r="BJ297" s="61"/>
      <c r="BK297" s="86">
        <f t="shared" si="270"/>
        <v>0</v>
      </c>
      <c r="BL297" s="86">
        <f t="shared" si="271"/>
        <v>0</v>
      </c>
      <c r="BM297" s="86">
        <f t="shared" si="272"/>
        <v>0</v>
      </c>
      <c r="BN297" s="86">
        <f t="shared" si="273"/>
        <v>0</v>
      </c>
      <c r="BO297" s="86">
        <f t="shared" si="274"/>
        <v>0</v>
      </c>
      <c r="BP297" s="86">
        <f t="shared" si="275"/>
        <v>1.3682442937993367E-3</v>
      </c>
      <c r="BQ297" s="86">
        <f t="shared" si="276"/>
        <v>0</v>
      </c>
      <c r="BR297" s="86">
        <f t="shared" si="277"/>
        <v>1.3267823455024308E-3</v>
      </c>
      <c r="BS297" s="86">
        <f t="shared" si="278"/>
        <v>8.831394987250496E-3</v>
      </c>
      <c r="BT297" s="86">
        <f t="shared" si="279"/>
        <v>1.6211621784107622E-2</v>
      </c>
      <c r="BU297" s="86">
        <f t="shared" si="280"/>
        <v>1.28946659203516E-2</v>
      </c>
      <c r="BV297" s="86">
        <f t="shared" si="281"/>
        <v>1.7600597052055522E-2</v>
      </c>
      <c r="BW297" s="86">
        <f t="shared" si="282"/>
        <v>2.3094305201401433E-2</v>
      </c>
      <c r="BX297" s="86">
        <f t="shared" si="283"/>
        <v>5.0853079586209771E-2</v>
      </c>
      <c r="BY297" s="86">
        <f t="shared" si="284"/>
        <v>9.9508675912681088E-2</v>
      </c>
      <c r="BZ297" s="86">
        <f t="shared" si="285"/>
        <v>0.27522441279515725</v>
      </c>
      <c r="CA297" s="86">
        <f t="shared" si="286"/>
        <v>0.2957895391504447</v>
      </c>
      <c r="CB297" s="86">
        <f t="shared" si="287"/>
        <v>0.15328482285382591</v>
      </c>
      <c r="CC297" s="86">
        <f t="shared" si="288"/>
        <v>2.7281961979393411E-2</v>
      </c>
      <c r="CD297" s="86">
        <f t="shared" si="289"/>
        <v>2.6950266393017813E-3</v>
      </c>
      <c r="CE297" s="86">
        <f t="shared" si="290"/>
        <v>4.9754337956340634E-4</v>
      </c>
      <c r="CF297" s="86">
        <f t="shared" si="291"/>
        <v>2.2804071563322682E-4</v>
      </c>
      <c r="CG297" s="87">
        <f t="shared" si="292"/>
        <v>1.3309285403321013E-2</v>
      </c>
      <c r="CH297" s="85">
        <f t="shared" si="293"/>
        <v>0</v>
      </c>
      <c r="CI297" s="86">
        <f t="shared" si="294"/>
        <v>5.8233306383067007E-2</v>
      </c>
      <c r="CJ297" s="86">
        <f t="shared" si="295"/>
        <v>0.928457408213612</v>
      </c>
      <c r="CK297" s="87">
        <f t="shared" si="296"/>
        <v>1.3309285403321013E-2</v>
      </c>
      <c r="CL297" s="85">
        <f t="shared" si="297"/>
        <v>0.54359342665875154</v>
      </c>
      <c r="CM297" s="86">
        <f t="shared" si="298"/>
        <v>3.9322593664394008</v>
      </c>
      <c r="CN297" s="87">
        <f t="array" ref="CN297">10^(SUMPRODUCT(BW297:CF297,LOG($BW$6:$CF$6))/CJ297)</f>
        <v>0.50760943881003751</v>
      </c>
      <c r="CO297" s="88">
        <f t="shared" si="249"/>
        <v>0.28416080944016719</v>
      </c>
      <c r="CP297" s="89">
        <f t="shared" si="249"/>
        <v>0.42365976491160329</v>
      </c>
      <c r="CQ297" s="89">
        <f t="shared" si="249"/>
        <v>0.50442379647199476</v>
      </c>
      <c r="CR297" s="89">
        <f t="shared" si="249"/>
        <v>0.61065259272697581</v>
      </c>
      <c r="CS297" s="90">
        <f t="shared" si="249"/>
        <v>1.2372922684707766</v>
      </c>
      <c r="CT297" s="91" t="s">
        <v>549</v>
      </c>
      <c r="CU297" s="77">
        <v>1</v>
      </c>
      <c r="CV297" s="77" t="s">
        <v>548</v>
      </c>
      <c r="CW297" s="78"/>
    </row>
    <row r="298" spans="1:101" x14ac:dyDescent="0.2">
      <c r="A298" s="2"/>
      <c r="B298" s="91">
        <v>168.5</v>
      </c>
      <c r="C298" s="99" t="s">
        <v>21</v>
      </c>
      <c r="D298" s="82">
        <v>185346</v>
      </c>
      <c r="E298" s="82">
        <v>418840</v>
      </c>
      <c r="F298" s="58">
        <v>0</v>
      </c>
      <c r="G298" s="58" t="s">
        <v>669</v>
      </c>
      <c r="H298" s="100" t="s">
        <v>291</v>
      </c>
      <c r="I298" s="76">
        <v>44106</v>
      </c>
      <c r="J298" s="126" t="s">
        <v>577</v>
      </c>
      <c r="K298" s="96">
        <v>4342</v>
      </c>
      <c r="L298" s="79">
        <v>2</v>
      </c>
      <c r="M298" s="79"/>
      <c r="N298" s="80">
        <v>0</v>
      </c>
      <c r="O298" s="81">
        <v>0</v>
      </c>
      <c r="P298" s="81">
        <v>0</v>
      </c>
      <c r="Q298" s="81">
        <v>0</v>
      </c>
      <c r="R298" s="81">
        <v>0</v>
      </c>
      <c r="S298" s="81">
        <v>0</v>
      </c>
      <c r="T298" s="81">
        <v>20.7</v>
      </c>
      <c r="U298" s="81">
        <v>36.299999999999997</v>
      </c>
      <c r="V298" s="81">
        <v>85.4</v>
      </c>
      <c r="W298" s="81">
        <v>74.900000000000006</v>
      </c>
      <c r="X298" s="81">
        <v>84</v>
      </c>
      <c r="Y298" s="81">
        <v>79.900000000000006</v>
      </c>
      <c r="Z298" s="81">
        <v>161.4</v>
      </c>
      <c r="AA298" s="81">
        <v>193.5</v>
      </c>
      <c r="AB298" s="81">
        <v>293.3</v>
      </c>
      <c r="AC298" s="81">
        <v>646.29999999999995</v>
      </c>
      <c r="AD298" s="81">
        <v>765.9</v>
      </c>
      <c r="AE298" s="81">
        <v>1306.5999999999999</v>
      </c>
      <c r="AF298" s="81">
        <v>498</v>
      </c>
      <c r="AG298" s="81">
        <v>45.2</v>
      </c>
      <c r="AH298" s="81">
        <v>4.5999999999999996</v>
      </c>
      <c r="AI298" s="81">
        <v>1.1000000000000001</v>
      </c>
      <c r="AJ298" s="82">
        <v>44.9</v>
      </c>
      <c r="AK298" s="83"/>
      <c r="AL298" s="86">
        <v>1</v>
      </c>
      <c r="AM298" s="86">
        <f t="shared" si="248"/>
        <v>1</v>
      </c>
      <c r="AN298" s="86">
        <f t="shared" si="299"/>
        <v>1</v>
      </c>
      <c r="AO298" s="86">
        <f t="shared" si="250"/>
        <v>1</v>
      </c>
      <c r="AP298" s="86">
        <f t="shared" si="251"/>
        <v>1</v>
      </c>
      <c r="AQ298" s="86">
        <f t="shared" si="252"/>
        <v>1</v>
      </c>
      <c r="AR298" s="86">
        <f t="shared" si="253"/>
        <v>1</v>
      </c>
      <c r="AS298" s="86">
        <f t="shared" si="254"/>
        <v>0.99523261169967758</v>
      </c>
      <c r="AT298" s="86">
        <f t="shared" si="255"/>
        <v>0.9868724090280977</v>
      </c>
      <c r="AU298" s="86">
        <f t="shared" si="256"/>
        <v>0.96720405343159843</v>
      </c>
      <c r="AV298" s="86">
        <f t="shared" si="257"/>
        <v>0.94995393827729169</v>
      </c>
      <c r="AW298" s="86">
        <f t="shared" si="258"/>
        <v>0.93060801473975141</v>
      </c>
      <c r="AX298" s="86">
        <f t="shared" si="259"/>
        <v>0.91220635651773385</v>
      </c>
      <c r="AY298" s="86">
        <f t="shared" si="260"/>
        <v>0.87503454629203137</v>
      </c>
      <c r="AZ298" s="86">
        <f t="shared" si="261"/>
        <v>0.83046982957162607</v>
      </c>
      <c r="BA298" s="86">
        <f t="shared" si="262"/>
        <v>0.76292031321971454</v>
      </c>
      <c r="BB298" s="86">
        <f t="shared" si="263"/>
        <v>0.61407185628742522</v>
      </c>
      <c r="BC298" s="86">
        <f t="shared" si="264"/>
        <v>0.43767848917549523</v>
      </c>
      <c r="BD298" s="86">
        <f t="shared" si="265"/>
        <v>0.13675725472132666</v>
      </c>
      <c r="BE298" s="86">
        <f t="shared" si="266"/>
        <v>2.2063565177337721E-2</v>
      </c>
      <c r="BF298" s="86">
        <f t="shared" si="267"/>
        <v>1.1653615845232699E-2</v>
      </c>
      <c r="BG298" s="86">
        <f t="shared" si="268"/>
        <v>1.0594196222938826E-2</v>
      </c>
      <c r="BH298" s="86">
        <f t="shared" si="269"/>
        <v>1.0340856748042464E-2</v>
      </c>
      <c r="BI298" s="87">
        <v>0</v>
      </c>
      <c r="BJ298" s="61"/>
      <c r="BK298" s="86">
        <f t="shared" si="270"/>
        <v>0</v>
      </c>
      <c r="BL298" s="86">
        <f t="shared" si="271"/>
        <v>0</v>
      </c>
      <c r="BM298" s="86">
        <f t="shared" si="272"/>
        <v>0</v>
      </c>
      <c r="BN298" s="86">
        <f t="shared" si="273"/>
        <v>0</v>
      </c>
      <c r="BO298" s="86">
        <f t="shared" si="274"/>
        <v>0</v>
      </c>
      <c r="BP298" s="86">
        <f t="shared" si="275"/>
        <v>0</v>
      </c>
      <c r="BQ298" s="86">
        <f t="shared" si="276"/>
        <v>4.7673883003224171E-3</v>
      </c>
      <c r="BR298" s="86">
        <f t="shared" si="277"/>
        <v>8.3602026715798861E-3</v>
      </c>
      <c r="BS298" s="86">
        <f t="shared" si="278"/>
        <v>1.9668355596499265E-2</v>
      </c>
      <c r="BT298" s="86">
        <f t="shared" si="279"/>
        <v>1.7250115154306744E-2</v>
      </c>
      <c r="BU298" s="86">
        <f t="shared" si="280"/>
        <v>1.9345923537540277E-2</v>
      </c>
      <c r="BV298" s="86">
        <f t="shared" si="281"/>
        <v>1.8401658222017558E-2</v>
      </c>
      <c r="BW298" s="86">
        <f t="shared" si="282"/>
        <v>3.7171810225702484E-2</v>
      </c>
      <c r="BX298" s="86">
        <f t="shared" si="283"/>
        <v>4.4564716720405295E-2</v>
      </c>
      <c r="BY298" s="86">
        <f t="shared" si="284"/>
        <v>6.7549516351911532E-2</v>
      </c>
      <c r="BZ298" s="86">
        <f t="shared" si="285"/>
        <v>0.14884845693228932</v>
      </c>
      <c r="CA298" s="86">
        <f t="shared" si="286"/>
        <v>0.17639336711192999</v>
      </c>
      <c r="CB298" s="86">
        <f t="shared" si="287"/>
        <v>0.30092123445416857</v>
      </c>
      <c r="CC298" s="86">
        <f t="shared" si="288"/>
        <v>0.11469368954398894</v>
      </c>
      <c r="CD298" s="86">
        <f t="shared" si="289"/>
        <v>1.0409949332105022E-2</v>
      </c>
      <c r="CE298" s="86">
        <f t="shared" si="290"/>
        <v>1.0594196222938734E-3</v>
      </c>
      <c r="CF298" s="86">
        <f t="shared" si="291"/>
        <v>2.5333947489636181E-4</v>
      </c>
      <c r="CG298" s="87">
        <f t="shared" si="292"/>
        <v>1.0340856748042464E-2</v>
      </c>
      <c r="CH298" s="85">
        <f t="shared" si="293"/>
        <v>0</v>
      </c>
      <c r="CI298" s="86">
        <f t="shared" si="294"/>
        <v>8.7793643482266148E-2</v>
      </c>
      <c r="CJ298" s="86">
        <f t="shared" si="295"/>
        <v>0.90186549976969133</v>
      </c>
      <c r="CK298" s="87">
        <f t="shared" si="296"/>
        <v>1.0340856748042464E-2</v>
      </c>
      <c r="CL298" s="85">
        <f t="shared" si="297"/>
        <v>0.50090040899077326</v>
      </c>
      <c r="CM298" s="86">
        <f t="shared" si="298"/>
        <v>4.6319746878426988</v>
      </c>
      <c r="CN298" s="87">
        <f t="array" ref="CN298">10^(SUMPRODUCT(BW298:CF298,LOG($BW$6:$CF$6))/CJ298)</f>
        <v>0.4213345443770154</v>
      </c>
      <c r="CO298" s="88">
        <f t="shared" si="249"/>
        <v>0.22501820301439257</v>
      </c>
      <c r="CP298" s="89">
        <f t="shared" si="249"/>
        <v>0.32052105920800095</v>
      </c>
      <c r="CQ298" s="89">
        <f t="shared" si="249"/>
        <v>0.40066392468044254</v>
      </c>
      <c r="CR298" s="89">
        <f t="shared" si="249"/>
        <v>0.54416229641586689</v>
      </c>
      <c r="CS298" s="90">
        <f t="shared" si="249"/>
        <v>1.7789502410746973</v>
      </c>
      <c r="CT298" s="91" t="s">
        <v>549</v>
      </c>
      <c r="CU298" s="77">
        <v>1</v>
      </c>
      <c r="CV298" s="77" t="s">
        <v>548</v>
      </c>
      <c r="CW298" s="78"/>
    </row>
    <row r="299" spans="1:101" x14ac:dyDescent="0.2">
      <c r="A299" s="2"/>
      <c r="B299" s="91">
        <v>168.5</v>
      </c>
      <c r="C299" s="99" t="s">
        <v>23</v>
      </c>
      <c r="D299" s="82">
        <v>185340</v>
      </c>
      <c r="E299" s="82">
        <v>418904</v>
      </c>
      <c r="F299" s="58">
        <v>0</v>
      </c>
      <c r="G299" s="58" t="s">
        <v>669</v>
      </c>
      <c r="H299" s="100" t="s">
        <v>292</v>
      </c>
      <c r="I299" s="76">
        <v>44106</v>
      </c>
      <c r="J299" s="126" t="s">
        <v>577</v>
      </c>
      <c r="K299" s="96">
        <v>4323.5</v>
      </c>
      <c r="L299" s="79">
        <v>2</v>
      </c>
      <c r="M299" s="79"/>
      <c r="N299" s="80">
        <v>0</v>
      </c>
      <c r="O299" s="81">
        <v>0</v>
      </c>
      <c r="P299" s="81">
        <v>0</v>
      </c>
      <c r="Q299" s="81">
        <v>0</v>
      </c>
      <c r="R299" s="81">
        <v>0</v>
      </c>
      <c r="S299" s="81">
        <v>11.9</v>
      </c>
      <c r="T299" s="81">
        <v>58.6</v>
      </c>
      <c r="U299" s="81">
        <v>55.8</v>
      </c>
      <c r="V299" s="81">
        <v>98.9</v>
      </c>
      <c r="W299" s="81">
        <v>82.6</v>
      </c>
      <c r="X299" s="81">
        <v>97.7</v>
      </c>
      <c r="Y299" s="81">
        <v>94.9</v>
      </c>
      <c r="Z299" s="81">
        <v>161.4</v>
      </c>
      <c r="AA299" s="81">
        <v>184.3</v>
      </c>
      <c r="AB299" s="81">
        <v>281.2</v>
      </c>
      <c r="AC299" s="81">
        <v>538.70000000000005</v>
      </c>
      <c r="AD299" s="81">
        <v>1202.9000000000001</v>
      </c>
      <c r="AE299" s="81">
        <v>1206.5</v>
      </c>
      <c r="AF299" s="81">
        <v>180.1</v>
      </c>
      <c r="AG299" s="81">
        <v>12.2</v>
      </c>
      <c r="AH299" s="81">
        <v>0.9</v>
      </c>
      <c r="AI299" s="81">
        <v>0.4</v>
      </c>
      <c r="AJ299" s="82">
        <v>54.5</v>
      </c>
      <c r="AK299" s="83"/>
      <c r="AL299" s="86">
        <v>1</v>
      </c>
      <c r="AM299" s="86">
        <f t="shared" si="248"/>
        <v>1</v>
      </c>
      <c r="AN299" s="86">
        <f t="shared" si="299"/>
        <v>1</v>
      </c>
      <c r="AO299" s="86">
        <f t="shared" si="250"/>
        <v>1</v>
      </c>
      <c r="AP299" s="86">
        <f t="shared" si="251"/>
        <v>1</v>
      </c>
      <c r="AQ299" s="86">
        <f t="shared" si="252"/>
        <v>1</v>
      </c>
      <c r="AR299" s="86">
        <f t="shared" si="253"/>
        <v>0.99724760032381177</v>
      </c>
      <c r="AS299" s="86">
        <f t="shared" si="254"/>
        <v>0.98369376662426278</v>
      </c>
      <c r="AT299" s="86">
        <f t="shared" si="255"/>
        <v>0.97078755637793457</v>
      </c>
      <c r="AU299" s="86">
        <f t="shared" si="256"/>
        <v>0.94791257083381519</v>
      </c>
      <c r="AV299" s="86">
        <f t="shared" si="257"/>
        <v>0.92880767896380245</v>
      </c>
      <c r="AW299" s="86">
        <f t="shared" si="258"/>
        <v>0.90621024632820624</v>
      </c>
      <c r="AX299" s="86">
        <f t="shared" si="259"/>
        <v>0.8842604371458308</v>
      </c>
      <c r="AY299" s="86">
        <f t="shared" si="260"/>
        <v>0.84692957094946208</v>
      </c>
      <c r="AZ299" s="86">
        <f t="shared" si="261"/>
        <v>0.80430207008210919</v>
      </c>
      <c r="BA299" s="86">
        <f t="shared" si="262"/>
        <v>0.739262171851509</v>
      </c>
      <c r="BB299" s="86">
        <f t="shared" si="263"/>
        <v>0.6146640453336415</v>
      </c>
      <c r="BC299" s="86">
        <f t="shared" si="264"/>
        <v>0.33644038394818981</v>
      </c>
      <c r="BD299" s="86">
        <f t="shared" si="265"/>
        <v>5.7384063837168597E-2</v>
      </c>
      <c r="BE299" s="86">
        <f t="shared" si="266"/>
        <v>1.5727998149646906E-2</v>
      </c>
      <c r="BF299" s="86">
        <f t="shared" si="267"/>
        <v>1.2906210246327834E-2</v>
      </c>
      <c r="BG299" s="86">
        <f t="shared" si="268"/>
        <v>1.2698045564935444E-2</v>
      </c>
      <c r="BH299" s="86">
        <f t="shared" si="269"/>
        <v>1.2605527928761047E-2</v>
      </c>
      <c r="BI299" s="87">
        <v>0</v>
      </c>
      <c r="BJ299" s="61"/>
      <c r="BK299" s="86">
        <f t="shared" si="270"/>
        <v>0</v>
      </c>
      <c r="BL299" s="86">
        <f t="shared" si="271"/>
        <v>0</v>
      </c>
      <c r="BM299" s="86">
        <f t="shared" si="272"/>
        <v>0</v>
      </c>
      <c r="BN299" s="86">
        <f t="shared" si="273"/>
        <v>0</v>
      </c>
      <c r="BO299" s="86">
        <f t="shared" si="274"/>
        <v>0</v>
      </c>
      <c r="BP299" s="86">
        <f t="shared" si="275"/>
        <v>2.752399676188233E-3</v>
      </c>
      <c r="BQ299" s="86">
        <f t="shared" si="276"/>
        <v>1.3553833699548989E-2</v>
      </c>
      <c r="BR299" s="86">
        <f t="shared" si="277"/>
        <v>1.2906210246328209E-2</v>
      </c>
      <c r="BS299" s="86">
        <f t="shared" si="278"/>
        <v>2.2874985544119375E-2</v>
      </c>
      <c r="BT299" s="86">
        <f t="shared" si="279"/>
        <v>1.9104891870012741E-2</v>
      </c>
      <c r="BU299" s="86">
        <f t="shared" si="280"/>
        <v>2.2597432635596215E-2</v>
      </c>
      <c r="BV299" s="86">
        <f t="shared" si="281"/>
        <v>2.1949809182375435E-2</v>
      </c>
      <c r="BW299" s="86">
        <f t="shared" si="282"/>
        <v>3.7330866196368717E-2</v>
      </c>
      <c r="BX299" s="86">
        <f t="shared" si="283"/>
        <v>4.2627500867352897E-2</v>
      </c>
      <c r="BY299" s="86">
        <f t="shared" si="284"/>
        <v>6.503989823060019E-2</v>
      </c>
      <c r="BZ299" s="86">
        <f t="shared" si="285"/>
        <v>0.1245981265178675</v>
      </c>
      <c r="CA299" s="86">
        <f t="shared" si="286"/>
        <v>0.27822366138545168</v>
      </c>
      <c r="CB299" s="86">
        <f t="shared" si="287"/>
        <v>0.27905632011102122</v>
      </c>
      <c r="CC299" s="86">
        <f t="shared" si="288"/>
        <v>4.1656065687521691E-2</v>
      </c>
      <c r="CD299" s="86">
        <f t="shared" si="289"/>
        <v>2.8217879033190715E-3</v>
      </c>
      <c r="CE299" s="86">
        <f t="shared" si="290"/>
        <v>2.0816468139239069E-4</v>
      </c>
      <c r="CF299" s="86">
        <f t="shared" si="291"/>
        <v>9.2517636174396442E-5</v>
      </c>
      <c r="CG299" s="87">
        <f t="shared" si="292"/>
        <v>1.2605527928761047E-2</v>
      </c>
      <c r="CH299" s="85">
        <f t="shared" si="293"/>
        <v>0</v>
      </c>
      <c r="CI299" s="86">
        <f t="shared" si="294"/>
        <v>0.1157395628541692</v>
      </c>
      <c r="CJ299" s="86">
        <f t="shared" si="295"/>
        <v>0.87165490921706967</v>
      </c>
      <c r="CK299" s="87">
        <f t="shared" si="296"/>
        <v>1.2605527928761047E-2</v>
      </c>
      <c r="CL299" s="85">
        <f t="shared" si="297"/>
        <v>0.56934062136316632</v>
      </c>
      <c r="CM299" s="86">
        <f t="shared" si="298"/>
        <v>5.2379285755085148</v>
      </c>
      <c r="CN299" s="87">
        <f t="array" ref="CN299">10^(SUMPRODUCT(BW299:CF299,LOG($BW$6:$CF$6))/CJ299)</f>
        <v>0.44880621650545482</v>
      </c>
      <c r="CO299" s="88">
        <f t="shared" si="249"/>
        <v>0.26375253439413715</v>
      </c>
      <c r="CP299" s="89">
        <f t="shared" si="249"/>
        <v>0.36097529812245782</v>
      </c>
      <c r="CQ299" s="89">
        <f t="shared" si="249"/>
        <v>0.43417943897528133</v>
      </c>
      <c r="CR299" s="89">
        <f t="shared" si="249"/>
        <v>0.55227945593024841</v>
      </c>
      <c r="CS299" s="90">
        <f t="shared" si="249"/>
        <v>2.5457403956680018</v>
      </c>
      <c r="CT299" s="91" t="s">
        <v>549</v>
      </c>
      <c r="CU299" s="77">
        <v>1</v>
      </c>
      <c r="CV299" s="77" t="s">
        <v>548</v>
      </c>
      <c r="CW299" s="78"/>
    </row>
    <row r="300" spans="1:101" x14ac:dyDescent="0.2">
      <c r="A300" s="2"/>
      <c r="B300" s="91">
        <v>169</v>
      </c>
      <c r="C300" s="99" t="s">
        <v>27</v>
      </c>
      <c r="D300" s="82">
        <v>184854</v>
      </c>
      <c r="E300" s="82">
        <v>418829</v>
      </c>
      <c r="F300" s="58">
        <v>0</v>
      </c>
      <c r="G300" s="58" t="s">
        <v>669</v>
      </c>
      <c r="H300" s="100" t="s">
        <v>293</v>
      </c>
      <c r="I300" s="76">
        <v>44106</v>
      </c>
      <c r="J300" s="126" t="s">
        <v>577</v>
      </c>
      <c r="K300" s="96">
        <v>4478.6000000000004</v>
      </c>
      <c r="L300" s="79">
        <v>2</v>
      </c>
      <c r="M300" s="79"/>
      <c r="N300" s="80">
        <v>0</v>
      </c>
      <c r="O300" s="81">
        <v>0</v>
      </c>
      <c r="P300" s="81">
        <v>0</v>
      </c>
      <c r="Q300" s="81">
        <v>0</v>
      </c>
      <c r="R300" s="81">
        <v>0</v>
      </c>
      <c r="S300" s="81">
        <v>25</v>
      </c>
      <c r="T300" s="81">
        <v>28.1</v>
      </c>
      <c r="U300" s="81">
        <v>69.900000000000006</v>
      </c>
      <c r="V300" s="81">
        <v>95.5</v>
      </c>
      <c r="W300" s="81">
        <v>119.2</v>
      </c>
      <c r="X300" s="81">
        <v>149.1</v>
      </c>
      <c r="Y300" s="81">
        <v>131.5</v>
      </c>
      <c r="Z300" s="81">
        <v>114.6</v>
      </c>
      <c r="AA300" s="81">
        <v>232.7</v>
      </c>
      <c r="AB300" s="81">
        <v>504.8</v>
      </c>
      <c r="AC300" s="81">
        <v>1115.4000000000001</v>
      </c>
      <c r="AD300" s="81">
        <v>1255.0999999999999</v>
      </c>
      <c r="AE300" s="81">
        <v>476.9</v>
      </c>
      <c r="AF300" s="81">
        <v>99.5</v>
      </c>
      <c r="AG300" s="81">
        <v>16.2</v>
      </c>
      <c r="AH300" s="81">
        <v>2.5</v>
      </c>
      <c r="AI300" s="81">
        <v>0.9</v>
      </c>
      <c r="AJ300" s="82">
        <v>41.7</v>
      </c>
      <c r="AK300" s="83"/>
      <c r="AL300" s="86">
        <v>1</v>
      </c>
      <c r="AM300" s="86">
        <f t="shared" si="248"/>
        <v>1</v>
      </c>
      <c r="AN300" s="86">
        <f t="shared" si="299"/>
        <v>1</v>
      </c>
      <c r="AO300" s="86">
        <f t="shared" si="250"/>
        <v>1</v>
      </c>
      <c r="AP300" s="86">
        <f t="shared" si="251"/>
        <v>1</v>
      </c>
      <c r="AQ300" s="86">
        <f t="shared" si="252"/>
        <v>1</v>
      </c>
      <c r="AR300" s="86">
        <f t="shared" si="253"/>
        <v>0.99441789845040862</v>
      </c>
      <c r="AS300" s="86">
        <f t="shared" si="254"/>
        <v>0.98814361630866787</v>
      </c>
      <c r="AT300" s="86">
        <f t="shared" si="255"/>
        <v>0.97253606037601037</v>
      </c>
      <c r="AU300" s="86">
        <f t="shared" si="256"/>
        <v>0.95121243245657128</v>
      </c>
      <c r="AV300" s="86">
        <f t="shared" si="257"/>
        <v>0.92459697226811954</v>
      </c>
      <c r="AW300" s="86">
        <f t="shared" si="258"/>
        <v>0.89130531862635654</v>
      </c>
      <c r="AX300" s="86">
        <f t="shared" si="259"/>
        <v>0.86194346447550585</v>
      </c>
      <c r="AY300" s="86">
        <f t="shared" si="260"/>
        <v>0.83635511097217896</v>
      </c>
      <c r="AZ300" s="86">
        <f t="shared" si="261"/>
        <v>0.78439690974858234</v>
      </c>
      <c r="BA300" s="86">
        <f t="shared" si="262"/>
        <v>0.67168311525923297</v>
      </c>
      <c r="BB300" s="86">
        <f t="shared" si="263"/>
        <v>0.42263207252266344</v>
      </c>
      <c r="BC300" s="86">
        <f t="shared" si="264"/>
        <v>0.14238824632697727</v>
      </c>
      <c r="BD300" s="86">
        <f t="shared" si="265"/>
        <v>3.5904077166971901E-2</v>
      </c>
      <c r="BE300" s="86">
        <f t="shared" si="266"/>
        <v>1.3687312999598165E-2</v>
      </c>
      <c r="BF300" s="86">
        <f t="shared" si="267"/>
        <v>1.0070111195462944E-2</v>
      </c>
      <c r="BG300" s="86">
        <f t="shared" si="268"/>
        <v>9.5119010405038049E-3</v>
      </c>
      <c r="BH300" s="86">
        <f t="shared" si="269"/>
        <v>9.310945384718515E-3</v>
      </c>
      <c r="BI300" s="87">
        <v>0</v>
      </c>
      <c r="BJ300" s="61"/>
      <c r="BK300" s="86">
        <f t="shared" si="270"/>
        <v>0</v>
      </c>
      <c r="BL300" s="86">
        <f t="shared" si="271"/>
        <v>0</v>
      </c>
      <c r="BM300" s="86">
        <f t="shared" si="272"/>
        <v>0</v>
      </c>
      <c r="BN300" s="86">
        <f t="shared" si="273"/>
        <v>0</v>
      </c>
      <c r="BO300" s="86">
        <f t="shared" si="274"/>
        <v>0</v>
      </c>
      <c r="BP300" s="86">
        <f t="shared" si="275"/>
        <v>5.5821015495913784E-3</v>
      </c>
      <c r="BQ300" s="86">
        <f t="shared" si="276"/>
        <v>6.2742821417407502E-3</v>
      </c>
      <c r="BR300" s="86">
        <f t="shared" si="277"/>
        <v>1.5607555932657502E-2</v>
      </c>
      <c r="BS300" s="86">
        <f t="shared" si="278"/>
        <v>2.1323627919439092E-2</v>
      </c>
      <c r="BT300" s="86">
        <f t="shared" si="279"/>
        <v>2.6615460188451734E-2</v>
      </c>
      <c r="BU300" s="86">
        <f t="shared" si="280"/>
        <v>3.3291653641763008E-2</v>
      </c>
      <c r="BV300" s="86">
        <f t="shared" si="281"/>
        <v>2.9361854150850686E-2</v>
      </c>
      <c r="BW300" s="86">
        <f t="shared" si="282"/>
        <v>2.5588353503326888E-2</v>
      </c>
      <c r="BX300" s="86">
        <f t="shared" si="283"/>
        <v>5.1958201223596623E-2</v>
      </c>
      <c r="BY300" s="86">
        <f t="shared" si="284"/>
        <v>0.11271379448934937</v>
      </c>
      <c r="BZ300" s="86">
        <f t="shared" si="285"/>
        <v>0.24905104273656953</v>
      </c>
      <c r="CA300" s="86">
        <f t="shared" si="286"/>
        <v>0.28024382619568616</v>
      </c>
      <c r="CB300" s="86">
        <f t="shared" si="287"/>
        <v>0.10648416916000537</v>
      </c>
      <c r="CC300" s="86">
        <f t="shared" si="288"/>
        <v>2.2216764167373736E-2</v>
      </c>
      <c r="CD300" s="86">
        <f t="shared" si="289"/>
        <v>3.6172018041352207E-3</v>
      </c>
      <c r="CE300" s="86">
        <f t="shared" si="290"/>
        <v>5.5821015495913923E-4</v>
      </c>
      <c r="CF300" s="86">
        <f t="shared" si="291"/>
        <v>2.0095565578528984E-4</v>
      </c>
      <c r="CG300" s="87">
        <f t="shared" si="292"/>
        <v>9.310945384718515E-3</v>
      </c>
      <c r="CH300" s="85">
        <f t="shared" si="293"/>
        <v>0</v>
      </c>
      <c r="CI300" s="86">
        <f t="shared" si="294"/>
        <v>0.13805653552449415</v>
      </c>
      <c r="CJ300" s="86">
        <f t="shared" si="295"/>
        <v>0.8526325190907873</v>
      </c>
      <c r="CK300" s="87">
        <f t="shared" si="296"/>
        <v>9.310945384718515E-3</v>
      </c>
      <c r="CL300" s="85">
        <f t="shared" si="297"/>
        <v>0.69264922607579926</v>
      </c>
      <c r="CM300" s="86">
        <f t="shared" si="298"/>
        <v>4.7528024276940606</v>
      </c>
      <c r="CN300" s="87">
        <f t="array" ref="CN300">10^(SUMPRODUCT(BW300:CF300,LOG($BW$6:$CF$6))/CJ300)</f>
        <v>0.53043241768603711</v>
      </c>
      <c r="CO300" s="88">
        <f t="shared" si="249"/>
        <v>0.30874988083388666</v>
      </c>
      <c r="CP300" s="89">
        <f t="shared" si="249"/>
        <v>0.457530395444042</v>
      </c>
      <c r="CQ300" s="89">
        <f t="shared" si="249"/>
        <v>0.55754318756752386</v>
      </c>
      <c r="CR300" s="89">
        <f t="shared" si="249"/>
        <v>0.68865178603542576</v>
      </c>
      <c r="CS300" s="90">
        <f t="shared" si="249"/>
        <v>3.0733591312538295</v>
      </c>
      <c r="CT300" s="91" t="s">
        <v>549</v>
      </c>
      <c r="CU300" s="77">
        <v>1</v>
      </c>
      <c r="CV300" s="77" t="s">
        <v>548</v>
      </c>
      <c r="CW300" s="78"/>
    </row>
    <row r="301" spans="1:101" x14ac:dyDescent="0.2">
      <c r="A301" s="2"/>
      <c r="B301" s="91">
        <v>169.5</v>
      </c>
      <c r="C301" s="99" t="s">
        <v>21</v>
      </c>
      <c r="D301" s="82">
        <v>184361</v>
      </c>
      <c r="E301" s="82">
        <v>418735</v>
      </c>
      <c r="F301" s="58">
        <v>0</v>
      </c>
      <c r="G301" s="58" t="s">
        <v>669</v>
      </c>
      <c r="H301" s="100" t="s">
        <v>295</v>
      </c>
      <c r="I301" s="76">
        <v>44105</v>
      </c>
      <c r="J301" s="126" t="s">
        <v>577</v>
      </c>
      <c r="K301" s="96">
        <v>2774</v>
      </c>
      <c r="L301" s="79">
        <v>1</v>
      </c>
      <c r="M301" s="79"/>
      <c r="N301" s="80">
        <v>0</v>
      </c>
      <c r="O301" s="81">
        <v>0</v>
      </c>
      <c r="P301" s="81">
        <v>0</v>
      </c>
      <c r="Q301" s="81">
        <v>0</v>
      </c>
      <c r="R301" s="81">
        <v>0</v>
      </c>
      <c r="S301" s="81">
        <v>19.100000000000001</v>
      </c>
      <c r="T301" s="81">
        <v>0</v>
      </c>
      <c r="U301" s="81">
        <v>72.099999999999994</v>
      </c>
      <c r="V301" s="81">
        <v>38.6</v>
      </c>
      <c r="W301" s="81">
        <v>34.299999999999997</v>
      </c>
      <c r="X301" s="81">
        <v>41.9</v>
      </c>
      <c r="Y301" s="81">
        <v>51.1</v>
      </c>
      <c r="Z301" s="81">
        <v>75</v>
      </c>
      <c r="AA301" s="81">
        <v>82.6</v>
      </c>
      <c r="AB301" s="81">
        <v>127.6</v>
      </c>
      <c r="AC301" s="81">
        <v>252.4</v>
      </c>
      <c r="AD301" s="81">
        <v>605.1</v>
      </c>
      <c r="AE301" s="81">
        <v>712.2</v>
      </c>
      <c r="AF301" s="81">
        <v>257.5</v>
      </c>
      <c r="AG301" s="81">
        <v>36.4</v>
      </c>
      <c r="AH301" s="81">
        <v>5.4</v>
      </c>
      <c r="AI301" s="81">
        <v>5.5</v>
      </c>
      <c r="AJ301" s="82">
        <v>357.2</v>
      </c>
      <c r="AK301" s="83"/>
      <c r="AL301" s="86">
        <v>1</v>
      </c>
      <c r="AM301" s="86">
        <f t="shared" si="248"/>
        <v>1</v>
      </c>
      <c r="AN301" s="86">
        <f t="shared" si="299"/>
        <v>1</v>
      </c>
      <c r="AO301" s="86">
        <f t="shared" si="250"/>
        <v>1</v>
      </c>
      <c r="AP301" s="86">
        <f t="shared" si="251"/>
        <v>1</v>
      </c>
      <c r="AQ301" s="86">
        <f t="shared" si="252"/>
        <v>1</v>
      </c>
      <c r="AR301" s="86">
        <f t="shared" si="253"/>
        <v>0.99311463590483062</v>
      </c>
      <c r="AS301" s="86">
        <f t="shared" si="254"/>
        <v>0.99311463590483062</v>
      </c>
      <c r="AT301" s="86">
        <f t="shared" si="255"/>
        <v>0.9671232876712329</v>
      </c>
      <c r="AU301" s="86">
        <f t="shared" si="256"/>
        <v>0.95320836337418891</v>
      </c>
      <c r="AV301" s="86">
        <f t="shared" si="257"/>
        <v>0.94084354722422492</v>
      </c>
      <c r="AW301" s="86">
        <f t="shared" si="258"/>
        <v>0.92573900504686368</v>
      </c>
      <c r="AX301" s="86">
        <f t="shared" si="259"/>
        <v>0.90731795241528479</v>
      </c>
      <c r="AY301" s="86">
        <f t="shared" si="260"/>
        <v>0.88028118240807496</v>
      </c>
      <c r="AZ301" s="86">
        <f t="shared" si="261"/>
        <v>0.85050468637346788</v>
      </c>
      <c r="BA301" s="86">
        <f t="shared" si="262"/>
        <v>0.80450612833453494</v>
      </c>
      <c r="BB301" s="86">
        <f t="shared" si="263"/>
        <v>0.71351838500360487</v>
      </c>
      <c r="BC301" s="86">
        <f t="shared" si="264"/>
        <v>0.49538572458543617</v>
      </c>
      <c r="BD301" s="86">
        <f t="shared" si="265"/>
        <v>0.23864455659697187</v>
      </c>
      <c r="BE301" s="86">
        <f t="shared" si="266"/>
        <v>0.14581831290555153</v>
      </c>
      <c r="BF301" s="86">
        <f t="shared" si="267"/>
        <v>0.13269646719538569</v>
      </c>
      <c r="BG301" s="86">
        <f t="shared" si="268"/>
        <v>0.13074981975486658</v>
      </c>
      <c r="BH301" s="86">
        <f t="shared" si="269"/>
        <v>0.1287671232876712</v>
      </c>
      <c r="BI301" s="87">
        <v>0</v>
      </c>
      <c r="BJ301" s="61"/>
      <c r="BK301" s="86">
        <f t="shared" si="270"/>
        <v>0</v>
      </c>
      <c r="BL301" s="86">
        <f t="shared" si="271"/>
        <v>0</v>
      </c>
      <c r="BM301" s="86">
        <f t="shared" si="272"/>
        <v>0</v>
      </c>
      <c r="BN301" s="86">
        <f t="shared" si="273"/>
        <v>0</v>
      </c>
      <c r="BO301" s="86">
        <f t="shared" si="274"/>
        <v>0</v>
      </c>
      <c r="BP301" s="86">
        <f t="shared" si="275"/>
        <v>6.8853640951693773E-3</v>
      </c>
      <c r="BQ301" s="86">
        <f t="shared" si="276"/>
        <v>0</v>
      </c>
      <c r="BR301" s="86">
        <f t="shared" si="277"/>
        <v>2.5991348233597722E-2</v>
      </c>
      <c r="BS301" s="86">
        <f t="shared" si="278"/>
        <v>1.3914924297043996E-2</v>
      </c>
      <c r="BT301" s="86">
        <f t="shared" si="279"/>
        <v>1.2364816149963986E-2</v>
      </c>
      <c r="BU301" s="86">
        <f t="shared" si="280"/>
        <v>1.5104542177361235E-2</v>
      </c>
      <c r="BV301" s="86">
        <f t="shared" si="281"/>
        <v>1.8421052631578894E-2</v>
      </c>
      <c r="BW301" s="86">
        <f t="shared" si="282"/>
        <v>2.7036770007209832E-2</v>
      </c>
      <c r="BX301" s="86">
        <f t="shared" si="283"/>
        <v>2.9776496034607081E-2</v>
      </c>
      <c r="BY301" s="86">
        <f t="shared" si="284"/>
        <v>4.5998558038932935E-2</v>
      </c>
      <c r="BZ301" s="86">
        <f t="shared" si="285"/>
        <v>9.0987743330930071E-2</v>
      </c>
      <c r="CA301" s="86">
        <f t="shared" si="286"/>
        <v>0.2181326604181687</v>
      </c>
      <c r="CB301" s="86">
        <f t="shared" si="287"/>
        <v>0.2567411679884643</v>
      </c>
      <c r="CC301" s="86">
        <f t="shared" si="288"/>
        <v>9.282624369142034E-2</v>
      </c>
      <c r="CD301" s="86">
        <f t="shared" si="289"/>
        <v>1.3121845710165836E-2</v>
      </c>
      <c r="CE301" s="86">
        <f t="shared" si="290"/>
        <v>1.946647440519117E-3</v>
      </c>
      <c r="CF301" s="86">
        <f t="shared" si="291"/>
        <v>1.9826964671953717E-3</v>
      </c>
      <c r="CG301" s="87">
        <f t="shared" si="292"/>
        <v>0.1287671232876712</v>
      </c>
      <c r="CH301" s="85">
        <f t="shared" si="293"/>
        <v>0</v>
      </c>
      <c r="CI301" s="86">
        <f t="shared" si="294"/>
        <v>9.268204758471521E-2</v>
      </c>
      <c r="CJ301" s="86">
        <f t="shared" si="295"/>
        <v>0.77855082912761353</v>
      </c>
      <c r="CK301" s="87">
        <f t="shared" si="296"/>
        <v>0.1287671232876712</v>
      </c>
      <c r="CL301" s="85">
        <f t="shared" si="297"/>
        <v>0.32190493748421006</v>
      </c>
      <c r="CM301" s="86">
        <f t="shared" si="298"/>
        <v>5.5272285779450332</v>
      </c>
      <c r="CN301" s="87">
        <f t="array" ref="CN301">10^(SUMPRODUCT(BW301:CF301,LOG($BW$6:$CF$6))/CJ301)</f>
        <v>0.39976238796339347</v>
      </c>
      <c r="CO301" s="88">
        <f t="shared" si="249"/>
        <v>2.9148190280124928E-2</v>
      </c>
      <c r="CP301" s="89">
        <f t="shared" si="249"/>
        <v>0.29106601262079279</v>
      </c>
      <c r="CQ301" s="89">
        <f t="shared" si="249"/>
        <v>0.35758127105936405</v>
      </c>
      <c r="CR301" s="89">
        <f t="shared" si="249"/>
        <v>0.45254075184383397</v>
      </c>
      <c r="CS301" s="90">
        <f t="shared" si="249"/>
        <v>1.8159471228839477</v>
      </c>
      <c r="CT301" s="91" t="s">
        <v>549</v>
      </c>
      <c r="CU301" s="77">
        <v>1</v>
      </c>
      <c r="CV301" s="77" t="s">
        <v>548</v>
      </c>
      <c r="CW301" s="78"/>
    </row>
    <row r="302" spans="1:101" x14ac:dyDescent="0.2">
      <c r="A302" s="2"/>
      <c r="B302" s="91">
        <v>169.5</v>
      </c>
      <c r="C302" s="99" t="s">
        <v>23</v>
      </c>
      <c r="D302" s="82">
        <v>184352</v>
      </c>
      <c r="E302" s="82">
        <v>418799</v>
      </c>
      <c r="F302" s="58">
        <v>0</v>
      </c>
      <c r="G302" s="58" t="s">
        <v>669</v>
      </c>
      <c r="H302" s="100" t="s">
        <v>294</v>
      </c>
      <c r="I302" s="76">
        <v>44105</v>
      </c>
      <c r="J302" s="126" t="s">
        <v>577</v>
      </c>
      <c r="K302" s="96">
        <v>3041.7</v>
      </c>
      <c r="L302" s="79">
        <v>2</v>
      </c>
      <c r="M302" s="79"/>
      <c r="N302" s="80">
        <v>0</v>
      </c>
      <c r="O302" s="81">
        <v>0</v>
      </c>
      <c r="P302" s="81">
        <v>0</v>
      </c>
      <c r="Q302" s="81">
        <v>0</v>
      </c>
      <c r="R302" s="81">
        <v>85.6</v>
      </c>
      <c r="S302" s="81">
        <v>302.89999999999998</v>
      </c>
      <c r="T302" s="81">
        <v>171.7</v>
      </c>
      <c r="U302" s="81">
        <v>34.799999999999997</v>
      </c>
      <c r="V302" s="81">
        <v>88.8</v>
      </c>
      <c r="W302" s="81">
        <v>85.4</v>
      </c>
      <c r="X302" s="81">
        <v>81.400000000000006</v>
      </c>
      <c r="Y302" s="81">
        <v>77.7</v>
      </c>
      <c r="Z302" s="81">
        <v>76.599999999999994</v>
      </c>
      <c r="AA302" s="81">
        <v>97.4</v>
      </c>
      <c r="AB302" s="81">
        <v>155.5</v>
      </c>
      <c r="AC302" s="81">
        <v>316.10000000000002</v>
      </c>
      <c r="AD302" s="81">
        <v>585.5</v>
      </c>
      <c r="AE302" s="81">
        <v>591.1</v>
      </c>
      <c r="AF302" s="81">
        <v>212.7</v>
      </c>
      <c r="AG302" s="81">
        <v>27.6</v>
      </c>
      <c r="AH302" s="81">
        <v>3.3</v>
      </c>
      <c r="AI302" s="81">
        <v>1.6</v>
      </c>
      <c r="AJ302" s="82">
        <v>46</v>
      </c>
      <c r="AK302" s="83"/>
      <c r="AL302" s="86">
        <v>1</v>
      </c>
      <c r="AM302" s="86">
        <f t="shared" si="248"/>
        <v>1</v>
      </c>
      <c r="AN302" s="86">
        <f t="shared" si="299"/>
        <v>1</v>
      </c>
      <c r="AO302" s="86">
        <f t="shared" si="250"/>
        <v>1</v>
      </c>
      <c r="AP302" s="86">
        <f t="shared" si="251"/>
        <v>1</v>
      </c>
      <c r="AQ302" s="86">
        <f t="shared" si="252"/>
        <v>0.97185784265377917</v>
      </c>
      <c r="AR302" s="86">
        <f t="shared" si="253"/>
        <v>0.87227537232468688</v>
      </c>
      <c r="AS302" s="86">
        <f t="shared" si="254"/>
        <v>0.81582667587204527</v>
      </c>
      <c r="AT302" s="86">
        <f t="shared" si="255"/>
        <v>0.80438570536213305</v>
      </c>
      <c r="AU302" s="86">
        <f t="shared" si="256"/>
        <v>0.77519150475063292</v>
      </c>
      <c r="AV302" s="86">
        <f t="shared" si="257"/>
        <v>0.74711510010849203</v>
      </c>
      <c r="AW302" s="86">
        <f t="shared" si="258"/>
        <v>0.72035374954795017</v>
      </c>
      <c r="AX302" s="86">
        <f t="shared" si="259"/>
        <v>0.69480882401288757</v>
      </c>
      <c r="AY302" s="86">
        <f t="shared" si="260"/>
        <v>0.66962553835026473</v>
      </c>
      <c r="AZ302" s="86">
        <f t="shared" si="261"/>
        <v>0.63760397146332648</v>
      </c>
      <c r="BA302" s="86">
        <f t="shared" si="262"/>
        <v>0.5864812440411612</v>
      </c>
      <c r="BB302" s="86">
        <f t="shared" si="263"/>
        <v>0.48255909524279184</v>
      </c>
      <c r="BC302" s="86">
        <f t="shared" si="264"/>
        <v>0.29006805404872271</v>
      </c>
      <c r="BD302" s="86">
        <f t="shared" si="265"/>
        <v>9.573593714041484E-2</v>
      </c>
      <c r="BE302" s="86">
        <f t="shared" si="266"/>
        <v>2.5807936351382385E-2</v>
      </c>
      <c r="BF302" s="86">
        <f t="shared" si="267"/>
        <v>1.6734063188348552E-2</v>
      </c>
      <c r="BG302" s="86">
        <f t="shared" si="268"/>
        <v>1.5649143571029291E-2</v>
      </c>
      <c r="BH302" s="86">
        <f t="shared" si="269"/>
        <v>1.5123121938389649E-2</v>
      </c>
      <c r="BI302" s="87">
        <v>0</v>
      </c>
      <c r="BJ302" s="61"/>
      <c r="BK302" s="86">
        <f t="shared" si="270"/>
        <v>0</v>
      </c>
      <c r="BL302" s="86">
        <f t="shared" si="271"/>
        <v>0</v>
      </c>
      <c r="BM302" s="86">
        <f t="shared" si="272"/>
        <v>0</v>
      </c>
      <c r="BN302" s="86">
        <f t="shared" si="273"/>
        <v>0</v>
      </c>
      <c r="BO302" s="86">
        <f t="shared" si="274"/>
        <v>2.8142157346220831E-2</v>
      </c>
      <c r="BP302" s="86">
        <f t="shared" si="275"/>
        <v>9.9582470329092287E-2</v>
      </c>
      <c r="BQ302" s="86">
        <f t="shared" si="276"/>
        <v>5.6448696452641611E-2</v>
      </c>
      <c r="BR302" s="86">
        <f t="shared" si="277"/>
        <v>1.1440970509912218E-2</v>
      </c>
      <c r="BS302" s="86">
        <f t="shared" si="278"/>
        <v>2.9194200611500132E-2</v>
      </c>
      <c r="BT302" s="86">
        <f t="shared" si="279"/>
        <v>2.8076404642140895E-2</v>
      </c>
      <c r="BU302" s="86">
        <f t="shared" si="280"/>
        <v>2.6761350560541852E-2</v>
      </c>
      <c r="BV302" s="86">
        <f t="shared" si="281"/>
        <v>2.5544925535062601E-2</v>
      </c>
      <c r="BW302" s="86">
        <f t="shared" si="282"/>
        <v>2.5183285662622845E-2</v>
      </c>
      <c r="BX302" s="86">
        <f t="shared" si="283"/>
        <v>3.2021566886938246E-2</v>
      </c>
      <c r="BY302" s="86">
        <f t="shared" si="284"/>
        <v>5.1122727422165282E-2</v>
      </c>
      <c r="BZ302" s="86">
        <f t="shared" si="285"/>
        <v>0.10392214879836936</v>
      </c>
      <c r="CA302" s="86">
        <f t="shared" si="286"/>
        <v>0.19249104119406912</v>
      </c>
      <c r="CB302" s="86">
        <f t="shared" si="287"/>
        <v>0.19433211690830787</v>
      </c>
      <c r="CC302" s="86">
        <f t="shared" si="288"/>
        <v>6.9928000789032455E-2</v>
      </c>
      <c r="CD302" s="86">
        <f t="shared" si="289"/>
        <v>9.0738731630338326E-3</v>
      </c>
      <c r="CE302" s="86">
        <f t="shared" si="290"/>
        <v>1.0849196173192618E-3</v>
      </c>
      <c r="CF302" s="86">
        <f t="shared" si="291"/>
        <v>5.2602163263964184E-4</v>
      </c>
      <c r="CG302" s="87">
        <f t="shared" si="292"/>
        <v>1.5123121938389649E-2</v>
      </c>
      <c r="CH302" s="85">
        <f t="shared" si="293"/>
        <v>0</v>
      </c>
      <c r="CI302" s="86">
        <f t="shared" si="294"/>
        <v>0.30519117598711243</v>
      </c>
      <c r="CJ302" s="86">
        <f t="shared" si="295"/>
        <v>0.67968570207449797</v>
      </c>
      <c r="CK302" s="87">
        <f t="shared" si="296"/>
        <v>1.5123121938389649E-2</v>
      </c>
      <c r="CL302" s="85">
        <f t="shared" si="297"/>
        <v>1.0698486209047358</v>
      </c>
      <c r="CM302" s="86">
        <f t="shared" si="298"/>
        <v>10.267410573371906</v>
      </c>
      <c r="CN302" s="87">
        <f t="array" ref="CN302">10^(SUMPRODUCT(BW302:CF302,LOG($BW$6:$CF$6))/CJ302)</f>
        <v>0.42890436702262091</v>
      </c>
      <c r="CO302" s="88">
        <f t="shared" si="249"/>
        <v>0.25193095973052548</v>
      </c>
      <c r="CP302" s="89">
        <f t="shared" si="249"/>
        <v>0.39494712633462686</v>
      </c>
      <c r="CQ302" s="89">
        <f t="shared" si="249"/>
        <v>0.53030783674223003</v>
      </c>
      <c r="CR302" s="89">
        <f t="shared" si="249"/>
        <v>1.1391170518866174</v>
      </c>
      <c r="CS302" s="90">
        <f t="shared" si="249"/>
        <v>17.571276038124317</v>
      </c>
      <c r="CT302" s="91" t="s">
        <v>549</v>
      </c>
      <c r="CU302" s="77">
        <v>1</v>
      </c>
      <c r="CV302" s="77" t="s">
        <v>548</v>
      </c>
      <c r="CW302" s="78"/>
    </row>
    <row r="303" spans="1:101" x14ac:dyDescent="0.2">
      <c r="A303" s="2"/>
      <c r="B303" s="91">
        <v>170</v>
      </c>
      <c r="C303" s="99" t="s">
        <v>27</v>
      </c>
      <c r="D303" s="82">
        <v>183866</v>
      </c>
      <c r="E303" s="82">
        <v>418682</v>
      </c>
      <c r="F303" s="58">
        <v>0</v>
      </c>
      <c r="G303" s="58" t="s">
        <v>669</v>
      </c>
      <c r="H303" s="100" t="s">
        <v>296</v>
      </c>
      <c r="I303" s="76">
        <v>44105</v>
      </c>
      <c r="J303" s="126" t="s">
        <v>577</v>
      </c>
      <c r="K303" s="96">
        <v>3725.5</v>
      </c>
      <c r="L303" s="79">
        <v>2</v>
      </c>
      <c r="M303" s="79"/>
      <c r="N303" s="80">
        <v>0</v>
      </c>
      <c r="O303" s="81">
        <v>0</v>
      </c>
      <c r="P303" s="81">
        <v>0</v>
      </c>
      <c r="Q303" s="81">
        <v>0</v>
      </c>
      <c r="R303" s="81">
        <v>0</v>
      </c>
      <c r="S303" s="81">
        <v>0</v>
      </c>
      <c r="T303" s="81">
        <v>0</v>
      </c>
      <c r="U303" s="81">
        <v>20.5</v>
      </c>
      <c r="V303" s="81">
        <v>44.5</v>
      </c>
      <c r="W303" s="81">
        <v>69.8</v>
      </c>
      <c r="X303" s="81">
        <v>104.3</v>
      </c>
      <c r="Y303" s="81">
        <v>145.4</v>
      </c>
      <c r="Z303" s="81">
        <v>117</v>
      </c>
      <c r="AA303" s="81">
        <v>191.1</v>
      </c>
      <c r="AB303" s="81">
        <v>303</v>
      </c>
      <c r="AC303" s="81">
        <v>605.4</v>
      </c>
      <c r="AD303" s="81">
        <v>778.6</v>
      </c>
      <c r="AE303" s="81">
        <v>936.4</v>
      </c>
      <c r="AF303" s="81">
        <v>310.10000000000002</v>
      </c>
      <c r="AG303" s="81">
        <v>39.5</v>
      </c>
      <c r="AH303" s="81">
        <v>2.4</v>
      </c>
      <c r="AI303" s="81">
        <v>2.1</v>
      </c>
      <c r="AJ303" s="82">
        <v>55.4</v>
      </c>
      <c r="AK303" s="83"/>
      <c r="AL303" s="86">
        <v>1</v>
      </c>
      <c r="AM303" s="86">
        <f t="shared" si="248"/>
        <v>1</v>
      </c>
      <c r="AN303" s="86">
        <f t="shared" si="299"/>
        <v>1</v>
      </c>
      <c r="AO303" s="86">
        <f t="shared" si="250"/>
        <v>1</v>
      </c>
      <c r="AP303" s="86">
        <f t="shared" si="251"/>
        <v>1</v>
      </c>
      <c r="AQ303" s="86">
        <f t="shared" si="252"/>
        <v>1</v>
      </c>
      <c r="AR303" s="86">
        <f t="shared" si="253"/>
        <v>1</v>
      </c>
      <c r="AS303" s="86">
        <f t="shared" si="254"/>
        <v>1</v>
      </c>
      <c r="AT303" s="86">
        <f t="shared" si="255"/>
        <v>0.99449738290162393</v>
      </c>
      <c r="AU303" s="86">
        <f t="shared" si="256"/>
        <v>0.98255267749295394</v>
      </c>
      <c r="AV303" s="86">
        <f t="shared" si="257"/>
        <v>0.9638169373238491</v>
      </c>
      <c r="AW303" s="86">
        <f t="shared" si="258"/>
        <v>0.93582069520869682</v>
      </c>
      <c r="AX303" s="86">
        <f t="shared" si="259"/>
        <v>0.89679237686216617</v>
      </c>
      <c r="AY303" s="86">
        <f t="shared" si="260"/>
        <v>0.86538719634948336</v>
      </c>
      <c r="AZ303" s="86">
        <f t="shared" si="261"/>
        <v>0.814092068178768</v>
      </c>
      <c r="BA303" s="86">
        <f t="shared" si="262"/>
        <v>0.73276070326130727</v>
      </c>
      <c r="BB303" s="86">
        <f t="shared" si="263"/>
        <v>0.5702590256341431</v>
      </c>
      <c r="BC303" s="86">
        <f t="shared" si="264"/>
        <v>0.36126694403435783</v>
      </c>
      <c r="BD303" s="86">
        <f t="shared" si="265"/>
        <v>0.10991813179439003</v>
      </c>
      <c r="BE303" s="86">
        <f t="shared" si="266"/>
        <v>2.6680982418467322E-2</v>
      </c>
      <c r="BF303" s="86">
        <f t="shared" si="267"/>
        <v>1.6078378741108578E-2</v>
      </c>
      <c r="BG303" s="86">
        <f t="shared" si="268"/>
        <v>1.5434169910079187E-2</v>
      </c>
      <c r="BH303" s="86">
        <f t="shared" si="269"/>
        <v>1.4870487182928469E-2</v>
      </c>
      <c r="BI303" s="87">
        <v>0</v>
      </c>
      <c r="BJ303" s="61"/>
      <c r="BK303" s="86">
        <f t="shared" si="270"/>
        <v>0</v>
      </c>
      <c r="BL303" s="86">
        <f t="shared" si="271"/>
        <v>0</v>
      </c>
      <c r="BM303" s="86">
        <f t="shared" si="272"/>
        <v>0</v>
      </c>
      <c r="BN303" s="86">
        <f t="shared" si="273"/>
        <v>0</v>
      </c>
      <c r="BO303" s="86">
        <f t="shared" si="274"/>
        <v>0</v>
      </c>
      <c r="BP303" s="86">
        <f t="shared" si="275"/>
        <v>0</v>
      </c>
      <c r="BQ303" s="86">
        <f t="shared" si="276"/>
        <v>0</v>
      </c>
      <c r="BR303" s="86">
        <f t="shared" si="277"/>
        <v>5.5026170983760725E-3</v>
      </c>
      <c r="BS303" s="86">
        <f t="shared" si="278"/>
        <v>1.1944705408669987E-2</v>
      </c>
      <c r="BT303" s="86">
        <f t="shared" si="279"/>
        <v>1.8735740169104842E-2</v>
      </c>
      <c r="BU303" s="86">
        <f t="shared" si="280"/>
        <v>2.7996242115152281E-2</v>
      </c>
      <c r="BV303" s="86">
        <f t="shared" si="281"/>
        <v>3.9028318346530644E-2</v>
      </c>
      <c r="BW303" s="86">
        <f t="shared" si="282"/>
        <v>3.1405180512682818E-2</v>
      </c>
      <c r="BX303" s="86">
        <f t="shared" si="283"/>
        <v>5.1295128170715354E-2</v>
      </c>
      <c r="BY303" s="86">
        <f t="shared" si="284"/>
        <v>8.1331364917460736E-2</v>
      </c>
      <c r="BZ303" s="86">
        <f t="shared" si="285"/>
        <v>0.16250167762716416</v>
      </c>
      <c r="CA303" s="86">
        <f t="shared" si="286"/>
        <v>0.20899208159978527</v>
      </c>
      <c r="CB303" s="86">
        <f t="shared" si="287"/>
        <v>0.2513488122399678</v>
      </c>
      <c r="CC303" s="86">
        <f t="shared" si="288"/>
        <v>8.3237149375922706E-2</v>
      </c>
      <c r="CD303" s="86">
        <f t="shared" si="289"/>
        <v>1.0602603677358744E-2</v>
      </c>
      <c r="CE303" s="86">
        <f t="shared" si="290"/>
        <v>6.4420883102939142E-4</v>
      </c>
      <c r="CF303" s="86">
        <f t="shared" si="291"/>
        <v>5.6368272715071749E-4</v>
      </c>
      <c r="CG303" s="87">
        <f t="shared" si="292"/>
        <v>1.4870487182928469E-2</v>
      </c>
      <c r="CH303" s="85">
        <f t="shared" si="293"/>
        <v>0</v>
      </c>
      <c r="CI303" s="86">
        <f t="shared" si="294"/>
        <v>0.10320762313783383</v>
      </c>
      <c r="CJ303" s="86">
        <f t="shared" si="295"/>
        <v>0.88192188967923779</v>
      </c>
      <c r="CK303" s="87">
        <f t="shared" si="296"/>
        <v>1.4870487182928469E-2</v>
      </c>
      <c r="CL303" s="85">
        <f t="shared" si="297"/>
        <v>0.52439608325625542</v>
      </c>
      <c r="CM303" s="86">
        <f t="shared" si="298"/>
        <v>3.5803797983853016</v>
      </c>
      <c r="CN303" s="87">
        <f t="array" ref="CN303">10^(SUMPRODUCT(BW303:CF303,LOG($BW$6:$CF$6))/CJ303)</f>
        <v>0.44686683332966293</v>
      </c>
      <c r="CO303" s="88">
        <f t="shared" si="249"/>
        <v>0.24040331190630035</v>
      </c>
      <c r="CP303" s="89">
        <f t="shared" si="249"/>
        <v>0.34946355175567589</v>
      </c>
      <c r="CQ303" s="89">
        <f t="shared" si="249"/>
        <v>0.44562134782497137</v>
      </c>
      <c r="CR303" s="89">
        <f t="shared" si="249"/>
        <v>0.59388069488409179</v>
      </c>
      <c r="CS303" s="90">
        <f t="shared" si="249"/>
        <v>2.0560791581039597</v>
      </c>
      <c r="CT303" s="91" t="s">
        <v>549</v>
      </c>
      <c r="CU303" s="77">
        <v>1</v>
      </c>
      <c r="CV303" s="77" t="s">
        <v>548</v>
      </c>
      <c r="CW303" s="78"/>
    </row>
    <row r="304" spans="1:101" x14ac:dyDescent="0.2">
      <c r="A304" s="2"/>
      <c r="B304" s="91">
        <v>170.5</v>
      </c>
      <c r="C304" s="99" t="s">
        <v>21</v>
      </c>
      <c r="D304" s="82">
        <v>183378</v>
      </c>
      <c r="E304" s="82">
        <v>418529</v>
      </c>
      <c r="F304" s="58">
        <v>0</v>
      </c>
      <c r="G304" s="58" t="s">
        <v>669</v>
      </c>
      <c r="H304" s="100" t="s">
        <v>297</v>
      </c>
      <c r="I304" s="76">
        <v>44105</v>
      </c>
      <c r="J304" s="126" t="s">
        <v>577</v>
      </c>
      <c r="K304" s="96">
        <v>3999.8</v>
      </c>
      <c r="L304" s="79">
        <v>2</v>
      </c>
      <c r="M304" s="79"/>
      <c r="N304" s="80">
        <v>0</v>
      </c>
      <c r="O304" s="81">
        <v>0</v>
      </c>
      <c r="P304" s="81">
        <v>0</v>
      </c>
      <c r="Q304" s="81">
        <v>208.7</v>
      </c>
      <c r="R304" s="81">
        <v>207.2</v>
      </c>
      <c r="S304" s="81">
        <v>47.5</v>
      </c>
      <c r="T304" s="81">
        <v>62.1</v>
      </c>
      <c r="U304" s="81">
        <v>14.7</v>
      </c>
      <c r="V304" s="81">
        <v>46.2</v>
      </c>
      <c r="W304" s="81">
        <v>36.700000000000003</v>
      </c>
      <c r="X304" s="81">
        <v>33.799999999999997</v>
      </c>
      <c r="Y304" s="81">
        <v>49.3</v>
      </c>
      <c r="Z304" s="81">
        <v>59.5</v>
      </c>
      <c r="AA304" s="81">
        <v>111.7</v>
      </c>
      <c r="AB304" s="81">
        <v>230.5</v>
      </c>
      <c r="AC304" s="81">
        <v>469</v>
      </c>
      <c r="AD304" s="81">
        <v>735.3</v>
      </c>
      <c r="AE304" s="81">
        <v>905</v>
      </c>
      <c r="AF304" s="81">
        <v>375.3</v>
      </c>
      <c r="AG304" s="81">
        <v>161.69999999999999</v>
      </c>
      <c r="AH304" s="81">
        <v>95.4</v>
      </c>
      <c r="AI304" s="81">
        <v>50.3</v>
      </c>
      <c r="AJ304" s="82">
        <v>99.9</v>
      </c>
      <c r="AK304" s="83"/>
      <c r="AL304" s="86">
        <v>1</v>
      </c>
      <c r="AM304" s="86">
        <f t="shared" si="248"/>
        <v>1</v>
      </c>
      <c r="AN304" s="86">
        <f t="shared" si="299"/>
        <v>1</v>
      </c>
      <c r="AO304" s="86">
        <f t="shared" si="250"/>
        <v>1</v>
      </c>
      <c r="AP304" s="86">
        <f t="shared" si="251"/>
        <v>0.94782239111955602</v>
      </c>
      <c r="AQ304" s="86">
        <f t="shared" si="252"/>
        <v>0.89601980099004952</v>
      </c>
      <c r="AR304" s="86">
        <f t="shared" si="253"/>
        <v>0.88414420721036058</v>
      </c>
      <c r="AS304" s="86">
        <f t="shared" si="254"/>
        <v>0.86861843092154611</v>
      </c>
      <c r="AT304" s="86">
        <f t="shared" si="255"/>
        <v>0.86494324716235815</v>
      </c>
      <c r="AU304" s="86">
        <f t="shared" si="256"/>
        <v>0.8533926696334817</v>
      </c>
      <c r="AV304" s="86">
        <f t="shared" si="257"/>
        <v>0.84421721086054302</v>
      </c>
      <c r="AW304" s="86">
        <f t="shared" si="258"/>
        <v>0.83576678833941698</v>
      </c>
      <c r="AX304" s="86">
        <f t="shared" si="259"/>
        <v>0.8234411720586029</v>
      </c>
      <c r="AY304" s="86">
        <f t="shared" si="260"/>
        <v>0.80856542827141353</v>
      </c>
      <c r="AZ304" s="86">
        <f t="shared" si="261"/>
        <v>0.78063903195159756</v>
      </c>
      <c r="BA304" s="86">
        <f t="shared" si="262"/>
        <v>0.72301115055752785</v>
      </c>
      <c r="BB304" s="86">
        <f t="shared" si="263"/>
        <v>0.60575528776438814</v>
      </c>
      <c r="BC304" s="86">
        <f t="shared" si="264"/>
        <v>0.42192109605480266</v>
      </c>
      <c r="BD304" s="86">
        <f t="shared" si="265"/>
        <v>0.19565978298914938</v>
      </c>
      <c r="BE304" s="86">
        <f t="shared" si="266"/>
        <v>0.10183009150457516</v>
      </c>
      <c r="BF304" s="86">
        <f t="shared" si="267"/>
        <v>6.1403070153507606E-2</v>
      </c>
      <c r="BG304" s="86">
        <f t="shared" si="268"/>
        <v>3.7551877593879623E-2</v>
      </c>
      <c r="BH304" s="86">
        <f t="shared" si="269"/>
        <v>2.4976248812440552E-2</v>
      </c>
      <c r="BI304" s="87">
        <v>0</v>
      </c>
      <c r="BJ304" s="61"/>
      <c r="BK304" s="86">
        <f t="shared" si="270"/>
        <v>0</v>
      </c>
      <c r="BL304" s="86">
        <f t="shared" si="271"/>
        <v>0</v>
      </c>
      <c r="BM304" s="86">
        <f t="shared" si="272"/>
        <v>0</v>
      </c>
      <c r="BN304" s="86">
        <f t="shared" si="273"/>
        <v>5.2177608880443982E-2</v>
      </c>
      <c r="BO304" s="86">
        <f t="shared" si="274"/>
        <v>5.1802590129506498E-2</v>
      </c>
      <c r="BP304" s="86">
        <f t="shared" si="275"/>
        <v>1.1875593779688942E-2</v>
      </c>
      <c r="BQ304" s="86">
        <f t="shared" si="276"/>
        <v>1.5525776288814463E-2</v>
      </c>
      <c r="BR304" s="86">
        <f t="shared" si="277"/>
        <v>3.675183759187961E-3</v>
      </c>
      <c r="BS304" s="86">
        <f t="shared" si="278"/>
        <v>1.1550577528876449E-2</v>
      </c>
      <c r="BT304" s="86">
        <f t="shared" si="279"/>
        <v>9.1754587729386827E-3</v>
      </c>
      <c r="BU304" s="86">
        <f t="shared" si="280"/>
        <v>8.4504225211260442E-3</v>
      </c>
      <c r="BV304" s="86">
        <f t="shared" si="281"/>
        <v>1.2325616280814078E-2</v>
      </c>
      <c r="BW304" s="86">
        <f t="shared" si="282"/>
        <v>1.4875743787189366E-2</v>
      </c>
      <c r="BX304" s="86">
        <f t="shared" si="283"/>
        <v>2.7926396319815971E-2</v>
      </c>
      <c r="BY304" s="86">
        <f t="shared" si="284"/>
        <v>5.7627881394069713E-2</v>
      </c>
      <c r="BZ304" s="86">
        <f t="shared" si="285"/>
        <v>0.11725586279313971</v>
      </c>
      <c r="CA304" s="86">
        <f t="shared" si="286"/>
        <v>0.18383419170958548</v>
      </c>
      <c r="CB304" s="86">
        <f t="shared" si="287"/>
        <v>0.22626131306565328</v>
      </c>
      <c r="CC304" s="86">
        <f t="shared" si="288"/>
        <v>9.3829691484574221E-2</v>
      </c>
      <c r="CD304" s="86">
        <f t="shared" si="289"/>
        <v>4.0427021351067551E-2</v>
      </c>
      <c r="CE304" s="86">
        <f t="shared" si="290"/>
        <v>2.3851192559627983E-2</v>
      </c>
      <c r="CF304" s="86">
        <f t="shared" si="291"/>
        <v>1.2575628781439072E-2</v>
      </c>
      <c r="CG304" s="87">
        <f t="shared" si="292"/>
        <v>2.4976248812440552E-2</v>
      </c>
      <c r="CH304" s="85">
        <f t="shared" si="293"/>
        <v>0</v>
      </c>
      <c r="CI304" s="86">
        <f t="shared" si="294"/>
        <v>0.1765588279413971</v>
      </c>
      <c r="CJ304" s="86">
        <f t="shared" si="295"/>
        <v>0.79846492324616225</v>
      </c>
      <c r="CK304" s="87">
        <f t="shared" si="296"/>
        <v>2.4976248812440552E-2</v>
      </c>
      <c r="CL304" s="85">
        <f t="shared" si="297"/>
        <v>0.66247729535294164</v>
      </c>
      <c r="CM304" s="86">
        <f t="shared" si="298"/>
        <v>16.950580186830084</v>
      </c>
      <c r="CN304" s="87">
        <f t="array" ref="CN304">10^(SUMPRODUCT(BW304:CF304,LOG($BW$6:$CF$6))/CJ304)</f>
        <v>0.36747184436116198</v>
      </c>
      <c r="CO304" s="88">
        <f t="shared" si="249"/>
        <v>0.17705312268222317</v>
      </c>
      <c r="CP304" s="89">
        <f t="shared" si="249"/>
        <v>0.31755638726246638</v>
      </c>
      <c r="CQ304" s="89">
        <f t="shared" si="249"/>
        <v>0.41058453919590238</v>
      </c>
      <c r="CR304" s="89">
        <f t="shared" si="249"/>
        <v>0.57073392658246747</v>
      </c>
      <c r="CS304" s="90">
        <f t="shared" si="249"/>
        <v>22.994514887753699</v>
      </c>
      <c r="CT304" s="91" t="s">
        <v>549</v>
      </c>
      <c r="CU304" s="77">
        <v>1</v>
      </c>
      <c r="CV304" s="77" t="s">
        <v>548</v>
      </c>
      <c r="CW304" s="78"/>
    </row>
    <row r="305" spans="1:101" x14ac:dyDescent="0.2">
      <c r="A305" s="2"/>
      <c r="B305" s="91">
        <v>170.5</v>
      </c>
      <c r="C305" s="99" t="s">
        <v>23</v>
      </c>
      <c r="D305" s="82">
        <v>183360</v>
      </c>
      <c r="E305" s="82">
        <v>418590</v>
      </c>
      <c r="F305" s="58">
        <v>0</v>
      </c>
      <c r="G305" s="58" t="s">
        <v>669</v>
      </c>
      <c r="H305" s="100" t="s">
        <v>298</v>
      </c>
      <c r="I305" s="76">
        <v>44105</v>
      </c>
      <c r="J305" s="126" t="s">
        <v>577</v>
      </c>
      <c r="K305" s="96">
        <v>4336.3999999999996</v>
      </c>
      <c r="L305" s="79">
        <v>2</v>
      </c>
      <c r="M305" s="79"/>
      <c r="N305" s="80">
        <v>0</v>
      </c>
      <c r="O305" s="81">
        <v>0</v>
      </c>
      <c r="P305" s="81">
        <v>0</v>
      </c>
      <c r="Q305" s="81">
        <v>0</v>
      </c>
      <c r="R305" s="81">
        <v>109.8</v>
      </c>
      <c r="S305" s="81">
        <v>130.4</v>
      </c>
      <c r="T305" s="81">
        <v>261.89999999999998</v>
      </c>
      <c r="U305" s="81">
        <v>178.1</v>
      </c>
      <c r="V305" s="81">
        <v>510.5</v>
      </c>
      <c r="W305" s="81">
        <v>714.9</v>
      </c>
      <c r="X305" s="81">
        <v>393.5</v>
      </c>
      <c r="Y305" s="81">
        <v>300.10000000000002</v>
      </c>
      <c r="Z305" s="81">
        <v>315.60000000000002</v>
      </c>
      <c r="AA305" s="81">
        <v>308.39999999999998</v>
      </c>
      <c r="AB305" s="81">
        <v>282</v>
      </c>
      <c r="AC305" s="81">
        <v>362.5</v>
      </c>
      <c r="AD305" s="81">
        <v>275.39999999999998</v>
      </c>
      <c r="AE305" s="81">
        <v>141.5</v>
      </c>
      <c r="AF305" s="81">
        <v>23</v>
      </c>
      <c r="AG305" s="81">
        <v>6</v>
      </c>
      <c r="AH305" s="81">
        <v>1.3</v>
      </c>
      <c r="AI305" s="81">
        <v>0.5</v>
      </c>
      <c r="AJ305" s="82">
        <v>21</v>
      </c>
      <c r="AK305" s="83"/>
      <c r="AL305" s="86">
        <v>1</v>
      </c>
      <c r="AM305" s="86">
        <f t="shared" ref="AM305:AM373" si="300">AL305-N305/SUM($N305:$AJ305)</f>
        <v>1</v>
      </c>
      <c r="AN305" s="86">
        <f t="shared" si="299"/>
        <v>1</v>
      </c>
      <c r="AO305" s="86">
        <f t="shared" si="250"/>
        <v>1</v>
      </c>
      <c r="AP305" s="86">
        <f t="shared" si="251"/>
        <v>1</v>
      </c>
      <c r="AQ305" s="86">
        <f t="shared" si="252"/>
        <v>0.97467945761461117</v>
      </c>
      <c r="AR305" s="86">
        <f t="shared" si="253"/>
        <v>0.94460843095655378</v>
      </c>
      <c r="AS305" s="86">
        <f t="shared" si="254"/>
        <v>0.88421271100451981</v>
      </c>
      <c r="AT305" s="86">
        <f t="shared" si="255"/>
        <v>0.84314177658887546</v>
      </c>
      <c r="AU305" s="86">
        <f t="shared" si="256"/>
        <v>0.72541739691910334</v>
      </c>
      <c r="AV305" s="86">
        <f t="shared" si="257"/>
        <v>0.56055714417489155</v>
      </c>
      <c r="AW305" s="86">
        <f t="shared" si="258"/>
        <v>0.46981367032561566</v>
      </c>
      <c r="AX305" s="86">
        <f t="shared" si="259"/>
        <v>0.40060879992620602</v>
      </c>
      <c r="AY305" s="86">
        <f t="shared" si="260"/>
        <v>0.32782953602066223</v>
      </c>
      <c r="AZ305" s="86">
        <f t="shared" si="261"/>
        <v>0.25671063555022589</v>
      </c>
      <c r="BA305" s="86">
        <f t="shared" si="262"/>
        <v>0.19167973434185026</v>
      </c>
      <c r="BB305" s="86">
        <f t="shared" si="263"/>
        <v>0.1080850475048426</v>
      </c>
      <c r="BC305" s="86">
        <f t="shared" si="264"/>
        <v>4.4576146111982171E-2</v>
      </c>
      <c r="BD305" s="86">
        <f t="shared" si="265"/>
        <v>1.1945392491467456E-2</v>
      </c>
      <c r="BE305" s="86">
        <f t="shared" si="266"/>
        <v>6.6414537404297282E-3</v>
      </c>
      <c r="BF305" s="86">
        <f t="shared" si="267"/>
        <v>5.257817544506843E-3</v>
      </c>
      <c r="BG305" s="86">
        <f t="shared" si="268"/>
        <v>4.9580297020568841E-3</v>
      </c>
      <c r="BH305" s="86">
        <f t="shared" si="269"/>
        <v>4.8427266857299766E-3</v>
      </c>
      <c r="BI305" s="87">
        <v>0</v>
      </c>
      <c r="BJ305" s="61"/>
      <c r="BK305" s="86">
        <f t="shared" si="270"/>
        <v>0</v>
      </c>
      <c r="BL305" s="86">
        <f t="shared" si="271"/>
        <v>0</v>
      </c>
      <c r="BM305" s="86">
        <f t="shared" si="272"/>
        <v>0</v>
      </c>
      <c r="BN305" s="86">
        <f t="shared" si="273"/>
        <v>0</v>
      </c>
      <c r="BO305" s="86">
        <f t="shared" si="274"/>
        <v>2.5320542385388833E-2</v>
      </c>
      <c r="BP305" s="86">
        <f t="shared" si="275"/>
        <v>3.0071026658057387E-2</v>
      </c>
      <c r="BQ305" s="86">
        <f t="shared" si="276"/>
        <v>6.0395719952033966E-2</v>
      </c>
      <c r="BR305" s="86">
        <f t="shared" si="277"/>
        <v>4.1070934415644356E-2</v>
      </c>
      <c r="BS305" s="86">
        <f t="shared" si="278"/>
        <v>0.11772437966977212</v>
      </c>
      <c r="BT305" s="86">
        <f t="shared" si="279"/>
        <v>0.16486025274421179</v>
      </c>
      <c r="BU305" s="86">
        <f t="shared" si="280"/>
        <v>9.0743473849275891E-2</v>
      </c>
      <c r="BV305" s="86">
        <f t="shared" si="281"/>
        <v>6.9204870399409646E-2</v>
      </c>
      <c r="BW305" s="86">
        <f t="shared" si="282"/>
        <v>7.277926390554379E-2</v>
      </c>
      <c r="BX305" s="86">
        <f t="shared" si="283"/>
        <v>7.1118900470436341E-2</v>
      </c>
      <c r="BY305" s="86">
        <f t="shared" si="284"/>
        <v>6.5030901208375624E-2</v>
      </c>
      <c r="BZ305" s="86">
        <f t="shared" si="285"/>
        <v>8.3594686837007659E-2</v>
      </c>
      <c r="CA305" s="86">
        <f t="shared" si="286"/>
        <v>6.3508901392860431E-2</v>
      </c>
      <c r="CB305" s="86">
        <f t="shared" si="287"/>
        <v>3.2630753620514714E-2</v>
      </c>
      <c r="CC305" s="86">
        <f t="shared" si="288"/>
        <v>5.3039387510377279E-3</v>
      </c>
      <c r="CD305" s="86">
        <f t="shared" si="289"/>
        <v>1.3836361959228853E-3</v>
      </c>
      <c r="CE305" s="86">
        <f t="shared" si="290"/>
        <v>2.997878424499589E-4</v>
      </c>
      <c r="CF305" s="86">
        <f t="shared" si="291"/>
        <v>1.1530301632690747E-4</v>
      </c>
      <c r="CG305" s="87">
        <f t="shared" si="292"/>
        <v>4.8427266857299766E-3</v>
      </c>
      <c r="CH305" s="85">
        <f t="shared" si="293"/>
        <v>0</v>
      </c>
      <c r="CI305" s="86">
        <f t="shared" si="294"/>
        <v>0.59939120007379398</v>
      </c>
      <c r="CJ305" s="86">
        <f t="shared" si="295"/>
        <v>0.39576607324047602</v>
      </c>
      <c r="CK305" s="87">
        <f t="shared" si="296"/>
        <v>4.8427266857299766E-3</v>
      </c>
      <c r="CL305" s="85">
        <f t="shared" si="297"/>
        <v>2.5518474725973341</v>
      </c>
      <c r="CM305" s="86">
        <f t="shared" si="298"/>
        <v>5.9582702931572502</v>
      </c>
      <c r="CN305" s="87">
        <f t="array" ref="CN305">10^(SUMPRODUCT(BW305:CF305,LOG($BW$6:$CF$6))/CJ305)</f>
        <v>0.75500597651525891</v>
      </c>
      <c r="CO305" s="88">
        <f t="shared" si="249"/>
        <v>0.47866793812608954</v>
      </c>
      <c r="CP305" s="89">
        <f t="shared" si="249"/>
        <v>1.5606848587929436</v>
      </c>
      <c r="CQ305" s="89">
        <f t="shared" si="249"/>
        <v>3.1527319228313195</v>
      </c>
      <c r="CR305" s="89">
        <f t="shared" si="249"/>
        <v>4.8010907877487465</v>
      </c>
      <c r="CS305" s="90">
        <f t="shared" si="249"/>
        <v>12.294447157196617</v>
      </c>
      <c r="CT305" s="91" t="s">
        <v>549</v>
      </c>
      <c r="CU305" s="77">
        <v>1</v>
      </c>
      <c r="CV305" s="77" t="s">
        <v>548</v>
      </c>
      <c r="CW305" s="78"/>
    </row>
    <row r="306" spans="1:101" x14ac:dyDescent="0.2">
      <c r="A306" s="2"/>
      <c r="B306" s="91">
        <v>171</v>
      </c>
      <c r="C306" s="99" t="s">
        <v>27</v>
      </c>
      <c r="D306" s="82">
        <v>182891</v>
      </c>
      <c r="E306" s="82">
        <v>418400</v>
      </c>
      <c r="F306" s="58">
        <v>0</v>
      </c>
      <c r="G306" s="58" t="s">
        <v>669</v>
      </c>
      <c r="H306" s="100" t="s">
        <v>299</v>
      </c>
      <c r="I306" s="76">
        <v>44105</v>
      </c>
      <c r="J306" s="126" t="s">
        <v>577</v>
      </c>
      <c r="K306" s="96">
        <v>4419.5</v>
      </c>
      <c r="L306" s="79">
        <v>2</v>
      </c>
      <c r="M306" s="79"/>
      <c r="N306" s="80">
        <v>0</v>
      </c>
      <c r="O306" s="81">
        <v>0</v>
      </c>
      <c r="P306" s="81">
        <v>0</v>
      </c>
      <c r="Q306" s="81">
        <v>0</v>
      </c>
      <c r="R306" s="81">
        <v>0</v>
      </c>
      <c r="S306" s="81">
        <v>42</v>
      </c>
      <c r="T306" s="81">
        <v>158.1</v>
      </c>
      <c r="U306" s="81">
        <v>85.9</v>
      </c>
      <c r="V306" s="81">
        <v>141.69999999999999</v>
      </c>
      <c r="W306" s="81">
        <v>123</v>
      </c>
      <c r="X306" s="81">
        <v>107.7</v>
      </c>
      <c r="Y306" s="81">
        <v>86.6</v>
      </c>
      <c r="Z306" s="81">
        <v>92.3</v>
      </c>
      <c r="AA306" s="81">
        <v>176.1</v>
      </c>
      <c r="AB306" s="81">
        <v>333</v>
      </c>
      <c r="AC306" s="81">
        <v>718.5</v>
      </c>
      <c r="AD306" s="81">
        <v>1059</v>
      </c>
      <c r="AE306" s="81">
        <v>992.8</v>
      </c>
      <c r="AF306" s="81">
        <v>236.8</v>
      </c>
      <c r="AG306" s="81">
        <v>22.6</v>
      </c>
      <c r="AH306" s="81">
        <v>2.7</v>
      </c>
      <c r="AI306" s="81">
        <v>1.2</v>
      </c>
      <c r="AJ306" s="82">
        <v>39.5</v>
      </c>
      <c r="AK306" s="83"/>
      <c r="AL306" s="86">
        <v>1</v>
      </c>
      <c r="AM306" s="86">
        <f t="shared" si="300"/>
        <v>1</v>
      </c>
      <c r="AN306" s="86">
        <f t="shared" si="299"/>
        <v>1</v>
      </c>
      <c r="AO306" s="86">
        <f t="shared" si="250"/>
        <v>1</v>
      </c>
      <c r="AP306" s="86">
        <f t="shared" si="251"/>
        <v>1</v>
      </c>
      <c r="AQ306" s="86">
        <f t="shared" si="252"/>
        <v>1</v>
      </c>
      <c r="AR306" s="86">
        <f t="shared" si="253"/>
        <v>0.99049666251838442</v>
      </c>
      <c r="AS306" s="86">
        <f t="shared" si="254"/>
        <v>0.954723384998303</v>
      </c>
      <c r="AT306" s="86">
        <f t="shared" si="255"/>
        <v>0.93528679714899876</v>
      </c>
      <c r="AU306" s="86">
        <f t="shared" si="256"/>
        <v>0.90322434664554818</v>
      </c>
      <c r="AV306" s="86">
        <f t="shared" si="257"/>
        <v>0.87539314402081692</v>
      </c>
      <c r="AW306" s="86">
        <f t="shared" si="258"/>
        <v>0.85102387147867409</v>
      </c>
      <c r="AX306" s="86">
        <f t="shared" si="259"/>
        <v>0.83142889467134296</v>
      </c>
      <c r="AY306" s="86">
        <f t="shared" si="260"/>
        <v>0.81054417920579258</v>
      </c>
      <c r="AZ306" s="86">
        <f t="shared" si="261"/>
        <v>0.77069804276501874</v>
      </c>
      <c r="BA306" s="86">
        <f t="shared" si="262"/>
        <v>0.69535015273220957</v>
      </c>
      <c r="BB306" s="86">
        <f t="shared" si="263"/>
        <v>0.53277520081457186</v>
      </c>
      <c r="BC306" s="86">
        <f t="shared" si="264"/>
        <v>0.29315533431383645</v>
      </c>
      <c r="BD306" s="86">
        <f t="shared" si="265"/>
        <v>6.8514537843647527E-2</v>
      </c>
      <c r="BE306" s="86">
        <f t="shared" si="266"/>
        <v>1.4933816042538801E-2</v>
      </c>
      <c r="BF306" s="86">
        <f t="shared" si="267"/>
        <v>9.8201153976694711E-3</v>
      </c>
      <c r="BG306" s="86">
        <f t="shared" si="268"/>
        <v>9.2091865595656137E-3</v>
      </c>
      <c r="BH306" s="86">
        <f t="shared" si="269"/>
        <v>8.9376626315194555E-3</v>
      </c>
      <c r="BI306" s="87">
        <v>0</v>
      </c>
      <c r="BJ306" s="61"/>
      <c r="BK306" s="86">
        <f t="shared" si="270"/>
        <v>0</v>
      </c>
      <c r="BL306" s="86">
        <f t="shared" si="271"/>
        <v>0</v>
      </c>
      <c r="BM306" s="86">
        <f t="shared" si="272"/>
        <v>0</v>
      </c>
      <c r="BN306" s="86">
        <f t="shared" si="273"/>
        <v>0</v>
      </c>
      <c r="BO306" s="86">
        <f t="shared" si="274"/>
        <v>0</v>
      </c>
      <c r="BP306" s="86">
        <f t="shared" si="275"/>
        <v>9.5033374816155813E-3</v>
      </c>
      <c r="BQ306" s="86">
        <f t="shared" si="276"/>
        <v>3.5773277520081415E-2</v>
      </c>
      <c r="BR306" s="86">
        <f t="shared" si="277"/>
        <v>1.9436587849304243E-2</v>
      </c>
      <c r="BS306" s="86">
        <f t="shared" si="278"/>
        <v>3.2062450503450579E-2</v>
      </c>
      <c r="BT306" s="86">
        <f t="shared" si="279"/>
        <v>2.7831202624731266E-2</v>
      </c>
      <c r="BU306" s="86">
        <f t="shared" si="280"/>
        <v>2.4369272542142828E-2</v>
      </c>
      <c r="BV306" s="86">
        <f t="shared" si="281"/>
        <v>1.9594976807331133E-2</v>
      </c>
      <c r="BW306" s="86">
        <f t="shared" si="282"/>
        <v>2.0884715465550374E-2</v>
      </c>
      <c r="BX306" s="86">
        <f t="shared" si="283"/>
        <v>3.9846136440773838E-2</v>
      </c>
      <c r="BY306" s="86">
        <f t="shared" si="284"/>
        <v>7.5347890032809173E-2</v>
      </c>
      <c r="BZ306" s="86">
        <f t="shared" si="285"/>
        <v>0.16257495191763771</v>
      </c>
      <c r="CA306" s="86">
        <f t="shared" si="286"/>
        <v>0.23961986650073541</v>
      </c>
      <c r="CB306" s="86">
        <f t="shared" si="287"/>
        <v>0.22464079647018892</v>
      </c>
      <c r="CC306" s="86">
        <f t="shared" si="288"/>
        <v>5.3580721801108726E-2</v>
      </c>
      <c r="CD306" s="86">
        <f t="shared" si="289"/>
        <v>5.1137006448693303E-3</v>
      </c>
      <c r="CE306" s="86">
        <f t="shared" si="290"/>
        <v>6.1092883810385731E-4</v>
      </c>
      <c r="CF306" s="86">
        <f t="shared" si="291"/>
        <v>2.7152392804615823E-4</v>
      </c>
      <c r="CG306" s="87">
        <f t="shared" si="292"/>
        <v>8.9376626315194555E-3</v>
      </c>
      <c r="CH306" s="85">
        <f t="shared" si="293"/>
        <v>0</v>
      </c>
      <c r="CI306" s="86">
        <f t="shared" si="294"/>
        <v>0.16857110532865704</v>
      </c>
      <c r="CJ306" s="86">
        <f t="shared" si="295"/>
        <v>0.82249123203982366</v>
      </c>
      <c r="CK306" s="87">
        <f t="shared" si="296"/>
        <v>8.9376626315194555E-3</v>
      </c>
      <c r="CL306" s="85">
        <f t="shared" si="297"/>
        <v>0.68468504612035574</v>
      </c>
      <c r="CM306" s="86">
        <f t="shared" si="298"/>
        <v>6.4785297116088385</v>
      </c>
      <c r="CN306" s="87">
        <f t="array" ref="CN306">10^(SUMPRODUCT(BW306:CF306,LOG($BW$6:$CF$6))/CJ306)</f>
        <v>0.45171128025411234</v>
      </c>
      <c r="CO306" s="88">
        <f t="shared" si="249"/>
        <v>0.26259388768989561</v>
      </c>
      <c r="CP306" s="89">
        <f t="shared" si="249"/>
        <v>0.38504732842809891</v>
      </c>
      <c r="CQ306" s="89">
        <f t="shared" si="249"/>
        <v>0.47711725602218985</v>
      </c>
      <c r="CR306" s="89">
        <f t="shared" si="249"/>
        <v>0.64383952889646157</v>
      </c>
      <c r="CS306" s="90">
        <f t="shared" si="249"/>
        <v>5.3859033961869152</v>
      </c>
      <c r="CT306" s="91" t="s">
        <v>549</v>
      </c>
      <c r="CU306" s="77">
        <v>2</v>
      </c>
      <c r="CV306" s="77" t="s">
        <v>548</v>
      </c>
      <c r="CW306" s="78"/>
    </row>
    <row r="307" spans="1:101" x14ac:dyDescent="0.2">
      <c r="A307" s="2"/>
      <c r="B307" s="91">
        <v>171.5</v>
      </c>
      <c r="C307" s="99" t="s">
        <v>21</v>
      </c>
      <c r="D307" s="82">
        <v>182416</v>
      </c>
      <c r="E307" s="82">
        <v>418252</v>
      </c>
      <c r="F307" s="58">
        <v>0</v>
      </c>
      <c r="G307" s="58" t="s">
        <v>669</v>
      </c>
      <c r="H307" s="100" t="s">
        <v>301</v>
      </c>
      <c r="I307" s="76">
        <v>44105</v>
      </c>
      <c r="J307" s="126" t="s">
        <v>577</v>
      </c>
      <c r="K307" s="96">
        <v>4608.8999999999996</v>
      </c>
      <c r="L307" s="79">
        <v>2</v>
      </c>
      <c r="M307" s="79"/>
      <c r="N307" s="80">
        <v>0</v>
      </c>
      <c r="O307" s="81">
        <v>0</v>
      </c>
      <c r="P307" s="81">
        <v>1820.5</v>
      </c>
      <c r="Q307" s="81">
        <v>244.1</v>
      </c>
      <c r="R307" s="81">
        <v>481.4</v>
      </c>
      <c r="S307" s="81">
        <v>164.4</v>
      </c>
      <c r="T307" s="81">
        <v>204.9</v>
      </c>
      <c r="U307" s="81">
        <v>196.4</v>
      </c>
      <c r="V307" s="81">
        <v>110.9</v>
      </c>
      <c r="W307" s="81">
        <v>134.19999999999999</v>
      </c>
      <c r="X307" s="81">
        <v>130.6</v>
      </c>
      <c r="Y307" s="81">
        <v>612.5</v>
      </c>
      <c r="Z307" s="81">
        <v>54.5</v>
      </c>
      <c r="AA307" s="81">
        <v>59.9</v>
      </c>
      <c r="AB307" s="81">
        <v>63.6</v>
      </c>
      <c r="AC307" s="81">
        <v>106.9</v>
      </c>
      <c r="AD307" s="81">
        <v>81.400000000000006</v>
      </c>
      <c r="AE307" s="81">
        <v>61.3</v>
      </c>
      <c r="AF307" s="81">
        <v>41.2</v>
      </c>
      <c r="AG307" s="81">
        <v>11</v>
      </c>
      <c r="AH307" s="81">
        <v>1</v>
      </c>
      <c r="AI307" s="81">
        <v>0.5</v>
      </c>
      <c r="AJ307" s="82">
        <v>27.7</v>
      </c>
      <c r="AK307" s="83"/>
      <c r="AL307" s="86">
        <v>1</v>
      </c>
      <c r="AM307" s="86">
        <f t="shared" si="300"/>
        <v>1</v>
      </c>
      <c r="AN307" s="86">
        <f t="shared" si="299"/>
        <v>1</v>
      </c>
      <c r="AO307" s="86">
        <f t="shared" si="250"/>
        <v>0.60500336305843039</v>
      </c>
      <c r="AP307" s="86">
        <f t="shared" si="251"/>
        <v>0.55204061706697904</v>
      </c>
      <c r="AQ307" s="86">
        <f t="shared" si="252"/>
        <v>0.4475905313632319</v>
      </c>
      <c r="AR307" s="86">
        <f t="shared" si="253"/>
        <v>0.41192041484953013</v>
      </c>
      <c r="AS307" s="86">
        <f t="shared" si="254"/>
        <v>0.36746295211438723</v>
      </c>
      <c r="AT307" s="86">
        <f t="shared" si="255"/>
        <v>0.32484974722818877</v>
      </c>
      <c r="AU307" s="86">
        <f t="shared" si="256"/>
        <v>0.3007876065872549</v>
      </c>
      <c r="AV307" s="86">
        <f t="shared" si="257"/>
        <v>0.27167002972509691</v>
      </c>
      <c r="AW307" s="86">
        <f t="shared" si="258"/>
        <v>0.24333355030484477</v>
      </c>
      <c r="AX307" s="86">
        <f t="shared" si="259"/>
        <v>0.11043849942502526</v>
      </c>
      <c r="AY307" s="86">
        <f t="shared" si="260"/>
        <v>9.8613552040616836E-2</v>
      </c>
      <c r="AZ307" s="86">
        <f t="shared" si="261"/>
        <v>8.561695849334959E-2</v>
      </c>
      <c r="BA307" s="86">
        <f t="shared" si="262"/>
        <v>7.1817570353012408E-2</v>
      </c>
      <c r="BB307" s="86">
        <f t="shared" si="263"/>
        <v>4.8623315758640637E-2</v>
      </c>
      <c r="BC307" s="86">
        <f t="shared" si="264"/>
        <v>3.0961834711102171E-2</v>
      </c>
      <c r="BD307" s="86">
        <f t="shared" si="265"/>
        <v>1.7661481047538195E-2</v>
      </c>
      <c r="BE307" s="86">
        <f t="shared" si="266"/>
        <v>8.7222547679487016E-3</v>
      </c>
      <c r="BF307" s="86">
        <f t="shared" si="267"/>
        <v>6.335568139902964E-3</v>
      </c>
      <c r="BG307" s="86">
        <f t="shared" si="268"/>
        <v>6.1185966282624425E-3</v>
      </c>
      <c r="BH307" s="86">
        <f t="shared" si="269"/>
        <v>6.0101108724421818E-3</v>
      </c>
      <c r="BI307" s="87">
        <v>0</v>
      </c>
      <c r="BJ307" s="61"/>
      <c r="BK307" s="86">
        <f t="shared" si="270"/>
        <v>0</v>
      </c>
      <c r="BL307" s="86">
        <f t="shared" si="271"/>
        <v>0</v>
      </c>
      <c r="BM307" s="86">
        <f t="shared" si="272"/>
        <v>0.39499663694156961</v>
      </c>
      <c r="BN307" s="86">
        <f t="shared" si="273"/>
        <v>5.2962745991451343E-2</v>
      </c>
      <c r="BO307" s="86">
        <f t="shared" si="274"/>
        <v>0.10445008570374714</v>
      </c>
      <c r="BP307" s="86">
        <f t="shared" si="275"/>
        <v>3.5670116513701777E-2</v>
      </c>
      <c r="BQ307" s="86">
        <f t="shared" si="276"/>
        <v>4.4457462735142894E-2</v>
      </c>
      <c r="BR307" s="86">
        <f t="shared" si="277"/>
        <v>4.2613204886198464E-2</v>
      </c>
      <c r="BS307" s="86">
        <f t="shared" si="278"/>
        <v>2.4062140640933871E-2</v>
      </c>
      <c r="BT307" s="86">
        <f t="shared" si="279"/>
        <v>2.911757686215799E-2</v>
      </c>
      <c r="BU307" s="86">
        <f t="shared" si="280"/>
        <v>2.8336479420252136E-2</v>
      </c>
      <c r="BV307" s="86">
        <f t="shared" si="281"/>
        <v>0.13289505087981951</v>
      </c>
      <c r="BW307" s="86">
        <f t="shared" si="282"/>
        <v>1.1824947384408424E-2</v>
      </c>
      <c r="BX307" s="86">
        <f t="shared" si="283"/>
        <v>1.2996593547267246E-2</v>
      </c>
      <c r="BY307" s="86">
        <f t="shared" si="284"/>
        <v>1.3799388140337182E-2</v>
      </c>
      <c r="BZ307" s="86">
        <f t="shared" si="285"/>
        <v>2.3194254594371772E-2</v>
      </c>
      <c r="CA307" s="86">
        <f t="shared" si="286"/>
        <v>1.7661481047538466E-2</v>
      </c>
      <c r="CB307" s="86">
        <f t="shared" si="287"/>
        <v>1.3300353663563975E-2</v>
      </c>
      <c r="CC307" s="86">
        <f t="shared" si="288"/>
        <v>8.9392262795894937E-3</v>
      </c>
      <c r="CD307" s="86">
        <f t="shared" si="289"/>
        <v>2.3866866280457377E-3</v>
      </c>
      <c r="CE307" s="86">
        <f t="shared" si="290"/>
        <v>2.1697151164052145E-4</v>
      </c>
      <c r="CF307" s="86">
        <f t="shared" si="291"/>
        <v>1.0848575582026072E-4</v>
      </c>
      <c r="CG307" s="87">
        <f t="shared" si="292"/>
        <v>6.0101108724421818E-3</v>
      </c>
      <c r="CH307" s="85">
        <f t="shared" si="293"/>
        <v>0</v>
      </c>
      <c r="CI307" s="86">
        <f t="shared" si="294"/>
        <v>0.88956150057497463</v>
      </c>
      <c r="CJ307" s="86">
        <f t="shared" si="295"/>
        <v>0.10442838855258307</v>
      </c>
      <c r="CK307" s="87">
        <f t="shared" si="296"/>
        <v>6.0101108724421818E-3</v>
      </c>
      <c r="CL307" s="85">
        <f t="shared" si="297"/>
        <v>13.156275516627566</v>
      </c>
      <c r="CM307" s="86">
        <f t="shared" si="298"/>
        <v>19.901808838072416</v>
      </c>
      <c r="CN307" s="87">
        <f t="array" ref="CN307">10^(SUMPRODUCT(BW307:CF307,LOG($BW$6:$CF$6))/CJ307)</f>
        <v>0.58142884005855899</v>
      </c>
      <c r="CO307" s="88">
        <f t="shared" si="249"/>
        <v>1.4597884905454634</v>
      </c>
      <c r="CP307" s="89">
        <f t="shared" si="249"/>
        <v>9.7574098017491995</v>
      </c>
      <c r="CQ307" s="89">
        <f t="shared" si="249"/>
        <v>26.579127326061055</v>
      </c>
      <c r="CR307" s="89">
        <f t="shared" si="249"/>
        <v>46.758321106785331</v>
      </c>
      <c r="CS307" s="90">
        <f t="shared" si="249"/>
        <v>57.855652381862519</v>
      </c>
      <c r="CT307" s="91" t="s">
        <v>549</v>
      </c>
      <c r="CU307" s="77">
        <v>1</v>
      </c>
      <c r="CV307" s="77" t="s">
        <v>548</v>
      </c>
      <c r="CW307" s="78"/>
    </row>
    <row r="308" spans="1:101" x14ac:dyDescent="0.2">
      <c r="A308" s="2"/>
      <c r="B308" s="91">
        <v>171.5</v>
      </c>
      <c r="C308" s="99" t="s">
        <v>23</v>
      </c>
      <c r="D308" s="82">
        <v>182405</v>
      </c>
      <c r="E308" s="82">
        <v>418315</v>
      </c>
      <c r="F308" s="58">
        <v>0</v>
      </c>
      <c r="G308" s="58" t="s">
        <v>669</v>
      </c>
      <c r="H308" s="100" t="s">
        <v>300</v>
      </c>
      <c r="I308" s="76">
        <v>44105</v>
      </c>
      <c r="J308" s="126" t="s">
        <v>577</v>
      </c>
      <c r="K308" s="96">
        <v>3965.3</v>
      </c>
      <c r="L308" s="79">
        <v>2</v>
      </c>
      <c r="M308" s="79"/>
      <c r="N308" s="80">
        <v>0</v>
      </c>
      <c r="O308" s="81">
        <v>0</v>
      </c>
      <c r="P308" s="81">
        <v>0</v>
      </c>
      <c r="Q308" s="81">
        <v>0</v>
      </c>
      <c r="R308" s="81">
        <v>0</v>
      </c>
      <c r="S308" s="81">
        <v>6.2</v>
      </c>
      <c r="T308" s="81">
        <v>72.7</v>
      </c>
      <c r="U308" s="81">
        <v>135.80000000000001</v>
      </c>
      <c r="V308" s="81">
        <v>232.2</v>
      </c>
      <c r="W308" s="81">
        <v>202.1</v>
      </c>
      <c r="X308" s="81">
        <v>182.1</v>
      </c>
      <c r="Y308" s="81">
        <v>169.7</v>
      </c>
      <c r="Z308" s="81">
        <v>94.1</v>
      </c>
      <c r="AA308" s="81">
        <v>227.6</v>
      </c>
      <c r="AB308" s="81">
        <v>518.20000000000005</v>
      </c>
      <c r="AC308" s="81">
        <v>849.3</v>
      </c>
      <c r="AD308" s="81">
        <v>676.3</v>
      </c>
      <c r="AE308" s="81">
        <v>362.3</v>
      </c>
      <c r="AF308" s="81">
        <v>143.1</v>
      </c>
      <c r="AG308" s="81">
        <v>33.6</v>
      </c>
      <c r="AH308" s="81">
        <v>4.0999999999999996</v>
      </c>
      <c r="AI308" s="81">
        <v>2.1</v>
      </c>
      <c r="AJ308" s="82">
        <v>53.8</v>
      </c>
      <c r="AK308" s="83"/>
      <c r="AL308" s="86">
        <v>1</v>
      </c>
      <c r="AM308" s="86">
        <f t="shared" si="300"/>
        <v>1</v>
      </c>
      <c r="AN308" s="86">
        <f t="shared" si="299"/>
        <v>1</v>
      </c>
      <c r="AO308" s="86">
        <f t="shared" si="250"/>
        <v>1</v>
      </c>
      <c r="AP308" s="86">
        <f t="shared" si="251"/>
        <v>1</v>
      </c>
      <c r="AQ308" s="86">
        <f t="shared" si="252"/>
        <v>1</v>
      </c>
      <c r="AR308" s="86">
        <f t="shared" si="253"/>
        <v>0.99843643608302024</v>
      </c>
      <c r="AS308" s="86">
        <f t="shared" si="254"/>
        <v>0.98010238821778939</v>
      </c>
      <c r="AT308" s="86">
        <f t="shared" si="255"/>
        <v>0.94585529468136087</v>
      </c>
      <c r="AU308" s="86">
        <f t="shared" si="256"/>
        <v>0.88729730411318197</v>
      </c>
      <c r="AV308" s="86">
        <f t="shared" si="257"/>
        <v>0.83633016417421135</v>
      </c>
      <c r="AW308" s="86">
        <f t="shared" si="258"/>
        <v>0.79040677880614341</v>
      </c>
      <c r="AX308" s="86">
        <f t="shared" si="259"/>
        <v>0.74761052127203498</v>
      </c>
      <c r="AY308" s="86">
        <f t="shared" si="260"/>
        <v>0.72387965601593829</v>
      </c>
      <c r="AZ308" s="86">
        <f t="shared" si="261"/>
        <v>0.66648172899906699</v>
      </c>
      <c r="BA308" s="86">
        <f t="shared" si="262"/>
        <v>0.53579804806698117</v>
      </c>
      <c r="BB308" s="86">
        <f t="shared" si="263"/>
        <v>0.32161501021360317</v>
      </c>
      <c r="BC308" s="86">
        <f t="shared" si="264"/>
        <v>0.15106044939853244</v>
      </c>
      <c r="BD308" s="86">
        <f t="shared" si="265"/>
        <v>5.9692835346632209E-2</v>
      </c>
      <c r="BE308" s="86">
        <f t="shared" si="266"/>
        <v>2.360477139182425E-2</v>
      </c>
      <c r="BF308" s="86">
        <f t="shared" si="267"/>
        <v>1.5131263712707916E-2</v>
      </c>
      <c r="BG308" s="86">
        <f t="shared" si="268"/>
        <v>1.4097294025672887E-2</v>
      </c>
      <c r="BH308" s="86">
        <f t="shared" si="269"/>
        <v>1.3567699795728116E-2</v>
      </c>
      <c r="BI308" s="87">
        <v>0</v>
      </c>
      <c r="BJ308" s="61"/>
      <c r="BK308" s="86">
        <f t="shared" si="270"/>
        <v>0</v>
      </c>
      <c r="BL308" s="86">
        <f t="shared" si="271"/>
        <v>0</v>
      </c>
      <c r="BM308" s="86">
        <f t="shared" si="272"/>
        <v>0</v>
      </c>
      <c r="BN308" s="86">
        <f t="shared" si="273"/>
        <v>0</v>
      </c>
      <c r="BO308" s="86">
        <f t="shared" si="274"/>
        <v>0</v>
      </c>
      <c r="BP308" s="86">
        <f t="shared" si="275"/>
        <v>1.5635639169797599E-3</v>
      </c>
      <c r="BQ308" s="86">
        <f t="shared" si="276"/>
        <v>1.8334047865230851E-2</v>
      </c>
      <c r="BR308" s="86">
        <f t="shared" si="277"/>
        <v>3.4247093536428519E-2</v>
      </c>
      <c r="BS308" s="86">
        <f t="shared" si="278"/>
        <v>5.8557990568178897E-2</v>
      </c>
      <c r="BT308" s="86">
        <f t="shared" si="279"/>
        <v>5.0967139938970618E-2</v>
      </c>
      <c r="BU308" s="86">
        <f t="shared" si="280"/>
        <v>4.5923385368067948E-2</v>
      </c>
      <c r="BV308" s="86">
        <f t="shared" si="281"/>
        <v>4.2796257534108428E-2</v>
      </c>
      <c r="BW308" s="86">
        <f t="shared" si="282"/>
        <v>2.3730865256096689E-2</v>
      </c>
      <c r="BX308" s="86">
        <f t="shared" si="283"/>
        <v>5.7397927016871297E-2</v>
      </c>
      <c r="BY308" s="86">
        <f t="shared" si="284"/>
        <v>0.13068368093208582</v>
      </c>
      <c r="BZ308" s="86">
        <f t="shared" si="285"/>
        <v>0.214183037853378</v>
      </c>
      <c r="CA308" s="86">
        <f t="shared" si="286"/>
        <v>0.17055456081507073</v>
      </c>
      <c r="CB308" s="86">
        <f t="shared" si="287"/>
        <v>9.1367614051900234E-2</v>
      </c>
      <c r="CC308" s="86">
        <f t="shared" si="288"/>
        <v>3.6088063954807958E-2</v>
      </c>
      <c r="CD308" s="86">
        <f t="shared" si="289"/>
        <v>8.4735076791163343E-3</v>
      </c>
      <c r="CE308" s="86">
        <f t="shared" si="290"/>
        <v>1.0339696870350287E-3</v>
      </c>
      <c r="CF308" s="86">
        <f t="shared" si="291"/>
        <v>5.2959422994477111E-4</v>
      </c>
      <c r="CG308" s="87">
        <f t="shared" si="292"/>
        <v>1.3567699795728116E-2</v>
      </c>
      <c r="CH308" s="85">
        <f t="shared" si="293"/>
        <v>0</v>
      </c>
      <c r="CI308" s="86">
        <f t="shared" si="294"/>
        <v>0.25238947872796502</v>
      </c>
      <c r="CJ308" s="86">
        <f t="shared" si="295"/>
        <v>0.73404282147630684</v>
      </c>
      <c r="CK308" s="87">
        <f t="shared" si="296"/>
        <v>1.3567699795728116E-2</v>
      </c>
      <c r="CL308" s="85">
        <f t="shared" si="297"/>
        <v>0.91020301840756335</v>
      </c>
      <c r="CM308" s="86">
        <f t="shared" si="298"/>
        <v>5.1167346052427467</v>
      </c>
      <c r="CN308" s="87">
        <f t="array" ref="CN308">10^(SUMPRODUCT(BW308:CF308,LOG($BW$6:$CF$6))/CJ308)</f>
        <v>0.54525082164814298</v>
      </c>
      <c r="CO308" s="88">
        <f t="shared" si="249"/>
        <v>0.29182505856649132</v>
      </c>
      <c r="CP308" s="89">
        <f t="shared" si="249"/>
        <v>0.52378407399874582</v>
      </c>
      <c r="CQ308" s="89">
        <f t="shared" si="249"/>
        <v>0.66958425649594611</v>
      </c>
      <c r="CR308" s="89">
        <f t="shared" si="249"/>
        <v>0.95772497569039816</v>
      </c>
      <c r="CS308" s="90">
        <f t="shared" si="249"/>
        <v>6.0504843881573711</v>
      </c>
      <c r="CT308" s="91" t="s">
        <v>549</v>
      </c>
      <c r="CU308" s="77">
        <v>1</v>
      </c>
      <c r="CV308" s="77" t="s">
        <v>548</v>
      </c>
      <c r="CW308" s="78"/>
    </row>
    <row r="309" spans="1:101" x14ac:dyDescent="0.2">
      <c r="A309" s="2"/>
      <c r="B309" s="91">
        <v>172</v>
      </c>
      <c r="C309" s="99" t="s">
        <v>27</v>
      </c>
      <c r="D309" s="82">
        <v>181912</v>
      </c>
      <c r="E309" s="82">
        <v>418231</v>
      </c>
      <c r="F309" s="58">
        <v>0</v>
      </c>
      <c r="G309" s="58" t="s">
        <v>669</v>
      </c>
      <c r="H309" s="100" t="s">
        <v>302</v>
      </c>
      <c r="I309" s="76">
        <v>44105</v>
      </c>
      <c r="J309" s="126" t="s">
        <v>577</v>
      </c>
      <c r="K309" s="96">
        <v>3815.7</v>
      </c>
      <c r="L309" s="79">
        <v>2</v>
      </c>
      <c r="M309" s="79"/>
      <c r="N309" s="80">
        <v>0</v>
      </c>
      <c r="O309" s="81">
        <v>0</v>
      </c>
      <c r="P309" s="81">
        <v>0</v>
      </c>
      <c r="Q309" s="81">
        <v>0</v>
      </c>
      <c r="R309" s="81">
        <v>0</v>
      </c>
      <c r="S309" s="81">
        <v>26.3</v>
      </c>
      <c r="T309" s="81">
        <v>72.5</v>
      </c>
      <c r="U309" s="81">
        <v>109.3</v>
      </c>
      <c r="V309" s="81">
        <v>107.6</v>
      </c>
      <c r="W309" s="81">
        <v>127.2</v>
      </c>
      <c r="X309" s="81">
        <v>171.5</v>
      </c>
      <c r="Y309" s="81">
        <v>149.69999999999999</v>
      </c>
      <c r="Z309" s="81">
        <v>116.3</v>
      </c>
      <c r="AA309" s="81">
        <v>273.5</v>
      </c>
      <c r="AB309" s="81">
        <v>563.5</v>
      </c>
      <c r="AC309" s="81">
        <v>898.1</v>
      </c>
      <c r="AD309" s="81">
        <v>650.4</v>
      </c>
      <c r="AE309" s="81">
        <v>313.5</v>
      </c>
      <c r="AF309" s="81">
        <v>135.69999999999999</v>
      </c>
      <c r="AG309" s="81">
        <v>32.6</v>
      </c>
      <c r="AH309" s="81">
        <v>3.5</v>
      </c>
      <c r="AI309" s="81">
        <v>2</v>
      </c>
      <c r="AJ309" s="82">
        <v>62.5</v>
      </c>
      <c r="AK309" s="83"/>
      <c r="AL309" s="86">
        <v>1</v>
      </c>
      <c r="AM309" s="86">
        <f t="shared" si="300"/>
        <v>1</v>
      </c>
      <c r="AN309" s="86">
        <f t="shared" si="299"/>
        <v>1</v>
      </c>
      <c r="AO309" s="86">
        <f t="shared" si="250"/>
        <v>1</v>
      </c>
      <c r="AP309" s="86">
        <f t="shared" si="251"/>
        <v>1</v>
      </c>
      <c r="AQ309" s="86">
        <f t="shared" si="252"/>
        <v>1</v>
      </c>
      <c r="AR309" s="86">
        <f t="shared" si="253"/>
        <v>0.99310742458788692</v>
      </c>
      <c r="AS309" s="86">
        <f t="shared" si="254"/>
        <v>0.97410697906019872</v>
      </c>
      <c r="AT309" s="86">
        <f t="shared" si="255"/>
        <v>0.94546216945776662</v>
      </c>
      <c r="AU309" s="86">
        <f t="shared" si="256"/>
        <v>0.91726288754356999</v>
      </c>
      <c r="AV309" s="86">
        <f t="shared" si="257"/>
        <v>0.88392693345912943</v>
      </c>
      <c r="AW309" s="86">
        <f t="shared" si="258"/>
        <v>0.83898105196949446</v>
      </c>
      <c r="AX309" s="86">
        <f t="shared" si="259"/>
        <v>0.79974840789370238</v>
      </c>
      <c r="AY309" s="86">
        <f t="shared" si="260"/>
        <v>0.76926907251618315</v>
      </c>
      <c r="AZ309" s="86">
        <f t="shared" si="261"/>
        <v>0.69759152973242133</v>
      </c>
      <c r="BA309" s="86">
        <f t="shared" si="262"/>
        <v>0.54991220483790659</v>
      </c>
      <c r="BB309" s="86">
        <f t="shared" si="263"/>
        <v>0.31454254789422653</v>
      </c>
      <c r="BC309" s="86">
        <f t="shared" si="264"/>
        <v>0.14408889587755855</v>
      </c>
      <c r="BD309" s="86">
        <f t="shared" si="265"/>
        <v>6.1928348664727351E-2</v>
      </c>
      <c r="BE309" s="86">
        <f t="shared" si="266"/>
        <v>2.6364756139109512E-2</v>
      </c>
      <c r="BF309" s="86">
        <f t="shared" si="267"/>
        <v>1.7821107529417974E-2</v>
      </c>
      <c r="BG309" s="86">
        <f t="shared" si="268"/>
        <v>1.6903844641874406E-2</v>
      </c>
      <c r="BH309" s="86">
        <f t="shared" si="269"/>
        <v>1.6379694420420938E-2</v>
      </c>
      <c r="BI309" s="87">
        <v>0</v>
      </c>
      <c r="BJ309" s="61"/>
      <c r="BK309" s="86">
        <f t="shared" si="270"/>
        <v>0</v>
      </c>
      <c r="BL309" s="86">
        <f t="shared" si="271"/>
        <v>0</v>
      </c>
      <c r="BM309" s="86">
        <f t="shared" si="272"/>
        <v>0</v>
      </c>
      <c r="BN309" s="86">
        <f t="shared" si="273"/>
        <v>0</v>
      </c>
      <c r="BO309" s="86">
        <f t="shared" si="274"/>
        <v>0</v>
      </c>
      <c r="BP309" s="86">
        <f t="shared" si="275"/>
        <v>6.8925754121130778E-3</v>
      </c>
      <c r="BQ309" s="86">
        <f t="shared" si="276"/>
        <v>1.9000445527688203E-2</v>
      </c>
      <c r="BR309" s="86">
        <f t="shared" si="277"/>
        <v>2.8644809602432098E-2</v>
      </c>
      <c r="BS309" s="86">
        <f t="shared" si="278"/>
        <v>2.8199281914196628E-2</v>
      </c>
      <c r="BT309" s="86">
        <f t="shared" si="279"/>
        <v>3.3335954084440567E-2</v>
      </c>
      <c r="BU309" s="86">
        <f t="shared" si="280"/>
        <v>4.4945881489634965E-2</v>
      </c>
      <c r="BV309" s="86">
        <f t="shared" si="281"/>
        <v>3.9232644075792078E-2</v>
      </c>
      <c r="BW309" s="86">
        <f t="shared" si="282"/>
        <v>3.0479335377519234E-2</v>
      </c>
      <c r="BX309" s="86">
        <f t="shared" si="283"/>
        <v>7.1677542783761816E-2</v>
      </c>
      <c r="BY309" s="86">
        <f t="shared" si="284"/>
        <v>0.14767932489451474</v>
      </c>
      <c r="BZ309" s="86">
        <f t="shared" si="285"/>
        <v>0.23536965694368006</v>
      </c>
      <c r="CA309" s="86">
        <f t="shared" si="286"/>
        <v>0.17045365201666798</v>
      </c>
      <c r="CB309" s="86">
        <f t="shared" si="287"/>
        <v>8.2160547212831198E-2</v>
      </c>
      <c r="CC309" s="86">
        <f t="shared" si="288"/>
        <v>3.5563592525617839E-2</v>
      </c>
      <c r="CD309" s="86">
        <f t="shared" si="289"/>
        <v>8.5436486096915377E-3</v>
      </c>
      <c r="CE309" s="86">
        <f t="shared" si="290"/>
        <v>9.1726288754356844E-4</v>
      </c>
      <c r="CF309" s="86">
        <f t="shared" si="291"/>
        <v>5.2415022145346768E-4</v>
      </c>
      <c r="CG309" s="87">
        <f t="shared" si="292"/>
        <v>1.6379694420420938E-2</v>
      </c>
      <c r="CH309" s="85">
        <f t="shared" si="293"/>
        <v>0</v>
      </c>
      <c r="CI309" s="86">
        <f t="shared" si="294"/>
        <v>0.20025159210629762</v>
      </c>
      <c r="CJ309" s="86">
        <f t="shared" si="295"/>
        <v>0.78336871347328141</v>
      </c>
      <c r="CK309" s="87">
        <f t="shared" si="296"/>
        <v>1.6379694420420938E-2</v>
      </c>
      <c r="CL309" s="85">
        <f t="shared" si="297"/>
        <v>0.82936935087488928</v>
      </c>
      <c r="CM309" s="86">
        <f t="shared" si="298"/>
        <v>5.1308232039229322</v>
      </c>
      <c r="CN309" s="87">
        <f t="array" ref="CN309">10^(SUMPRODUCT(BW309:CF309,LOG($BW$6:$CF$6))/CJ309)</f>
        <v>0.56951310288316692</v>
      </c>
      <c r="CO309" s="88">
        <f t="shared" si="249"/>
        <v>0.29410849000247441</v>
      </c>
      <c r="CP309" s="89">
        <f t="shared" si="249"/>
        <v>0.52712256154965931</v>
      </c>
      <c r="CQ309" s="89">
        <f t="shared" si="249"/>
        <v>0.65911966111673703</v>
      </c>
      <c r="CR309" s="89">
        <f t="shared" si="249"/>
        <v>0.89550109690881241</v>
      </c>
      <c r="CS309" s="90">
        <f t="shared" si="249"/>
        <v>4.7045297704409759</v>
      </c>
      <c r="CT309" s="91" t="s">
        <v>549</v>
      </c>
      <c r="CU309" s="77">
        <v>1</v>
      </c>
      <c r="CV309" s="77" t="s">
        <v>548</v>
      </c>
      <c r="CW309" s="78"/>
    </row>
    <row r="310" spans="1:101" x14ac:dyDescent="0.2">
      <c r="A310" s="2"/>
      <c r="B310" s="91">
        <v>172.5</v>
      </c>
      <c r="C310" s="99" t="s">
        <v>21</v>
      </c>
      <c r="D310" s="82">
        <v>181408</v>
      </c>
      <c r="E310" s="82">
        <v>418216</v>
      </c>
      <c r="F310" s="58">
        <v>0</v>
      </c>
      <c r="G310" s="58" t="s">
        <v>669</v>
      </c>
      <c r="H310" s="100" t="s">
        <v>303</v>
      </c>
      <c r="I310" s="76">
        <v>44105</v>
      </c>
      <c r="J310" s="126" t="s">
        <v>577</v>
      </c>
      <c r="K310" s="96">
        <v>4453.8</v>
      </c>
      <c r="L310" s="79">
        <v>2</v>
      </c>
      <c r="M310" s="79"/>
      <c r="N310" s="80">
        <v>0</v>
      </c>
      <c r="O310" s="81">
        <v>0</v>
      </c>
      <c r="P310" s="81">
        <v>0</v>
      </c>
      <c r="Q310" s="81">
        <v>0</v>
      </c>
      <c r="R310" s="81">
        <v>37.4</v>
      </c>
      <c r="S310" s="81">
        <v>12.9</v>
      </c>
      <c r="T310" s="81">
        <v>31.5</v>
      </c>
      <c r="U310" s="81">
        <v>24.9</v>
      </c>
      <c r="V310" s="81">
        <v>102.4</v>
      </c>
      <c r="W310" s="81">
        <v>134.30000000000001</v>
      </c>
      <c r="X310" s="81">
        <v>149.30000000000001</v>
      </c>
      <c r="Y310" s="81">
        <v>180.4</v>
      </c>
      <c r="Z310" s="81">
        <v>157.30000000000001</v>
      </c>
      <c r="AA310" s="81">
        <v>161.4</v>
      </c>
      <c r="AB310" s="81">
        <v>224.2</v>
      </c>
      <c r="AC310" s="81">
        <v>369.2</v>
      </c>
      <c r="AD310" s="81">
        <v>822.9</v>
      </c>
      <c r="AE310" s="81">
        <v>1346.6</v>
      </c>
      <c r="AF310" s="81">
        <v>548.70000000000005</v>
      </c>
      <c r="AG310" s="81">
        <v>74</v>
      </c>
      <c r="AH310" s="81">
        <v>3.7</v>
      </c>
      <c r="AI310" s="81">
        <v>1.5</v>
      </c>
      <c r="AJ310" s="82">
        <v>71.2</v>
      </c>
      <c r="AK310" s="83"/>
      <c r="AL310" s="86">
        <v>1</v>
      </c>
      <c r="AM310" s="86">
        <f t="shared" si="300"/>
        <v>1</v>
      </c>
      <c r="AN310" s="86">
        <f t="shared" si="299"/>
        <v>1</v>
      </c>
      <c r="AO310" s="86">
        <f t="shared" si="250"/>
        <v>1</v>
      </c>
      <c r="AP310" s="86">
        <f t="shared" si="251"/>
        <v>1</v>
      </c>
      <c r="AQ310" s="86">
        <f t="shared" si="252"/>
        <v>0.99160267636624899</v>
      </c>
      <c r="AR310" s="86">
        <f t="shared" si="253"/>
        <v>0.98870627329471461</v>
      </c>
      <c r="AS310" s="86">
        <f t="shared" si="254"/>
        <v>0.98163366114329331</v>
      </c>
      <c r="AT310" s="86">
        <f t="shared" si="255"/>
        <v>0.97604292963312222</v>
      </c>
      <c r="AU310" s="86">
        <f t="shared" si="256"/>
        <v>0.95305132695675598</v>
      </c>
      <c r="AV310" s="86">
        <f t="shared" si="257"/>
        <v>0.92289730118101387</v>
      </c>
      <c r="AW310" s="86">
        <f t="shared" si="258"/>
        <v>0.88937536485697599</v>
      </c>
      <c r="AX310" s="86">
        <f t="shared" si="259"/>
        <v>0.84887062732947138</v>
      </c>
      <c r="AY310" s="86">
        <f t="shared" si="260"/>
        <v>0.8135524720463424</v>
      </c>
      <c r="AZ310" s="86">
        <f t="shared" si="261"/>
        <v>0.77731375454667917</v>
      </c>
      <c r="BA310" s="86">
        <f t="shared" si="262"/>
        <v>0.72697471821815074</v>
      </c>
      <c r="BB310" s="86">
        <f t="shared" si="263"/>
        <v>0.64407921325609585</v>
      </c>
      <c r="BC310" s="86">
        <f t="shared" si="264"/>
        <v>0.45931564057658619</v>
      </c>
      <c r="BD310" s="86">
        <f t="shared" si="265"/>
        <v>0.15696708428757455</v>
      </c>
      <c r="BE310" s="86">
        <f t="shared" si="266"/>
        <v>3.3768916430912801E-2</v>
      </c>
      <c r="BF310" s="86">
        <f t="shared" si="267"/>
        <v>1.7153891059320001E-2</v>
      </c>
      <c r="BG310" s="86">
        <f t="shared" si="268"/>
        <v>1.6323139790740362E-2</v>
      </c>
      <c r="BH310" s="86">
        <f t="shared" si="269"/>
        <v>1.5986348735910778E-2</v>
      </c>
      <c r="BI310" s="87">
        <v>0</v>
      </c>
      <c r="BJ310" s="61"/>
      <c r="BK310" s="86">
        <f t="shared" si="270"/>
        <v>0</v>
      </c>
      <c r="BL310" s="86">
        <f t="shared" si="271"/>
        <v>0</v>
      </c>
      <c r="BM310" s="86">
        <f t="shared" si="272"/>
        <v>0</v>
      </c>
      <c r="BN310" s="86">
        <f t="shared" si="273"/>
        <v>0</v>
      </c>
      <c r="BO310" s="86">
        <f t="shared" si="274"/>
        <v>8.3973236337510082E-3</v>
      </c>
      <c r="BP310" s="86">
        <f t="shared" si="275"/>
        <v>2.8964030715343814E-3</v>
      </c>
      <c r="BQ310" s="86">
        <f t="shared" si="276"/>
        <v>7.0726121514212981E-3</v>
      </c>
      <c r="BR310" s="86">
        <f t="shared" si="277"/>
        <v>5.5907315101710875E-3</v>
      </c>
      <c r="BS310" s="86">
        <f t="shared" si="278"/>
        <v>2.2991602676366241E-2</v>
      </c>
      <c r="BT310" s="86">
        <f t="shared" si="279"/>
        <v>3.015402577574211E-2</v>
      </c>
      <c r="BU310" s="86">
        <f t="shared" si="280"/>
        <v>3.3521936324037882E-2</v>
      </c>
      <c r="BV310" s="86">
        <f t="shared" si="281"/>
        <v>4.0504737527504608E-2</v>
      </c>
      <c r="BW310" s="86">
        <f t="shared" si="282"/>
        <v>3.5318155283128982E-2</v>
      </c>
      <c r="BX310" s="86">
        <f t="shared" si="283"/>
        <v>3.6238717499663231E-2</v>
      </c>
      <c r="BY310" s="86">
        <f t="shared" si="284"/>
        <v>5.033903632852843E-2</v>
      </c>
      <c r="BZ310" s="86">
        <f t="shared" si="285"/>
        <v>8.2895504962054889E-2</v>
      </c>
      <c r="CA310" s="86">
        <f t="shared" si="286"/>
        <v>0.18476357267950966</v>
      </c>
      <c r="CB310" s="86">
        <f t="shared" si="287"/>
        <v>0.30234855628901164</v>
      </c>
      <c r="CC310" s="86">
        <f t="shared" si="288"/>
        <v>0.12319816785666175</v>
      </c>
      <c r="CD310" s="86">
        <f t="shared" si="289"/>
        <v>1.66150253715928E-2</v>
      </c>
      <c r="CE310" s="86">
        <f t="shared" si="290"/>
        <v>8.307512685796388E-4</v>
      </c>
      <c r="CF310" s="86">
        <f t="shared" si="291"/>
        <v>3.367910548295848E-4</v>
      </c>
      <c r="CG310" s="87">
        <f t="shared" si="292"/>
        <v>1.5986348735910778E-2</v>
      </c>
      <c r="CH310" s="85">
        <f t="shared" si="293"/>
        <v>0</v>
      </c>
      <c r="CI310" s="86">
        <f t="shared" si="294"/>
        <v>0.15112937267052862</v>
      </c>
      <c r="CJ310" s="86">
        <f t="shared" si="295"/>
        <v>0.83288427859356051</v>
      </c>
      <c r="CK310" s="87">
        <f t="shared" si="296"/>
        <v>1.5986348735910778E-2</v>
      </c>
      <c r="CL310" s="85">
        <f t="shared" si="297"/>
        <v>0.53944102645909198</v>
      </c>
      <c r="CM310" s="86">
        <f t="shared" si="298"/>
        <v>4.6707686271753523</v>
      </c>
      <c r="CN310" s="87">
        <f t="array" ref="CN310">10^(SUMPRODUCT(BW310:CF310,LOG($BW$6:$CF$6))/CJ310)</f>
        <v>0.3927547670613894</v>
      </c>
      <c r="CO310" s="88">
        <f t="shared" si="249"/>
        <v>0.21476834169840434</v>
      </c>
      <c r="CP310" s="89">
        <f t="shared" si="249"/>
        <v>0.31272869784602103</v>
      </c>
      <c r="CQ310" s="89">
        <f t="shared" si="249"/>
        <v>0.38280781767226257</v>
      </c>
      <c r="CR310" s="89">
        <f t="shared" si="249"/>
        <v>0.51268091879531585</v>
      </c>
      <c r="CS310" s="90">
        <f t="shared" si="249"/>
        <v>3.1351155255441978</v>
      </c>
      <c r="CT310" s="91" t="s">
        <v>549</v>
      </c>
      <c r="CU310" s="77">
        <v>1</v>
      </c>
      <c r="CV310" s="77" t="s">
        <v>548</v>
      </c>
      <c r="CW310" s="78"/>
    </row>
    <row r="311" spans="1:101" x14ac:dyDescent="0.2">
      <c r="A311" s="2"/>
      <c r="B311" s="91">
        <v>172.5</v>
      </c>
      <c r="C311" s="99" t="s">
        <v>23</v>
      </c>
      <c r="D311" s="82">
        <v>181415</v>
      </c>
      <c r="E311" s="82">
        <v>418280</v>
      </c>
      <c r="F311" s="58">
        <v>0</v>
      </c>
      <c r="G311" s="58" t="s">
        <v>669</v>
      </c>
      <c r="H311" s="100" t="s">
        <v>304</v>
      </c>
      <c r="I311" s="76">
        <v>44105</v>
      </c>
      <c r="J311" s="126" t="s">
        <v>577</v>
      </c>
      <c r="K311" s="96">
        <v>4977.3</v>
      </c>
      <c r="L311" s="79">
        <v>2</v>
      </c>
      <c r="M311" s="79"/>
      <c r="N311" s="80">
        <v>0</v>
      </c>
      <c r="O311" s="81">
        <v>0</v>
      </c>
      <c r="P311" s="81">
        <v>0</v>
      </c>
      <c r="Q311" s="81">
        <v>0</v>
      </c>
      <c r="R311" s="81">
        <v>0</v>
      </c>
      <c r="S311" s="81">
        <v>35.9</v>
      </c>
      <c r="T311" s="81">
        <v>29.8</v>
      </c>
      <c r="U311" s="81">
        <v>26.2</v>
      </c>
      <c r="V311" s="81">
        <v>64.599999999999994</v>
      </c>
      <c r="W311" s="81">
        <v>50.7</v>
      </c>
      <c r="X311" s="81">
        <v>55.8</v>
      </c>
      <c r="Y311" s="81">
        <v>77.400000000000006</v>
      </c>
      <c r="Z311" s="81">
        <v>47.9</v>
      </c>
      <c r="AA311" s="81">
        <v>126.9</v>
      </c>
      <c r="AB311" s="81">
        <v>331.9</v>
      </c>
      <c r="AC311" s="81">
        <v>1093.0999999999999</v>
      </c>
      <c r="AD311" s="81">
        <v>2062.6999999999998</v>
      </c>
      <c r="AE311" s="81">
        <v>816</v>
      </c>
      <c r="AF311" s="81">
        <v>120.8</v>
      </c>
      <c r="AG311" s="81">
        <v>12</v>
      </c>
      <c r="AH311" s="81">
        <v>1.3</v>
      </c>
      <c r="AI311" s="81">
        <v>0.8</v>
      </c>
      <c r="AJ311" s="82">
        <v>23.5</v>
      </c>
      <c r="AK311" s="83"/>
      <c r="AL311" s="86">
        <v>1</v>
      </c>
      <c r="AM311" s="86">
        <f t="shared" si="300"/>
        <v>1</v>
      </c>
      <c r="AN311" s="86">
        <f t="shared" si="299"/>
        <v>1</v>
      </c>
      <c r="AO311" s="86">
        <f t="shared" si="250"/>
        <v>1</v>
      </c>
      <c r="AP311" s="86">
        <f t="shared" si="251"/>
        <v>1</v>
      </c>
      <c r="AQ311" s="86">
        <f t="shared" si="252"/>
        <v>1</v>
      </c>
      <c r="AR311" s="86">
        <f t="shared" si="253"/>
        <v>0.99278725413376734</v>
      </c>
      <c r="AS311" s="86">
        <f t="shared" si="254"/>
        <v>0.98680007232837086</v>
      </c>
      <c r="AT311" s="86">
        <f t="shared" si="255"/>
        <v>0.98153617423100881</v>
      </c>
      <c r="AU311" s="86">
        <f t="shared" si="256"/>
        <v>0.96855724991461234</v>
      </c>
      <c r="AV311" s="86">
        <f t="shared" si="257"/>
        <v>0.9583710043597935</v>
      </c>
      <c r="AW311" s="86">
        <f t="shared" si="258"/>
        <v>0.94716010688525909</v>
      </c>
      <c r="AX311" s="86">
        <f t="shared" si="259"/>
        <v>0.93160950716251789</v>
      </c>
      <c r="AY311" s="86">
        <f t="shared" si="260"/>
        <v>0.92198581560283699</v>
      </c>
      <c r="AZ311" s="86">
        <f t="shared" si="261"/>
        <v>0.89649006489462169</v>
      </c>
      <c r="BA311" s="86">
        <f t="shared" si="262"/>
        <v>0.82980732525666534</v>
      </c>
      <c r="BB311" s="86">
        <f t="shared" si="263"/>
        <v>0.61019026379764141</v>
      </c>
      <c r="BC311" s="86">
        <f t="shared" si="264"/>
        <v>0.19576879030799849</v>
      </c>
      <c r="BD311" s="86">
        <f t="shared" si="265"/>
        <v>3.1824483153517158E-2</v>
      </c>
      <c r="BE311" s="86">
        <f t="shared" si="266"/>
        <v>7.5542965061380571E-3</v>
      </c>
      <c r="BF311" s="86">
        <f t="shared" si="267"/>
        <v>5.1433508126898023E-3</v>
      </c>
      <c r="BG311" s="86">
        <f t="shared" si="268"/>
        <v>4.8821650292329077E-3</v>
      </c>
      <c r="BH311" s="86">
        <f t="shared" si="269"/>
        <v>4.7214353163363577E-3</v>
      </c>
      <c r="BI311" s="87">
        <v>0</v>
      </c>
      <c r="BJ311" s="61"/>
      <c r="BK311" s="86">
        <f t="shared" si="270"/>
        <v>0</v>
      </c>
      <c r="BL311" s="86">
        <f t="shared" si="271"/>
        <v>0</v>
      </c>
      <c r="BM311" s="86">
        <f t="shared" si="272"/>
        <v>0</v>
      </c>
      <c r="BN311" s="86">
        <f t="shared" si="273"/>
        <v>0</v>
      </c>
      <c r="BO311" s="86">
        <f t="shared" si="274"/>
        <v>0</v>
      </c>
      <c r="BP311" s="86">
        <f t="shared" si="275"/>
        <v>7.2127458662326616E-3</v>
      </c>
      <c r="BQ311" s="86">
        <f t="shared" si="276"/>
        <v>5.9871818053964798E-3</v>
      </c>
      <c r="BR311" s="86">
        <f t="shared" si="277"/>
        <v>5.2638980973620519E-3</v>
      </c>
      <c r="BS311" s="86">
        <f t="shared" si="278"/>
        <v>1.2978924316396467E-2</v>
      </c>
      <c r="BT311" s="86">
        <f t="shared" si="279"/>
        <v>1.018624555481884E-2</v>
      </c>
      <c r="BU311" s="86">
        <f t="shared" si="280"/>
        <v>1.1210897474534409E-2</v>
      </c>
      <c r="BV311" s="86">
        <f t="shared" si="281"/>
        <v>1.5550599722741199E-2</v>
      </c>
      <c r="BW311" s="86">
        <f t="shared" si="282"/>
        <v>9.6236915596809025E-3</v>
      </c>
      <c r="BX311" s="86">
        <f t="shared" si="283"/>
        <v>2.5495750708215303E-2</v>
      </c>
      <c r="BY311" s="86">
        <f t="shared" si="284"/>
        <v>6.6682739637956345E-2</v>
      </c>
      <c r="BZ311" s="86">
        <f t="shared" si="285"/>
        <v>0.21961706145902393</v>
      </c>
      <c r="CA311" s="86">
        <f t="shared" si="286"/>
        <v>0.41442147348964292</v>
      </c>
      <c r="CB311" s="86">
        <f t="shared" si="287"/>
        <v>0.16394430715448133</v>
      </c>
      <c r="CC311" s="86">
        <f t="shared" si="288"/>
        <v>2.4270186647379101E-2</v>
      </c>
      <c r="CD311" s="86">
        <f t="shared" si="289"/>
        <v>2.4109456934482548E-3</v>
      </c>
      <c r="CE311" s="86">
        <f t="shared" si="290"/>
        <v>2.6118578345689456E-4</v>
      </c>
      <c r="CF311" s="86">
        <f t="shared" si="291"/>
        <v>1.6072971289655003E-4</v>
      </c>
      <c r="CG311" s="87">
        <f t="shared" si="292"/>
        <v>4.7214353163363577E-3</v>
      </c>
      <c r="CH311" s="85">
        <f t="shared" si="293"/>
        <v>0</v>
      </c>
      <c r="CI311" s="86">
        <f t="shared" si="294"/>
        <v>6.8390492837482109E-2</v>
      </c>
      <c r="CJ311" s="86">
        <f t="shared" si="295"/>
        <v>0.92688807184618149</v>
      </c>
      <c r="CK311" s="87">
        <f t="shared" si="296"/>
        <v>4.7214353163363577E-3</v>
      </c>
      <c r="CL311" s="85">
        <f t="shared" si="297"/>
        <v>0.53738829618915274</v>
      </c>
      <c r="CM311" s="86">
        <f t="shared" si="298"/>
        <v>5.4545966602659623</v>
      </c>
      <c r="CN311" s="87">
        <f t="array" ref="CN311">10^(SUMPRODUCT(BW311:CF311,LOG($BW$6:$CF$6))/CJ311)</f>
        <v>0.46193793654173121</v>
      </c>
      <c r="CO311" s="88">
        <f t="shared" si="249"/>
        <v>0.28924672132158136</v>
      </c>
      <c r="CP311" s="89">
        <f t="shared" si="249"/>
        <v>0.40325901683465898</v>
      </c>
      <c r="CQ311" s="89">
        <f t="shared" si="249"/>
        <v>0.4564793970181687</v>
      </c>
      <c r="CR311" s="89">
        <f t="shared" si="249"/>
        <v>0.53281340195047766</v>
      </c>
      <c r="CS311" s="90">
        <f t="shared" si="249"/>
        <v>1.0474108652872949</v>
      </c>
      <c r="CT311" s="91" t="s">
        <v>549</v>
      </c>
      <c r="CU311" s="77">
        <v>1</v>
      </c>
      <c r="CV311" s="77" t="s">
        <v>548</v>
      </c>
      <c r="CW311" s="78"/>
    </row>
    <row r="312" spans="1:101" x14ac:dyDescent="0.2">
      <c r="A312" s="2"/>
      <c r="B312" s="91">
        <v>173</v>
      </c>
      <c r="C312" s="99" t="s">
        <v>27</v>
      </c>
      <c r="D312" s="82">
        <v>180923</v>
      </c>
      <c r="E312" s="82">
        <v>418344</v>
      </c>
      <c r="F312" s="58">
        <v>0</v>
      </c>
      <c r="G312" s="58" t="s">
        <v>669</v>
      </c>
      <c r="H312" s="100" t="s">
        <v>305</v>
      </c>
      <c r="I312" s="76">
        <v>44105</v>
      </c>
      <c r="J312" s="126" t="s">
        <v>577</v>
      </c>
      <c r="K312" s="96">
        <v>2518.9</v>
      </c>
      <c r="L312" s="79">
        <v>2</v>
      </c>
      <c r="M312" s="79"/>
      <c r="N312" s="80">
        <v>0</v>
      </c>
      <c r="O312" s="81">
        <v>0</v>
      </c>
      <c r="P312" s="81">
        <v>0</v>
      </c>
      <c r="Q312" s="81">
        <v>0</v>
      </c>
      <c r="R312" s="81">
        <v>0</v>
      </c>
      <c r="S312" s="81">
        <v>0</v>
      </c>
      <c r="T312" s="81">
        <v>26.1</v>
      </c>
      <c r="U312" s="81">
        <v>18.2</v>
      </c>
      <c r="V312" s="81">
        <v>48.3</v>
      </c>
      <c r="W312" s="81">
        <v>96.1</v>
      </c>
      <c r="X312" s="81">
        <v>170.5</v>
      </c>
      <c r="Y312" s="81">
        <v>239.5</v>
      </c>
      <c r="Z312" s="81">
        <v>196.7</v>
      </c>
      <c r="AA312" s="81">
        <v>335.8</v>
      </c>
      <c r="AB312" s="81">
        <v>475.5</v>
      </c>
      <c r="AC312" s="81">
        <v>584.20000000000005</v>
      </c>
      <c r="AD312" s="81">
        <v>203.4</v>
      </c>
      <c r="AE312" s="81">
        <v>53.2</v>
      </c>
      <c r="AF312" s="81">
        <v>58.4</v>
      </c>
      <c r="AG312" s="81">
        <v>5.8</v>
      </c>
      <c r="AH312" s="81">
        <v>0.7</v>
      </c>
      <c r="AI312" s="81">
        <v>0.3</v>
      </c>
      <c r="AJ312" s="82">
        <v>6.2</v>
      </c>
      <c r="AK312" s="83"/>
      <c r="AL312" s="86">
        <v>1</v>
      </c>
      <c r="AM312" s="86">
        <f t="shared" si="300"/>
        <v>1</v>
      </c>
      <c r="AN312" s="86">
        <f t="shared" si="299"/>
        <v>1</v>
      </c>
      <c r="AO312" s="86">
        <f t="shared" si="250"/>
        <v>1</v>
      </c>
      <c r="AP312" s="86">
        <f t="shared" si="251"/>
        <v>1</v>
      </c>
      <c r="AQ312" s="86">
        <f t="shared" si="252"/>
        <v>1</v>
      </c>
      <c r="AR312" s="86">
        <f t="shared" si="253"/>
        <v>1</v>
      </c>
      <c r="AS312" s="86">
        <f t="shared" si="254"/>
        <v>0.98963833419349712</v>
      </c>
      <c r="AT312" s="86">
        <f t="shared" si="255"/>
        <v>0.98241295803723838</v>
      </c>
      <c r="AU312" s="86">
        <f t="shared" si="256"/>
        <v>0.96323792131485952</v>
      </c>
      <c r="AV312" s="86">
        <f t="shared" si="257"/>
        <v>0.92508634721505401</v>
      </c>
      <c r="AW312" s="86">
        <f t="shared" si="258"/>
        <v>0.85739807058636686</v>
      </c>
      <c r="AX312" s="86">
        <f t="shared" si="259"/>
        <v>0.76231688435428147</v>
      </c>
      <c r="AY312" s="86">
        <f t="shared" si="260"/>
        <v>0.6842272420501011</v>
      </c>
      <c r="AZ312" s="86">
        <f t="shared" si="261"/>
        <v>0.55091508198022932</v>
      </c>
      <c r="BA312" s="86">
        <f t="shared" si="262"/>
        <v>0.36214220493072358</v>
      </c>
      <c r="BB312" s="86">
        <f t="shared" si="263"/>
        <v>0.13021557028861788</v>
      </c>
      <c r="BC312" s="86">
        <f t="shared" si="264"/>
        <v>4.9466036762078516E-2</v>
      </c>
      <c r="BD312" s="86">
        <f t="shared" si="265"/>
        <v>2.8345706459168514E-2</v>
      </c>
      <c r="BE312" s="86">
        <f t="shared" si="266"/>
        <v>5.1609829687560352E-3</v>
      </c>
      <c r="BF312" s="86">
        <f t="shared" si="267"/>
        <v>2.8583905673109601E-3</v>
      </c>
      <c r="BG312" s="86">
        <f t="shared" si="268"/>
        <v>2.5804914843779339E-3</v>
      </c>
      <c r="BH312" s="86">
        <f t="shared" si="269"/>
        <v>2.4613918774066368E-3</v>
      </c>
      <c r="BI312" s="87">
        <v>0</v>
      </c>
      <c r="BJ312" s="61"/>
      <c r="BK312" s="86">
        <f t="shared" si="270"/>
        <v>0</v>
      </c>
      <c r="BL312" s="86">
        <f t="shared" si="271"/>
        <v>0</v>
      </c>
      <c r="BM312" s="86">
        <f t="shared" si="272"/>
        <v>0</v>
      </c>
      <c r="BN312" s="86">
        <f t="shared" si="273"/>
        <v>0</v>
      </c>
      <c r="BO312" s="86">
        <f t="shared" si="274"/>
        <v>0</v>
      </c>
      <c r="BP312" s="86">
        <f t="shared" si="275"/>
        <v>0</v>
      </c>
      <c r="BQ312" s="86">
        <f t="shared" si="276"/>
        <v>1.0361665806502884E-2</v>
      </c>
      <c r="BR312" s="86">
        <f t="shared" si="277"/>
        <v>7.2253761562587338E-3</v>
      </c>
      <c r="BS312" s="86">
        <f t="shared" si="278"/>
        <v>1.9175036722378858E-2</v>
      </c>
      <c r="BT312" s="86">
        <f t="shared" si="279"/>
        <v>3.8151574099805519E-2</v>
      </c>
      <c r="BU312" s="86">
        <f t="shared" si="280"/>
        <v>6.768827662868715E-2</v>
      </c>
      <c r="BV312" s="86">
        <f t="shared" si="281"/>
        <v>9.5081186232085391E-2</v>
      </c>
      <c r="BW312" s="86">
        <f t="shared" si="282"/>
        <v>7.8089642304180362E-2</v>
      </c>
      <c r="BX312" s="86">
        <f t="shared" si="283"/>
        <v>0.13331216006987179</v>
      </c>
      <c r="BY312" s="86">
        <f t="shared" si="284"/>
        <v>0.18877287704950574</v>
      </c>
      <c r="BZ312" s="86">
        <f t="shared" si="285"/>
        <v>0.23192663464210569</v>
      </c>
      <c r="CA312" s="86">
        <f t="shared" si="286"/>
        <v>8.0749533526539366E-2</v>
      </c>
      <c r="CB312" s="86">
        <f t="shared" si="287"/>
        <v>2.1120330302910002E-2</v>
      </c>
      <c r="CC312" s="86">
        <f t="shared" si="288"/>
        <v>2.3184723490412479E-2</v>
      </c>
      <c r="CD312" s="86">
        <f t="shared" si="289"/>
        <v>2.3025924014450751E-3</v>
      </c>
      <c r="CE312" s="86">
        <f t="shared" si="290"/>
        <v>2.7789908293302619E-4</v>
      </c>
      <c r="CF312" s="86">
        <f t="shared" si="291"/>
        <v>1.1909960697129712E-4</v>
      </c>
      <c r="CG312" s="87">
        <f t="shared" si="292"/>
        <v>2.4613918774066368E-3</v>
      </c>
      <c r="CH312" s="85">
        <f t="shared" si="293"/>
        <v>0</v>
      </c>
      <c r="CI312" s="86">
        <f t="shared" si="294"/>
        <v>0.23768311564571853</v>
      </c>
      <c r="CJ312" s="86">
        <f t="shared" si="295"/>
        <v>0.75985549247687489</v>
      </c>
      <c r="CK312" s="87">
        <f t="shared" si="296"/>
        <v>2.4613918774066368E-3</v>
      </c>
      <c r="CL312" s="85">
        <f t="shared" si="297"/>
        <v>1.0672449251232599</v>
      </c>
      <c r="CM312" s="86">
        <f t="shared" si="298"/>
        <v>3.5712185764968853</v>
      </c>
      <c r="CN312" s="87">
        <f t="array" ref="CN312">10^(SUMPRODUCT(BW312:CF312,LOG($BW$6:$CF$6))/CJ312)</f>
        <v>0.74232054233698386</v>
      </c>
      <c r="CO312" s="88">
        <f t="shared" si="249"/>
        <v>0.4398580511936635</v>
      </c>
      <c r="CP312" s="89">
        <f t="shared" si="249"/>
        <v>0.69708461643799702</v>
      </c>
      <c r="CQ312" s="89">
        <f t="shared" si="249"/>
        <v>0.91176304073858283</v>
      </c>
      <c r="CR312" s="89">
        <f t="shared" si="249"/>
        <v>1.284134105271548</v>
      </c>
      <c r="CS312" s="90">
        <f t="shared" si="249"/>
        <v>3.5047001887608449</v>
      </c>
      <c r="CT312" s="91" t="s">
        <v>549</v>
      </c>
      <c r="CU312" s="77">
        <v>1</v>
      </c>
      <c r="CV312" s="77" t="s">
        <v>548</v>
      </c>
      <c r="CW312" s="78"/>
    </row>
    <row r="313" spans="1:101" x14ac:dyDescent="0.2">
      <c r="A313" s="2"/>
      <c r="B313" s="91">
        <v>173.5</v>
      </c>
      <c r="C313" s="99" t="s">
        <v>21</v>
      </c>
      <c r="D313" s="82">
        <v>180445</v>
      </c>
      <c r="E313" s="82">
        <v>418480</v>
      </c>
      <c r="F313" s="58">
        <v>0</v>
      </c>
      <c r="G313" s="58" t="s">
        <v>669</v>
      </c>
      <c r="H313" s="100" t="s">
        <v>306</v>
      </c>
      <c r="I313" s="76">
        <v>44105</v>
      </c>
      <c r="J313" s="126" t="s">
        <v>577</v>
      </c>
      <c r="K313" s="96">
        <v>5372.2</v>
      </c>
      <c r="L313" s="79">
        <v>2</v>
      </c>
      <c r="M313" s="79"/>
      <c r="N313" s="80">
        <v>0</v>
      </c>
      <c r="O313" s="81">
        <v>0</v>
      </c>
      <c r="P313" s="81">
        <v>0</v>
      </c>
      <c r="Q313" s="81">
        <v>0</v>
      </c>
      <c r="R313" s="81">
        <v>176.8</v>
      </c>
      <c r="S313" s="81">
        <v>384.6</v>
      </c>
      <c r="T313" s="81">
        <v>581</v>
      </c>
      <c r="U313" s="81">
        <v>464.4</v>
      </c>
      <c r="V313" s="81">
        <v>382.9</v>
      </c>
      <c r="W313" s="81">
        <v>304</v>
      </c>
      <c r="X313" s="81">
        <v>297</v>
      </c>
      <c r="Y313" s="81">
        <v>198.7</v>
      </c>
      <c r="Z313" s="81">
        <v>277.7</v>
      </c>
      <c r="AA313" s="81">
        <v>311.2</v>
      </c>
      <c r="AB313" s="81">
        <v>417.3</v>
      </c>
      <c r="AC313" s="81">
        <v>581.20000000000005</v>
      </c>
      <c r="AD313" s="81">
        <v>539.70000000000005</v>
      </c>
      <c r="AE313" s="81">
        <v>254.2</v>
      </c>
      <c r="AF313" s="81">
        <v>94.2</v>
      </c>
      <c r="AG313" s="81">
        <v>24.6</v>
      </c>
      <c r="AH313" s="81">
        <v>3.2</v>
      </c>
      <c r="AI313" s="81">
        <v>2.2000000000000002</v>
      </c>
      <c r="AJ313" s="82">
        <v>77.3</v>
      </c>
      <c r="AK313" s="83"/>
      <c r="AL313" s="86">
        <v>1</v>
      </c>
      <c r="AM313" s="86">
        <f t="shared" si="300"/>
        <v>1</v>
      </c>
      <c r="AN313" s="86">
        <f t="shared" si="299"/>
        <v>1</v>
      </c>
      <c r="AO313" s="86">
        <f t="shared" si="250"/>
        <v>1</v>
      </c>
      <c r="AP313" s="86">
        <f t="shared" si="251"/>
        <v>1</v>
      </c>
      <c r="AQ313" s="86">
        <f t="shared" si="252"/>
        <v>0.96708983284315553</v>
      </c>
      <c r="AR313" s="86">
        <f t="shared" si="253"/>
        <v>0.89549905066825508</v>
      </c>
      <c r="AS313" s="86">
        <f t="shared" si="254"/>
        <v>0.78734968914038939</v>
      </c>
      <c r="AT313" s="86">
        <f t="shared" si="255"/>
        <v>0.70090465730985441</v>
      </c>
      <c r="AU313" s="86">
        <f t="shared" si="256"/>
        <v>0.62963031904992361</v>
      </c>
      <c r="AV313" s="86">
        <f t="shared" si="257"/>
        <v>0.5730427013141729</v>
      </c>
      <c r="AW313" s="86">
        <f t="shared" si="258"/>
        <v>0.51775808793417955</v>
      </c>
      <c r="AX313" s="86">
        <f t="shared" si="259"/>
        <v>0.4807713785786083</v>
      </c>
      <c r="AY313" s="86">
        <f t="shared" si="260"/>
        <v>0.42907933435091761</v>
      </c>
      <c r="AZ313" s="86">
        <f t="shared" si="261"/>
        <v>0.37115148356353067</v>
      </c>
      <c r="BA313" s="86">
        <f t="shared" si="262"/>
        <v>0.29347380961244918</v>
      </c>
      <c r="BB313" s="86">
        <f t="shared" si="263"/>
        <v>0.18528721938870468</v>
      </c>
      <c r="BC313" s="86">
        <f t="shared" si="264"/>
        <v>8.4825583559807752E-2</v>
      </c>
      <c r="BD313" s="86">
        <f t="shared" si="265"/>
        <v>3.7507911097874096E-2</v>
      </c>
      <c r="BE313" s="86">
        <f t="shared" si="266"/>
        <v>1.9973195338967128E-2</v>
      </c>
      <c r="BF313" s="86">
        <f t="shared" si="267"/>
        <v>1.5394065745876774E-2</v>
      </c>
      <c r="BG313" s="86">
        <f t="shared" si="268"/>
        <v>1.479840661181624E-2</v>
      </c>
      <c r="BH313" s="86">
        <f t="shared" si="269"/>
        <v>1.4388890957149623E-2</v>
      </c>
      <c r="BI313" s="87">
        <v>0</v>
      </c>
      <c r="BJ313" s="61"/>
      <c r="BK313" s="86">
        <f t="shared" si="270"/>
        <v>0</v>
      </c>
      <c r="BL313" s="86">
        <f t="shared" si="271"/>
        <v>0</v>
      </c>
      <c r="BM313" s="86">
        <f t="shared" si="272"/>
        <v>0</v>
      </c>
      <c r="BN313" s="86">
        <f t="shared" si="273"/>
        <v>0</v>
      </c>
      <c r="BO313" s="86">
        <f t="shared" si="274"/>
        <v>3.2910167156844472E-2</v>
      </c>
      <c r="BP313" s="86">
        <f t="shared" si="275"/>
        <v>7.1590782174900447E-2</v>
      </c>
      <c r="BQ313" s="86">
        <f t="shared" si="276"/>
        <v>0.1081493615278657</v>
      </c>
      <c r="BR313" s="86">
        <f t="shared" si="277"/>
        <v>8.644503183053498E-2</v>
      </c>
      <c r="BS313" s="86">
        <f t="shared" si="278"/>
        <v>7.1274338259930792E-2</v>
      </c>
      <c r="BT313" s="86">
        <f t="shared" si="279"/>
        <v>5.6587617735750717E-2</v>
      </c>
      <c r="BU313" s="86">
        <f t="shared" si="280"/>
        <v>5.5284613379993353E-2</v>
      </c>
      <c r="BV313" s="86">
        <f t="shared" si="281"/>
        <v>3.6986709355571246E-2</v>
      </c>
      <c r="BW313" s="86">
        <f t="shared" si="282"/>
        <v>5.1692044227690692E-2</v>
      </c>
      <c r="BX313" s="86">
        <f t="shared" si="283"/>
        <v>5.7927850787386936E-2</v>
      </c>
      <c r="BY313" s="86">
        <f t="shared" si="284"/>
        <v>7.7677673951081494E-2</v>
      </c>
      <c r="BZ313" s="86">
        <f t="shared" si="285"/>
        <v>0.10818659022374449</v>
      </c>
      <c r="CA313" s="86">
        <f t="shared" si="286"/>
        <v>0.10046163582889693</v>
      </c>
      <c r="CB313" s="86">
        <f t="shared" si="287"/>
        <v>4.7317672461933656E-2</v>
      </c>
      <c r="CC313" s="86">
        <f t="shared" si="288"/>
        <v>1.7534715758906968E-2</v>
      </c>
      <c r="CD313" s="86">
        <f t="shared" si="289"/>
        <v>4.5791295930903541E-3</v>
      </c>
      <c r="CE313" s="86">
        <f t="shared" si="290"/>
        <v>5.9565913406053363E-4</v>
      </c>
      <c r="CF313" s="86">
        <f t="shared" si="291"/>
        <v>4.0951565466661698E-4</v>
      </c>
      <c r="CG313" s="87">
        <f t="shared" si="292"/>
        <v>1.4388890957149623E-2</v>
      </c>
      <c r="CH313" s="85">
        <f t="shared" si="293"/>
        <v>0</v>
      </c>
      <c r="CI313" s="86">
        <f t="shared" si="294"/>
        <v>0.5192286214213917</v>
      </c>
      <c r="CJ313" s="86">
        <f t="shared" si="295"/>
        <v>0.46638248762145867</v>
      </c>
      <c r="CK313" s="87">
        <f t="shared" si="296"/>
        <v>1.4388890957149623E-2</v>
      </c>
      <c r="CL313" s="85">
        <f t="shared" si="297"/>
        <v>2.3058864427154204</v>
      </c>
      <c r="CM313" s="86">
        <f t="shared" si="298"/>
        <v>8.5699835981712518</v>
      </c>
      <c r="CN313" s="87">
        <f t="array" ref="CN313">10^(SUMPRODUCT(BW313:CF313,LOG($BW$6:$CF$6))/CJ313)</f>
        <v>0.63014846592119689</v>
      </c>
      <c r="CO313" s="88">
        <f t="shared" si="249"/>
        <v>0.37384821819971992</v>
      </c>
      <c r="CP313" s="89">
        <f t="shared" si="249"/>
        <v>0.91095711019320824</v>
      </c>
      <c r="CQ313" s="89">
        <f t="shared" si="249"/>
        <v>2.382313567670773</v>
      </c>
      <c r="CR313" s="89">
        <f t="shared" si="249"/>
        <v>6.2009448144124777</v>
      </c>
      <c r="CS313" s="90">
        <f t="shared" si="249"/>
        <v>16.342072297437209</v>
      </c>
      <c r="CT313" s="91" t="s">
        <v>549</v>
      </c>
      <c r="CU313" s="77">
        <v>1</v>
      </c>
      <c r="CV313" s="77" t="s">
        <v>548</v>
      </c>
      <c r="CW313" s="78"/>
    </row>
    <row r="314" spans="1:101" x14ac:dyDescent="0.2">
      <c r="A314" s="2"/>
      <c r="B314" s="91">
        <v>173.5</v>
      </c>
      <c r="C314" s="99" t="s">
        <v>23</v>
      </c>
      <c r="D314" s="82">
        <v>180471</v>
      </c>
      <c r="E314" s="82">
        <v>418539</v>
      </c>
      <c r="F314" s="58"/>
      <c r="G314" s="58"/>
      <c r="H314" s="100"/>
      <c r="I314" s="76">
        <v>44105</v>
      </c>
      <c r="J314" s="126"/>
      <c r="K314" s="96"/>
      <c r="L314" s="79">
        <v>0</v>
      </c>
      <c r="M314" s="79"/>
      <c r="N314" s="80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2"/>
      <c r="AK314" s="83"/>
      <c r="AL314" s="86"/>
      <c r="AM314" s="86"/>
      <c r="AN314" s="86"/>
      <c r="AO314" s="86"/>
      <c r="AP314" s="86"/>
      <c r="AQ314" s="86"/>
      <c r="AR314" s="86"/>
      <c r="AS314" s="86"/>
      <c r="AT314" s="86"/>
      <c r="AU314" s="86"/>
      <c r="AV314" s="86"/>
      <c r="AW314" s="86"/>
      <c r="AX314" s="86"/>
      <c r="AY314" s="86"/>
      <c r="AZ314" s="86"/>
      <c r="BA314" s="86"/>
      <c r="BB314" s="86"/>
      <c r="BC314" s="86"/>
      <c r="BD314" s="86"/>
      <c r="BE314" s="86"/>
      <c r="BF314" s="86"/>
      <c r="BG314" s="86"/>
      <c r="BH314" s="86"/>
      <c r="BI314" s="87"/>
      <c r="BJ314" s="61"/>
      <c r="BK314" s="86"/>
      <c r="BL314" s="86"/>
      <c r="BM314" s="86"/>
      <c r="BN314" s="86"/>
      <c r="BO314" s="86"/>
      <c r="BP314" s="86"/>
      <c r="BQ314" s="86"/>
      <c r="BR314" s="86"/>
      <c r="BS314" s="86"/>
      <c r="BT314" s="86"/>
      <c r="BU314" s="86"/>
      <c r="BV314" s="86"/>
      <c r="BW314" s="86"/>
      <c r="BX314" s="86"/>
      <c r="BY314" s="86"/>
      <c r="BZ314" s="86"/>
      <c r="CA314" s="86"/>
      <c r="CB314" s="86"/>
      <c r="CC314" s="86"/>
      <c r="CD314" s="86"/>
      <c r="CE314" s="86"/>
      <c r="CF314" s="86"/>
      <c r="CG314" s="87"/>
      <c r="CH314" s="85"/>
      <c r="CI314" s="86"/>
      <c r="CJ314" s="86"/>
      <c r="CK314" s="87"/>
      <c r="CL314" s="85"/>
      <c r="CM314" s="86"/>
      <c r="CN314" s="87"/>
      <c r="CO314" s="88"/>
      <c r="CP314" s="89"/>
      <c r="CQ314" s="89"/>
      <c r="CR314" s="89"/>
      <c r="CS314" s="90"/>
      <c r="CT314" s="91" t="s">
        <v>549</v>
      </c>
      <c r="CU314" s="77">
        <v>1</v>
      </c>
      <c r="CV314" s="77" t="s">
        <v>548</v>
      </c>
      <c r="CW314" s="78" t="s">
        <v>557</v>
      </c>
    </row>
    <row r="315" spans="1:101" x14ac:dyDescent="0.2">
      <c r="A315" s="2"/>
      <c r="B315" s="91">
        <v>174</v>
      </c>
      <c r="C315" s="99" t="s">
        <v>27</v>
      </c>
      <c r="D315" s="82">
        <v>180021</v>
      </c>
      <c r="E315" s="82">
        <v>418742</v>
      </c>
      <c r="F315" s="58">
        <v>0</v>
      </c>
      <c r="G315" s="58" t="s">
        <v>669</v>
      </c>
      <c r="H315" s="100" t="s">
        <v>307</v>
      </c>
      <c r="I315" s="76">
        <v>44105</v>
      </c>
      <c r="J315" s="126" t="s">
        <v>577</v>
      </c>
      <c r="K315" s="96">
        <v>5122.7</v>
      </c>
      <c r="L315" s="79">
        <v>2</v>
      </c>
      <c r="M315" s="79"/>
      <c r="N315" s="80">
        <v>0</v>
      </c>
      <c r="O315" s="81">
        <v>0</v>
      </c>
      <c r="P315" s="81">
        <v>0</v>
      </c>
      <c r="Q315" s="81">
        <v>0</v>
      </c>
      <c r="R315" s="81">
        <v>0</v>
      </c>
      <c r="S315" s="81">
        <v>20.3</v>
      </c>
      <c r="T315" s="81">
        <v>84.8</v>
      </c>
      <c r="U315" s="81">
        <v>77.8</v>
      </c>
      <c r="V315" s="81">
        <v>138.9</v>
      </c>
      <c r="W315" s="81">
        <v>149.6</v>
      </c>
      <c r="X315" s="81">
        <v>188.8</v>
      </c>
      <c r="Y315" s="81">
        <v>242.8</v>
      </c>
      <c r="Z315" s="81">
        <v>245.9</v>
      </c>
      <c r="AA315" s="81">
        <v>416.6</v>
      </c>
      <c r="AB315" s="81">
        <v>721.2</v>
      </c>
      <c r="AC315" s="81">
        <v>1128.2</v>
      </c>
      <c r="AD315" s="81">
        <v>1022.8</v>
      </c>
      <c r="AE315" s="81">
        <v>461.7</v>
      </c>
      <c r="AF315" s="81">
        <v>157.4</v>
      </c>
      <c r="AG315" s="81">
        <v>41.8</v>
      </c>
      <c r="AH315" s="81">
        <v>2.2000000000000002</v>
      </c>
      <c r="AI315" s="81">
        <v>0.7</v>
      </c>
      <c r="AJ315" s="82">
        <v>21.2</v>
      </c>
      <c r="AK315" s="83"/>
      <c r="AL315" s="86">
        <v>1</v>
      </c>
      <c r="AM315" s="86">
        <f t="shared" si="300"/>
        <v>1</v>
      </c>
      <c r="AN315" s="86">
        <f t="shared" si="299"/>
        <v>1</v>
      </c>
      <c r="AO315" s="86">
        <f t="shared" si="250"/>
        <v>1</v>
      </c>
      <c r="AP315" s="86">
        <f t="shared" si="251"/>
        <v>1</v>
      </c>
      <c r="AQ315" s="86">
        <f t="shared" si="252"/>
        <v>1</v>
      </c>
      <c r="AR315" s="86">
        <f t="shared" si="253"/>
        <v>0.99603724598356336</v>
      </c>
      <c r="AS315" s="86">
        <f t="shared" si="254"/>
        <v>0.97948347551096104</v>
      </c>
      <c r="AT315" s="86">
        <f t="shared" si="255"/>
        <v>0.96429617194057826</v>
      </c>
      <c r="AU315" s="86">
        <f t="shared" si="256"/>
        <v>0.93718156440939349</v>
      </c>
      <c r="AV315" s="86">
        <f t="shared" si="257"/>
        <v>0.90797821461338746</v>
      </c>
      <c r="AW315" s="86">
        <f t="shared" si="258"/>
        <v>0.87112265016495205</v>
      </c>
      <c r="AX315" s="86">
        <f t="shared" si="259"/>
        <v>0.82372576961368027</v>
      </c>
      <c r="AY315" s="86">
        <f t="shared" si="260"/>
        <v>0.77572373943428263</v>
      </c>
      <c r="AZ315" s="86">
        <f t="shared" si="261"/>
        <v>0.69439943779647439</v>
      </c>
      <c r="BA315" s="86">
        <f t="shared" si="262"/>
        <v>0.55361430495637054</v>
      </c>
      <c r="BB315" s="86">
        <f t="shared" si="263"/>
        <v>0.33337888223007384</v>
      </c>
      <c r="BC315" s="86">
        <f t="shared" si="264"/>
        <v>0.13371854686005408</v>
      </c>
      <c r="BD315" s="86">
        <f t="shared" si="265"/>
        <v>4.3590294180802888E-2</v>
      </c>
      <c r="BE315" s="86">
        <f t="shared" si="266"/>
        <v>1.286430983660939E-2</v>
      </c>
      <c r="BF315" s="86">
        <f t="shared" si="267"/>
        <v>4.7045503347841796E-3</v>
      </c>
      <c r="BG315" s="86">
        <f t="shared" si="268"/>
        <v>4.2750893083723261E-3</v>
      </c>
      <c r="BH315" s="86">
        <f t="shared" si="269"/>
        <v>4.1384426181503729E-3</v>
      </c>
      <c r="BI315" s="87">
        <v>0</v>
      </c>
      <c r="BJ315" s="61"/>
      <c r="BK315" s="86">
        <f t="shared" si="270"/>
        <v>0</v>
      </c>
      <c r="BL315" s="86">
        <f t="shared" si="271"/>
        <v>0</v>
      </c>
      <c r="BM315" s="86">
        <f t="shared" si="272"/>
        <v>0</v>
      </c>
      <c r="BN315" s="86">
        <f t="shared" si="273"/>
        <v>0</v>
      </c>
      <c r="BO315" s="86">
        <f t="shared" si="274"/>
        <v>0</v>
      </c>
      <c r="BP315" s="86">
        <f t="shared" si="275"/>
        <v>3.9627540164366426E-3</v>
      </c>
      <c r="BQ315" s="86">
        <f t="shared" si="276"/>
        <v>1.6553770472602314E-2</v>
      </c>
      <c r="BR315" s="86">
        <f t="shared" si="277"/>
        <v>1.5187303570382782E-2</v>
      </c>
      <c r="BS315" s="86">
        <f t="shared" si="278"/>
        <v>2.7114607531184776E-2</v>
      </c>
      <c r="BT315" s="86">
        <f t="shared" si="279"/>
        <v>2.9203349796006028E-2</v>
      </c>
      <c r="BU315" s="86">
        <f t="shared" si="280"/>
        <v>3.6855564448435407E-2</v>
      </c>
      <c r="BV315" s="86">
        <f t="shared" si="281"/>
        <v>4.7396880551271781E-2</v>
      </c>
      <c r="BW315" s="86">
        <f t="shared" si="282"/>
        <v>4.8002030179397637E-2</v>
      </c>
      <c r="BX315" s="86">
        <f t="shared" si="283"/>
        <v>8.1324301637808238E-2</v>
      </c>
      <c r="BY315" s="86">
        <f t="shared" si="284"/>
        <v>0.14078513284010385</v>
      </c>
      <c r="BZ315" s="86">
        <f t="shared" si="285"/>
        <v>0.2202354227262967</v>
      </c>
      <c r="CA315" s="86">
        <f t="shared" si="286"/>
        <v>0.19966033537001976</v>
      </c>
      <c r="CB315" s="86">
        <f t="shared" si="287"/>
        <v>9.0128252679251189E-2</v>
      </c>
      <c r="CC315" s="86">
        <f t="shared" si="288"/>
        <v>3.0725984344193498E-2</v>
      </c>
      <c r="CD315" s="86">
        <f t="shared" si="289"/>
        <v>8.1597595018252107E-3</v>
      </c>
      <c r="CE315" s="86">
        <f t="shared" si="290"/>
        <v>4.2946102641185351E-4</v>
      </c>
      <c r="CF315" s="86">
        <f t="shared" si="291"/>
        <v>1.3664669022195319E-4</v>
      </c>
      <c r="CG315" s="87">
        <f t="shared" si="292"/>
        <v>4.1384426181503729E-3</v>
      </c>
      <c r="CH315" s="85">
        <f t="shared" si="293"/>
        <v>0</v>
      </c>
      <c r="CI315" s="86">
        <f t="shared" si="294"/>
        <v>0.17627423038631973</v>
      </c>
      <c r="CJ315" s="86">
        <f t="shared" si="295"/>
        <v>0.81958732699552994</v>
      </c>
      <c r="CK315" s="87">
        <f t="shared" si="296"/>
        <v>4.1384426181503729E-3</v>
      </c>
      <c r="CL315" s="85">
        <f t="shared" si="297"/>
        <v>0.82408891681368845</v>
      </c>
      <c r="CM315" s="86">
        <f t="shared" si="298"/>
        <v>4.6530737930505541</v>
      </c>
      <c r="CN315" s="87">
        <f t="array" ref="CN315">10^(SUMPRODUCT(BW315:CF315,LOG($BW$6:$CF$6))/CJ315)</f>
        <v>0.58037383150331578</v>
      </c>
      <c r="CO315" s="88">
        <f t="shared" si="249"/>
        <v>0.31135413281754903</v>
      </c>
      <c r="CP315" s="89">
        <f t="shared" si="249"/>
        <v>0.51340863809945503</v>
      </c>
      <c r="CQ315" s="89">
        <f t="shared" si="249"/>
        <v>0.65190624324681601</v>
      </c>
      <c r="CR315" s="89">
        <f t="shared" si="249"/>
        <v>0.89761750462588419</v>
      </c>
      <c r="CS315" s="90">
        <f t="shared" si="249"/>
        <v>3.7027806315204712</v>
      </c>
      <c r="CT315" s="91" t="s">
        <v>549</v>
      </c>
      <c r="CU315" s="77">
        <v>1</v>
      </c>
      <c r="CV315" s="77" t="s">
        <v>548</v>
      </c>
      <c r="CW315" s="78"/>
    </row>
    <row r="316" spans="1:101" x14ac:dyDescent="0.2">
      <c r="A316" s="2"/>
      <c r="B316" s="91">
        <v>174.5</v>
      </c>
      <c r="C316" s="99" t="s">
        <v>21</v>
      </c>
      <c r="D316" s="82">
        <v>179621</v>
      </c>
      <c r="E316" s="82">
        <v>419062</v>
      </c>
      <c r="F316" s="58">
        <v>0</v>
      </c>
      <c r="G316" s="58" t="s">
        <v>669</v>
      </c>
      <c r="H316" s="100" t="s">
        <v>309</v>
      </c>
      <c r="I316" s="76">
        <v>44105</v>
      </c>
      <c r="J316" s="126" t="s">
        <v>577</v>
      </c>
      <c r="K316" s="96">
        <v>4906.8999999999996</v>
      </c>
      <c r="L316" s="79">
        <v>2</v>
      </c>
      <c r="M316" s="79"/>
      <c r="N316" s="80">
        <v>0</v>
      </c>
      <c r="O316" s="81">
        <v>0</v>
      </c>
      <c r="P316" s="81">
        <v>56.1</v>
      </c>
      <c r="Q316" s="81">
        <v>89.3</v>
      </c>
      <c r="R316" s="81">
        <v>312.8</v>
      </c>
      <c r="S316" s="81">
        <v>663.5</v>
      </c>
      <c r="T316" s="81">
        <v>933.6</v>
      </c>
      <c r="U316" s="81">
        <v>586.4</v>
      </c>
      <c r="V316" s="81">
        <v>245.2</v>
      </c>
      <c r="W316" s="81">
        <v>435.2</v>
      </c>
      <c r="X316" s="81">
        <v>305</v>
      </c>
      <c r="Y316" s="81">
        <v>209.5</v>
      </c>
      <c r="Z316" s="81">
        <v>242.8</v>
      </c>
      <c r="AA316" s="81">
        <v>170</v>
      </c>
      <c r="AB316" s="81">
        <v>122.7</v>
      </c>
      <c r="AC316" s="81">
        <v>166.6</v>
      </c>
      <c r="AD316" s="81">
        <v>147.5</v>
      </c>
      <c r="AE316" s="81">
        <v>108.1</v>
      </c>
      <c r="AF316" s="81">
        <v>40.799999999999997</v>
      </c>
      <c r="AG316" s="81">
        <v>17</v>
      </c>
      <c r="AH316" s="81">
        <v>2.2000000000000002</v>
      </c>
      <c r="AI316" s="81">
        <v>1</v>
      </c>
      <c r="AJ316" s="82">
        <v>51.6</v>
      </c>
      <c r="AK316" s="83"/>
      <c r="AL316" s="86">
        <v>1</v>
      </c>
      <c r="AM316" s="86">
        <f t="shared" si="300"/>
        <v>1</v>
      </c>
      <c r="AN316" s="86">
        <f t="shared" si="299"/>
        <v>1</v>
      </c>
      <c r="AO316" s="86">
        <f t="shared" si="250"/>
        <v>0.98856711977011957</v>
      </c>
      <c r="AP316" s="86">
        <f t="shared" si="251"/>
        <v>0.97036825694430284</v>
      </c>
      <c r="AQ316" s="86">
        <f t="shared" si="252"/>
        <v>0.90662128838981837</v>
      </c>
      <c r="AR316" s="86">
        <f t="shared" si="253"/>
        <v>0.77140353379934379</v>
      </c>
      <c r="AS316" s="86">
        <f t="shared" si="254"/>
        <v>0.58114084248711007</v>
      </c>
      <c r="AT316" s="86">
        <f t="shared" si="255"/>
        <v>0.46163565591310207</v>
      </c>
      <c r="AU316" s="86">
        <f t="shared" si="256"/>
        <v>0.41166520613829516</v>
      </c>
      <c r="AV316" s="86">
        <f t="shared" si="257"/>
        <v>0.32297377162770802</v>
      </c>
      <c r="AW316" s="86">
        <f t="shared" si="258"/>
        <v>0.26081640139395557</v>
      </c>
      <c r="AX316" s="86">
        <f t="shared" si="259"/>
        <v>0.21812142085634528</v>
      </c>
      <c r="AY316" s="86">
        <f t="shared" si="260"/>
        <v>0.16864007825714825</v>
      </c>
      <c r="AZ316" s="86">
        <f t="shared" si="261"/>
        <v>0.13399498665145015</v>
      </c>
      <c r="BA316" s="86">
        <f t="shared" si="262"/>
        <v>0.10898938229839629</v>
      </c>
      <c r="BB316" s="86">
        <f t="shared" si="263"/>
        <v>7.5037192524812155E-2</v>
      </c>
      <c r="BC316" s="86">
        <f t="shared" si="264"/>
        <v>4.4977480690456456E-2</v>
      </c>
      <c r="BD316" s="86">
        <f t="shared" si="265"/>
        <v>2.2947278322362551E-2</v>
      </c>
      <c r="BE316" s="86">
        <f t="shared" si="266"/>
        <v>1.4632456336995009E-2</v>
      </c>
      <c r="BF316" s="86">
        <f t="shared" si="267"/>
        <v>1.1167947176425198E-2</v>
      </c>
      <c r="BG316" s="86">
        <f t="shared" si="268"/>
        <v>1.0719598932116164E-2</v>
      </c>
      <c r="BH316" s="86">
        <f t="shared" si="269"/>
        <v>1.0515804275612058E-2</v>
      </c>
      <c r="BI316" s="87">
        <v>0</v>
      </c>
      <c r="BJ316" s="61"/>
      <c r="BK316" s="86">
        <f t="shared" si="270"/>
        <v>0</v>
      </c>
      <c r="BL316" s="86">
        <f t="shared" si="271"/>
        <v>0</v>
      </c>
      <c r="BM316" s="86">
        <f t="shared" si="272"/>
        <v>1.1432880229880427E-2</v>
      </c>
      <c r="BN316" s="86">
        <f t="shared" si="273"/>
        <v>1.8198862825816731E-2</v>
      </c>
      <c r="BO316" s="86">
        <f t="shared" si="274"/>
        <v>6.3746968554484473E-2</v>
      </c>
      <c r="BP316" s="86">
        <f t="shared" si="275"/>
        <v>0.13521775459047458</v>
      </c>
      <c r="BQ316" s="86">
        <f t="shared" si="276"/>
        <v>0.19026269131223372</v>
      </c>
      <c r="BR316" s="86">
        <f t="shared" si="277"/>
        <v>0.11950518657400799</v>
      </c>
      <c r="BS316" s="86">
        <f t="shared" si="278"/>
        <v>4.9970449774806913E-2</v>
      </c>
      <c r="BT316" s="86">
        <f t="shared" si="279"/>
        <v>8.8691434510587142E-2</v>
      </c>
      <c r="BU316" s="86">
        <f t="shared" si="280"/>
        <v>6.2157370233752451E-2</v>
      </c>
      <c r="BV316" s="86">
        <f t="shared" si="281"/>
        <v>4.2694980537610283E-2</v>
      </c>
      <c r="BW316" s="86">
        <f t="shared" si="282"/>
        <v>4.9481342599197037E-2</v>
      </c>
      <c r="BX316" s="86">
        <f t="shared" si="283"/>
        <v>3.4645091605698092E-2</v>
      </c>
      <c r="BY316" s="86">
        <f t="shared" si="284"/>
        <v>2.5005604353053865E-2</v>
      </c>
      <c r="BZ316" s="86">
        <f t="shared" si="285"/>
        <v>3.3952189773584135E-2</v>
      </c>
      <c r="CA316" s="86">
        <f t="shared" si="286"/>
        <v>3.0059711834355698E-2</v>
      </c>
      <c r="CB316" s="86">
        <f t="shared" si="287"/>
        <v>2.2030202368093905E-2</v>
      </c>
      <c r="CC316" s="86">
        <f t="shared" si="288"/>
        <v>8.3148219853675428E-3</v>
      </c>
      <c r="CD316" s="86">
        <f t="shared" si="289"/>
        <v>3.4645091605698102E-3</v>
      </c>
      <c r="CE316" s="86">
        <f t="shared" si="290"/>
        <v>4.4834824430903426E-4</v>
      </c>
      <c r="CF316" s="86">
        <f t="shared" si="291"/>
        <v>2.0379465650410648E-4</v>
      </c>
      <c r="CG316" s="87">
        <f t="shared" si="292"/>
        <v>1.0515804275612058E-2</v>
      </c>
      <c r="CH316" s="85">
        <f t="shared" si="293"/>
        <v>0</v>
      </c>
      <c r="CI316" s="86">
        <f t="shared" si="294"/>
        <v>0.78187857914365466</v>
      </c>
      <c r="CJ316" s="86">
        <f t="shared" si="295"/>
        <v>0.2076056165807332</v>
      </c>
      <c r="CK316" s="87">
        <f t="shared" si="296"/>
        <v>1.0515804275612058E-2</v>
      </c>
      <c r="CL316" s="85">
        <f t="shared" si="297"/>
        <v>5.5493793781663818</v>
      </c>
      <c r="CM316" s="86">
        <f t="shared" si="298"/>
        <v>10.321958774616833</v>
      </c>
      <c r="CN316" s="87">
        <f t="array" ref="CN316">10^(SUMPRODUCT(BW316:CF316,LOG($BW$6:$CF$6))/CJ316)</f>
        <v>0.73393204437617277</v>
      </c>
      <c r="CO316" s="88">
        <f t="shared" si="249"/>
        <v>0.64704962104412655</v>
      </c>
      <c r="CP316" s="89">
        <f t="shared" si="249"/>
        <v>4.4318842971890735</v>
      </c>
      <c r="CQ316" s="89">
        <f t="shared" si="249"/>
        <v>8.912529367325897</v>
      </c>
      <c r="CR316" s="89">
        <f t="shared" si="249"/>
        <v>12.743231046035453</v>
      </c>
      <c r="CS316" s="90">
        <f t="shared" si="249"/>
        <v>22.033956094382606</v>
      </c>
      <c r="CT316" s="91" t="s">
        <v>549</v>
      </c>
      <c r="CU316" s="77">
        <v>1</v>
      </c>
      <c r="CV316" s="77" t="s">
        <v>548</v>
      </c>
      <c r="CW316" s="78"/>
    </row>
    <row r="317" spans="1:101" x14ac:dyDescent="0.2">
      <c r="A317" s="2"/>
      <c r="B317" s="91">
        <v>174.5</v>
      </c>
      <c r="C317" s="99" t="s">
        <v>23</v>
      </c>
      <c r="D317" s="82">
        <v>179671</v>
      </c>
      <c r="E317" s="82">
        <v>419102</v>
      </c>
      <c r="F317" s="58">
        <v>0</v>
      </c>
      <c r="G317" s="58" t="s">
        <v>669</v>
      </c>
      <c r="H317" s="100" t="s">
        <v>308</v>
      </c>
      <c r="I317" s="76">
        <v>44105</v>
      </c>
      <c r="J317" s="126" t="s">
        <v>577</v>
      </c>
      <c r="K317" s="96">
        <v>5417.1</v>
      </c>
      <c r="L317" s="79">
        <v>2</v>
      </c>
      <c r="M317" s="79"/>
      <c r="N317" s="80">
        <v>0</v>
      </c>
      <c r="O317" s="81">
        <v>0</v>
      </c>
      <c r="P317" s="81">
        <v>116.1</v>
      </c>
      <c r="Q317" s="81">
        <v>75.099999999999994</v>
      </c>
      <c r="R317" s="81">
        <v>1089.7</v>
      </c>
      <c r="S317" s="81">
        <v>758.4</v>
      </c>
      <c r="T317" s="81">
        <v>696.3</v>
      </c>
      <c r="U317" s="81">
        <v>210.9</v>
      </c>
      <c r="V317" s="81">
        <v>419.3</v>
      </c>
      <c r="W317" s="81">
        <v>346.8</v>
      </c>
      <c r="X317" s="81">
        <v>233.5</v>
      </c>
      <c r="Y317" s="81">
        <v>115.7</v>
      </c>
      <c r="Z317" s="81">
        <v>142.19999999999999</v>
      </c>
      <c r="AA317" s="81">
        <v>100.9</v>
      </c>
      <c r="AB317" s="81">
        <v>103.8</v>
      </c>
      <c r="AC317" s="81">
        <v>228.8</v>
      </c>
      <c r="AD317" s="81">
        <v>297.7</v>
      </c>
      <c r="AE317" s="81">
        <v>295</v>
      </c>
      <c r="AF317" s="81">
        <v>83.1</v>
      </c>
      <c r="AG317" s="81">
        <v>21.7</v>
      </c>
      <c r="AH317" s="81">
        <v>2.1</v>
      </c>
      <c r="AI317" s="81">
        <v>1.4</v>
      </c>
      <c r="AJ317" s="82">
        <v>78.599999999999994</v>
      </c>
      <c r="AK317" s="83"/>
      <c r="AL317" s="86">
        <v>1</v>
      </c>
      <c r="AM317" s="86">
        <f t="shared" si="300"/>
        <v>1</v>
      </c>
      <c r="AN317" s="86">
        <f t="shared" si="299"/>
        <v>1</v>
      </c>
      <c r="AO317" s="86">
        <f t="shared" si="250"/>
        <v>0.97856786841668053</v>
      </c>
      <c r="AP317" s="86">
        <f t="shared" si="251"/>
        <v>0.96470436211256949</v>
      </c>
      <c r="AQ317" s="86">
        <f t="shared" si="252"/>
        <v>0.76354507024053464</v>
      </c>
      <c r="AR317" s="86">
        <f t="shared" si="253"/>
        <v>0.62354396263683531</v>
      </c>
      <c r="AS317" s="86">
        <f t="shared" si="254"/>
        <v>0.49500655332188825</v>
      </c>
      <c r="AT317" s="86">
        <f t="shared" si="255"/>
        <v>0.45607428328810634</v>
      </c>
      <c r="AU317" s="86">
        <f t="shared" si="256"/>
        <v>0.37867124476195768</v>
      </c>
      <c r="AV317" s="86">
        <f t="shared" si="257"/>
        <v>0.31465175093684833</v>
      </c>
      <c r="AW317" s="86">
        <f t="shared" si="258"/>
        <v>0.27154750696867347</v>
      </c>
      <c r="AX317" s="86">
        <f t="shared" si="259"/>
        <v>0.25018921563198043</v>
      </c>
      <c r="AY317" s="86">
        <f t="shared" si="260"/>
        <v>0.2239390079562868</v>
      </c>
      <c r="AZ317" s="86">
        <f t="shared" si="261"/>
        <v>0.2053128057447714</v>
      </c>
      <c r="BA317" s="86">
        <f t="shared" si="262"/>
        <v>0.18615126174521446</v>
      </c>
      <c r="BB317" s="86">
        <f t="shared" si="263"/>
        <v>0.14391464067490009</v>
      </c>
      <c r="BC317" s="86">
        <f t="shared" si="264"/>
        <v>8.8959037123184245E-2</v>
      </c>
      <c r="BD317" s="86">
        <f t="shared" si="265"/>
        <v>3.4501855236196755E-2</v>
      </c>
      <c r="BE317" s="86">
        <f t="shared" si="266"/>
        <v>1.9161543999557228E-2</v>
      </c>
      <c r="BF317" s="86">
        <f t="shared" si="267"/>
        <v>1.5155710620073742E-2</v>
      </c>
      <c r="BG317" s="86">
        <f t="shared" si="268"/>
        <v>1.4768049325285018E-2</v>
      </c>
      <c r="BH317" s="86">
        <f t="shared" si="269"/>
        <v>1.4509608462092535E-2</v>
      </c>
      <c r="BI317" s="87">
        <v>0</v>
      </c>
      <c r="BJ317" s="61"/>
      <c r="BK317" s="86">
        <f t="shared" si="270"/>
        <v>0</v>
      </c>
      <c r="BL317" s="86">
        <f t="shared" si="271"/>
        <v>0</v>
      </c>
      <c r="BM317" s="86">
        <f t="shared" si="272"/>
        <v>2.1432131583319469E-2</v>
      </c>
      <c r="BN317" s="86">
        <f t="shared" si="273"/>
        <v>1.386350630411104E-2</v>
      </c>
      <c r="BO317" s="86">
        <f t="shared" si="274"/>
        <v>0.20115929187203485</v>
      </c>
      <c r="BP317" s="86">
        <f t="shared" si="275"/>
        <v>0.14000110760369933</v>
      </c>
      <c r="BQ317" s="86">
        <f t="shared" si="276"/>
        <v>0.12853740931494706</v>
      </c>
      <c r="BR317" s="86">
        <f t="shared" si="277"/>
        <v>3.8932270033781913E-2</v>
      </c>
      <c r="BS317" s="86">
        <f t="shared" si="278"/>
        <v>7.740303852614866E-2</v>
      </c>
      <c r="BT317" s="86">
        <f t="shared" si="279"/>
        <v>6.4019493825109353E-2</v>
      </c>
      <c r="BU317" s="86">
        <f t="shared" si="280"/>
        <v>4.310424396817486E-2</v>
      </c>
      <c r="BV317" s="86">
        <f t="shared" si="281"/>
        <v>2.1358291336693036E-2</v>
      </c>
      <c r="BW317" s="86">
        <f t="shared" si="282"/>
        <v>2.6250207675693638E-2</v>
      </c>
      <c r="BX317" s="86">
        <f t="shared" si="283"/>
        <v>1.8626202211515397E-2</v>
      </c>
      <c r="BY317" s="86">
        <f t="shared" si="284"/>
        <v>1.916154399955694E-2</v>
      </c>
      <c r="BZ317" s="86">
        <f t="shared" si="285"/>
        <v>4.2236621070314367E-2</v>
      </c>
      <c r="CA317" s="86">
        <f t="shared" si="286"/>
        <v>5.4955603551715845E-2</v>
      </c>
      <c r="CB317" s="86">
        <f t="shared" si="287"/>
        <v>5.4457181886987491E-2</v>
      </c>
      <c r="CC317" s="86">
        <f t="shared" si="288"/>
        <v>1.5340311236639526E-2</v>
      </c>
      <c r="CD317" s="86">
        <f t="shared" si="289"/>
        <v>4.0058333794834866E-3</v>
      </c>
      <c r="CE317" s="86">
        <f t="shared" si="290"/>
        <v>3.876612947887239E-4</v>
      </c>
      <c r="CF317" s="86">
        <f t="shared" si="291"/>
        <v>2.5844086319248318E-4</v>
      </c>
      <c r="CG317" s="87">
        <f t="shared" si="292"/>
        <v>1.4509608462092535E-2</v>
      </c>
      <c r="CH317" s="85">
        <f t="shared" si="293"/>
        <v>0</v>
      </c>
      <c r="CI317" s="86">
        <f t="shared" si="294"/>
        <v>0.74981078436801929</v>
      </c>
      <c r="CJ317" s="86">
        <f t="shared" si="295"/>
        <v>0.23567960716988792</v>
      </c>
      <c r="CK317" s="87">
        <f t="shared" si="296"/>
        <v>1.4509608462092535E-2</v>
      </c>
      <c r="CL317" s="85">
        <f t="shared" si="297"/>
        <v>5.6125221913679679</v>
      </c>
      <c r="CM317" s="86">
        <f t="shared" si="298"/>
        <v>13.383392944826626</v>
      </c>
      <c r="CN317" s="87">
        <f t="array" ref="CN317">10^(SUMPRODUCT(BW317:CF317,LOG($BW$6:$CF$6))/CJ317)</f>
        <v>0.51832531943054483</v>
      </c>
      <c r="CO317" s="88">
        <f t="shared" si="249"/>
        <v>0.38028709247555481</v>
      </c>
      <c r="CP317" s="89">
        <f t="shared" si="249"/>
        <v>4.8166415196076402</v>
      </c>
      <c r="CQ317" s="89">
        <f t="shared" si="249"/>
        <v>11.356269349311955</v>
      </c>
      <c r="CR317" s="89">
        <f t="shared" si="249"/>
        <v>17.050370747772643</v>
      </c>
      <c r="CS317" s="90">
        <f t="shared" si="249"/>
        <v>28.228327860409934</v>
      </c>
      <c r="CT317" s="91" t="s">
        <v>549</v>
      </c>
      <c r="CU317" s="77">
        <v>1</v>
      </c>
      <c r="CV317" s="77" t="s">
        <v>548</v>
      </c>
      <c r="CW317" s="78"/>
    </row>
    <row r="318" spans="1:101" x14ac:dyDescent="0.2">
      <c r="A318" s="2"/>
      <c r="B318" s="91">
        <v>175</v>
      </c>
      <c r="C318" s="99" t="s">
        <v>27</v>
      </c>
      <c r="D318" s="82">
        <v>179373</v>
      </c>
      <c r="E318" s="82">
        <v>419516</v>
      </c>
      <c r="F318" s="58">
        <v>0</v>
      </c>
      <c r="G318" s="58" t="s">
        <v>669</v>
      </c>
      <c r="H318" s="100" t="s">
        <v>310</v>
      </c>
      <c r="I318" s="76">
        <v>44105</v>
      </c>
      <c r="J318" s="126" t="s">
        <v>577</v>
      </c>
      <c r="K318" s="96">
        <v>4579.8999999999996</v>
      </c>
      <c r="L318" s="79">
        <v>2</v>
      </c>
      <c r="M318" s="79"/>
      <c r="N318" s="80">
        <v>0</v>
      </c>
      <c r="O318" s="81">
        <v>0</v>
      </c>
      <c r="P318" s="81">
        <v>0</v>
      </c>
      <c r="Q318" s="81">
        <v>34.5</v>
      </c>
      <c r="R318" s="81">
        <v>458</v>
      </c>
      <c r="S318" s="81">
        <v>976.3</v>
      </c>
      <c r="T318" s="81">
        <v>844.6</v>
      </c>
      <c r="U318" s="81">
        <v>203.6</v>
      </c>
      <c r="V318" s="81">
        <v>254</v>
      </c>
      <c r="W318" s="81">
        <v>217.7</v>
      </c>
      <c r="X318" s="81">
        <v>191.3</v>
      </c>
      <c r="Y318" s="81">
        <v>169.8</v>
      </c>
      <c r="Z318" s="81">
        <v>134.4</v>
      </c>
      <c r="AA318" s="81">
        <v>138.9</v>
      </c>
      <c r="AB318" s="81">
        <v>146.4</v>
      </c>
      <c r="AC318" s="81">
        <v>187.8</v>
      </c>
      <c r="AD318" s="81">
        <v>248.1</v>
      </c>
      <c r="AE318" s="81">
        <v>163.69999999999999</v>
      </c>
      <c r="AF318" s="81">
        <v>75.099999999999994</v>
      </c>
      <c r="AG318" s="81">
        <v>32.5</v>
      </c>
      <c r="AH318" s="81">
        <v>4.5999999999999996</v>
      </c>
      <c r="AI318" s="81">
        <v>2.4</v>
      </c>
      <c r="AJ318" s="82">
        <v>96.2</v>
      </c>
      <c r="AK318" s="83"/>
      <c r="AL318" s="86">
        <v>1</v>
      </c>
      <c r="AM318" s="86">
        <f t="shared" si="300"/>
        <v>1</v>
      </c>
      <c r="AN318" s="86">
        <f t="shared" si="299"/>
        <v>1</v>
      </c>
      <c r="AO318" s="86">
        <f t="shared" si="250"/>
        <v>1</v>
      </c>
      <c r="AP318" s="86">
        <f t="shared" si="251"/>
        <v>0.99246708443415799</v>
      </c>
      <c r="AQ318" s="86">
        <f t="shared" si="252"/>
        <v>0.89246490098037079</v>
      </c>
      <c r="AR318" s="86">
        <f t="shared" si="253"/>
        <v>0.67929430773597688</v>
      </c>
      <c r="AS318" s="86">
        <f t="shared" si="254"/>
        <v>0.49487980086901473</v>
      </c>
      <c r="AT318" s="86">
        <f t="shared" si="255"/>
        <v>0.45042468176161066</v>
      </c>
      <c r="AU318" s="86">
        <f t="shared" si="256"/>
        <v>0.39496495556671557</v>
      </c>
      <c r="AV318" s="86">
        <f t="shared" si="257"/>
        <v>0.34743116661935863</v>
      </c>
      <c r="AW318" s="86">
        <f t="shared" si="258"/>
        <v>0.30566169567021129</v>
      </c>
      <c r="AX318" s="86">
        <f t="shared" si="259"/>
        <v>0.26858665036354523</v>
      </c>
      <c r="AY318" s="86">
        <f t="shared" si="260"/>
        <v>0.23924103146356926</v>
      </c>
      <c r="AZ318" s="86">
        <f t="shared" si="261"/>
        <v>0.20891285835935303</v>
      </c>
      <c r="BA318" s="86">
        <f t="shared" si="262"/>
        <v>0.17694709491473634</v>
      </c>
      <c r="BB318" s="86">
        <f t="shared" si="263"/>
        <v>0.13594183279110919</v>
      </c>
      <c r="BC318" s="86">
        <f t="shared" si="264"/>
        <v>8.1770344330662464E-2</v>
      </c>
      <c r="BD318" s="86">
        <f t="shared" si="265"/>
        <v>4.6027205834188747E-2</v>
      </c>
      <c r="BE318" s="86">
        <f t="shared" si="266"/>
        <v>2.962946789231229E-2</v>
      </c>
      <c r="BF318" s="86">
        <f t="shared" si="267"/>
        <v>2.2533243083910359E-2</v>
      </c>
      <c r="BG318" s="86">
        <f t="shared" si="268"/>
        <v>2.1528854341798086E-2</v>
      </c>
      <c r="BH318" s="86">
        <f t="shared" si="269"/>
        <v>2.1004825432869943E-2</v>
      </c>
      <c r="BI318" s="87">
        <v>0</v>
      </c>
      <c r="BJ318" s="61"/>
      <c r="BK318" s="86">
        <f t="shared" si="270"/>
        <v>0</v>
      </c>
      <c r="BL318" s="86">
        <f t="shared" si="271"/>
        <v>0</v>
      </c>
      <c r="BM318" s="86">
        <f t="shared" si="272"/>
        <v>0</v>
      </c>
      <c r="BN318" s="86">
        <f t="shared" si="273"/>
        <v>7.5329155658420133E-3</v>
      </c>
      <c r="BO318" s="86">
        <f t="shared" si="274"/>
        <v>0.1000021834537872</v>
      </c>
      <c r="BP318" s="86">
        <f t="shared" si="275"/>
        <v>0.21317059324439391</v>
      </c>
      <c r="BQ318" s="86">
        <f t="shared" si="276"/>
        <v>0.18441450686696215</v>
      </c>
      <c r="BR318" s="86">
        <f t="shared" si="277"/>
        <v>4.4455119107404073E-2</v>
      </c>
      <c r="BS318" s="86">
        <f t="shared" si="278"/>
        <v>5.5459726194895087E-2</v>
      </c>
      <c r="BT318" s="86">
        <f t="shared" si="279"/>
        <v>4.7533788947356936E-2</v>
      </c>
      <c r="BU318" s="86">
        <f t="shared" si="280"/>
        <v>4.1769470949147347E-2</v>
      </c>
      <c r="BV318" s="86">
        <f t="shared" si="281"/>
        <v>3.7075045306666055E-2</v>
      </c>
      <c r="BW318" s="86">
        <f t="shared" si="282"/>
        <v>2.9345618899975973E-2</v>
      </c>
      <c r="BX318" s="86">
        <f t="shared" si="283"/>
        <v>3.0328173104216233E-2</v>
      </c>
      <c r="BY318" s="86">
        <f t="shared" si="284"/>
        <v>3.1965763444616685E-2</v>
      </c>
      <c r="BZ318" s="86">
        <f t="shared" si="285"/>
        <v>4.1005262123627151E-2</v>
      </c>
      <c r="CA318" s="86">
        <f t="shared" si="286"/>
        <v>5.4171488460446726E-2</v>
      </c>
      <c r="CB318" s="86">
        <f t="shared" si="287"/>
        <v>3.5743138496473717E-2</v>
      </c>
      <c r="CC318" s="86">
        <f t="shared" si="288"/>
        <v>1.6397737941876458E-2</v>
      </c>
      <c r="CD318" s="86">
        <f t="shared" si="289"/>
        <v>7.0962248084019304E-3</v>
      </c>
      <c r="CE318" s="86">
        <f t="shared" si="290"/>
        <v>1.0043887421122728E-3</v>
      </c>
      <c r="CF318" s="86">
        <f t="shared" si="291"/>
        <v>5.2402890892814386E-4</v>
      </c>
      <c r="CG318" s="87">
        <f t="shared" si="292"/>
        <v>2.1004825432869943E-2</v>
      </c>
      <c r="CH318" s="85">
        <f t="shared" si="293"/>
        <v>0</v>
      </c>
      <c r="CI318" s="86">
        <f t="shared" si="294"/>
        <v>0.73141334963645466</v>
      </c>
      <c r="CJ318" s="86">
        <f t="shared" si="295"/>
        <v>0.24758182493067532</v>
      </c>
      <c r="CK318" s="87">
        <f t="shared" si="296"/>
        <v>2.1004825432869943E-2</v>
      </c>
      <c r="CL318" s="85">
        <f t="shared" si="297"/>
        <v>4.8980599621969949</v>
      </c>
      <c r="CM318" s="86">
        <f t="shared" si="298"/>
        <v>12.078222142696267</v>
      </c>
      <c r="CN318" s="87">
        <f t="array" ref="CN318">10^(SUMPRODUCT(BW318:CF318,LOG($BW$6:$CF$6))/CJ318)</f>
        <v>0.57015437091007781</v>
      </c>
      <c r="CO318" s="88">
        <f t="shared" si="249"/>
        <v>0.39836624009603561</v>
      </c>
      <c r="CP318" s="89">
        <f t="shared" si="249"/>
        <v>4.0734002022750468</v>
      </c>
      <c r="CQ318" s="89">
        <f t="shared" si="249"/>
        <v>11.311463985112272</v>
      </c>
      <c r="CR318" s="89">
        <f t="shared" si="249"/>
        <v>15.118675760343374</v>
      </c>
      <c r="CS318" s="90">
        <f t="shared" si="249"/>
        <v>22.982879148167076</v>
      </c>
      <c r="CT318" s="91" t="s">
        <v>549</v>
      </c>
      <c r="CU318" s="77">
        <v>1</v>
      </c>
      <c r="CV318" s="77" t="s">
        <v>548</v>
      </c>
      <c r="CW318" s="78"/>
    </row>
    <row r="319" spans="1:101" x14ac:dyDescent="0.2">
      <c r="A319" s="2"/>
      <c r="B319" s="91">
        <v>175.5</v>
      </c>
      <c r="C319" s="99" t="s">
        <v>21</v>
      </c>
      <c r="D319" s="82">
        <v>179096</v>
      </c>
      <c r="E319" s="82">
        <v>419936</v>
      </c>
      <c r="F319" s="58"/>
      <c r="G319" s="58"/>
      <c r="H319" s="100"/>
      <c r="I319" s="76">
        <v>44105</v>
      </c>
      <c r="J319" s="126"/>
      <c r="K319" s="96"/>
      <c r="L319" s="79">
        <v>0</v>
      </c>
      <c r="M319" s="79"/>
      <c r="N319" s="80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2"/>
      <c r="AK319" s="83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  <c r="AW319" s="86"/>
      <c r="AX319" s="86"/>
      <c r="AY319" s="86"/>
      <c r="AZ319" s="86"/>
      <c r="BA319" s="86"/>
      <c r="BB319" s="86"/>
      <c r="BC319" s="86"/>
      <c r="BD319" s="86"/>
      <c r="BE319" s="86"/>
      <c r="BF319" s="86"/>
      <c r="BG319" s="86"/>
      <c r="BH319" s="86"/>
      <c r="BI319" s="87"/>
      <c r="BJ319" s="61"/>
      <c r="BK319" s="86"/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  <c r="BW319" s="86"/>
      <c r="BX319" s="86"/>
      <c r="BY319" s="86"/>
      <c r="BZ319" s="86"/>
      <c r="CA319" s="86"/>
      <c r="CB319" s="86"/>
      <c r="CC319" s="86"/>
      <c r="CD319" s="86"/>
      <c r="CE319" s="86"/>
      <c r="CF319" s="86"/>
      <c r="CG319" s="87"/>
      <c r="CH319" s="85"/>
      <c r="CI319" s="86"/>
      <c r="CJ319" s="86"/>
      <c r="CK319" s="87"/>
      <c r="CL319" s="85"/>
      <c r="CM319" s="86"/>
      <c r="CN319" s="87"/>
      <c r="CO319" s="88"/>
      <c r="CP319" s="89"/>
      <c r="CQ319" s="89"/>
      <c r="CR319" s="89"/>
      <c r="CS319" s="90"/>
      <c r="CT319" s="91" t="s">
        <v>549</v>
      </c>
      <c r="CU319" s="77">
        <v>1</v>
      </c>
      <c r="CV319" s="77" t="s">
        <v>548</v>
      </c>
      <c r="CW319" s="78" t="s">
        <v>557</v>
      </c>
    </row>
    <row r="320" spans="1:101" x14ac:dyDescent="0.2">
      <c r="A320" s="2"/>
      <c r="B320" s="91">
        <v>175.5</v>
      </c>
      <c r="C320" s="99" t="s">
        <v>23</v>
      </c>
      <c r="D320" s="82">
        <v>179151</v>
      </c>
      <c r="E320" s="82">
        <v>419968</v>
      </c>
      <c r="F320" s="58"/>
      <c r="G320" s="58"/>
      <c r="H320" s="100"/>
      <c r="I320" s="76">
        <v>44105</v>
      </c>
      <c r="J320" s="126"/>
      <c r="K320" s="96"/>
      <c r="L320" s="79">
        <v>0</v>
      </c>
      <c r="M320" s="79"/>
      <c r="N320" s="80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2"/>
      <c r="AK320" s="83"/>
      <c r="AL320" s="86"/>
      <c r="AM320" s="86"/>
      <c r="AN320" s="86"/>
      <c r="AO320" s="86"/>
      <c r="AP320" s="86"/>
      <c r="AQ320" s="86"/>
      <c r="AR320" s="86"/>
      <c r="AS320" s="86"/>
      <c r="AT320" s="86"/>
      <c r="AU320" s="86"/>
      <c r="AV320" s="86"/>
      <c r="AW320" s="86"/>
      <c r="AX320" s="86"/>
      <c r="AY320" s="86"/>
      <c r="AZ320" s="86"/>
      <c r="BA320" s="86"/>
      <c r="BB320" s="86"/>
      <c r="BC320" s="86"/>
      <c r="BD320" s="86"/>
      <c r="BE320" s="86"/>
      <c r="BF320" s="86"/>
      <c r="BG320" s="86"/>
      <c r="BH320" s="86"/>
      <c r="BI320" s="87"/>
      <c r="BJ320" s="61"/>
      <c r="BK320" s="86"/>
      <c r="BL320" s="86"/>
      <c r="BM320" s="86"/>
      <c r="BN320" s="86"/>
      <c r="BO320" s="86"/>
      <c r="BP320" s="86"/>
      <c r="BQ320" s="86"/>
      <c r="BR320" s="86"/>
      <c r="BS320" s="86"/>
      <c r="BT320" s="86"/>
      <c r="BU320" s="86"/>
      <c r="BV320" s="86"/>
      <c r="BW320" s="86"/>
      <c r="BX320" s="86"/>
      <c r="BY320" s="86"/>
      <c r="BZ320" s="86"/>
      <c r="CA320" s="86"/>
      <c r="CB320" s="86"/>
      <c r="CC320" s="86"/>
      <c r="CD320" s="86"/>
      <c r="CE320" s="86"/>
      <c r="CF320" s="86"/>
      <c r="CG320" s="87"/>
      <c r="CH320" s="85"/>
      <c r="CI320" s="86"/>
      <c r="CJ320" s="86"/>
      <c r="CK320" s="87"/>
      <c r="CL320" s="85"/>
      <c r="CM320" s="86"/>
      <c r="CN320" s="87"/>
      <c r="CO320" s="88"/>
      <c r="CP320" s="89"/>
      <c r="CQ320" s="89"/>
      <c r="CR320" s="89"/>
      <c r="CS320" s="90"/>
      <c r="CT320" s="91" t="s">
        <v>549</v>
      </c>
      <c r="CU320" s="77">
        <v>1</v>
      </c>
      <c r="CV320" s="77" t="s">
        <v>548</v>
      </c>
      <c r="CW320" s="78" t="s">
        <v>557</v>
      </c>
    </row>
    <row r="321" spans="1:101" x14ac:dyDescent="0.2">
      <c r="A321" s="2"/>
      <c r="B321" s="91">
        <v>176</v>
      </c>
      <c r="C321" s="99" t="s">
        <v>27</v>
      </c>
      <c r="D321" s="82">
        <v>178846</v>
      </c>
      <c r="E321" s="82">
        <v>420372</v>
      </c>
      <c r="F321" s="58">
        <v>0</v>
      </c>
      <c r="G321" s="58" t="s">
        <v>669</v>
      </c>
      <c r="H321" s="100" t="s">
        <v>311</v>
      </c>
      <c r="I321" s="76">
        <v>44105</v>
      </c>
      <c r="J321" s="126" t="s">
        <v>577</v>
      </c>
      <c r="K321" s="96">
        <v>3443.1</v>
      </c>
      <c r="L321" s="79">
        <v>2</v>
      </c>
      <c r="M321" s="79"/>
      <c r="N321" s="80">
        <v>0</v>
      </c>
      <c r="O321" s="81">
        <v>693.6</v>
      </c>
      <c r="P321" s="81">
        <v>134</v>
      </c>
      <c r="Q321" s="81">
        <v>808.7</v>
      </c>
      <c r="R321" s="81">
        <v>773.7</v>
      </c>
      <c r="S321" s="81">
        <v>420.8</v>
      </c>
      <c r="T321" s="81">
        <v>95.7</v>
      </c>
      <c r="U321" s="81">
        <v>62</v>
      </c>
      <c r="V321" s="81">
        <v>98.5</v>
      </c>
      <c r="W321" s="81">
        <v>59.2</v>
      </c>
      <c r="X321" s="81">
        <v>43</v>
      </c>
      <c r="Y321" s="81">
        <v>24.5</v>
      </c>
      <c r="Z321" s="81">
        <v>19.899999999999999</v>
      </c>
      <c r="AA321" s="81">
        <v>21.2</v>
      </c>
      <c r="AB321" s="81">
        <v>31.9</v>
      </c>
      <c r="AC321" s="81">
        <v>57.5</v>
      </c>
      <c r="AD321" s="81">
        <v>37.200000000000003</v>
      </c>
      <c r="AE321" s="81">
        <v>29.6</v>
      </c>
      <c r="AF321" s="81">
        <v>20.3</v>
      </c>
      <c r="AG321" s="81">
        <v>6.8</v>
      </c>
      <c r="AH321" s="81">
        <v>0.9</v>
      </c>
      <c r="AI321" s="81">
        <v>0.4</v>
      </c>
      <c r="AJ321" s="82">
        <v>3.7</v>
      </c>
      <c r="AK321" s="83"/>
      <c r="AL321" s="86">
        <v>1</v>
      </c>
      <c r="AM321" s="86">
        <f t="shared" si="300"/>
        <v>1</v>
      </c>
      <c r="AN321" s="86">
        <f t="shared" si="299"/>
        <v>0.79855362899712468</v>
      </c>
      <c r="AO321" s="86">
        <f t="shared" si="250"/>
        <v>0.75963521245389332</v>
      </c>
      <c r="AP321" s="86">
        <f t="shared" si="251"/>
        <v>0.52475966425604836</v>
      </c>
      <c r="AQ321" s="86">
        <f t="shared" si="252"/>
        <v>0.30004937411053995</v>
      </c>
      <c r="AR321" s="86">
        <f t="shared" si="253"/>
        <v>0.17783392872701928</v>
      </c>
      <c r="AS321" s="86">
        <f t="shared" si="254"/>
        <v>0.15003920885248762</v>
      </c>
      <c r="AT321" s="86">
        <f t="shared" si="255"/>
        <v>0.13203218030263428</v>
      </c>
      <c r="AU321" s="86">
        <f t="shared" si="256"/>
        <v>0.10342423978391568</v>
      </c>
      <c r="AV321" s="86">
        <f t="shared" si="257"/>
        <v>8.6230431878249275E-2</v>
      </c>
      <c r="AW321" s="86">
        <f t="shared" si="258"/>
        <v>7.3741686271092927E-2</v>
      </c>
      <c r="AX321" s="86">
        <f t="shared" si="259"/>
        <v>6.6626005634457336E-2</v>
      </c>
      <c r="AY321" s="86">
        <f t="shared" si="260"/>
        <v>6.084633034184312E-2</v>
      </c>
      <c r="AZ321" s="86">
        <f t="shared" si="261"/>
        <v>5.468908832157069E-2</v>
      </c>
      <c r="BA321" s="86">
        <f t="shared" si="262"/>
        <v>4.5424181696726802E-2</v>
      </c>
      <c r="BB321" s="86">
        <f t="shared" si="263"/>
        <v>2.87241148964596E-2</v>
      </c>
      <c r="BC321" s="86">
        <f t="shared" si="264"/>
        <v>1.79198977665476E-2</v>
      </c>
      <c r="BD321" s="86">
        <f t="shared" si="265"/>
        <v>9.3229938137143979E-3</v>
      </c>
      <c r="BE321" s="86">
        <f t="shared" si="266"/>
        <v>3.4271441433591943E-3</v>
      </c>
      <c r="BF321" s="86">
        <f t="shared" si="267"/>
        <v>1.4521797217623774E-3</v>
      </c>
      <c r="BG321" s="86">
        <f t="shared" si="268"/>
        <v>1.1907873718451515E-3</v>
      </c>
      <c r="BH321" s="86">
        <f t="shared" si="269"/>
        <v>1.0746129941041622E-3</v>
      </c>
      <c r="BI321" s="87">
        <v>0</v>
      </c>
      <c r="BJ321" s="61"/>
      <c r="BK321" s="86">
        <f t="shared" si="270"/>
        <v>0</v>
      </c>
      <c r="BL321" s="86">
        <f t="shared" si="271"/>
        <v>0.20144637100287532</v>
      </c>
      <c r="BM321" s="86">
        <f t="shared" si="272"/>
        <v>3.891841654323136E-2</v>
      </c>
      <c r="BN321" s="86">
        <f t="shared" si="273"/>
        <v>0.23487554819784495</v>
      </c>
      <c r="BO321" s="86">
        <f t="shared" si="274"/>
        <v>0.22471029014550842</v>
      </c>
      <c r="BP321" s="86">
        <f t="shared" si="275"/>
        <v>0.12221544538352067</v>
      </c>
      <c r="BQ321" s="86">
        <f t="shared" si="276"/>
        <v>2.7794719874531665E-2</v>
      </c>
      <c r="BR321" s="86">
        <f t="shared" si="277"/>
        <v>1.8007028549853338E-2</v>
      </c>
      <c r="BS321" s="86">
        <f t="shared" si="278"/>
        <v>2.8607940518718594E-2</v>
      </c>
      <c r="BT321" s="86">
        <f t="shared" si="279"/>
        <v>1.7193807905666408E-2</v>
      </c>
      <c r="BU321" s="86">
        <f t="shared" si="280"/>
        <v>1.2488745607156349E-2</v>
      </c>
      <c r="BV321" s="86">
        <f t="shared" si="281"/>
        <v>7.1156806366355907E-3</v>
      </c>
      <c r="BW321" s="86">
        <f t="shared" si="282"/>
        <v>5.7796752926142156E-3</v>
      </c>
      <c r="BX321" s="86">
        <f t="shared" si="283"/>
        <v>6.1572420202724298E-3</v>
      </c>
      <c r="BY321" s="86">
        <f t="shared" si="284"/>
        <v>9.2649066248438883E-3</v>
      </c>
      <c r="BZ321" s="86">
        <f t="shared" si="285"/>
        <v>1.6700066800267203E-2</v>
      </c>
      <c r="CA321" s="86">
        <f t="shared" si="286"/>
        <v>1.0804217129911999E-2</v>
      </c>
      <c r="CB321" s="86">
        <f t="shared" si="287"/>
        <v>8.5969039528332025E-3</v>
      </c>
      <c r="CC321" s="86">
        <f t="shared" si="288"/>
        <v>5.8958496703552035E-3</v>
      </c>
      <c r="CD321" s="86">
        <f t="shared" si="289"/>
        <v>1.974964421596817E-3</v>
      </c>
      <c r="CE321" s="86">
        <f t="shared" si="290"/>
        <v>2.6139234991722589E-4</v>
      </c>
      <c r="CF321" s="86">
        <f t="shared" si="291"/>
        <v>1.1617437774098923E-4</v>
      </c>
      <c r="CG321" s="87">
        <f t="shared" si="292"/>
        <v>1.0746129941041622E-3</v>
      </c>
      <c r="CH321" s="85">
        <f t="shared" si="293"/>
        <v>0.20144637100287532</v>
      </c>
      <c r="CI321" s="86">
        <f t="shared" si="294"/>
        <v>0.73192762336266737</v>
      </c>
      <c r="CJ321" s="86">
        <f t="shared" si="295"/>
        <v>6.5551392640353187E-2</v>
      </c>
      <c r="CK321" s="87">
        <f t="shared" si="296"/>
        <v>1.0746129941041622E-3</v>
      </c>
      <c r="CL321" s="85">
        <f t="shared" si="297"/>
        <v>23.19975228485718</v>
      </c>
      <c r="CM321" s="86">
        <f t="shared" si="298"/>
        <v>23.741180362821236</v>
      </c>
      <c r="CN321" s="87">
        <f t="array" ref="CN321">10^(SUMPRODUCT(BW321:CF321,LOG($BW$6:$CF$6))/CJ321)</f>
        <v>0.54533019530305682</v>
      </c>
      <c r="CO321" s="88">
        <f t="shared" si="249"/>
        <v>5.2370393706141209</v>
      </c>
      <c r="CP321" s="89">
        <f t="shared" si="249"/>
        <v>24.163547339642612</v>
      </c>
      <c r="CQ321" s="89">
        <f t="shared" si="249"/>
        <v>30.338654001598783</v>
      </c>
      <c r="CR321" s="89">
        <f t="shared" si="249"/>
        <v>38.098455881392731</v>
      </c>
      <c r="CS321" s="90">
        <f t="shared" si="249"/>
        <v>75.395881316168769</v>
      </c>
      <c r="CT321" s="91" t="s">
        <v>549</v>
      </c>
      <c r="CU321" s="77">
        <v>1</v>
      </c>
      <c r="CV321" s="77" t="s">
        <v>548</v>
      </c>
      <c r="CW321" s="78"/>
    </row>
    <row r="322" spans="1:101" x14ac:dyDescent="0.2">
      <c r="A322" s="2"/>
      <c r="B322" s="91">
        <v>176.5</v>
      </c>
      <c r="C322" s="99" t="s">
        <v>21</v>
      </c>
      <c r="D322" s="82">
        <v>178419</v>
      </c>
      <c r="E322" s="82">
        <v>420606</v>
      </c>
      <c r="F322" s="58">
        <v>0</v>
      </c>
      <c r="G322" s="58" t="s">
        <v>669</v>
      </c>
      <c r="H322" s="100" t="s">
        <v>312</v>
      </c>
      <c r="I322" s="76">
        <v>44105</v>
      </c>
      <c r="J322" s="126" t="s">
        <v>577</v>
      </c>
      <c r="K322" s="96">
        <v>4221.3999999999996</v>
      </c>
      <c r="L322" s="79">
        <v>2</v>
      </c>
      <c r="M322" s="79"/>
      <c r="N322" s="80">
        <v>0</v>
      </c>
      <c r="O322" s="81">
        <v>0</v>
      </c>
      <c r="P322" s="81">
        <v>0</v>
      </c>
      <c r="Q322" s="81">
        <v>0</v>
      </c>
      <c r="R322" s="81">
        <v>0</v>
      </c>
      <c r="S322" s="81">
        <v>1.8</v>
      </c>
      <c r="T322" s="81">
        <v>28.4</v>
      </c>
      <c r="U322" s="81">
        <v>47.4</v>
      </c>
      <c r="V322" s="81">
        <v>112.7</v>
      </c>
      <c r="W322" s="81">
        <v>111.1</v>
      </c>
      <c r="X322" s="81">
        <v>102.1</v>
      </c>
      <c r="Y322" s="81">
        <v>93</v>
      </c>
      <c r="Z322" s="81">
        <v>64.2</v>
      </c>
      <c r="AA322" s="81">
        <v>118.7</v>
      </c>
      <c r="AB322" s="81">
        <v>231.8</v>
      </c>
      <c r="AC322" s="81">
        <v>735.7</v>
      </c>
      <c r="AD322" s="81">
        <v>1184</v>
      </c>
      <c r="AE322" s="81">
        <v>969.9</v>
      </c>
      <c r="AF322" s="81">
        <v>349.7</v>
      </c>
      <c r="AG322" s="81">
        <v>39.299999999999997</v>
      </c>
      <c r="AH322" s="81">
        <v>2.4</v>
      </c>
      <c r="AI322" s="81">
        <v>2.2000000000000002</v>
      </c>
      <c r="AJ322" s="82">
        <v>27</v>
      </c>
      <c r="AK322" s="83"/>
      <c r="AL322" s="86">
        <v>1</v>
      </c>
      <c r="AM322" s="86">
        <f t="shared" si="300"/>
        <v>1</v>
      </c>
      <c r="AN322" s="86">
        <f t="shared" si="299"/>
        <v>1</v>
      </c>
      <c r="AO322" s="86">
        <f t="shared" si="250"/>
        <v>1</v>
      </c>
      <c r="AP322" s="86">
        <f t="shared" si="251"/>
        <v>1</v>
      </c>
      <c r="AQ322" s="86">
        <f t="shared" si="252"/>
        <v>1</v>
      </c>
      <c r="AR322" s="86">
        <f t="shared" si="253"/>
        <v>0.99957360117496563</v>
      </c>
      <c r="AS322" s="86">
        <f t="shared" si="254"/>
        <v>0.99284597526886809</v>
      </c>
      <c r="AT322" s="86">
        <f t="shared" si="255"/>
        <v>0.98161747287629686</v>
      </c>
      <c r="AU322" s="86">
        <f t="shared" si="256"/>
        <v>0.95492016866442397</v>
      </c>
      <c r="AV322" s="86">
        <f t="shared" si="257"/>
        <v>0.92860188563035939</v>
      </c>
      <c r="AW322" s="86">
        <f t="shared" si="258"/>
        <v>0.90441559672146665</v>
      </c>
      <c r="AX322" s="86">
        <f t="shared" si="259"/>
        <v>0.88238499076135868</v>
      </c>
      <c r="AY322" s="86">
        <f t="shared" si="260"/>
        <v>0.86717676600180027</v>
      </c>
      <c r="AZ322" s="86">
        <f t="shared" si="261"/>
        <v>0.8390581323731463</v>
      </c>
      <c r="BA322" s="86">
        <f t="shared" si="262"/>
        <v>0.78414743923816732</v>
      </c>
      <c r="BB322" s="86">
        <f t="shared" si="263"/>
        <v>0.6098687639171837</v>
      </c>
      <c r="BC322" s="86">
        <f t="shared" si="264"/>
        <v>0.32939309233903424</v>
      </c>
      <c r="BD322" s="86">
        <f t="shared" si="265"/>
        <v>9.9635192116359295E-2</v>
      </c>
      <c r="BE322" s="86">
        <f t="shared" si="266"/>
        <v>1.6795375941630525E-2</v>
      </c>
      <c r="BF322" s="86">
        <f t="shared" si="267"/>
        <v>7.4856682617139101E-3</v>
      </c>
      <c r="BG322" s="86">
        <f t="shared" si="268"/>
        <v>6.9171364950014452E-3</v>
      </c>
      <c r="BH322" s="86">
        <f t="shared" si="269"/>
        <v>6.395982375515019E-3</v>
      </c>
      <c r="BI322" s="87">
        <v>0</v>
      </c>
      <c r="BJ322" s="61"/>
      <c r="BK322" s="86">
        <f t="shared" si="270"/>
        <v>0</v>
      </c>
      <c r="BL322" s="86">
        <f t="shared" si="271"/>
        <v>0</v>
      </c>
      <c r="BM322" s="86">
        <f t="shared" si="272"/>
        <v>0</v>
      </c>
      <c r="BN322" s="86">
        <f t="shared" si="273"/>
        <v>0</v>
      </c>
      <c r="BO322" s="86">
        <f t="shared" si="274"/>
        <v>0</v>
      </c>
      <c r="BP322" s="86">
        <f t="shared" si="275"/>
        <v>4.2639882503436866E-4</v>
      </c>
      <c r="BQ322" s="86">
        <f t="shared" si="276"/>
        <v>6.7276259060975452E-3</v>
      </c>
      <c r="BR322" s="86">
        <f t="shared" si="277"/>
        <v>1.1228502392571227E-2</v>
      </c>
      <c r="BS322" s="86">
        <f t="shared" si="278"/>
        <v>2.6697304211872885E-2</v>
      </c>
      <c r="BT322" s="86">
        <f t="shared" si="279"/>
        <v>2.6318283034064582E-2</v>
      </c>
      <c r="BU322" s="86">
        <f t="shared" si="280"/>
        <v>2.4186288908892739E-2</v>
      </c>
      <c r="BV322" s="86">
        <f t="shared" si="281"/>
        <v>2.2030605960107974E-2</v>
      </c>
      <c r="BW322" s="86">
        <f t="shared" si="282"/>
        <v>1.5208224759558409E-2</v>
      </c>
      <c r="BX322" s="86">
        <f t="shared" si="283"/>
        <v>2.8118633628653966E-2</v>
      </c>
      <c r="BY322" s="86">
        <f t="shared" si="284"/>
        <v>5.4910693134978983E-2</v>
      </c>
      <c r="BZ322" s="86">
        <f t="shared" si="285"/>
        <v>0.17427867532098362</v>
      </c>
      <c r="CA322" s="86">
        <f t="shared" si="286"/>
        <v>0.28047567157814945</v>
      </c>
      <c r="CB322" s="86">
        <f t="shared" si="287"/>
        <v>0.22975790022267495</v>
      </c>
      <c r="CC322" s="86">
        <f t="shared" si="288"/>
        <v>8.283981617472877E-2</v>
      </c>
      <c r="CD322" s="86">
        <f t="shared" si="289"/>
        <v>9.3097076799166147E-3</v>
      </c>
      <c r="CE322" s="86">
        <f t="shared" si="290"/>
        <v>5.6853176671246494E-4</v>
      </c>
      <c r="CF322" s="86">
        <f t="shared" si="291"/>
        <v>5.211541194864262E-4</v>
      </c>
      <c r="CG322" s="87">
        <f t="shared" si="292"/>
        <v>6.395982375515019E-3</v>
      </c>
      <c r="CH322" s="85">
        <f t="shared" si="293"/>
        <v>0</v>
      </c>
      <c r="CI322" s="86">
        <f t="shared" si="294"/>
        <v>0.11761500923864132</v>
      </c>
      <c r="CJ322" s="86">
        <f t="shared" si="295"/>
        <v>0.87598900838584359</v>
      </c>
      <c r="CK322" s="87">
        <f t="shared" si="296"/>
        <v>6.395982375515019E-3</v>
      </c>
      <c r="CL322" s="85">
        <f t="shared" si="297"/>
        <v>0.54804343560901614</v>
      </c>
      <c r="CM322" s="86">
        <f t="shared" si="298"/>
        <v>4.7720084439921369</v>
      </c>
      <c r="CN322" s="87">
        <f t="array" ref="CN322">10^(SUMPRODUCT(BW322:CF322,LOG($BW$6:$CF$6))/CJ322)</f>
        <v>0.42164816731814453</v>
      </c>
      <c r="CO322" s="88">
        <f t="shared" si="249"/>
        <v>0.25013923134895683</v>
      </c>
      <c r="CP322" s="89">
        <f t="shared" si="249"/>
        <v>0.36404627626682357</v>
      </c>
      <c r="CQ322" s="89">
        <f t="shared" si="249"/>
        <v>0.43722449266708485</v>
      </c>
      <c r="CR322" s="89">
        <f t="shared" si="249"/>
        <v>0.54204771266482399</v>
      </c>
      <c r="CS322" s="90">
        <f t="shared" si="249"/>
        <v>2.6173968381202002</v>
      </c>
      <c r="CT322" s="91" t="s">
        <v>549</v>
      </c>
      <c r="CU322" s="77">
        <v>1</v>
      </c>
      <c r="CV322" s="77" t="s">
        <v>548</v>
      </c>
      <c r="CW322" s="78"/>
    </row>
    <row r="323" spans="1:101" x14ac:dyDescent="0.2">
      <c r="A323" s="2"/>
      <c r="B323" s="91">
        <v>176.5</v>
      </c>
      <c r="C323" s="99" t="s">
        <v>23</v>
      </c>
      <c r="D323" s="82">
        <v>178445</v>
      </c>
      <c r="E323" s="82">
        <v>420664</v>
      </c>
      <c r="F323" s="58">
        <v>0</v>
      </c>
      <c r="G323" s="58" t="s">
        <v>669</v>
      </c>
      <c r="H323" s="100" t="s">
        <v>313</v>
      </c>
      <c r="I323" s="76">
        <v>44105</v>
      </c>
      <c r="J323" s="126" t="s">
        <v>577</v>
      </c>
      <c r="K323" s="96">
        <v>5350.4</v>
      </c>
      <c r="L323" s="79">
        <v>2</v>
      </c>
      <c r="M323" s="79"/>
      <c r="N323" s="80">
        <v>0</v>
      </c>
      <c r="O323" s="81">
        <v>0</v>
      </c>
      <c r="P323" s="81">
        <v>0</v>
      </c>
      <c r="Q323" s="81">
        <v>0</v>
      </c>
      <c r="R323" s="81">
        <v>191.4</v>
      </c>
      <c r="S323" s="81">
        <v>316.7</v>
      </c>
      <c r="T323" s="81">
        <v>440.6</v>
      </c>
      <c r="U323" s="81">
        <v>364.7</v>
      </c>
      <c r="V323" s="81">
        <v>433.1</v>
      </c>
      <c r="W323" s="81">
        <v>395.8</v>
      </c>
      <c r="X323" s="81">
        <v>407.2</v>
      </c>
      <c r="Y323" s="81">
        <v>342.2</v>
      </c>
      <c r="Z323" s="81">
        <v>254.9</v>
      </c>
      <c r="AA323" s="81">
        <v>261.7</v>
      </c>
      <c r="AB323" s="81">
        <v>281.5</v>
      </c>
      <c r="AC323" s="81">
        <v>546</v>
      </c>
      <c r="AD323" s="81">
        <v>618.70000000000005</v>
      </c>
      <c r="AE323" s="81">
        <v>324.10000000000002</v>
      </c>
      <c r="AF323" s="81">
        <v>106.7</v>
      </c>
      <c r="AG323" s="81">
        <v>32.700000000000003</v>
      </c>
      <c r="AH323" s="81">
        <v>4.0999999999999996</v>
      </c>
      <c r="AI323" s="81">
        <v>2.4</v>
      </c>
      <c r="AJ323" s="82">
        <v>25.9</v>
      </c>
      <c r="AK323" s="83"/>
      <c r="AL323" s="86">
        <v>1</v>
      </c>
      <c r="AM323" s="86">
        <f t="shared" si="300"/>
        <v>1</v>
      </c>
      <c r="AN323" s="86">
        <f t="shared" si="299"/>
        <v>1</v>
      </c>
      <c r="AO323" s="86">
        <f t="shared" si="250"/>
        <v>1</v>
      </c>
      <c r="AP323" s="86">
        <f t="shared" si="251"/>
        <v>1</v>
      </c>
      <c r="AQ323" s="86">
        <f t="shared" si="252"/>
        <v>0.96422697368421051</v>
      </c>
      <c r="AR323" s="86">
        <f t="shared" si="253"/>
        <v>0.90503513755980858</v>
      </c>
      <c r="AS323" s="86">
        <f t="shared" si="254"/>
        <v>0.82268615430622005</v>
      </c>
      <c r="AT323" s="86">
        <f t="shared" si="255"/>
        <v>0.75452302631578938</v>
      </c>
      <c r="AU323" s="86">
        <f t="shared" si="256"/>
        <v>0.67357580741626788</v>
      </c>
      <c r="AV323" s="86">
        <f t="shared" si="257"/>
        <v>0.59960002990430616</v>
      </c>
      <c r="AW323" s="86">
        <f t="shared" si="258"/>
        <v>0.52349357057416257</v>
      </c>
      <c r="AX323" s="86">
        <f t="shared" si="259"/>
        <v>0.45953573564593286</v>
      </c>
      <c r="AY323" s="86">
        <f t="shared" si="260"/>
        <v>0.41189443779904289</v>
      </c>
      <c r="AZ323" s="86">
        <f t="shared" si="261"/>
        <v>0.36298220693779887</v>
      </c>
      <c r="BA323" s="86">
        <f t="shared" si="262"/>
        <v>0.31036931818181801</v>
      </c>
      <c r="BB323" s="86">
        <f t="shared" si="263"/>
        <v>0.20832087320574144</v>
      </c>
      <c r="BC323" s="86">
        <f t="shared" si="264"/>
        <v>9.2684659090908866E-2</v>
      </c>
      <c r="BD323" s="86">
        <f t="shared" si="265"/>
        <v>3.2109748803827505E-2</v>
      </c>
      <c r="BE323" s="86">
        <f t="shared" si="266"/>
        <v>1.2167314593301184E-2</v>
      </c>
      <c r="BF323" s="86">
        <f t="shared" si="267"/>
        <v>6.0556220095691251E-3</v>
      </c>
      <c r="BG323" s="86">
        <f t="shared" si="268"/>
        <v>5.2893241626791728E-3</v>
      </c>
      <c r="BH323" s="86">
        <f t="shared" si="269"/>
        <v>4.8407595693777377E-3</v>
      </c>
      <c r="BI323" s="87">
        <v>0</v>
      </c>
      <c r="BJ323" s="61"/>
      <c r="BK323" s="86">
        <f t="shared" si="270"/>
        <v>0</v>
      </c>
      <c r="BL323" s="86">
        <f t="shared" si="271"/>
        <v>0</v>
      </c>
      <c r="BM323" s="86">
        <f t="shared" si="272"/>
        <v>0</v>
      </c>
      <c r="BN323" s="86">
        <f t="shared" si="273"/>
        <v>0</v>
      </c>
      <c r="BO323" s="86">
        <f t="shared" si="274"/>
        <v>3.5773026315789491E-2</v>
      </c>
      <c r="BP323" s="86">
        <f t="shared" si="275"/>
        <v>5.9191836124401931E-2</v>
      </c>
      <c r="BQ323" s="86">
        <f t="shared" si="276"/>
        <v>8.2348983253588526E-2</v>
      </c>
      <c r="BR323" s="86">
        <f t="shared" si="277"/>
        <v>6.8163127990430672E-2</v>
      </c>
      <c r="BS323" s="86">
        <f t="shared" si="278"/>
        <v>8.09472188995215E-2</v>
      </c>
      <c r="BT323" s="86">
        <f t="shared" si="279"/>
        <v>7.3975777511961716E-2</v>
      </c>
      <c r="BU323" s="86">
        <f t="shared" si="280"/>
        <v>7.6106459330143594E-2</v>
      </c>
      <c r="BV323" s="86">
        <f t="shared" si="281"/>
        <v>6.3957834928229707E-2</v>
      </c>
      <c r="BW323" s="86">
        <f t="shared" si="282"/>
        <v>4.7641297846889974E-2</v>
      </c>
      <c r="BX323" s="86">
        <f t="shared" si="283"/>
        <v>4.8912230861244022E-2</v>
      </c>
      <c r="BY323" s="86">
        <f t="shared" si="284"/>
        <v>5.2612888755980858E-2</v>
      </c>
      <c r="BZ323" s="86">
        <f t="shared" si="285"/>
        <v>0.10204844497607657</v>
      </c>
      <c r="CA323" s="86">
        <f t="shared" si="286"/>
        <v>0.11563621411483258</v>
      </c>
      <c r="CB323" s="86">
        <f t="shared" si="287"/>
        <v>6.0574910287081361E-2</v>
      </c>
      <c r="CC323" s="86">
        <f t="shared" si="288"/>
        <v>1.9942434210526321E-2</v>
      </c>
      <c r="CD323" s="86">
        <f t="shared" si="289"/>
        <v>6.1116925837320594E-3</v>
      </c>
      <c r="CE323" s="86">
        <f t="shared" si="290"/>
        <v>7.6629784688995225E-4</v>
      </c>
      <c r="CF323" s="86">
        <f t="shared" si="291"/>
        <v>4.4856459330143515E-4</v>
      </c>
      <c r="CG323" s="87">
        <f t="shared" si="292"/>
        <v>4.8407595693777377E-3</v>
      </c>
      <c r="CH323" s="85">
        <f t="shared" si="293"/>
        <v>0</v>
      </c>
      <c r="CI323" s="86">
        <f t="shared" si="294"/>
        <v>0.54046426435406714</v>
      </c>
      <c r="CJ323" s="86">
        <f t="shared" si="295"/>
        <v>0.45469497607655518</v>
      </c>
      <c r="CK323" s="87">
        <f t="shared" si="296"/>
        <v>4.8407595693777377E-3</v>
      </c>
      <c r="CL323" s="85">
        <f t="shared" si="297"/>
        <v>2.2358262812444472</v>
      </c>
      <c r="CM323" s="86">
        <f t="shared" si="298"/>
        <v>7.2969102179848493</v>
      </c>
      <c r="CN323" s="87">
        <f t="array" ref="CN323">10^(SUMPRODUCT(BW323:CF323,LOG($BW$6:$CF$6))/CJ323)</f>
        <v>0.57985010166009832</v>
      </c>
      <c r="CO323" s="88">
        <f t="shared" si="249"/>
        <v>0.36277554185641919</v>
      </c>
      <c r="CP323" s="89">
        <f t="shared" si="249"/>
        <v>0.91896307989510084</v>
      </c>
      <c r="CQ323" s="89">
        <f t="shared" si="249"/>
        <v>2.474462970960019</v>
      </c>
      <c r="CR323" s="89">
        <f t="shared" si="249"/>
        <v>5.0305742222335628</v>
      </c>
      <c r="CS323" s="90">
        <f t="shared" si="249"/>
        <v>15.654841450892221</v>
      </c>
      <c r="CT323" s="91" t="s">
        <v>549</v>
      </c>
      <c r="CU323" s="77">
        <v>1</v>
      </c>
      <c r="CV323" s="77" t="s">
        <v>548</v>
      </c>
      <c r="CW323" s="78"/>
    </row>
    <row r="324" spans="1:101" x14ac:dyDescent="0.2">
      <c r="A324" s="2"/>
      <c r="B324" s="91">
        <v>177</v>
      </c>
      <c r="C324" s="99" t="s">
        <v>27</v>
      </c>
      <c r="D324" s="82">
        <v>177962</v>
      </c>
      <c r="E324" s="82">
        <v>420753</v>
      </c>
      <c r="F324" s="58">
        <v>0</v>
      </c>
      <c r="G324" s="58" t="s">
        <v>669</v>
      </c>
      <c r="H324" s="100" t="s">
        <v>314</v>
      </c>
      <c r="I324" s="76">
        <v>44105</v>
      </c>
      <c r="J324" s="126" t="s">
        <v>577</v>
      </c>
      <c r="K324" s="96">
        <v>4702.2</v>
      </c>
      <c r="L324" s="79">
        <v>2</v>
      </c>
      <c r="M324" s="79"/>
      <c r="N324" s="80">
        <v>0</v>
      </c>
      <c r="O324" s="81">
        <v>0</v>
      </c>
      <c r="P324" s="81">
        <v>0</v>
      </c>
      <c r="Q324" s="81">
        <v>0</v>
      </c>
      <c r="R324" s="81">
        <v>0</v>
      </c>
      <c r="S324" s="81">
        <v>0</v>
      </c>
      <c r="T324" s="81">
        <v>33.799999999999997</v>
      </c>
      <c r="U324" s="81">
        <v>37.299999999999997</v>
      </c>
      <c r="V324" s="81">
        <v>44</v>
      </c>
      <c r="W324" s="81">
        <v>31.9</v>
      </c>
      <c r="X324" s="81">
        <v>58.8</v>
      </c>
      <c r="Y324" s="81">
        <v>99.1</v>
      </c>
      <c r="Z324" s="81">
        <v>131.6</v>
      </c>
      <c r="AA324" s="81">
        <v>321.60000000000002</v>
      </c>
      <c r="AB324" s="81">
        <v>857.8</v>
      </c>
      <c r="AC324" s="81">
        <v>1626.4</v>
      </c>
      <c r="AD324" s="81">
        <v>991</v>
      </c>
      <c r="AE324" s="81">
        <v>328.1</v>
      </c>
      <c r="AF324" s="81">
        <v>97.2</v>
      </c>
      <c r="AG324" s="81">
        <v>17.8</v>
      </c>
      <c r="AH324" s="81">
        <v>2.4</v>
      </c>
      <c r="AI324" s="81">
        <v>1.3</v>
      </c>
      <c r="AJ324" s="82">
        <v>22.1</v>
      </c>
      <c r="AK324" s="83"/>
      <c r="AL324" s="86">
        <v>1</v>
      </c>
      <c r="AM324" s="86">
        <f t="shared" si="300"/>
        <v>1</v>
      </c>
      <c r="AN324" s="86">
        <f t="shared" si="299"/>
        <v>1</v>
      </c>
      <c r="AO324" s="86">
        <f t="shared" si="250"/>
        <v>1</v>
      </c>
      <c r="AP324" s="86">
        <f t="shared" si="251"/>
        <v>1</v>
      </c>
      <c r="AQ324" s="86">
        <f t="shared" si="252"/>
        <v>1</v>
      </c>
      <c r="AR324" s="86">
        <f t="shared" si="253"/>
        <v>1</v>
      </c>
      <c r="AS324" s="86">
        <f t="shared" si="254"/>
        <v>0.99281187529241632</v>
      </c>
      <c r="AT324" s="86">
        <f t="shared" si="255"/>
        <v>0.98487941814469826</v>
      </c>
      <c r="AU324" s="86">
        <f t="shared" si="256"/>
        <v>0.9755220960401515</v>
      </c>
      <c r="AV324" s="86">
        <f t="shared" si="257"/>
        <v>0.96873803751435505</v>
      </c>
      <c r="AW324" s="86">
        <f t="shared" si="258"/>
        <v>0.95623325252009705</v>
      </c>
      <c r="AX324" s="86">
        <f t="shared" si="259"/>
        <v>0.93515801114371999</v>
      </c>
      <c r="AY324" s="86">
        <f t="shared" si="260"/>
        <v>0.90717111139466633</v>
      </c>
      <c r="AZ324" s="86">
        <f t="shared" si="261"/>
        <v>0.83877759346688785</v>
      </c>
      <c r="BA324" s="86">
        <f t="shared" si="262"/>
        <v>0.65635234571051848</v>
      </c>
      <c r="BB324" s="86">
        <f t="shared" si="263"/>
        <v>0.3104716941006338</v>
      </c>
      <c r="BC324" s="86">
        <f t="shared" si="264"/>
        <v>9.9719280336863669E-2</v>
      </c>
      <c r="BD324" s="86">
        <f t="shared" si="265"/>
        <v>2.9943430734549858E-2</v>
      </c>
      <c r="BE324" s="86">
        <f t="shared" si="266"/>
        <v>9.2722555399600941E-3</v>
      </c>
      <c r="BF324" s="86">
        <f t="shared" si="267"/>
        <v>5.4867934158479769E-3</v>
      </c>
      <c r="BG324" s="86">
        <f t="shared" si="268"/>
        <v>4.9763940283272419E-3</v>
      </c>
      <c r="BH324" s="86">
        <f t="shared" si="269"/>
        <v>4.6999276934201768E-3</v>
      </c>
      <c r="BI324" s="87">
        <v>0</v>
      </c>
      <c r="BJ324" s="61"/>
      <c r="BK324" s="86">
        <f t="shared" si="270"/>
        <v>0</v>
      </c>
      <c r="BL324" s="86">
        <f t="shared" si="271"/>
        <v>0</v>
      </c>
      <c r="BM324" s="86">
        <f t="shared" si="272"/>
        <v>0</v>
      </c>
      <c r="BN324" s="86">
        <f t="shared" si="273"/>
        <v>0</v>
      </c>
      <c r="BO324" s="86">
        <f t="shared" si="274"/>
        <v>0</v>
      </c>
      <c r="BP324" s="86">
        <f t="shared" si="275"/>
        <v>0</v>
      </c>
      <c r="BQ324" s="86">
        <f t="shared" si="276"/>
        <v>7.1881247075836763E-3</v>
      </c>
      <c r="BR324" s="86">
        <f t="shared" si="277"/>
        <v>7.9324571477180639E-3</v>
      </c>
      <c r="BS324" s="86">
        <f t="shared" si="278"/>
        <v>9.3573221045467614E-3</v>
      </c>
      <c r="BT324" s="86">
        <f t="shared" si="279"/>
        <v>6.7840585257964436E-3</v>
      </c>
      <c r="BU324" s="86">
        <f t="shared" si="280"/>
        <v>1.2504784994258E-2</v>
      </c>
      <c r="BV324" s="86">
        <f t="shared" si="281"/>
        <v>2.1075241376377063E-2</v>
      </c>
      <c r="BW324" s="86">
        <f t="shared" si="282"/>
        <v>2.7986899749053662E-2</v>
      </c>
      <c r="BX324" s="86">
        <f t="shared" si="283"/>
        <v>6.839351792777848E-2</v>
      </c>
      <c r="BY324" s="86">
        <f t="shared" si="284"/>
        <v>0.18242524775636937</v>
      </c>
      <c r="BZ324" s="86">
        <f t="shared" si="285"/>
        <v>0.34588065160988468</v>
      </c>
      <c r="CA324" s="86">
        <f t="shared" si="286"/>
        <v>0.21075241376377013</v>
      </c>
      <c r="CB324" s="86">
        <f t="shared" si="287"/>
        <v>6.9775849602313811E-2</v>
      </c>
      <c r="CC324" s="86">
        <f t="shared" si="288"/>
        <v>2.0671175194589764E-2</v>
      </c>
      <c r="CD324" s="86">
        <f t="shared" si="289"/>
        <v>3.7854621241121171E-3</v>
      </c>
      <c r="CE324" s="86">
        <f t="shared" si="290"/>
        <v>5.1039938752073504E-4</v>
      </c>
      <c r="CF324" s="86">
        <f t="shared" si="291"/>
        <v>2.7646633490706514E-4</v>
      </c>
      <c r="CG324" s="87">
        <f t="shared" si="292"/>
        <v>4.6999276934201768E-3</v>
      </c>
      <c r="CH324" s="85">
        <f t="shared" si="293"/>
        <v>0</v>
      </c>
      <c r="CI324" s="86">
        <f t="shared" si="294"/>
        <v>6.4841988856280008E-2</v>
      </c>
      <c r="CJ324" s="86">
        <f t="shared" si="295"/>
        <v>0.93045808345029968</v>
      </c>
      <c r="CK324" s="87">
        <f t="shared" si="296"/>
        <v>4.6999276934201768E-3</v>
      </c>
      <c r="CL324" s="85">
        <f t="shared" si="297"/>
        <v>0.660194982381344</v>
      </c>
      <c r="CM324" s="86">
        <f t="shared" si="298"/>
        <v>4.537940780715064</v>
      </c>
      <c r="CN324" s="87">
        <f t="array" ref="CN324">10^(SUMPRODUCT(BW324:CF324,LOG($BW$6:$CF$6))/CJ324)</f>
        <v>0.58920738857702615</v>
      </c>
      <c r="CO324" s="88">
        <f t="shared" si="249"/>
        <v>0.35516198544072775</v>
      </c>
      <c r="CP324" s="89">
        <f t="shared" si="249"/>
        <v>0.52044397503970352</v>
      </c>
      <c r="CQ324" s="89">
        <f t="shared" si="249"/>
        <v>0.60592340005983347</v>
      </c>
      <c r="CR324" s="89">
        <f t="shared" si="249"/>
        <v>0.70544224613621553</v>
      </c>
      <c r="CS324" s="90">
        <f t="shared" si="249"/>
        <v>1.3514699764615385</v>
      </c>
      <c r="CT324" s="91" t="s">
        <v>549</v>
      </c>
      <c r="CU324" s="77">
        <v>1</v>
      </c>
      <c r="CV324" s="77" t="s">
        <v>548</v>
      </c>
      <c r="CW324" s="78"/>
    </row>
    <row r="325" spans="1:101" x14ac:dyDescent="0.2">
      <c r="A325" s="2"/>
      <c r="B325" s="91">
        <v>177.5</v>
      </c>
      <c r="C325" s="99" t="s">
        <v>21</v>
      </c>
      <c r="D325" s="82">
        <v>177466</v>
      </c>
      <c r="E325" s="82">
        <v>420711</v>
      </c>
      <c r="F325" s="58">
        <v>0</v>
      </c>
      <c r="G325" s="58" t="s">
        <v>669</v>
      </c>
      <c r="H325" s="100" t="s">
        <v>316</v>
      </c>
      <c r="I325" s="76">
        <v>44105</v>
      </c>
      <c r="J325" s="126" t="s">
        <v>577</v>
      </c>
      <c r="K325" s="96">
        <v>3948.1</v>
      </c>
      <c r="L325" s="79">
        <v>2</v>
      </c>
      <c r="M325" s="79"/>
      <c r="N325" s="80">
        <v>0</v>
      </c>
      <c r="O325" s="81">
        <v>0</v>
      </c>
      <c r="P325" s="81">
        <v>0</v>
      </c>
      <c r="Q325" s="81">
        <v>0</v>
      </c>
      <c r="R325" s="81">
        <v>0</v>
      </c>
      <c r="S325" s="81">
        <v>0</v>
      </c>
      <c r="T325" s="81">
        <v>6.2</v>
      </c>
      <c r="U325" s="81">
        <v>2.6</v>
      </c>
      <c r="V325" s="81">
        <v>4.0999999999999996</v>
      </c>
      <c r="W325" s="81">
        <v>8.1999999999999993</v>
      </c>
      <c r="X325" s="81">
        <v>7.2</v>
      </c>
      <c r="Y325" s="81">
        <v>8.1</v>
      </c>
      <c r="Z325" s="81">
        <v>2.4</v>
      </c>
      <c r="AA325" s="81">
        <v>10.6</v>
      </c>
      <c r="AB325" s="81">
        <v>60</v>
      </c>
      <c r="AC325" s="81">
        <v>404</v>
      </c>
      <c r="AD325" s="81">
        <v>1767.7</v>
      </c>
      <c r="AE325" s="81">
        <v>1318.1</v>
      </c>
      <c r="AF325" s="81">
        <v>254.4</v>
      </c>
      <c r="AG325" s="81">
        <v>40.799999999999997</v>
      </c>
      <c r="AH325" s="81">
        <v>2.4</v>
      </c>
      <c r="AI325" s="81">
        <v>3.1</v>
      </c>
      <c r="AJ325" s="82">
        <v>48.2</v>
      </c>
      <c r="AK325" s="83"/>
      <c r="AL325" s="86">
        <v>1</v>
      </c>
      <c r="AM325" s="86">
        <f t="shared" si="300"/>
        <v>1</v>
      </c>
      <c r="AN325" s="86">
        <f t="shared" si="299"/>
        <v>1</v>
      </c>
      <c r="AO325" s="86">
        <f t="shared" si="250"/>
        <v>1</v>
      </c>
      <c r="AP325" s="86">
        <f t="shared" si="251"/>
        <v>1</v>
      </c>
      <c r="AQ325" s="86">
        <f t="shared" si="252"/>
        <v>1</v>
      </c>
      <c r="AR325" s="86">
        <f t="shared" si="253"/>
        <v>1</v>
      </c>
      <c r="AS325" s="86">
        <f t="shared" si="254"/>
        <v>0.99842962437628224</v>
      </c>
      <c r="AT325" s="86">
        <f t="shared" si="255"/>
        <v>0.99777107975988444</v>
      </c>
      <c r="AU325" s="86">
        <f t="shared" si="256"/>
        <v>0.9967326055571033</v>
      </c>
      <c r="AV325" s="86">
        <f t="shared" si="257"/>
        <v>0.99465565715154114</v>
      </c>
      <c r="AW325" s="86">
        <f t="shared" si="258"/>
        <v>0.99283199513690124</v>
      </c>
      <c r="AX325" s="86">
        <f t="shared" si="259"/>
        <v>0.99078037537043129</v>
      </c>
      <c r="AY325" s="86">
        <f t="shared" si="260"/>
        <v>0.99017248803221802</v>
      </c>
      <c r="AZ325" s="86">
        <f t="shared" si="261"/>
        <v>0.98748765228844249</v>
      </c>
      <c r="BA325" s="86">
        <f t="shared" si="262"/>
        <v>0.97229046883310954</v>
      </c>
      <c r="BB325" s="86">
        <f t="shared" si="263"/>
        <v>0.86996276690053442</v>
      </c>
      <c r="BC325" s="86">
        <f t="shared" si="264"/>
        <v>0.4222284136673336</v>
      </c>
      <c r="BD325" s="86">
        <f t="shared" si="265"/>
        <v>8.8371621792761035E-2</v>
      </c>
      <c r="BE325" s="86">
        <f t="shared" si="266"/>
        <v>2.3935563942149352E-2</v>
      </c>
      <c r="BF325" s="86">
        <f t="shared" si="267"/>
        <v>1.3601479192522949E-2</v>
      </c>
      <c r="BG325" s="86">
        <f t="shared" si="268"/>
        <v>1.299359185430963E-2</v>
      </c>
      <c r="BH325" s="86">
        <f t="shared" si="269"/>
        <v>1.2208404042450761E-2</v>
      </c>
      <c r="BI325" s="87">
        <v>0</v>
      </c>
      <c r="BJ325" s="61"/>
      <c r="BK325" s="86">
        <f t="shared" si="270"/>
        <v>0</v>
      </c>
      <c r="BL325" s="86">
        <f t="shared" si="271"/>
        <v>0</v>
      </c>
      <c r="BM325" s="86">
        <f t="shared" si="272"/>
        <v>0</v>
      </c>
      <c r="BN325" s="86">
        <f t="shared" si="273"/>
        <v>0</v>
      </c>
      <c r="BO325" s="86">
        <f t="shared" si="274"/>
        <v>0</v>
      </c>
      <c r="BP325" s="86">
        <f t="shared" si="275"/>
        <v>0</v>
      </c>
      <c r="BQ325" s="86">
        <f t="shared" si="276"/>
        <v>1.5703756237177569E-3</v>
      </c>
      <c r="BR325" s="86">
        <f t="shared" si="277"/>
        <v>6.5854461639780482E-4</v>
      </c>
      <c r="BS325" s="86">
        <f t="shared" si="278"/>
        <v>1.0384742027811367E-3</v>
      </c>
      <c r="BT325" s="86">
        <f t="shared" si="279"/>
        <v>2.0769484055621623E-3</v>
      </c>
      <c r="BU325" s="86">
        <f t="shared" si="280"/>
        <v>1.8236620146399041E-3</v>
      </c>
      <c r="BV325" s="86">
        <f t="shared" si="281"/>
        <v>2.0516197664699476E-3</v>
      </c>
      <c r="BW325" s="86">
        <f t="shared" si="282"/>
        <v>6.0788733821326435E-4</v>
      </c>
      <c r="BX325" s="86">
        <f t="shared" si="283"/>
        <v>2.6848357437755377E-3</v>
      </c>
      <c r="BY325" s="86">
        <f t="shared" si="284"/>
        <v>1.5197183455332941E-2</v>
      </c>
      <c r="BZ325" s="86">
        <f t="shared" si="285"/>
        <v>0.10232770193257512</v>
      </c>
      <c r="CA325" s="86">
        <f t="shared" si="286"/>
        <v>0.44773435323320082</v>
      </c>
      <c r="CB325" s="86">
        <f t="shared" si="287"/>
        <v>0.33385679187457257</v>
      </c>
      <c r="CC325" s="86">
        <f t="shared" si="288"/>
        <v>6.4436057850611683E-2</v>
      </c>
      <c r="CD325" s="86">
        <f t="shared" si="289"/>
        <v>1.0334084749626403E-2</v>
      </c>
      <c r="CE325" s="86">
        <f t="shared" si="290"/>
        <v>6.0788733821331813E-4</v>
      </c>
      <c r="CF325" s="86">
        <f t="shared" si="291"/>
        <v>7.8518781185886975E-4</v>
      </c>
      <c r="CG325" s="87">
        <f t="shared" si="292"/>
        <v>1.2208404042450761E-2</v>
      </c>
      <c r="CH325" s="85">
        <f t="shared" si="293"/>
        <v>0</v>
      </c>
      <c r="CI325" s="86">
        <f t="shared" si="294"/>
        <v>9.2196246295687123E-3</v>
      </c>
      <c r="CJ325" s="86">
        <f t="shared" si="295"/>
        <v>0.97857197132798035</v>
      </c>
      <c r="CK325" s="87">
        <f t="shared" si="296"/>
        <v>1.2208404042450761E-2</v>
      </c>
      <c r="CL325" s="85">
        <f t="shared" si="297"/>
        <v>0.36453711811055156</v>
      </c>
      <c r="CM325" s="86">
        <f t="shared" si="298"/>
        <v>4.9400532751820725</v>
      </c>
      <c r="CN325" s="87">
        <f t="array" ref="CN325">10^(SUMPRODUCT(BW325:CF325,LOG($BW$6:$CF$6))/CJ325)</f>
        <v>0.37147918183144735</v>
      </c>
      <c r="CO325" s="88">
        <f t="shared" si="249"/>
        <v>0.25307210552596038</v>
      </c>
      <c r="CP325" s="89">
        <f t="shared" si="249"/>
        <v>0.32906482051545294</v>
      </c>
      <c r="CQ325" s="89">
        <f t="shared" si="249"/>
        <v>0.37676002825583405</v>
      </c>
      <c r="CR325" s="89">
        <f t="shared" si="249"/>
        <v>0.42256766446000671</v>
      </c>
      <c r="CS325" s="90">
        <f t="shared" si="249"/>
        <v>0.55420783933228668</v>
      </c>
      <c r="CT325" s="91" t="s">
        <v>549</v>
      </c>
      <c r="CU325" s="77">
        <v>1</v>
      </c>
      <c r="CV325" s="77" t="s">
        <v>548</v>
      </c>
      <c r="CW325" s="78"/>
    </row>
    <row r="326" spans="1:101" x14ac:dyDescent="0.2">
      <c r="A326" s="2"/>
      <c r="B326" s="91">
        <v>177.5</v>
      </c>
      <c r="C326" s="99" t="s">
        <v>23</v>
      </c>
      <c r="D326" s="82">
        <v>177472</v>
      </c>
      <c r="E326" s="82">
        <v>420775</v>
      </c>
      <c r="F326" s="58">
        <v>0</v>
      </c>
      <c r="G326" s="58" t="s">
        <v>669</v>
      </c>
      <c r="H326" s="100" t="s">
        <v>315</v>
      </c>
      <c r="I326" s="76">
        <v>44105</v>
      </c>
      <c r="J326" s="126" t="s">
        <v>577</v>
      </c>
      <c r="K326" s="96">
        <v>3887.4</v>
      </c>
      <c r="L326" s="79">
        <v>1</v>
      </c>
      <c r="M326" s="79"/>
      <c r="N326" s="80">
        <v>603</v>
      </c>
      <c r="O326" s="81">
        <v>288.2</v>
      </c>
      <c r="P326" s="81">
        <v>144.1</v>
      </c>
      <c r="Q326" s="81">
        <v>540.20000000000005</v>
      </c>
      <c r="R326" s="81">
        <v>362.7</v>
      </c>
      <c r="S326" s="81">
        <v>208.8</v>
      </c>
      <c r="T326" s="81">
        <v>205.5</v>
      </c>
      <c r="U326" s="81">
        <v>255.5</v>
      </c>
      <c r="V326" s="81">
        <v>155.19999999999999</v>
      </c>
      <c r="W326" s="81">
        <v>101.3</v>
      </c>
      <c r="X326" s="81">
        <v>89.2</v>
      </c>
      <c r="Y326" s="81">
        <v>74.099999999999994</v>
      </c>
      <c r="Z326" s="81">
        <v>43.4</v>
      </c>
      <c r="AA326" s="81">
        <v>46</v>
      </c>
      <c r="AB326" s="81">
        <v>52.2</v>
      </c>
      <c r="AC326" s="81">
        <v>131.30000000000001</v>
      </c>
      <c r="AD326" s="81">
        <v>259.8</v>
      </c>
      <c r="AE326" s="81">
        <v>186.9</v>
      </c>
      <c r="AF326" s="81">
        <v>63.5</v>
      </c>
      <c r="AG326" s="81">
        <v>30.8</v>
      </c>
      <c r="AH326" s="81">
        <v>6.5</v>
      </c>
      <c r="AI326" s="81">
        <v>2.8</v>
      </c>
      <c r="AJ326" s="82">
        <v>36.4</v>
      </c>
      <c r="AK326" s="83"/>
      <c r="AL326" s="86">
        <v>1</v>
      </c>
      <c r="AM326" s="86">
        <f t="shared" si="300"/>
        <v>0.84488346967124561</v>
      </c>
      <c r="AN326" s="86">
        <f t="shared" si="299"/>
        <v>0.77074651437979114</v>
      </c>
      <c r="AO326" s="86">
        <f t="shared" si="250"/>
        <v>0.73367803673406395</v>
      </c>
      <c r="AP326" s="86">
        <f t="shared" si="251"/>
        <v>0.59471626279775691</v>
      </c>
      <c r="AQ326" s="86">
        <f t="shared" si="252"/>
        <v>0.50141482739105836</v>
      </c>
      <c r="AR326" s="86">
        <f t="shared" si="253"/>
        <v>0.44770283479960904</v>
      </c>
      <c r="AS326" s="86">
        <f t="shared" si="254"/>
        <v>0.3948397386427947</v>
      </c>
      <c r="AT326" s="86">
        <f t="shared" si="255"/>
        <v>0.32911457529454136</v>
      </c>
      <c r="AU326" s="86">
        <f t="shared" si="256"/>
        <v>0.28919071873231467</v>
      </c>
      <c r="AV326" s="86">
        <f t="shared" si="257"/>
        <v>0.26313217060245925</v>
      </c>
      <c r="AW326" s="86">
        <f t="shared" si="258"/>
        <v>0.24018624273293207</v>
      </c>
      <c r="AX326" s="86">
        <f t="shared" si="259"/>
        <v>0.22112465915521945</v>
      </c>
      <c r="AY326" s="86">
        <f t="shared" si="260"/>
        <v>0.20996038483305041</v>
      </c>
      <c r="AZ326" s="86">
        <f t="shared" si="261"/>
        <v>0.19812728301692653</v>
      </c>
      <c r="BA326" s="86">
        <f t="shared" si="262"/>
        <v>0.1846992848690642</v>
      </c>
      <c r="BB326" s="86">
        <f t="shared" si="263"/>
        <v>0.15092349642434538</v>
      </c>
      <c r="BC326" s="86">
        <f t="shared" si="264"/>
        <v>8.4092195297628305E-2</v>
      </c>
      <c r="BD326" s="86">
        <f t="shared" si="265"/>
        <v>3.6013788136029297E-2</v>
      </c>
      <c r="BE326" s="86">
        <f t="shared" si="266"/>
        <v>1.967896280290176E-2</v>
      </c>
      <c r="BF326" s="86">
        <f t="shared" si="267"/>
        <v>1.1755929412975333E-2</v>
      </c>
      <c r="BG326" s="86">
        <f t="shared" si="268"/>
        <v>1.0083860678088263E-2</v>
      </c>
      <c r="BH326" s="86">
        <f t="shared" si="269"/>
        <v>9.3635849153676787E-3</v>
      </c>
      <c r="BI326" s="87">
        <v>0</v>
      </c>
      <c r="BJ326" s="61"/>
      <c r="BK326" s="86">
        <f t="shared" si="270"/>
        <v>0.15511653032875439</v>
      </c>
      <c r="BL326" s="86">
        <f t="shared" si="271"/>
        <v>7.4136955291454476E-2</v>
      </c>
      <c r="BM326" s="86">
        <f t="shared" si="272"/>
        <v>3.7068477645727183E-2</v>
      </c>
      <c r="BN326" s="86">
        <f t="shared" si="273"/>
        <v>0.13896177393630704</v>
      </c>
      <c r="BO326" s="86">
        <f t="shared" si="274"/>
        <v>9.3301435406698552E-2</v>
      </c>
      <c r="BP326" s="86">
        <f t="shared" si="275"/>
        <v>5.371199259144932E-2</v>
      </c>
      <c r="BQ326" s="86">
        <f t="shared" si="276"/>
        <v>5.2863096156814338E-2</v>
      </c>
      <c r="BR326" s="86">
        <f t="shared" si="277"/>
        <v>6.5725163348253346E-2</v>
      </c>
      <c r="BS326" s="86">
        <f t="shared" si="278"/>
        <v>3.9923856562226689E-2</v>
      </c>
      <c r="BT326" s="86">
        <f t="shared" si="279"/>
        <v>2.6058548129855419E-2</v>
      </c>
      <c r="BU326" s="86">
        <f t="shared" si="280"/>
        <v>2.2945927869527177E-2</v>
      </c>
      <c r="BV326" s="86">
        <f t="shared" si="281"/>
        <v>1.9061583577712621E-2</v>
      </c>
      <c r="BW326" s="86">
        <f t="shared" si="282"/>
        <v>1.1164274322169043E-2</v>
      </c>
      <c r="BX326" s="86">
        <f t="shared" si="283"/>
        <v>1.1833101816123875E-2</v>
      </c>
      <c r="BY326" s="86">
        <f t="shared" si="284"/>
        <v>1.342799814786233E-2</v>
      </c>
      <c r="BZ326" s="86">
        <f t="shared" si="285"/>
        <v>3.3775788444718818E-2</v>
      </c>
      <c r="CA326" s="86">
        <f t="shared" si="286"/>
        <v>6.6831301126717077E-2</v>
      </c>
      <c r="CB326" s="86">
        <f t="shared" si="287"/>
        <v>4.8078407161599009E-2</v>
      </c>
      <c r="CC326" s="86">
        <f t="shared" si="288"/>
        <v>1.6334825333127537E-2</v>
      </c>
      <c r="CD326" s="86">
        <f t="shared" si="289"/>
        <v>7.9230333899264274E-3</v>
      </c>
      <c r="CE326" s="86">
        <f t="shared" si="290"/>
        <v>1.6720687348870701E-3</v>
      </c>
      <c r="CF326" s="86">
        <f t="shared" si="291"/>
        <v>7.20275762720584E-4</v>
      </c>
      <c r="CG326" s="87">
        <f t="shared" si="292"/>
        <v>9.3635849153676787E-3</v>
      </c>
      <c r="CH326" s="85">
        <f t="shared" si="293"/>
        <v>0.22925348562020886</v>
      </c>
      <c r="CI326" s="86">
        <f t="shared" si="294"/>
        <v>0.54962185522457174</v>
      </c>
      <c r="CJ326" s="86">
        <f t="shared" si="295"/>
        <v>0.21176107423985174</v>
      </c>
      <c r="CK326" s="87">
        <f t="shared" si="296"/>
        <v>9.3635849153676787E-3</v>
      </c>
      <c r="CL326" s="85">
        <f t="shared" si="297"/>
        <v>10.899305701393979</v>
      </c>
      <c r="CM326" s="86">
        <f t="shared" si="298"/>
        <v>17.114896851783545</v>
      </c>
      <c r="CN326" s="87">
        <f t="array" ref="CN326">10^(SUMPRODUCT(BW326:CF326,LOG($BW$6:$CF$6))/CJ326)</f>
        <v>0.43966282930953809</v>
      </c>
      <c r="CO326" s="88">
        <f t="shared" si="249"/>
        <v>0.38515293992581856</v>
      </c>
      <c r="CP326" s="89">
        <f t="shared" si="249"/>
        <v>8.9027659987953971</v>
      </c>
      <c r="CQ326" s="89">
        <f t="shared" si="249"/>
        <v>22.202345689049292</v>
      </c>
      <c r="CR326" s="89">
        <f t="shared" si="249"/>
        <v>36.302442075309763</v>
      </c>
      <c r="CS326" s="90">
        <f t="shared" si="249"/>
        <v>101.14294838643929</v>
      </c>
      <c r="CT326" s="91" t="s">
        <v>549</v>
      </c>
      <c r="CU326" s="77">
        <v>2</v>
      </c>
      <c r="CV326" s="77" t="s">
        <v>548</v>
      </c>
      <c r="CW326" s="78"/>
    </row>
    <row r="327" spans="1:101" x14ac:dyDescent="0.2">
      <c r="A327" s="2"/>
      <c r="B327" s="91">
        <v>178</v>
      </c>
      <c r="C327" s="99" t="s">
        <v>27</v>
      </c>
      <c r="D327" s="82">
        <v>177006</v>
      </c>
      <c r="E327" s="82">
        <v>420890</v>
      </c>
      <c r="F327" s="58">
        <v>0</v>
      </c>
      <c r="G327" s="58" t="s">
        <v>669</v>
      </c>
      <c r="H327" s="100" t="s">
        <v>317</v>
      </c>
      <c r="I327" s="76">
        <v>44105</v>
      </c>
      <c r="J327" s="126" t="s">
        <v>577</v>
      </c>
      <c r="K327" s="96">
        <v>4707.1000000000004</v>
      </c>
      <c r="L327" s="79">
        <v>2</v>
      </c>
      <c r="M327" s="79"/>
      <c r="N327" s="80">
        <v>0</v>
      </c>
      <c r="O327" s="81">
        <v>0</v>
      </c>
      <c r="P327" s="81">
        <v>0</v>
      </c>
      <c r="Q327" s="81">
        <v>0</v>
      </c>
      <c r="R327" s="81">
        <v>25.8</v>
      </c>
      <c r="S327" s="81">
        <v>12.9</v>
      </c>
      <c r="T327" s="81">
        <v>22.9</v>
      </c>
      <c r="U327" s="81">
        <v>33.9</v>
      </c>
      <c r="V327" s="81">
        <v>50.1</v>
      </c>
      <c r="W327" s="81">
        <v>75.099999999999994</v>
      </c>
      <c r="X327" s="81">
        <v>121.3</v>
      </c>
      <c r="Y327" s="81">
        <v>154.5</v>
      </c>
      <c r="Z327" s="81">
        <v>124</v>
      </c>
      <c r="AA327" s="81">
        <v>215.7</v>
      </c>
      <c r="AB327" s="81">
        <v>402.3</v>
      </c>
      <c r="AC327" s="81">
        <v>895.9</v>
      </c>
      <c r="AD327" s="81">
        <v>1626</v>
      </c>
      <c r="AE327" s="81">
        <v>700.4</v>
      </c>
      <c r="AF327" s="81">
        <v>197</v>
      </c>
      <c r="AG327" s="81">
        <v>24.5</v>
      </c>
      <c r="AH327" s="81">
        <v>1.3</v>
      </c>
      <c r="AI327" s="81">
        <v>2.4</v>
      </c>
      <c r="AJ327" s="82">
        <v>21.1</v>
      </c>
      <c r="AK327" s="83"/>
      <c r="AL327" s="86">
        <v>1</v>
      </c>
      <c r="AM327" s="86">
        <f t="shared" si="300"/>
        <v>1</v>
      </c>
      <c r="AN327" s="86">
        <f t="shared" si="299"/>
        <v>1</v>
      </c>
      <c r="AO327" s="86">
        <f t="shared" si="250"/>
        <v>1</v>
      </c>
      <c r="AP327" s="86">
        <f t="shared" si="251"/>
        <v>1</v>
      </c>
      <c r="AQ327" s="86">
        <f t="shared" si="252"/>
        <v>0.99451891822990801</v>
      </c>
      <c r="AR327" s="86">
        <f t="shared" si="253"/>
        <v>0.99177837734486207</v>
      </c>
      <c r="AS327" s="86">
        <f t="shared" si="254"/>
        <v>0.98691338616133084</v>
      </c>
      <c r="AT327" s="86">
        <f t="shared" si="255"/>
        <v>0.9797114996494658</v>
      </c>
      <c r="AU327" s="86">
        <f t="shared" si="256"/>
        <v>0.96906800365405465</v>
      </c>
      <c r="AV327" s="86">
        <f t="shared" si="257"/>
        <v>0.95311338191243034</v>
      </c>
      <c r="AW327" s="86">
        <f t="shared" si="258"/>
        <v>0.92734379979180404</v>
      </c>
      <c r="AX327" s="86">
        <f t="shared" si="259"/>
        <v>0.89452104268020671</v>
      </c>
      <c r="AY327" s="86">
        <f t="shared" si="260"/>
        <v>0.86817785897898936</v>
      </c>
      <c r="AZ327" s="86">
        <f t="shared" si="261"/>
        <v>0.82235346604066217</v>
      </c>
      <c r="BA327" s="86">
        <f t="shared" si="262"/>
        <v>0.73688683053259985</v>
      </c>
      <c r="BB327" s="86">
        <f t="shared" si="263"/>
        <v>0.54655732829130477</v>
      </c>
      <c r="BC327" s="86">
        <f t="shared" si="264"/>
        <v>0.20112170975760041</v>
      </c>
      <c r="BD327" s="86">
        <f t="shared" si="265"/>
        <v>5.2325210851692339E-2</v>
      </c>
      <c r="BE327" s="86">
        <f t="shared" si="266"/>
        <v>1.0473539971532581E-2</v>
      </c>
      <c r="BF327" s="86">
        <f t="shared" si="267"/>
        <v>5.2686367402436773E-3</v>
      </c>
      <c r="BG327" s="86">
        <f t="shared" si="268"/>
        <v>4.9924582014405925E-3</v>
      </c>
      <c r="BH327" s="86">
        <f t="shared" si="269"/>
        <v>4.4825901298041282E-3</v>
      </c>
      <c r="BI327" s="87">
        <v>0</v>
      </c>
      <c r="BJ327" s="61"/>
      <c r="BK327" s="86">
        <f t="shared" si="270"/>
        <v>0</v>
      </c>
      <c r="BL327" s="86">
        <f t="shared" si="271"/>
        <v>0</v>
      </c>
      <c r="BM327" s="86">
        <f t="shared" si="272"/>
        <v>0</v>
      </c>
      <c r="BN327" s="86">
        <f t="shared" si="273"/>
        <v>0</v>
      </c>
      <c r="BO327" s="86">
        <f t="shared" si="274"/>
        <v>5.4810817700919889E-3</v>
      </c>
      <c r="BP327" s="86">
        <f t="shared" si="275"/>
        <v>2.740540885045939E-3</v>
      </c>
      <c r="BQ327" s="86">
        <f t="shared" si="276"/>
        <v>4.8649911835312309E-3</v>
      </c>
      <c r="BR327" s="86">
        <f t="shared" si="277"/>
        <v>7.201886511865041E-3</v>
      </c>
      <c r="BS327" s="86">
        <f t="shared" si="278"/>
        <v>1.0643495995411145E-2</v>
      </c>
      <c r="BT327" s="86">
        <f t="shared" si="279"/>
        <v>1.595462174162432E-2</v>
      </c>
      <c r="BU327" s="86">
        <f t="shared" si="280"/>
        <v>2.57695821206263E-2</v>
      </c>
      <c r="BV327" s="86">
        <f t="shared" si="281"/>
        <v>3.2822757111597323E-2</v>
      </c>
      <c r="BW327" s="86">
        <f t="shared" si="282"/>
        <v>2.6343183701217354E-2</v>
      </c>
      <c r="BX327" s="86">
        <f t="shared" si="283"/>
        <v>4.5824392938327185E-2</v>
      </c>
      <c r="BY327" s="86">
        <f t="shared" si="284"/>
        <v>8.5466635508062327E-2</v>
      </c>
      <c r="BZ327" s="86">
        <f t="shared" si="285"/>
        <v>0.19032950224129508</v>
      </c>
      <c r="CA327" s="86">
        <f t="shared" si="286"/>
        <v>0.34543561853370436</v>
      </c>
      <c r="CB327" s="86">
        <f t="shared" si="287"/>
        <v>0.14879649890590807</v>
      </c>
      <c r="CC327" s="86">
        <f t="shared" si="288"/>
        <v>4.1851670880159758E-2</v>
      </c>
      <c r="CD327" s="86">
        <f t="shared" si="289"/>
        <v>5.2049032312889033E-3</v>
      </c>
      <c r="CE327" s="86">
        <f t="shared" si="290"/>
        <v>2.761785388030848E-4</v>
      </c>
      <c r="CF327" s="86">
        <f t="shared" si="291"/>
        <v>5.0986807163646425E-4</v>
      </c>
      <c r="CG327" s="87">
        <f t="shared" si="292"/>
        <v>4.4825901298041282E-3</v>
      </c>
      <c r="CH327" s="85">
        <f t="shared" si="293"/>
        <v>0</v>
      </c>
      <c r="CI327" s="86">
        <f t="shared" si="294"/>
        <v>0.10547895731979329</v>
      </c>
      <c r="CJ327" s="86">
        <f t="shared" si="295"/>
        <v>0.89003845255040248</v>
      </c>
      <c r="CK327" s="87">
        <f t="shared" si="296"/>
        <v>4.4825901298041282E-3</v>
      </c>
      <c r="CL327" s="85">
        <f t="shared" si="297"/>
        <v>0.60154748275617143</v>
      </c>
      <c r="CM327" s="86">
        <f t="shared" si="298"/>
        <v>4.5270721189063599</v>
      </c>
      <c r="CN327" s="87">
        <f t="array" ref="CN327">10^(SUMPRODUCT(BW327:CF327,LOG($BW$6:$CF$6))/CJ327)</f>
        <v>0.48316797359569708</v>
      </c>
      <c r="CO327" s="88">
        <f t="shared" si="249"/>
        <v>0.27972648898952396</v>
      </c>
      <c r="CP327" s="89">
        <f t="shared" si="249"/>
        <v>0.41146612227360996</v>
      </c>
      <c r="CQ327" s="89">
        <f t="shared" si="249"/>
        <v>0.47744441025382922</v>
      </c>
      <c r="CR327" s="89">
        <f t="shared" si="249"/>
        <v>0.60497522411846594</v>
      </c>
      <c r="CS327" s="90">
        <f t="shared" si="249"/>
        <v>2.1155461354088541</v>
      </c>
      <c r="CT327" s="91" t="s">
        <v>549</v>
      </c>
      <c r="CU327" s="77">
        <v>1</v>
      </c>
      <c r="CV327" s="77" t="s">
        <v>548</v>
      </c>
      <c r="CW327" s="78"/>
    </row>
    <row r="328" spans="1:101" x14ac:dyDescent="0.2">
      <c r="A328" s="2"/>
      <c r="B328" s="91">
        <v>178.5</v>
      </c>
      <c r="C328" s="99" t="s">
        <v>21</v>
      </c>
      <c r="D328" s="82">
        <v>176630</v>
      </c>
      <c r="E328" s="82">
        <v>421208</v>
      </c>
      <c r="F328" s="58">
        <v>0</v>
      </c>
      <c r="G328" s="58" t="s">
        <v>669</v>
      </c>
      <c r="H328" s="100" t="s">
        <v>319</v>
      </c>
      <c r="I328" s="76">
        <v>44105</v>
      </c>
      <c r="J328" s="126" t="s">
        <v>577</v>
      </c>
      <c r="K328" s="96">
        <v>2960.2</v>
      </c>
      <c r="L328" s="79">
        <v>2</v>
      </c>
      <c r="M328" s="79"/>
      <c r="N328" s="80">
        <v>0</v>
      </c>
      <c r="O328" s="81">
        <v>0</v>
      </c>
      <c r="P328" s="81">
        <v>0</v>
      </c>
      <c r="Q328" s="81">
        <v>0</v>
      </c>
      <c r="R328" s="81">
        <v>9.1999999999999993</v>
      </c>
      <c r="S328" s="81">
        <v>122.2</v>
      </c>
      <c r="T328" s="81">
        <v>191.6</v>
      </c>
      <c r="U328" s="81">
        <v>251.5</v>
      </c>
      <c r="V328" s="81">
        <v>355.6</v>
      </c>
      <c r="W328" s="81">
        <v>246.8</v>
      </c>
      <c r="X328" s="81">
        <v>254.9</v>
      </c>
      <c r="Y328" s="81">
        <v>256</v>
      </c>
      <c r="Z328" s="81">
        <v>158.1</v>
      </c>
      <c r="AA328" s="81">
        <v>245.1</v>
      </c>
      <c r="AB328" s="81">
        <v>242.7</v>
      </c>
      <c r="AC328" s="81">
        <v>250.1</v>
      </c>
      <c r="AD328" s="81">
        <v>148.1</v>
      </c>
      <c r="AE328" s="81">
        <v>80.099999999999994</v>
      </c>
      <c r="AF328" s="81">
        <v>86.3</v>
      </c>
      <c r="AG328" s="81">
        <v>38.799999999999997</v>
      </c>
      <c r="AH328" s="81">
        <v>3.1</v>
      </c>
      <c r="AI328" s="81">
        <v>0.8</v>
      </c>
      <c r="AJ328" s="82">
        <v>19.2</v>
      </c>
      <c r="AK328" s="83"/>
      <c r="AL328" s="86">
        <v>1</v>
      </c>
      <c r="AM328" s="86">
        <f t="shared" si="300"/>
        <v>1</v>
      </c>
      <c r="AN328" s="86">
        <f t="shared" si="299"/>
        <v>1</v>
      </c>
      <c r="AO328" s="86">
        <f t="shared" si="250"/>
        <v>1</v>
      </c>
      <c r="AP328" s="86">
        <f t="shared" si="251"/>
        <v>1</v>
      </c>
      <c r="AQ328" s="86">
        <f t="shared" si="252"/>
        <v>0.99689210188500776</v>
      </c>
      <c r="AR328" s="86">
        <f t="shared" si="253"/>
        <v>0.95561110735761101</v>
      </c>
      <c r="AS328" s="86">
        <f t="shared" si="254"/>
        <v>0.89088575096277278</v>
      </c>
      <c r="AT328" s="86">
        <f t="shared" si="255"/>
        <v>0.80592527531923519</v>
      </c>
      <c r="AU328" s="86">
        <f t="shared" si="256"/>
        <v>0.68579825687453555</v>
      </c>
      <c r="AV328" s="86">
        <f t="shared" si="257"/>
        <v>0.60242551178974402</v>
      </c>
      <c r="AW328" s="86">
        <f t="shared" si="258"/>
        <v>0.51631646510370932</v>
      </c>
      <c r="AX328" s="86">
        <f t="shared" si="259"/>
        <v>0.4298358219039255</v>
      </c>
      <c r="AY328" s="86">
        <f t="shared" si="260"/>
        <v>0.37642726842780905</v>
      </c>
      <c r="AZ328" s="86">
        <f t="shared" si="261"/>
        <v>0.29362880886426601</v>
      </c>
      <c r="BA328" s="86">
        <f t="shared" si="262"/>
        <v>0.21164110533072097</v>
      </c>
      <c r="BB328" s="86">
        <f t="shared" si="263"/>
        <v>0.1271535707046822</v>
      </c>
      <c r="BC328" s="86">
        <f t="shared" si="264"/>
        <v>7.7123167353557273E-2</v>
      </c>
      <c r="BD328" s="86">
        <f t="shared" si="265"/>
        <v>5.0064184852374918E-2</v>
      </c>
      <c r="BE328" s="86">
        <f t="shared" si="266"/>
        <v>2.09107492736978E-2</v>
      </c>
      <c r="BF328" s="86">
        <f t="shared" si="267"/>
        <v>7.8035267887305686E-3</v>
      </c>
      <c r="BG328" s="86">
        <f t="shared" si="268"/>
        <v>6.7563002499831867E-3</v>
      </c>
      <c r="BH328" s="86">
        <f t="shared" si="269"/>
        <v>6.4860482399838621E-3</v>
      </c>
      <c r="BI328" s="87">
        <v>0</v>
      </c>
      <c r="BJ328" s="61"/>
      <c r="BK328" s="86">
        <f t="shared" si="270"/>
        <v>0</v>
      </c>
      <c r="BL328" s="86">
        <f t="shared" si="271"/>
        <v>0</v>
      </c>
      <c r="BM328" s="86">
        <f t="shared" si="272"/>
        <v>0</v>
      </c>
      <c r="BN328" s="86">
        <f t="shared" si="273"/>
        <v>0</v>
      </c>
      <c r="BO328" s="86">
        <f t="shared" si="274"/>
        <v>3.1078981149922358E-3</v>
      </c>
      <c r="BP328" s="86">
        <f t="shared" si="275"/>
        <v>4.1280994527396753E-2</v>
      </c>
      <c r="BQ328" s="86">
        <f t="shared" si="276"/>
        <v>6.4725356394838229E-2</v>
      </c>
      <c r="BR328" s="86">
        <f t="shared" si="277"/>
        <v>8.4960475643537592E-2</v>
      </c>
      <c r="BS328" s="86">
        <f t="shared" si="278"/>
        <v>0.12012701844469964</v>
      </c>
      <c r="BT328" s="86">
        <f t="shared" si="279"/>
        <v>8.3372745084791533E-2</v>
      </c>
      <c r="BU328" s="86">
        <f t="shared" si="280"/>
        <v>8.6109046686034696E-2</v>
      </c>
      <c r="BV328" s="86">
        <f t="shared" si="281"/>
        <v>8.6480643199783824E-2</v>
      </c>
      <c r="BW328" s="86">
        <f t="shared" si="282"/>
        <v>5.3408553476116449E-2</v>
      </c>
      <c r="BX328" s="86">
        <f t="shared" si="283"/>
        <v>8.2798459563543036E-2</v>
      </c>
      <c r="BY328" s="86">
        <f t="shared" si="284"/>
        <v>8.1987703533545037E-2</v>
      </c>
      <c r="BZ328" s="86">
        <f t="shared" si="285"/>
        <v>8.4487534626038779E-2</v>
      </c>
      <c r="CA328" s="86">
        <f t="shared" si="286"/>
        <v>5.0030403351124922E-2</v>
      </c>
      <c r="CB328" s="86">
        <f t="shared" si="287"/>
        <v>2.7058982501182355E-2</v>
      </c>
      <c r="CC328" s="86">
        <f t="shared" si="288"/>
        <v>2.9153435578677118E-2</v>
      </c>
      <c r="CD328" s="86">
        <f t="shared" si="289"/>
        <v>1.3107222484967231E-2</v>
      </c>
      <c r="CE328" s="86">
        <f t="shared" si="290"/>
        <v>1.0472265387473818E-3</v>
      </c>
      <c r="CF328" s="86">
        <f t="shared" si="291"/>
        <v>2.7025200999932462E-4</v>
      </c>
      <c r="CG328" s="87">
        <f t="shared" si="292"/>
        <v>6.4860482399838621E-3</v>
      </c>
      <c r="CH328" s="85">
        <f t="shared" si="293"/>
        <v>0</v>
      </c>
      <c r="CI328" s="86">
        <f t="shared" si="294"/>
        <v>0.57016417809607445</v>
      </c>
      <c r="CJ328" s="86">
        <f t="shared" si="295"/>
        <v>0.42334977366394161</v>
      </c>
      <c r="CK328" s="87">
        <f t="shared" si="296"/>
        <v>6.4860482399838621E-3</v>
      </c>
      <c r="CL328" s="85">
        <f t="shared" si="297"/>
        <v>2.2986977191237137</v>
      </c>
      <c r="CM328" s="86">
        <f t="shared" si="298"/>
        <v>6.056687452824022</v>
      </c>
      <c r="CN328" s="87">
        <f t="array" ref="CN328">10^(SUMPRODUCT(BW328:CF328,LOG($BW$6:$CF$6))/CJ328)</f>
        <v>0.67643405444861282</v>
      </c>
      <c r="CO328" s="88">
        <f t="shared" si="249"/>
        <v>0.41518509454816865</v>
      </c>
      <c r="CP328" s="89">
        <f t="shared" si="249"/>
        <v>1.2574406507339093</v>
      </c>
      <c r="CQ328" s="89">
        <f t="shared" si="249"/>
        <v>2.6277726058186768</v>
      </c>
      <c r="CR328" s="89">
        <f t="shared" si="249"/>
        <v>4.8466778473079595</v>
      </c>
      <c r="CS328" s="90">
        <f t="shared" si="249"/>
        <v>11.776884550541739</v>
      </c>
      <c r="CT328" s="91" t="s">
        <v>549</v>
      </c>
      <c r="CU328" s="77">
        <v>1</v>
      </c>
      <c r="CV328" s="77" t="s">
        <v>548</v>
      </c>
      <c r="CW328" s="78"/>
    </row>
    <row r="329" spans="1:101" x14ac:dyDescent="0.2">
      <c r="A329" s="2"/>
      <c r="B329" s="91">
        <v>178.5</v>
      </c>
      <c r="C329" s="99" t="s">
        <v>23</v>
      </c>
      <c r="D329" s="82">
        <v>176683</v>
      </c>
      <c r="E329" s="82">
        <v>421245</v>
      </c>
      <c r="F329" s="58">
        <v>0</v>
      </c>
      <c r="G329" s="58" t="s">
        <v>669</v>
      </c>
      <c r="H329" s="100" t="s">
        <v>318</v>
      </c>
      <c r="I329" s="76">
        <v>44105</v>
      </c>
      <c r="J329" s="126" t="s">
        <v>577</v>
      </c>
      <c r="K329" s="96">
        <v>4835.5</v>
      </c>
      <c r="L329" s="79">
        <v>2</v>
      </c>
      <c r="M329" s="79"/>
      <c r="N329" s="80">
        <v>0</v>
      </c>
      <c r="O329" s="81">
        <v>0</v>
      </c>
      <c r="P329" s="81">
        <v>0</v>
      </c>
      <c r="Q329" s="81">
        <v>0</v>
      </c>
      <c r="R329" s="81">
        <v>0</v>
      </c>
      <c r="S329" s="81">
        <v>10.5</v>
      </c>
      <c r="T329" s="81">
        <v>12.3</v>
      </c>
      <c r="U329" s="81">
        <v>15</v>
      </c>
      <c r="V329" s="81">
        <v>19.600000000000001</v>
      </c>
      <c r="W329" s="81">
        <v>16.899999999999999</v>
      </c>
      <c r="X329" s="81">
        <v>37.5</v>
      </c>
      <c r="Y329" s="81">
        <v>70.099999999999994</v>
      </c>
      <c r="Z329" s="81">
        <v>77.2</v>
      </c>
      <c r="AA329" s="81">
        <v>179</v>
      </c>
      <c r="AB329" s="81">
        <v>349.5</v>
      </c>
      <c r="AC329" s="81">
        <v>788.1</v>
      </c>
      <c r="AD329" s="81">
        <v>2015.2</v>
      </c>
      <c r="AE329" s="81">
        <v>1009.2</v>
      </c>
      <c r="AF329" s="81">
        <v>179.3</v>
      </c>
      <c r="AG329" s="81">
        <v>29.3</v>
      </c>
      <c r="AH329" s="81">
        <v>1.6</v>
      </c>
      <c r="AI329" s="81">
        <v>1</v>
      </c>
      <c r="AJ329" s="82">
        <v>24.2</v>
      </c>
      <c r="AK329" s="83"/>
      <c r="AL329" s="86">
        <v>1</v>
      </c>
      <c r="AM329" s="86">
        <f t="shared" si="300"/>
        <v>1</v>
      </c>
      <c r="AN329" s="86">
        <f t="shared" si="299"/>
        <v>1</v>
      </c>
      <c r="AO329" s="86">
        <f t="shared" si="250"/>
        <v>1</v>
      </c>
      <c r="AP329" s="86">
        <f t="shared" si="251"/>
        <v>1</v>
      </c>
      <c r="AQ329" s="86">
        <f t="shared" si="252"/>
        <v>1</v>
      </c>
      <c r="AR329" s="86">
        <f t="shared" si="253"/>
        <v>0.99782855961120875</v>
      </c>
      <c r="AS329" s="86">
        <f t="shared" si="254"/>
        <v>0.99528487229862472</v>
      </c>
      <c r="AT329" s="86">
        <f t="shared" si="255"/>
        <v>0.99218281460035151</v>
      </c>
      <c r="AU329" s="86">
        <f t="shared" si="256"/>
        <v>0.98812945920794126</v>
      </c>
      <c r="AV329" s="86">
        <f t="shared" si="257"/>
        <v>0.98463447420122019</v>
      </c>
      <c r="AW329" s="86">
        <f t="shared" si="258"/>
        <v>0.97687932995553717</v>
      </c>
      <c r="AX329" s="86">
        <f t="shared" si="259"/>
        <v>0.96238238031227386</v>
      </c>
      <c r="AY329" s="86">
        <f t="shared" si="260"/>
        <v>0.94641712335849448</v>
      </c>
      <c r="AZ329" s="86">
        <f t="shared" si="261"/>
        <v>0.90939923482576779</v>
      </c>
      <c r="BA329" s="86">
        <f t="shared" si="262"/>
        <v>0.83712129045600248</v>
      </c>
      <c r="BB329" s="86">
        <f t="shared" si="263"/>
        <v>0.67413917898872922</v>
      </c>
      <c r="BC329" s="86">
        <f t="shared" si="264"/>
        <v>0.25738806741805398</v>
      </c>
      <c r="BD329" s="86">
        <f t="shared" si="265"/>
        <v>4.8681625478233875E-2</v>
      </c>
      <c r="BE329" s="86">
        <f t="shared" si="266"/>
        <v>1.1601695791541702E-2</v>
      </c>
      <c r="BF329" s="86">
        <f t="shared" si="267"/>
        <v>5.5423430875814082E-3</v>
      </c>
      <c r="BG329" s="86">
        <f t="shared" si="268"/>
        <v>5.2114569330989347E-3</v>
      </c>
      <c r="BH329" s="86">
        <f t="shared" si="269"/>
        <v>5.0046530865473886E-3</v>
      </c>
      <c r="BI329" s="87">
        <v>0</v>
      </c>
      <c r="BJ329" s="61"/>
      <c r="BK329" s="86">
        <f t="shared" si="270"/>
        <v>0</v>
      </c>
      <c r="BL329" s="86">
        <f t="shared" si="271"/>
        <v>0</v>
      </c>
      <c r="BM329" s="86">
        <f t="shared" si="272"/>
        <v>0</v>
      </c>
      <c r="BN329" s="86">
        <f t="shared" si="273"/>
        <v>0</v>
      </c>
      <c r="BO329" s="86">
        <f t="shared" si="274"/>
        <v>0</v>
      </c>
      <c r="BP329" s="86">
        <f t="shared" si="275"/>
        <v>2.1714403887912459E-3</v>
      </c>
      <c r="BQ329" s="86">
        <f t="shared" si="276"/>
        <v>2.5436873125840309E-3</v>
      </c>
      <c r="BR329" s="86">
        <f t="shared" si="277"/>
        <v>3.1020576982732084E-3</v>
      </c>
      <c r="BS329" s="86">
        <f t="shared" si="278"/>
        <v>4.0533553924102517E-3</v>
      </c>
      <c r="BT329" s="86">
        <f t="shared" si="279"/>
        <v>3.4949850067210741E-3</v>
      </c>
      <c r="BU329" s="86">
        <f t="shared" si="280"/>
        <v>7.7551442456830211E-3</v>
      </c>
      <c r="BV329" s="86">
        <f t="shared" si="281"/>
        <v>1.4496949643263313E-2</v>
      </c>
      <c r="BW329" s="86">
        <f t="shared" si="282"/>
        <v>1.5965256953779372E-2</v>
      </c>
      <c r="BX329" s="86">
        <f t="shared" si="283"/>
        <v>3.7017888532726695E-2</v>
      </c>
      <c r="BY329" s="86">
        <f t="shared" si="284"/>
        <v>7.2277944369765312E-2</v>
      </c>
      <c r="BZ329" s="86">
        <f t="shared" si="285"/>
        <v>0.16298211146727326</v>
      </c>
      <c r="CA329" s="86">
        <f t="shared" si="286"/>
        <v>0.41675111157067524</v>
      </c>
      <c r="CB329" s="86">
        <f t="shared" si="287"/>
        <v>0.2087064419398201</v>
      </c>
      <c r="CC329" s="86">
        <f t="shared" si="288"/>
        <v>3.7079929686692173E-2</v>
      </c>
      <c r="CD329" s="86">
        <f t="shared" si="289"/>
        <v>6.0593527039602942E-3</v>
      </c>
      <c r="CE329" s="86">
        <f t="shared" si="290"/>
        <v>3.3088615448247354E-4</v>
      </c>
      <c r="CF329" s="86">
        <f t="shared" si="291"/>
        <v>2.0680384655154607E-4</v>
      </c>
      <c r="CG329" s="87">
        <f t="shared" si="292"/>
        <v>5.0046530865473886E-3</v>
      </c>
      <c r="CH329" s="85">
        <f t="shared" si="293"/>
        <v>0</v>
      </c>
      <c r="CI329" s="86">
        <f t="shared" si="294"/>
        <v>3.7617619687726145E-2</v>
      </c>
      <c r="CJ329" s="86">
        <f t="shared" si="295"/>
        <v>0.95737772722572656</v>
      </c>
      <c r="CK329" s="87">
        <f t="shared" si="296"/>
        <v>5.0046530865473886E-3</v>
      </c>
      <c r="CL329" s="85">
        <f t="shared" si="297"/>
        <v>0.48042567890063315</v>
      </c>
      <c r="CM329" s="86">
        <f t="shared" si="298"/>
        <v>4.3093619304818978</v>
      </c>
      <c r="CN329" s="87">
        <f t="array" ref="CN329">10^(SUMPRODUCT(BW329:CF329,LOG($BW$6:$CF$6))/CJ329)</f>
        <v>0.44948714306792908</v>
      </c>
      <c r="CO329" s="88">
        <f t="shared" si="249"/>
        <v>0.27251214332751955</v>
      </c>
      <c r="CP329" s="89">
        <f t="shared" si="249"/>
        <v>0.38307363114062104</v>
      </c>
      <c r="CQ329" s="89">
        <f t="shared" si="249"/>
        <v>0.43332964671623586</v>
      </c>
      <c r="CR329" s="89">
        <f t="shared" si="249"/>
        <v>0.4901788258411563</v>
      </c>
      <c r="CS329" s="90">
        <f t="shared" si="249"/>
        <v>0.95643883453052314</v>
      </c>
      <c r="CT329" s="91" t="s">
        <v>549</v>
      </c>
      <c r="CU329" s="77">
        <v>1</v>
      </c>
      <c r="CV329" s="77" t="s">
        <v>548</v>
      </c>
      <c r="CW329" s="78"/>
    </row>
    <row r="330" spans="1:101" x14ac:dyDescent="0.2">
      <c r="A330" s="2"/>
      <c r="B330" s="91">
        <v>179</v>
      </c>
      <c r="C330" s="99" t="s">
        <v>27</v>
      </c>
      <c r="D330" s="82">
        <v>176452</v>
      </c>
      <c r="E330" s="82">
        <v>421675</v>
      </c>
      <c r="F330" s="58">
        <v>0</v>
      </c>
      <c r="G330" s="58" t="s">
        <v>669</v>
      </c>
      <c r="H330" s="100" t="s">
        <v>320</v>
      </c>
      <c r="I330" s="76">
        <v>44105</v>
      </c>
      <c r="J330" s="126" t="s">
        <v>577</v>
      </c>
      <c r="K330" s="96">
        <v>4191.8999999999996</v>
      </c>
      <c r="L330" s="79">
        <v>2</v>
      </c>
      <c r="M330" s="79"/>
      <c r="N330" s="80">
        <v>0</v>
      </c>
      <c r="O330" s="81">
        <v>0</v>
      </c>
      <c r="P330" s="81">
        <v>0</v>
      </c>
      <c r="Q330" s="81">
        <v>0</v>
      </c>
      <c r="R330" s="81">
        <v>0</v>
      </c>
      <c r="S330" s="81">
        <v>6</v>
      </c>
      <c r="T330" s="81">
        <v>8.5</v>
      </c>
      <c r="U330" s="81">
        <v>18.3</v>
      </c>
      <c r="V330" s="81">
        <v>23.4</v>
      </c>
      <c r="W330" s="81">
        <v>20.6</v>
      </c>
      <c r="X330" s="81">
        <v>21.5</v>
      </c>
      <c r="Y330" s="81">
        <v>52.4</v>
      </c>
      <c r="Z330" s="81">
        <v>38</v>
      </c>
      <c r="AA330" s="81">
        <v>171.9</v>
      </c>
      <c r="AB330" s="81">
        <v>494.9</v>
      </c>
      <c r="AC330" s="81">
        <v>1461.3</v>
      </c>
      <c r="AD330" s="81">
        <v>1406.5</v>
      </c>
      <c r="AE330" s="81">
        <v>320.2</v>
      </c>
      <c r="AF330" s="81">
        <v>76.3</v>
      </c>
      <c r="AG330" s="81">
        <v>23.3</v>
      </c>
      <c r="AH330" s="81">
        <v>2.9</v>
      </c>
      <c r="AI330" s="81">
        <v>0.9</v>
      </c>
      <c r="AJ330" s="82">
        <v>45</v>
      </c>
      <c r="AK330" s="83"/>
      <c r="AL330" s="86">
        <v>1</v>
      </c>
      <c r="AM330" s="86">
        <f t="shared" si="300"/>
        <v>1</v>
      </c>
      <c r="AN330" s="86">
        <f t="shared" si="299"/>
        <v>1</v>
      </c>
      <c r="AO330" s="86">
        <f t="shared" si="250"/>
        <v>1</v>
      </c>
      <c r="AP330" s="86">
        <f t="shared" si="251"/>
        <v>1</v>
      </c>
      <c r="AQ330" s="86">
        <f t="shared" si="252"/>
        <v>1</v>
      </c>
      <c r="AR330" s="86">
        <f t="shared" si="253"/>
        <v>0.99856866814570955</v>
      </c>
      <c r="AS330" s="86">
        <f t="shared" si="254"/>
        <v>0.99654094801879811</v>
      </c>
      <c r="AT330" s="86">
        <f t="shared" si="255"/>
        <v>0.9921753858632123</v>
      </c>
      <c r="AU330" s="86">
        <f t="shared" si="256"/>
        <v>0.98659319163147963</v>
      </c>
      <c r="AV330" s="86">
        <f t="shared" si="257"/>
        <v>0.98167895226508251</v>
      </c>
      <c r="AW330" s="86">
        <f t="shared" si="258"/>
        <v>0.97655001312054179</v>
      </c>
      <c r="AX330" s="86">
        <f t="shared" si="259"/>
        <v>0.96404971492640545</v>
      </c>
      <c r="AY330" s="86">
        <f t="shared" si="260"/>
        <v>0.95498461318256611</v>
      </c>
      <c r="AZ330" s="86">
        <f t="shared" si="261"/>
        <v>0.91397695555714564</v>
      </c>
      <c r="BA330" s="86">
        <f t="shared" si="262"/>
        <v>0.79591593310909103</v>
      </c>
      <c r="BB330" s="86">
        <f t="shared" si="263"/>
        <v>0.44731505999665988</v>
      </c>
      <c r="BC330" s="86">
        <f t="shared" si="264"/>
        <v>0.11178701782008121</v>
      </c>
      <c r="BD330" s="86">
        <f t="shared" si="265"/>
        <v>3.5401607862782611E-2</v>
      </c>
      <c r="BE330" s="86">
        <f t="shared" si="266"/>
        <v>1.7199837782389472E-2</v>
      </c>
      <c r="BF330" s="86">
        <f t="shared" si="267"/>
        <v>1.1641499081561684E-2</v>
      </c>
      <c r="BG330" s="86">
        <f t="shared" si="268"/>
        <v>1.0949688685321316E-2</v>
      </c>
      <c r="BH330" s="86">
        <f t="shared" si="269"/>
        <v>1.0734988907177754E-2</v>
      </c>
      <c r="BI330" s="87">
        <v>0</v>
      </c>
      <c r="BJ330" s="61"/>
      <c r="BK330" s="86">
        <f t="shared" si="270"/>
        <v>0</v>
      </c>
      <c r="BL330" s="86">
        <f t="shared" si="271"/>
        <v>0</v>
      </c>
      <c r="BM330" s="86">
        <f t="shared" si="272"/>
        <v>0</v>
      </c>
      <c r="BN330" s="86">
        <f t="shared" si="273"/>
        <v>0</v>
      </c>
      <c r="BO330" s="86">
        <f t="shared" si="274"/>
        <v>0</v>
      </c>
      <c r="BP330" s="86">
        <f t="shared" si="275"/>
        <v>1.4313318542904518E-3</v>
      </c>
      <c r="BQ330" s="86">
        <f t="shared" si="276"/>
        <v>2.0277201269114364E-3</v>
      </c>
      <c r="BR330" s="86">
        <f t="shared" si="277"/>
        <v>4.3655621555858115E-3</v>
      </c>
      <c r="BS330" s="86">
        <f t="shared" si="278"/>
        <v>5.5821942317326734E-3</v>
      </c>
      <c r="BT330" s="86">
        <f t="shared" si="279"/>
        <v>4.9142393663971218E-3</v>
      </c>
      <c r="BU330" s="86">
        <f t="shared" si="280"/>
        <v>5.1289391445407118E-3</v>
      </c>
      <c r="BV330" s="86">
        <f t="shared" si="281"/>
        <v>1.2500298194136339E-2</v>
      </c>
      <c r="BW330" s="86">
        <f t="shared" si="282"/>
        <v>9.0651017438393433E-3</v>
      </c>
      <c r="BX330" s="86">
        <f t="shared" si="283"/>
        <v>4.1007657625420468E-2</v>
      </c>
      <c r="BY330" s="86">
        <f t="shared" si="284"/>
        <v>0.11806102244805461</v>
      </c>
      <c r="BZ330" s="86">
        <f t="shared" si="285"/>
        <v>0.34860087311243115</v>
      </c>
      <c r="CA330" s="86">
        <f t="shared" si="286"/>
        <v>0.33552804217657867</v>
      </c>
      <c r="CB330" s="86">
        <f t="shared" si="287"/>
        <v>7.6385409957298603E-2</v>
      </c>
      <c r="CC330" s="86">
        <f t="shared" si="288"/>
        <v>1.8201770080393139E-2</v>
      </c>
      <c r="CD330" s="86">
        <f t="shared" si="289"/>
        <v>5.5583387008277876E-3</v>
      </c>
      <c r="CE330" s="86">
        <f t="shared" si="290"/>
        <v>6.9181039624036794E-4</v>
      </c>
      <c r="CF330" s="86">
        <f t="shared" si="291"/>
        <v>2.1469977814356223E-4</v>
      </c>
      <c r="CG330" s="87">
        <f t="shared" si="292"/>
        <v>1.0734988907177754E-2</v>
      </c>
      <c r="CH330" s="85">
        <f t="shared" si="293"/>
        <v>0</v>
      </c>
      <c r="CI330" s="86">
        <f t="shared" si="294"/>
        <v>3.5950285073594546E-2</v>
      </c>
      <c r="CJ330" s="86">
        <f t="shared" si="295"/>
        <v>0.95331472601922773</v>
      </c>
      <c r="CK330" s="87">
        <f t="shared" si="296"/>
        <v>1.0734988907177754E-2</v>
      </c>
      <c r="CL330" s="85">
        <f t="shared" si="297"/>
        <v>0.54538364397437566</v>
      </c>
      <c r="CM330" s="86">
        <f t="shared" si="298"/>
        <v>4.5534925794023025</v>
      </c>
      <c r="CN330" s="87">
        <f t="array" ref="CN330">10^(SUMPRODUCT(BW330:CF330,LOG($BW$6:$CF$6))/CJ330)</f>
        <v>0.52594165100187273</v>
      </c>
      <c r="CO330" s="88">
        <f t="shared" si="249"/>
        <v>0.33630147191026527</v>
      </c>
      <c r="CP330" s="89">
        <f t="shared" si="249"/>
        <v>0.45271995505606294</v>
      </c>
      <c r="CQ330" s="89">
        <f t="shared" si="249"/>
        <v>0.52721253883141672</v>
      </c>
      <c r="CR330" s="89">
        <f t="shared" si="249"/>
        <v>0.6130757160082333</v>
      </c>
      <c r="CS330" s="90">
        <f t="shared" si="249"/>
        <v>0.96026442511794918</v>
      </c>
      <c r="CT330" s="91" t="s">
        <v>549</v>
      </c>
      <c r="CU330" s="77">
        <v>1</v>
      </c>
      <c r="CV330" s="77" t="s">
        <v>548</v>
      </c>
      <c r="CW330" s="78"/>
    </row>
    <row r="331" spans="1:101" x14ac:dyDescent="0.2">
      <c r="A331" s="2"/>
      <c r="B331" s="91">
        <v>179.5</v>
      </c>
      <c r="C331" s="99" t="s">
        <v>21</v>
      </c>
      <c r="D331" s="82">
        <v>176182</v>
      </c>
      <c r="E331" s="82">
        <v>422083</v>
      </c>
      <c r="F331" s="58">
        <v>0</v>
      </c>
      <c r="G331" s="58" t="s">
        <v>669</v>
      </c>
      <c r="H331" s="100" t="s">
        <v>322</v>
      </c>
      <c r="I331" s="76">
        <v>44105</v>
      </c>
      <c r="J331" s="126" t="s">
        <v>577</v>
      </c>
      <c r="K331" s="96">
        <v>3288.3</v>
      </c>
      <c r="L331" s="79">
        <v>2</v>
      </c>
      <c r="M331" s="79"/>
      <c r="N331" s="80">
        <v>0</v>
      </c>
      <c r="O331" s="81">
        <v>0</v>
      </c>
      <c r="P331" s="81">
        <v>0</v>
      </c>
      <c r="Q331" s="81">
        <v>0</v>
      </c>
      <c r="R331" s="81">
        <v>0</v>
      </c>
      <c r="S331" s="81">
        <v>41.2</v>
      </c>
      <c r="T331" s="81">
        <v>37.4</v>
      </c>
      <c r="U331" s="81">
        <v>66.099999999999994</v>
      </c>
      <c r="V331" s="81">
        <v>70</v>
      </c>
      <c r="W331" s="81">
        <v>59.4</v>
      </c>
      <c r="X331" s="81">
        <v>60</v>
      </c>
      <c r="Y331" s="81">
        <v>65.7</v>
      </c>
      <c r="Z331" s="81">
        <v>57.1</v>
      </c>
      <c r="AA331" s="81">
        <v>80.400000000000006</v>
      </c>
      <c r="AB331" s="81">
        <v>141.6</v>
      </c>
      <c r="AC331" s="81">
        <v>427.5</v>
      </c>
      <c r="AD331" s="81">
        <v>1510.3</v>
      </c>
      <c r="AE331" s="81">
        <v>573.6</v>
      </c>
      <c r="AF331" s="81">
        <v>52.1</v>
      </c>
      <c r="AG331" s="81">
        <v>13.1</v>
      </c>
      <c r="AH331" s="81">
        <v>2.1</v>
      </c>
      <c r="AI331" s="81">
        <v>2.7</v>
      </c>
      <c r="AJ331" s="82">
        <v>28</v>
      </c>
      <c r="AK331" s="83"/>
      <c r="AL331" s="86">
        <v>1</v>
      </c>
      <c r="AM331" s="86">
        <f t="shared" si="300"/>
        <v>1</v>
      </c>
      <c r="AN331" s="86">
        <f t="shared" si="299"/>
        <v>1</v>
      </c>
      <c r="AO331" s="86">
        <f t="shared" si="250"/>
        <v>1</v>
      </c>
      <c r="AP331" s="86">
        <f t="shared" si="251"/>
        <v>1</v>
      </c>
      <c r="AQ331" s="86">
        <f t="shared" si="252"/>
        <v>1</v>
      </c>
      <c r="AR331" s="86">
        <f t="shared" si="253"/>
        <v>0.98747072955630566</v>
      </c>
      <c r="AS331" s="86">
        <f t="shared" si="254"/>
        <v>0.97609707143508806</v>
      </c>
      <c r="AT331" s="86">
        <f t="shared" si="255"/>
        <v>0.95599549919411253</v>
      </c>
      <c r="AU331" s="86">
        <f t="shared" si="256"/>
        <v>0.93470790378006874</v>
      </c>
      <c r="AV331" s="86">
        <f t="shared" si="257"/>
        <v>0.9166438585287231</v>
      </c>
      <c r="AW331" s="86">
        <f t="shared" si="258"/>
        <v>0.89839734817382844</v>
      </c>
      <c r="AX331" s="86">
        <f t="shared" si="259"/>
        <v>0.87841741933521877</v>
      </c>
      <c r="AY331" s="86">
        <f t="shared" si="260"/>
        <v>0.86105282364747737</v>
      </c>
      <c r="AZ331" s="86">
        <f t="shared" si="261"/>
        <v>0.83660249977191858</v>
      </c>
      <c r="BA331" s="86">
        <f t="shared" si="262"/>
        <v>0.79354073533436731</v>
      </c>
      <c r="BB331" s="86">
        <f t="shared" si="263"/>
        <v>0.66353434905574304</v>
      </c>
      <c r="BC331" s="86">
        <f t="shared" si="264"/>
        <v>0.20423927257245372</v>
      </c>
      <c r="BD331" s="86">
        <f t="shared" si="265"/>
        <v>2.9802633579661036E-2</v>
      </c>
      <c r="BE331" s="86">
        <f t="shared" si="266"/>
        <v>1.3958580421494199E-2</v>
      </c>
      <c r="BF331" s="86">
        <f t="shared" si="267"/>
        <v>9.974758994008872E-3</v>
      </c>
      <c r="BG331" s="86">
        <f t="shared" si="268"/>
        <v>9.3361311315875595E-3</v>
      </c>
      <c r="BH331" s="86">
        <f t="shared" si="269"/>
        <v>8.5150381656173002E-3</v>
      </c>
      <c r="BI331" s="87">
        <v>0</v>
      </c>
      <c r="BJ331" s="61"/>
      <c r="BK331" s="86">
        <f t="shared" si="270"/>
        <v>0</v>
      </c>
      <c r="BL331" s="86">
        <f t="shared" si="271"/>
        <v>0</v>
      </c>
      <c r="BM331" s="86">
        <f t="shared" si="272"/>
        <v>0</v>
      </c>
      <c r="BN331" s="86">
        <f t="shared" si="273"/>
        <v>0</v>
      </c>
      <c r="BO331" s="86">
        <f t="shared" si="274"/>
        <v>0</v>
      </c>
      <c r="BP331" s="86">
        <f t="shared" si="275"/>
        <v>1.252927044369434E-2</v>
      </c>
      <c r="BQ331" s="86">
        <f t="shared" si="276"/>
        <v>1.13736581212176E-2</v>
      </c>
      <c r="BR331" s="86">
        <f t="shared" si="277"/>
        <v>2.0101572240975529E-2</v>
      </c>
      <c r="BS331" s="86">
        <f t="shared" si="278"/>
        <v>2.1287595414043792E-2</v>
      </c>
      <c r="BT331" s="86">
        <f t="shared" si="279"/>
        <v>1.806404525134564E-2</v>
      </c>
      <c r="BU331" s="86">
        <f t="shared" si="280"/>
        <v>1.8246510354894663E-2</v>
      </c>
      <c r="BV331" s="86">
        <f t="shared" si="281"/>
        <v>1.9979928838609662E-2</v>
      </c>
      <c r="BW331" s="86">
        <f t="shared" si="282"/>
        <v>1.7364595687741402E-2</v>
      </c>
      <c r="BX331" s="86">
        <f t="shared" si="283"/>
        <v>2.4450323875558788E-2</v>
      </c>
      <c r="BY331" s="86">
        <f t="shared" si="284"/>
        <v>4.3061764437551275E-2</v>
      </c>
      <c r="BZ331" s="86">
        <f t="shared" si="285"/>
        <v>0.13000638627862426</v>
      </c>
      <c r="CA331" s="86">
        <f t="shared" si="286"/>
        <v>0.45929507648328932</v>
      </c>
      <c r="CB331" s="86">
        <f t="shared" si="287"/>
        <v>0.17443663899279269</v>
      </c>
      <c r="CC331" s="86">
        <f t="shared" si="288"/>
        <v>1.5844053158166838E-2</v>
      </c>
      <c r="CD331" s="86">
        <f t="shared" si="289"/>
        <v>3.9838214274853269E-3</v>
      </c>
      <c r="CE331" s="86">
        <f t="shared" si="290"/>
        <v>6.3862786242131243E-4</v>
      </c>
      <c r="CF331" s="86">
        <f t="shared" si="291"/>
        <v>8.2109296597025934E-4</v>
      </c>
      <c r="CG331" s="87">
        <f t="shared" si="292"/>
        <v>8.5150381656173002E-3</v>
      </c>
      <c r="CH331" s="85">
        <f t="shared" si="293"/>
        <v>0</v>
      </c>
      <c r="CI331" s="86">
        <f t="shared" si="294"/>
        <v>0.12158258066478123</v>
      </c>
      <c r="CJ331" s="86">
        <f t="shared" si="295"/>
        <v>0.86990238116960139</v>
      </c>
      <c r="CK331" s="87">
        <f t="shared" si="296"/>
        <v>8.5150381656173002E-3</v>
      </c>
      <c r="CL331" s="85">
        <f t="shared" si="297"/>
        <v>0.59187336322782835</v>
      </c>
      <c r="CM331" s="86">
        <f t="shared" si="298"/>
        <v>6.0739851383590278</v>
      </c>
      <c r="CN331" s="87">
        <f t="array" ref="CN331">10^(SUMPRODUCT(BW331:CF331,LOG($BW$6:$CF$6))/CJ331)</f>
        <v>0.44437291901621367</v>
      </c>
      <c r="CO331" s="88">
        <f t="shared" si="249"/>
        <v>0.2878885454650939</v>
      </c>
      <c r="CP331" s="89">
        <f t="shared" si="249"/>
        <v>0.39576066624835876</v>
      </c>
      <c r="CQ331" s="89">
        <f t="shared" si="249"/>
        <v>0.4425983418373664</v>
      </c>
      <c r="CR331" s="89">
        <f t="shared" si="249"/>
        <v>0.49497918541064373</v>
      </c>
      <c r="CS331" s="90">
        <f t="shared" si="249"/>
        <v>2.8891067359023963</v>
      </c>
      <c r="CT331" s="91" t="s">
        <v>549</v>
      </c>
      <c r="CU331" s="77">
        <v>1</v>
      </c>
      <c r="CV331" s="77" t="s">
        <v>548</v>
      </c>
      <c r="CW331" s="78"/>
    </row>
    <row r="332" spans="1:101" x14ac:dyDescent="0.2">
      <c r="A332" s="2"/>
      <c r="B332" s="91">
        <v>179.5</v>
      </c>
      <c r="C332" s="99" t="s">
        <v>23</v>
      </c>
      <c r="D332" s="82">
        <v>176233</v>
      </c>
      <c r="E332" s="82">
        <v>422124</v>
      </c>
      <c r="F332" s="58">
        <v>0</v>
      </c>
      <c r="G332" s="58" t="s">
        <v>669</v>
      </c>
      <c r="H332" s="100" t="s">
        <v>321</v>
      </c>
      <c r="I332" s="76">
        <v>44105</v>
      </c>
      <c r="J332" s="126" t="s">
        <v>577</v>
      </c>
      <c r="K332" s="96">
        <v>2548.6999999999998</v>
      </c>
      <c r="L332" s="79">
        <v>2</v>
      </c>
      <c r="M332" s="79"/>
      <c r="N332" s="80">
        <v>0</v>
      </c>
      <c r="O332" s="81">
        <v>609.5</v>
      </c>
      <c r="P332" s="81">
        <v>0</v>
      </c>
      <c r="Q332" s="81">
        <v>0</v>
      </c>
      <c r="R332" s="81">
        <v>211.6</v>
      </c>
      <c r="S332" s="81">
        <v>123.1</v>
      </c>
      <c r="T332" s="81">
        <v>330.1</v>
      </c>
      <c r="U332" s="81">
        <v>160.6</v>
      </c>
      <c r="V332" s="81">
        <v>158.5</v>
      </c>
      <c r="W332" s="81">
        <v>79.900000000000006</v>
      </c>
      <c r="X332" s="81">
        <v>69.599999999999994</v>
      </c>
      <c r="Y332" s="81">
        <v>58.8</v>
      </c>
      <c r="Z332" s="81">
        <v>46.5</v>
      </c>
      <c r="AA332" s="81">
        <v>53.8</v>
      </c>
      <c r="AB332" s="81">
        <v>62.1</v>
      </c>
      <c r="AC332" s="81">
        <v>76.099999999999994</v>
      </c>
      <c r="AD332" s="81">
        <v>65</v>
      </c>
      <c r="AE332" s="81">
        <v>112.6</v>
      </c>
      <c r="AF332" s="81">
        <v>182.2</v>
      </c>
      <c r="AG332" s="81">
        <v>99</v>
      </c>
      <c r="AH332" s="81">
        <v>13.8</v>
      </c>
      <c r="AI332" s="81">
        <v>4.8</v>
      </c>
      <c r="AJ332" s="82">
        <v>31.1</v>
      </c>
      <c r="AK332" s="83"/>
      <c r="AL332" s="86">
        <v>1</v>
      </c>
      <c r="AM332" s="86">
        <f t="shared" si="300"/>
        <v>1</v>
      </c>
      <c r="AN332" s="86">
        <f t="shared" si="299"/>
        <v>0.76085847687056141</v>
      </c>
      <c r="AO332" s="86">
        <f t="shared" si="250"/>
        <v>0.76085847687056141</v>
      </c>
      <c r="AP332" s="86">
        <f t="shared" si="251"/>
        <v>0.76085847687056141</v>
      </c>
      <c r="AQ332" s="86">
        <f t="shared" si="252"/>
        <v>0.67783575940675633</v>
      </c>
      <c r="AR332" s="86">
        <f t="shared" si="253"/>
        <v>0.62953662651547848</v>
      </c>
      <c r="AS332" s="86">
        <f t="shared" si="254"/>
        <v>0.5000196178443912</v>
      </c>
      <c r="AT332" s="86">
        <f t="shared" si="255"/>
        <v>0.43700710165966955</v>
      </c>
      <c r="AU332" s="86">
        <f t="shared" si="256"/>
        <v>0.37481853493938078</v>
      </c>
      <c r="AV332" s="86">
        <f t="shared" si="257"/>
        <v>0.34346921960215004</v>
      </c>
      <c r="AW332" s="86">
        <f t="shared" si="258"/>
        <v>0.3161611802095185</v>
      </c>
      <c r="AX332" s="86">
        <f t="shared" si="259"/>
        <v>0.29309059520539876</v>
      </c>
      <c r="AY332" s="86">
        <f t="shared" si="260"/>
        <v>0.27484599992152853</v>
      </c>
      <c r="AZ332" s="86">
        <f t="shared" si="261"/>
        <v>0.2537371993565346</v>
      </c>
      <c r="BA332" s="86">
        <f t="shared" si="262"/>
        <v>0.22937183662259181</v>
      </c>
      <c r="BB332" s="86">
        <f t="shared" si="263"/>
        <v>0.1995134774590967</v>
      </c>
      <c r="BC332" s="86">
        <f t="shared" si="264"/>
        <v>0.17401027975046093</v>
      </c>
      <c r="BD332" s="86">
        <f t="shared" si="265"/>
        <v>0.12983089418134727</v>
      </c>
      <c r="BE332" s="86">
        <f t="shared" si="266"/>
        <v>5.8343469219602068E-2</v>
      </c>
      <c r="BF332" s="86">
        <f t="shared" si="267"/>
        <v>1.9500137324910655E-2</v>
      </c>
      <c r="BG332" s="86">
        <f t="shared" si="268"/>
        <v>1.4085612272923365E-2</v>
      </c>
      <c r="BH332" s="86">
        <f t="shared" si="269"/>
        <v>1.220229921136257E-2</v>
      </c>
      <c r="BI332" s="87">
        <v>0</v>
      </c>
      <c r="BJ332" s="61"/>
      <c r="BK332" s="86">
        <f t="shared" si="270"/>
        <v>0</v>
      </c>
      <c r="BL332" s="86">
        <f t="shared" si="271"/>
        <v>0.23914152312943859</v>
      </c>
      <c r="BM332" s="86">
        <f t="shared" si="272"/>
        <v>0</v>
      </c>
      <c r="BN332" s="86">
        <f t="shared" si="273"/>
        <v>0</v>
      </c>
      <c r="BO332" s="86">
        <f t="shared" si="274"/>
        <v>8.3022717463805074E-2</v>
      </c>
      <c r="BP332" s="86">
        <f t="shared" si="275"/>
        <v>4.8299132891277852E-2</v>
      </c>
      <c r="BQ332" s="86">
        <f t="shared" si="276"/>
        <v>0.12951700867108729</v>
      </c>
      <c r="BR332" s="86">
        <f t="shared" si="277"/>
        <v>6.3012516184721645E-2</v>
      </c>
      <c r="BS332" s="86">
        <f t="shared" si="278"/>
        <v>6.2188566720288774E-2</v>
      </c>
      <c r="BT332" s="86">
        <f t="shared" si="279"/>
        <v>3.1349315337230732E-2</v>
      </c>
      <c r="BU332" s="86">
        <f t="shared" si="280"/>
        <v>2.7308039392631545E-2</v>
      </c>
      <c r="BV332" s="86">
        <f t="shared" si="281"/>
        <v>2.3070585004119737E-2</v>
      </c>
      <c r="BW332" s="86">
        <f t="shared" si="282"/>
        <v>1.8244595283870235E-2</v>
      </c>
      <c r="BX332" s="86">
        <f t="shared" si="283"/>
        <v>2.1108800564993924E-2</v>
      </c>
      <c r="BY332" s="86">
        <f t="shared" si="284"/>
        <v>2.4365362733942797E-2</v>
      </c>
      <c r="BZ332" s="86">
        <f t="shared" si="285"/>
        <v>2.9858359163495107E-2</v>
      </c>
      <c r="CA332" s="86">
        <f t="shared" si="286"/>
        <v>2.5503197708635766E-2</v>
      </c>
      <c r="CB332" s="86">
        <f t="shared" si="287"/>
        <v>4.4179385569113661E-2</v>
      </c>
      <c r="CC332" s="86">
        <f t="shared" si="288"/>
        <v>7.1487424961745205E-2</v>
      </c>
      <c r="CD332" s="86">
        <f t="shared" si="289"/>
        <v>3.8843331894691413E-2</v>
      </c>
      <c r="CE332" s="86">
        <f t="shared" si="290"/>
        <v>5.4145250519872894E-3</v>
      </c>
      <c r="CF332" s="86">
        <f t="shared" si="291"/>
        <v>1.8833130615607957E-3</v>
      </c>
      <c r="CG332" s="87">
        <f t="shared" si="292"/>
        <v>1.220229921136257E-2</v>
      </c>
      <c r="CH332" s="85">
        <f t="shared" si="293"/>
        <v>0.23914152312943859</v>
      </c>
      <c r="CI332" s="86">
        <f t="shared" si="294"/>
        <v>0.46776788166516264</v>
      </c>
      <c r="CJ332" s="86">
        <f t="shared" si="295"/>
        <v>0.2808882959940362</v>
      </c>
      <c r="CK332" s="87">
        <f t="shared" si="296"/>
        <v>1.220229921136257E-2</v>
      </c>
      <c r="CL332" s="85">
        <f t="shared" si="297"/>
        <v>6.0899313949673033</v>
      </c>
      <c r="CM332" s="86">
        <f t="shared" si="298"/>
        <v>10.769807863723084</v>
      </c>
      <c r="CN332" s="87">
        <f t="array" ref="CN332">10^(SUMPRODUCT(BW332:CF332,LOG($BW$6:$CF$6))/CJ332)</f>
        <v>0.36410025374731697</v>
      </c>
      <c r="CO332" s="88">
        <f t="shared" si="249"/>
        <v>0.21797489265873859</v>
      </c>
      <c r="CP332" s="89">
        <f t="shared" si="249"/>
        <v>4.2904397539878731</v>
      </c>
      <c r="CQ332" s="89">
        <f t="shared" si="249"/>
        <v>11.198826808320831</v>
      </c>
      <c r="CR332" s="89">
        <f t="shared" si="249"/>
        <v>18.45149242732235</v>
      </c>
      <c r="CS332" s="90">
        <f t="shared" si="249"/>
        <v>77.529740387880182</v>
      </c>
      <c r="CT332" s="91" t="s">
        <v>549</v>
      </c>
      <c r="CU332" s="77">
        <v>1</v>
      </c>
      <c r="CV332" s="77" t="s">
        <v>548</v>
      </c>
      <c r="CW332" s="78"/>
    </row>
    <row r="333" spans="1:101" x14ac:dyDescent="0.2">
      <c r="A333" s="2"/>
      <c r="B333" s="91">
        <v>180</v>
      </c>
      <c r="C333" s="99" t="s">
        <v>27</v>
      </c>
      <c r="D333" s="82">
        <v>175835</v>
      </c>
      <c r="E333" s="82">
        <v>422426</v>
      </c>
      <c r="F333" s="58">
        <v>0</v>
      </c>
      <c r="G333" s="58" t="s">
        <v>669</v>
      </c>
      <c r="H333" s="100" t="s">
        <v>323</v>
      </c>
      <c r="I333" s="76">
        <v>44105</v>
      </c>
      <c r="J333" s="126" t="s">
        <v>577</v>
      </c>
      <c r="K333" s="96">
        <v>4159.7</v>
      </c>
      <c r="L333" s="79">
        <v>2</v>
      </c>
      <c r="M333" s="79"/>
      <c r="N333" s="80">
        <v>0</v>
      </c>
      <c r="O333" s="81">
        <v>0</v>
      </c>
      <c r="P333" s="81">
        <v>0</v>
      </c>
      <c r="Q333" s="81">
        <v>0</v>
      </c>
      <c r="R333" s="81">
        <v>0</v>
      </c>
      <c r="S333" s="81">
        <v>0</v>
      </c>
      <c r="T333" s="81">
        <v>0</v>
      </c>
      <c r="U333" s="81">
        <v>3</v>
      </c>
      <c r="V333" s="81">
        <v>0.6</v>
      </c>
      <c r="W333" s="81">
        <v>0.5</v>
      </c>
      <c r="X333" s="81">
        <v>1.2</v>
      </c>
      <c r="Y333" s="81">
        <v>2.6</v>
      </c>
      <c r="Z333" s="81">
        <v>2.6</v>
      </c>
      <c r="AA333" s="81">
        <v>6.6</v>
      </c>
      <c r="AB333" s="81">
        <v>26</v>
      </c>
      <c r="AC333" s="81">
        <v>177.3</v>
      </c>
      <c r="AD333" s="81">
        <v>1848.5</v>
      </c>
      <c r="AE333" s="81">
        <v>1861.4</v>
      </c>
      <c r="AF333" s="81">
        <v>155.30000000000001</v>
      </c>
      <c r="AG333" s="81">
        <v>26.7</v>
      </c>
      <c r="AH333" s="81">
        <v>0.8</v>
      </c>
      <c r="AI333" s="81">
        <v>1.2</v>
      </c>
      <c r="AJ333" s="82">
        <v>45.4</v>
      </c>
      <c r="AK333" s="83"/>
      <c r="AL333" s="86">
        <v>1</v>
      </c>
      <c r="AM333" s="86">
        <f t="shared" si="300"/>
        <v>1</v>
      </c>
      <c r="AN333" s="86">
        <f t="shared" si="299"/>
        <v>1</v>
      </c>
      <c r="AO333" s="86">
        <f t="shared" si="250"/>
        <v>1</v>
      </c>
      <c r="AP333" s="86">
        <f t="shared" si="251"/>
        <v>1</v>
      </c>
      <c r="AQ333" s="86">
        <f t="shared" si="252"/>
        <v>1</v>
      </c>
      <c r="AR333" s="86">
        <f t="shared" si="253"/>
        <v>1</v>
      </c>
      <c r="AS333" s="86">
        <f t="shared" si="254"/>
        <v>1</v>
      </c>
      <c r="AT333" s="86">
        <f t="shared" si="255"/>
        <v>0.99927879414380849</v>
      </c>
      <c r="AU333" s="86">
        <f t="shared" si="256"/>
        <v>0.99913455297257014</v>
      </c>
      <c r="AV333" s="86">
        <f t="shared" si="257"/>
        <v>0.99901435199653821</v>
      </c>
      <c r="AW333" s="86">
        <f t="shared" si="258"/>
        <v>0.99872586965406163</v>
      </c>
      <c r="AX333" s="86">
        <f t="shared" si="259"/>
        <v>0.99810082457869564</v>
      </c>
      <c r="AY333" s="86">
        <f t="shared" si="260"/>
        <v>0.99747577950332966</v>
      </c>
      <c r="AZ333" s="86">
        <f t="shared" si="261"/>
        <v>0.9958891266197083</v>
      </c>
      <c r="BA333" s="86">
        <f t="shared" si="262"/>
        <v>0.98963867586604815</v>
      </c>
      <c r="BB333" s="86">
        <f t="shared" si="263"/>
        <v>0.94701540976512744</v>
      </c>
      <c r="BC333" s="86">
        <f t="shared" si="264"/>
        <v>0.50263240137509935</v>
      </c>
      <c r="BD333" s="86">
        <f t="shared" si="265"/>
        <v>5.514820780344748E-2</v>
      </c>
      <c r="BE333" s="86">
        <f t="shared" si="266"/>
        <v>1.7813784647931451E-2</v>
      </c>
      <c r="BF333" s="86">
        <f t="shared" si="267"/>
        <v>1.1395052527826636E-2</v>
      </c>
      <c r="BG333" s="86">
        <f t="shared" si="268"/>
        <v>1.1202730966175556E-2</v>
      </c>
      <c r="BH333" s="86">
        <f t="shared" si="269"/>
        <v>1.0914248623698934E-2</v>
      </c>
      <c r="BI333" s="87">
        <v>0</v>
      </c>
      <c r="BJ333" s="61"/>
      <c r="BK333" s="86">
        <f t="shared" si="270"/>
        <v>0</v>
      </c>
      <c r="BL333" s="86">
        <f t="shared" si="271"/>
        <v>0</v>
      </c>
      <c r="BM333" s="86">
        <f t="shared" si="272"/>
        <v>0</v>
      </c>
      <c r="BN333" s="86">
        <f t="shared" si="273"/>
        <v>0</v>
      </c>
      <c r="BO333" s="86">
        <f t="shared" si="274"/>
        <v>0</v>
      </c>
      <c r="BP333" s="86">
        <f t="shared" si="275"/>
        <v>0</v>
      </c>
      <c r="BQ333" s="86">
        <f t="shared" si="276"/>
        <v>0</v>
      </c>
      <c r="BR333" s="86">
        <f t="shared" si="277"/>
        <v>7.2120585619150912E-4</v>
      </c>
      <c r="BS333" s="86">
        <f t="shared" si="278"/>
        <v>1.4424117123834623E-4</v>
      </c>
      <c r="BT333" s="86">
        <f t="shared" si="279"/>
        <v>1.2020097603193669E-4</v>
      </c>
      <c r="BU333" s="86">
        <f t="shared" si="280"/>
        <v>2.8848234247658144E-4</v>
      </c>
      <c r="BV333" s="86">
        <f t="shared" si="281"/>
        <v>6.2504507536598197E-4</v>
      </c>
      <c r="BW333" s="86">
        <f t="shared" si="282"/>
        <v>6.2504507536598197E-4</v>
      </c>
      <c r="BX333" s="86">
        <f t="shared" si="283"/>
        <v>1.5866528836213645E-3</v>
      </c>
      <c r="BY333" s="86">
        <f t="shared" si="284"/>
        <v>6.2504507536601528E-3</v>
      </c>
      <c r="BZ333" s="86">
        <f t="shared" si="285"/>
        <v>4.2623266100920709E-2</v>
      </c>
      <c r="CA333" s="86">
        <f t="shared" si="286"/>
        <v>0.44438300839002809</v>
      </c>
      <c r="CB333" s="86">
        <f t="shared" si="287"/>
        <v>0.44748419357165187</v>
      </c>
      <c r="CC333" s="86">
        <f t="shared" si="288"/>
        <v>3.7334423155516029E-2</v>
      </c>
      <c r="CD333" s="86">
        <f t="shared" si="289"/>
        <v>6.4187321201048149E-3</v>
      </c>
      <c r="CE333" s="86">
        <f t="shared" si="290"/>
        <v>1.9232156165108032E-4</v>
      </c>
      <c r="CF333" s="86">
        <f t="shared" si="291"/>
        <v>2.8848234247662134E-4</v>
      </c>
      <c r="CG333" s="87">
        <f t="shared" si="292"/>
        <v>1.0914248623698934E-2</v>
      </c>
      <c r="CH333" s="85">
        <f t="shared" si="293"/>
        <v>0</v>
      </c>
      <c r="CI333" s="86">
        <f t="shared" si="294"/>
        <v>1.8991754213043555E-3</v>
      </c>
      <c r="CJ333" s="86">
        <f t="shared" si="295"/>
        <v>0.9871865759549967</v>
      </c>
      <c r="CK333" s="87">
        <f t="shared" si="296"/>
        <v>1.0914248623698934E-2</v>
      </c>
      <c r="CL333" s="85">
        <f t="shared" si="297"/>
        <v>0.34443930183318594</v>
      </c>
      <c r="CM333" s="86">
        <f t="shared" si="298"/>
        <v>4.7745727542238532</v>
      </c>
      <c r="CN333" s="87">
        <f t="array" ref="CN333">10^(SUMPRODUCT(BW333:CF333,LOG($BW$6:$CF$6))/CJ333)</f>
        <v>0.35592244274573598</v>
      </c>
      <c r="CO333" s="88">
        <f t="shared" si="249"/>
        <v>0.25894290927393815</v>
      </c>
      <c r="CP333" s="89">
        <f t="shared" si="249"/>
        <v>0.31498096965169647</v>
      </c>
      <c r="CQ333" s="89">
        <f t="shared" si="249"/>
        <v>0.35426846137339985</v>
      </c>
      <c r="CR333" s="89">
        <f t="shared" si="249"/>
        <v>0.39769899763252514</v>
      </c>
      <c r="CS333" s="90">
        <f t="shared" si="249"/>
        <v>0.48220670207335364</v>
      </c>
      <c r="CT333" s="91" t="s">
        <v>549</v>
      </c>
      <c r="CU333" s="77">
        <v>1</v>
      </c>
      <c r="CV333" s="77" t="s">
        <v>548</v>
      </c>
      <c r="CW333" s="78"/>
    </row>
    <row r="334" spans="1:101" x14ac:dyDescent="0.2">
      <c r="A334" s="2"/>
      <c r="B334" s="91">
        <v>180.5</v>
      </c>
      <c r="C334" s="99" t="s">
        <v>21</v>
      </c>
      <c r="D334" s="82">
        <v>175374</v>
      </c>
      <c r="E334" s="82">
        <v>422582</v>
      </c>
      <c r="F334" s="58">
        <v>0</v>
      </c>
      <c r="G334" s="58" t="s">
        <v>669</v>
      </c>
      <c r="H334" s="100" t="s">
        <v>325</v>
      </c>
      <c r="I334" s="76">
        <v>44105</v>
      </c>
      <c r="J334" s="126" t="s">
        <v>577</v>
      </c>
      <c r="K334" s="96">
        <v>3876.1</v>
      </c>
      <c r="L334" s="79">
        <v>2</v>
      </c>
      <c r="M334" s="79"/>
      <c r="N334" s="80">
        <v>0</v>
      </c>
      <c r="O334" s="81">
        <v>0</v>
      </c>
      <c r="P334" s="81">
        <v>0</v>
      </c>
      <c r="Q334" s="81">
        <v>0</v>
      </c>
      <c r="R334" s="81">
        <v>0</v>
      </c>
      <c r="S334" s="81">
        <v>0</v>
      </c>
      <c r="T334" s="81">
        <v>4.9000000000000004</v>
      </c>
      <c r="U334" s="81">
        <v>3.4</v>
      </c>
      <c r="V334" s="81">
        <v>4.8</v>
      </c>
      <c r="W334" s="81">
        <v>7</v>
      </c>
      <c r="X334" s="81">
        <v>12</v>
      </c>
      <c r="Y334" s="81">
        <v>11.6</v>
      </c>
      <c r="Z334" s="81">
        <v>0.5</v>
      </c>
      <c r="AA334" s="81">
        <v>2.2000000000000002</v>
      </c>
      <c r="AB334" s="81">
        <v>4.5</v>
      </c>
      <c r="AC334" s="81">
        <v>18.7</v>
      </c>
      <c r="AD334" s="81">
        <v>277.39999999999998</v>
      </c>
      <c r="AE334" s="81">
        <v>2569.1999999999998</v>
      </c>
      <c r="AF334" s="81">
        <v>731.1</v>
      </c>
      <c r="AG334" s="81">
        <v>118.7</v>
      </c>
      <c r="AH334" s="81">
        <v>6</v>
      </c>
      <c r="AI334" s="81">
        <v>3.8</v>
      </c>
      <c r="AJ334" s="82">
        <v>100.3</v>
      </c>
      <c r="AK334" s="83"/>
      <c r="AL334" s="86">
        <v>1</v>
      </c>
      <c r="AM334" s="86">
        <f t="shared" si="300"/>
        <v>1</v>
      </c>
      <c r="AN334" s="86">
        <f t="shared" si="299"/>
        <v>1</v>
      </c>
      <c r="AO334" s="86">
        <f t="shared" si="250"/>
        <v>1</v>
      </c>
      <c r="AP334" s="86">
        <f t="shared" si="251"/>
        <v>1</v>
      </c>
      <c r="AQ334" s="86">
        <f t="shared" si="252"/>
        <v>1</v>
      </c>
      <c r="AR334" s="86">
        <f t="shared" si="253"/>
        <v>1</v>
      </c>
      <c r="AS334" s="86">
        <f t="shared" si="254"/>
        <v>0.99873584272851579</v>
      </c>
      <c r="AT334" s="86">
        <f t="shared" si="255"/>
        <v>0.99785867237687365</v>
      </c>
      <c r="AU334" s="86">
        <f t="shared" si="256"/>
        <v>0.99662031423337893</v>
      </c>
      <c r="AV334" s="86">
        <f t="shared" si="257"/>
        <v>0.99481437527411576</v>
      </c>
      <c r="AW334" s="86">
        <f t="shared" si="258"/>
        <v>0.99171847991537887</v>
      </c>
      <c r="AX334" s="86">
        <f t="shared" si="259"/>
        <v>0.98872578106859987</v>
      </c>
      <c r="AY334" s="86">
        <f t="shared" si="260"/>
        <v>0.98859678542865248</v>
      </c>
      <c r="AZ334" s="86">
        <f t="shared" si="261"/>
        <v>0.98802920461288402</v>
      </c>
      <c r="BA334" s="86">
        <f t="shared" si="262"/>
        <v>0.9868682438533577</v>
      </c>
      <c r="BB334" s="86">
        <f t="shared" si="263"/>
        <v>0.98204380691932602</v>
      </c>
      <c r="BC334" s="86">
        <f t="shared" si="264"/>
        <v>0.91047702587652524</v>
      </c>
      <c r="BD334" s="86">
        <f t="shared" si="265"/>
        <v>0.24764582957096037</v>
      </c>
      <c r="BE334" s="86">
        <f t="shared" si="266"/>
        <v>5.9028404839916282E-2</v>
      </c>
      <c r="BF334" s="86">
        <f t="shared" si="267"/>
        <v>2.8404839916410695E-2</v>
      </c>
      <c r="BG334" s="86">
        <f t="shared" si="268"/>
        <v>2.6856892237042258E-2</v>
      </c>
      <c r="BH334" s="86">
        <f t="shared" si="269"/>
        <v>2.5876525373442247E-2</v>
      </c>
      <c r="BI334" s="87">
        <v>0</v>
      </c>
      <c r="BJ334" s="61"/>
      <c r="BK334" s="86">
        <f t="shared" si="270"/>
        <v>0</v>
      </c>
      <c r="BL334" s="86">
        <f t="shared" si="271"/>
        <v>0</v>
      </c>
      <c r="BM334" s="86">
        <f t="shared" si="272"/>
        <v>0</v>
      </c>
      <c r="BN334" s="86">
        <f t="shared" si="273"/>
        <v>0</v>
      </c>
      <c r="BO334" s="86">
        <f t="shared" si="274"/>
        <v>0</v>
      </c>
      <c r="BP334" s="86">
        <f t="shared" si="275"/>
        <v>0</v>
      </c>
      <c r="BQ334" s="86">
        <f t="shared" si="276"/>
        <v>1.264157271484212E-3</v>
      </c>
      <c r="BR334" s="86">
        <f t="shared" si="277"/>
        <v>8.7717035164214252E-4</v>
      </c>
      <c r="BS334" s="86">
        <f t="shared" si="278"/>
        <v>1.2383581434947111E-3</v>
      </c>
      <c r="BT334" s="86">
        <f t="shared" si="279"/>
        <v>1.8059389592631758E-3</v>
      </c>
      <c r="BU334" s="86">
        <f t="shared" si="280"/>
        <v>3.0958953587368887E-3</v>
      </c>
      <c r="BV334" s="86">
        <f t="shared" si="281"/>
        <v>2.9926988467789961E-3</v>
      </c>
      <c r="BW334" s="86">
        <f t="shared" si="282"/>
        <v>1.2899563994739349E-4</v>
      </c>
      <c r="BX334" s="86">
        <f t="shared" si="283"/>
        <v>5.6758081576846475E-4</v>
      </c>
      <c r="BY334" s="86">
        <f t="shared" si="284"/>
        <v>1.1609607595263194E-3</v>
      </c>
      <c r="BZ334" s="86">
        <f t="shared" si="285"/>
        <v>4.8244369340316728E-3</v>
      </c>
      <c r="CA334" s="86">
        <f t="shared" si="286"/>
        <v>7.1566781042800787E-2</v>
      </c>
      <c r="CB334" s="86">
        <f t="shared" si="287"/>
        <v>0.66283119630556486</v>
      </c>
      <c r="CC334" s="86">
        <f t="shared" si="288"/>
        <v>0.18861742473104409</v>
      </c>
      <c r="CD334" s="86">
        <f t="shared" si="289"/>
        <v>3.0623564923505587E-2</v>
      </c>
      <c r="CE334" s="86">
        <f t="shared" si="290"/>
        <v>1.5479476793684374E-3</v>
      </c>
      <c r="CF334" s="86">
        <f t="shared" si="291"/>
        <v>9.8036686360001082E-4</v>
      </c>
      <c r="CG334" s="87">
        <f t="shared" si="292"/>
        <v>2.5876525373442247E-2</v>
      </c>
      <c r="CH334" s="85">
        <f t="shared" si="293"/>
        <v>0</v>
      </c>
      <c r="CI334" s="86">
        <f t="shared" si="294"/>
        <v>1.1274218931400126E-2</v>
      </c>
      <c r="CJ334" s="86">
        <f t="shared" si="295"/>
        <v>0.96284925569515756</v>
      </c>
      <c r="CK334" s="87">
        <f t="shared" si="296"/>
        <v>2.5876525373442247E-2</v>
      </c>
      <c r="CL334" s="85">
        <f t="shared" si="297"/>
        <v>0.26631554449565537</v>
      </c>
      <c r="CM334" s="86">
        <f t="shared" si="298"/>
        <v>4.4103182044105136</v>
      </c>
      <c r="CN334" s="87">
        <f t="array" ref="CN334">10^(SUMPRODUCT(BW334:CF334,LOG($BW$6:$CF$6))/CJ334)</f>
        <v>0.28059559198191314</v>
      </c>
      <c r="CO334" s="88">
        <f t="shared" si="249"/>
        <v>0.19331378740078511</v>
      </c>
      <c r="CP334" s="89">
        <f t="shared" si="249"/>
        <v>0.26391028980531195</v>
      </c>
      <c r="CQ334" s="89">
        <f t="shared" si="249"/>
        <v>0.28570607483134725</v>
      </c>
      <c r="CR334" s="89">
        <f t="shared" si="249"/>
        <v>0.30930192701373183</v>
      </c>
      <c r="CS334" s="90">
        <f t="shared" si="249"/>
        <v>0.35303780227450576</v>
      </c>
      <c r="CT334" s="91" t="s">
        <v>549</v>
      </c>
      <c r="CU334" s="77">
        <v>1</v>
      </c>
      <c r="CV334" s="77" t="s">
        <v>548</v>
      </c>
      <c r="CW334" s="78"/>
    </row>
    <row r="335" spans="1:101" x14ac:dyDescent="0.2">
      <c r="A335" s="2"/>
      <c r="B335" s="91">
        <v>180.5</v>
      </c>
      <c r="C335" s="99" t="s">
        <v>23</v>
      </c>
      <c r="D335" s="82">
        <v>175391</v>
      </c>
      <c r="E335" s="82">
        <v>422646</v>
      </c>
      <c r="F335" s="58">
        <v>0</v>
      </c>
      <c r="G335" s="58" t="s">
        <v>669</v>
      </c>
      <c r="H335" s="100" t="s">
        <v>324</v>
      </c>
      <c r="I335" s="76">
        <v>44105</v>
      </c>
      <c r="J335" s="126" t="s">
        <v>577</v>
      </c>
      <c r="K335" s="96">
        <v>4527.8999999999996</v>
      </c>
      <c r="L335" s="79">
        <v>2</v>
      </c>
      <c r="M335" s="79"/>
      <c r="N335" s="80">
        <v>0</v>
      </c>
      <c r="O335" s="81">
        <v>0</v>
      </c>
      <c r="P335" s="81">
        <v>61.4</v>
      </c>
      <c r="Q335" s="81">
        <v>61.4</v>
      </c>
      <c r="R335" s="81">
        <v>118.4</v>
      </c>
      <c r="S335" s="81">
        <v>194.2</v>
      </c>
      <c r="T335" s="81">
        <v>314</v>
      </c>
      <c r="U335" s="81">
        <v>153.4</v>
      </c>
      <c r="V335" s="81">
        <v>221</v>
      </c>
      <c r="W335" s="81">
        <v>183.2</v>
      </c>
      <c r="X335" s="81">
        <v>186.3</v>
      </c>
      <c r="Y335" s="81">
        <v>260.60000000000002</v>
      </c>
      <c r="Z335" s="81">
        <v>94.3</v>
      </c>
      <c r="AA335" s="81">
        <v>241.3</v>
      </c>
      <c r="AB335" s="81">
        <v>446.1</v>
      </c>
      <c r="AC335" s="81">
        <v>739</v>
      </c>
      <c r="AD335" s="81">
        <v>599.5</v>
      </c>
      <c r="AE335" s="81">
        <v>324.60000000000002</v>
      </c>
      <c r="AF335" s="81">
        <v>131.5</v>
      </c>
      <c r="AG335" s="81">
        <v>62.6</v>
      </c>
      <c r="AH335" s="81">
        <v>14.9</v>
      </c>
      <c r="AI335" s="81">
        <v>5.5</v>
      </c>
      <c r="AJ335" s="82">
        <v>114.7</v>
      </c>
      <c r="AK335" s="83"/>
      <c r="AL335" s="86">
        <v>1</v>
      </c>
      <c r="AM335" s="86">
        <f t="shared" si="300"/>
        <v>1</v>
      </c>
      <c r="AN335" s="86">
        <f t="shared" si="299"/>
        <v>1</v>
      </c>
      <c r="AO335" s="86">
        <f t="shared" si="250"/>
        <v>0.98643962985048261</v>
      </c>
      <c r="AP335" s="86">
        <f t="shared" si="251"/>
        <v>0.97287925970096523</v>
      </c>
      <c r="AQ335" s="86">
        <f t="shared" si="252"/>
        <v>0.94673027231166773</v>
      </c>
      <c r="AR335" s="86">
        <f t="shared" si="253"/>
        <v>0.90384063252280311</v>
      </c>
      <c r="AS335" s="86">
        <f t="shared" si="254"/>
        <v>0.83449281123699737</v>
      </c>
      <c r="AT335" s="86">
        <f t="shared" si="255"/>
        <v>0.80061397115660693</v>
      </c>
      <c r="AU335" s="86">
        <f t="shared" si="256"/>
        <v>0.75180547273570542</v>
      </c>
      <c r="AV335" s="86">
        <f t="shared" si="257"/>
        <v>0.71134521522118432</v>
      </c>
      <c r="AW335" s="86">
        <f t="shared" si="258"/>
        <v>0.67020031361116639</v>
      </c>
      <c r="AX335" s="86">
        <f t="shared" si="259"/>
        <v>0.61264603900262826</v>
      </c>
      <c r="AY335" s="86">
        <f t="shared" si="260"/>
        <v>0.59181960732348338</v>
      </c>
      <c r="AZ335" s="86">
        <f t="shared" si="261"/>
        <v>0.53852779434174791</v>
      </c>
      <c r="BA335" s="86">
        <f t="shared" si="262"/>
        <v>0.4400053004704168</v>
      </c>
      <c r="BB335" s="86">
        <f t="shared" si="263"/>
        <v>0.27679498222133886</v>
      </c>
      <c r="BC335" s="86">
        <f t="shared" si="264"/>
        <v>0.14439364826961729</v>
      </c>
      <c r="BD335" s="86">
        <f t="shared" si="265"/>
        <v>7.2704785883080464E-2</v>
      </c>
      <c r="BE335" s="86">
        <f t="shared" si="266"/>
        <v>4.36626250579739E-2</v>
      </c>
      <c r="BF335" s="86">
        <f t="shared" si="267"/>
        <v>2.9837231387618988E-2</v>
      </c>
      <c r="BG335" s="86">
        <f t="shared" si="268"/>
        <v>2.6546522670553682E-2</v>
      </c>
      <c r="BH335" s="86">
        <f t="shared" si="269"/>
        <v>2.5331831533381925E-2</v>
      </c>
      <c r="BI335" s="87">
        <v>0</v>
      </c>
      <c r="BJ335" s="61"/>
      <c r="BK335" s="86">
        <f t="shared" si="270"/>
        <v>0</v>
      </c>
      <c r="BL335" s="86">
        <f t="shared" si="271"/>
        <v>0</v>
      </c>
      <c r="BM335" s="86">
        <f t="shared" si="272"/>
        <v>1.3560370149517387E-2</v>
      </c>
      <c r="BN335" s="86">
        <f t="shared" si="273"/>
        <v>1.3560370149517387E-2</v>
      </c>
      <c r="BO335" s="86">
        <f t="shared" si="274"/>
        <v>2.6148987389297496E-2</v>
      </c>
      <c r="BP335" s="86">
        <f t="shared" si="275"/>
        <v>4.288963978886462E-2</v>
      </c>
      <c r="BQ335" s="86">
        <f t="shared" si="276"/>
        <v>6.9347821285805744E-2</v>
      </c>
      <c r="BR335" s="86">
        <f t="shared" si="277"/>
        <v>3.3878840080390438E-2</v>
      </c>
      <c r="BS335" s="86">
        <f t="shared" si="278"/>
        <v>4.8808498420901514E-2</v>
      </c>
      <c r="BT335" s="86">
        <f t="shared" si="279"/>
        <v>4.0460257514521092E-2</v>
      </c>
      <c r="BU335" s="86">
        <f t="shared" si="280"/>
        <v>4.1144901610017937E-2</v>
      </c>
      <c r="BV335" s="86">
        <f t="shared" si="281"/>
        <v>5.7554274608538125E-2</v>
      </c>
      <c r="BW335" s="86">
        <f t="shared" si="282"/>
        <v>2.0826431679144886E-2</v>
      </c>
      <c r="BX335" s="86">
        <f t="shared" si="283"/>
        <v>5.3291812981735465E-2</v>
      </c>
      <c r="BY335" s="86">
        <f t="shared" si="284"/>
        <v>9.8522493871331107E-2</v>
      </c>
      <c r="BZ335" s="86">
        <f t="shared" si="285"/>
        <v>0.16321031824907795</v>
      </c>
      <c r="CA335" s="86">
        <f t="shared" si="286"/>
        <v>0.13240133395172157</v>
      </c>
      <c r="CB335" s="86">
        <f t="shared" si="287"/>
        <v>7.1688862386536822E-2</v>
      </c>
      <c r="CC335" s="86">
        <f t="shared" si="288"/>
        <v>2.9042160825106564E-2</v>
      </c>
      <c r="CD335" s="86">
        <f t="shared" si="289"/>
        <v>1.3825393670354912E-2</v>
      </c>
      <c r="CE335" s="86">
        <f t="shared" si="290"/>
        <v>3.2907087170653063E-3</v>
      </c>
      <c r="CF335" s="86">
        <f t="shared" si="291"/>
        <v>1.214691137171757E-3</v>
      </c>
      <c r="CG335" s="87">
        <f t="shared" si="292"/>
        <v>2.5331831533381925E-2</v>
      </c>
      <c r="CH335" s="85">
        <f t="shared" si="293"/>
        <v>0</v>
      </c>
      <c r="CI335" s="86">
        <f t="shared" si="294"/>
        <v>0.38735396099737174</v>
      </c>
      <c r="CJ335" s="86">
        <f t="shared" si="295"/>
        <v>0.58731420746924634</v>
      </c>
      <c r="CK335" s="87">
        <f t="shared" si="296"/>
        <v>2.5331831533381925E-2</v>
      </c>
      <c r="CL335" s="85">
        <f t="shared" si="297"/>
        <v>1.4155761368173152</v>
      </c>
      <c r="CM335" s="86">
        <f t="shared" si="298"/>
        <v>8.4354085500104343</v>
      </c>
      <c r="CN335" s="87">
        <f t="array" ref="CN335">10^(SUMPRODUCT(BW335:CF335,LOG($BW$6:$CF$6))/CJ335)</f>
        <v>0.53738894194831899</v>
      </c>
      <c r="CO335" s="88">
        <f t="shared" si="249"/>
        <v>0.28570847001496097</v>
      </c>
      <c r="CP335" s="89">
        <f t="shared" si="249"/>
        <v>0.58516207265468589</v>
      </c>
      <c r="CQ335" s="89">
        <f t="shared" si="249"/>
        <v>0.87464881488349</v>
      </c>
      <c r="CR335" s="89">
        <f t="shared" si="249"/>
        <v>2.4881137481355915</v>
      </c>
      <c r="CS335" s="90">
        <f t="shared" si="249"/>
        <v>15.687046238336372</v>
      </c>
      <c r="CT335" s="91" t="s">
        <v>549</v>
      </c>
      <c r="CU335" s="77">
        <v>1</v>
      </c>
      <c r="CV335" s="77" t="s">
        <v>548</v>
      </c>
      <c r="CW335" s="78"/>
    </row>
    <row r="336" spans="1:101" x14ac:dyDescent="0.2">
      <c r="A336" s="2"/>
      <c r="B336" s="91">
        <v>181</v>
      </c>
      <c r="C336" s="99" t="s">
        <v>27</v>
      </c>
      <c r="D336" s="82">
        <v>174892</v>
      </c>
      <c r="E336" s="82">
        <v>422674</v>
      </c>
      <c r="F336" s="58">
        <v>0</v>
      </c>
      <c r="G336" s="58" t="s">
        <v>669</v>
      </c>
      <c r="H336" s="100" t="s">
        <v>326</v>
      </c>
      <c r="I336" s="76">
        <v>44105</v>
      </c>
      <c r="J336" s="126" t="s">
        <v>577</v>
      </c>
      <c r="K336" s="96">
        <v>4093.1</v>
      </c>
      <c r="L336" s="79">
        <v>2</v>
      </c>
      <c r="M336" s="79"/>
      <c r="N336" s="80">
        <v>0</v>
      </c>
      <c r="O336" s="81">
        <v>0</v>
      </c>
      <c r="P336" s="81">
        <v>0</v>
      </c>
      <c r="Q336" s="81">
        <v>0</v>
      </c>
      <c r="R336" s="81">
        <v>0</v>
      </c>
      <c r="S336" s="81">
        <v>0</v>
      </c>
      <c r="T336" s="81">
        <v>5.8</v>
      </c>
      <c r="U336" s="81">
        <v>11.2</v>
      </c>
      <c r="V336" s="81">
        <v>19.8</v>
      </c>
      <c r="W336" s="81">
        <v>10</v>
      </c>
      <c r="X336" s="81">
        <v>8.5</v>
      </c>
      <c r="Y336" s="81">
        <v>10.4</v>
      </c>
      <c r="Z336" s="81">
        <v>16</v>
      </c>
      <c r="AA336" s="81">
        <v>49.5</v>
      </c>
      <c r="AB336" s="81">
        <v>170.4</v>
      </c>
      <c r="AC336" s="81">
        <v>589.29999999999995</v>
      </c>
      <c r="AD336" s="81">
        <v>822.8</v>
      </c>
      <c r="AE336" s="81">
        <v>1901.3</v>
      </c>
      <c r="AF336" s="81">
        <v>331.5</v>
      </c>
      <c r="AG336" s="81">
        <v>74.400000000000006</v>
      </c>
      <c r="AH336" s="81">
        <v>4</v>
      </c>
      <c r="AI336" s="81">
        <v>2</v>
      </c>
      <c r="AJ336" s="82">
        <v>66.2</v>
      </c>
      <c r="AK336" s="83"/>
      <c r="AL336" s="86">
        <v>1</v>
      </c>
      <c r="AM336" s="86">
        <f t="shared" si="300"/>
        <v>1</v>
      </c>
      <c r="AN336" s="86">
        <f t="shared" si="299"/>
        <v>1</v>
      </c>
      <c r="AO336" s="86">
        <f t="shared" si="250"/>
        <v>1</v>
      </c>
      <c r="AP336" s="86">
        <f t="shared" si="251"/>
        <v>1</v>
      </c>
      <c r="AQ336" s="86">
        <f t="shared" si="252"/>
        <v>1</v>
      </c>
      <c r="AR336" s="86">
        <f t="shared" si="253"/>
        <v>1</v>
      </c>
      <c r="AS336" s="86">
        <f t="shared" si="254"/>
        <v>0.99858298111455868</v>
      </c>
      <c r="AT336" s="86">
        <f t="shared" si="255"/>
        <v>0.99584666878405126</v>
      </c>
      <c r="AU336" s="86">
        <f t="shared" si="256"/>
        <v>0.99100925948547558</v>
      </c>
      <c r="AV336" s="86">
        <f t="shared" si="257"/>
        <v>0.98856612347609396</v>
      </c>
      <c r="AW336" s="86">
        <f t="shared" si="258"/>
        <v>0.98648945786811959</v>
      </c>
      <c r="AX336" s="86">
        <f t="shared" si="259"/>
        <v>0.98394859641836263</v>
      </c>
      <c r="AY336" s="86">
        <f t="shared" si="260"/>
        <v>0.98003957880335202</v>
      </c>
      <c r="AZ336" s="86">
        <f t="shared" si="261"/>
        <v>0.96794605555691293</v>
      </c>
      <c r="BA336" s="86">
        <f t="shared" si="262"/>
        <v>0.92631501795704974</v>
      </c>
      <c r="BB336" s="86">
        <f t="shared" si="263"/>
        <v>0.78234101292418956</v>
      </c>
      <c r="BC336" s="86">
        <f t="shared" si="264"/>
        <v>0.58131978207226798</v>
      </c>
      <c r="BD336" s="86">
        <f t="shared" si="265"/>
        <v>0.11680633260853635</v>
      </c>
      <c r="BE336" s="86">
        <f t="shared" si="266"/>
        <v>3.5816373897534906E-2</v>
      </c>
      <c r="BF336" s="86">
        <f t="shared" si="267"/>
        <v>1.7639441987735486E-2</v>
      </c>
      <c r="BG336" s="86">
        <f t="shared" si="268"/>
        <v>1.6662187583982829E-2</v>
      </c>
      <c r="BH336" s="86">
        <f t="shared" si="269"/>
        <v>1.6173560382106499E-2</v>
      </c>
      <c r="BI336" s="87">
        <v>0</v>
      </c>
      <c r="BJ336" s="61"/>
      <c r="BK336" s="86">
        <f t="shared" si="270"/>
        <v>0</v>
      </c>
      <c r="BL336" s="86">
        <f t="shared" si="271"/>
        <v>0</v>
      </c>
      <c r="BM336" s="86">
        <f t="shared" si="272"/>
        <v>0</v>
      </c>
      <c r="BN336" s="86">
        <f t="shared" si="273"/>
        <v>0</v>
      </c>
      <c r="BO336" s="86">
        <f t="shared" si="274"/>
        <v>0</v>
      </c>
      <c r="BP336" s="86">
        <f t="shared" si="275"/>
        <v>0</v>
      </c>
      <c r="BQ336" s="86">
        <f t="shared" si="276"/>
        <v>1.4170188854413235E-3</v>
      </c>
      <c r="BR336" s="86">
        <f t="shared" si="277"/>
        <v>2.7363123305074177E-3</v>
      </c>
      <c r="BS336" s="86">
        <f t="shared" si="278"/>
        <v>4.8374092985756789E-3</v>
      </c>
      <c r="BT336" s="86">
        <f t="shared" si="279"/>
        <v>2.443136009381619E-3</v>
      </c>
      <c r="BU336" s="86">
        <f t="shared" si="280"/>
        <v>2.0766656079743706E-3</v>
      </c>
      <c r="BV336" s="86">
        <f t="shared" si="281"/>
        <v>2.5408614497569593E-3</v>
      </c>
      <c r="BW336" s="86">
        <f t="shared" si="282"/>
        <v>3.9090176150106126E-3</v>
      </c>
      <c r="BX336" s="86">
        <f t="shared" si="283"/>
        <v>1.2093523246439086E-2</v>
      </c>
      <c r="BY336" s="86">
        <f t="shared" si="284"/>
        <v>4.1631037599863197E-2</v>
      </c>
      <c r="BZ336" s="86">
        <f t="shared" si="285"/>
        <v>0.14397400503286018</v>
      </c>
      <c r="CA336" s="86">
        <f t="shared" si="286"/>
        <v>0.20102123085192158</v>
      </c>
      <c r="CB336" s="86">
        <f t="shared" si="287"/>
        <v>0.46451344946373163</v>
      </c>
      <c r="CC336" s="86">
        <f t="shared" si="288"/>
        <v>8.0989958711001439E-2</v>
      </c>
      <c r="CD336" s="86">
        <f t="shared" si="289"/>
        <v>1.817693190979942E-2</v>
      </c>
      <c r="CE336" s="86">
        <f t="shared" si="290"/>
        <v>9.7725440375265663E-4</v>
      </c>
      <c r="CF336" s="86">
        <f t="shared" si="291"/>
        <v>4.8862720187633005E-4</v>
      </c>
      <c r="CG336" s="87">
        <f t="shared" si="292"/>
        <v>1.6173560382106499E-2</v>
      </c>
      <c r="CH336" s="85">
        <f t="shared" si="293"/>
        <v>0</v>
      </c>
      <c r="CI336" s="86">
        <f t="shared" si="294"/>
        <v>1.6051403581637369E-2</v>
      </c>
      <c r="CJ336" s="86">
        <f t="shared" si="295"/>
        <v>0.96777503603625614</v>
      </c>
      <c r="CK336" s="87">
        <f t="shared" si="296"/>
        <v>1.6173560382106499E-2</v>
      </c>
      <c r="CL336" s="85">
        <f t="shared" si="297"/>
        <v>0.35968748460305677</v>
      </c>
      <c r="CM336" s="86">
        <f t="shared" si="298"/>
        <v>5.5531525204053933</v>
      </c>
      <c r="CN336" s="87">
        <f t="array" ref="CN336">10^(SUMPRODUCT(BW336:CF336,LOG($BW$6:$CF$6))/CJ336)</f>
        <v>0.36422956814965562</v>
      </c>
      <c r="CO336" s="88">
        <f t="shared" si="249"/>
        <v>0.23352581035587358</v>
      </c>
      <c r="CP336" s="89">
        <f t="shared" si="249"/>
        <v>0.29812016484027742</v>
      </c>
      <c r="CQ336" s="89">
        <f t="shared" si="249"/>
        <v>0.3338628381003732</v>
      </c>
      <c r="CR336" s="89">
        <f t="shared" si="249"/>
        <v>0.39906800579314172</v>
      </c>
      <c r="CS336" s="90">
        <f t="shared" si="249"/>
        <v>0.6659224672754821</v>
      </c>
      <c r="CT336" s="91" t="s">
        <v>549</v>
      </c>
      <c r="CU336" s="77">
        <v>1</v>
      </c>
      <c r="CV336" s="77" t="s">
        <v>548</v>
      </c>
      <c r="CW336" s="78"/>
    </row>
    <row r="337" spans="1:101" x14ac:dyDescent="0.2">
      <c r="A337" s="2"/>
      <c r="B337" s="91">
        <v>181.5</v>
      </c>
      <c r="C337" s="99" t="s">
        <v>21</v>
      </c>
      <c r="D337" s="82">
        <v>174388</v>
      </c>
      <c r="E337" s="82">
        <v>422704</v>
      </c>
      <c r="F337" s="58"/>
      <c r="G337" s="58"/>
      <c r="H337" s="100"/>
      <c r="I337" s="76">
        <v>44105</v>
      </c>
      <c r="J337" s="126"/>
      <c r="K337" s="96"/>
      <c r="L337" s="79">
        <v>0</v>
      </c>
      <c r="M337" s="79"/>
      <c r="N337" s="80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2"/>
      <c r="AK337" s="83"/>
      <c r="AL337" s="86"/>
      <c r="AM337" s="86"/>
      <c r="AN337" s="86"/>
      <c r="AO337" s="86"/>
      <c r="AP337" s="86"/>
      <c r="AQ337" s="86"/>
      <c r="AR337" s="86"/>
      <c r="AS337" s="86"/>
      <c r="AT337" s="86"/>
      <c r="AU337" s="86"/>
      <c r="AV337" s="86"/>
      <c r="AW337" s="86"/>
      <c r="AX337" s="86"/>
      <c r="AY337" s="86"/>
      <c r="AZ337" s="86"/>
      <c r="BA337" s="86"/>
      <c r="BB337" s="86"/>
      <c r="BC337" s="86"/>
      <c r="BD337" s="86"/>
      <c r="BE337" s="86"/>
      <c r="BF337" s="86"/>
      <c r="BG337" s="86"/>
      <c r="BH337" s="86"/>
      <c r="BI337" s="87"/>
      <c r="BJ337" s="61"/>
      <c r="BK337" s="86"/>
      <c r="BL337" s="86"/>
      <c r="BM337" s="86"/>
      <c r="BN337" s="86"/>
      <c r="BO337" s="86"/>
      <c r="BP337" s="86"/>
      <c r="BQ337" s="86"/>
      <c r="BR337" s="86"/>
      <c r="BS337" s="86"/>
      <c r="BT337" s="86"/>
      <c r="BU337" s="86"/>
      <c r="BV337" s="86"/>
      <c r="BW337" s="86"/>
      <c r="BX337" s="86"/>
      <c r="BY337" s="86"/>
      <c r="BZ337" s="86"/>
      <c r="CA337" s="86"/>
      <c r="CB337" s="86"/>
      <c r="CC337" s="86"/>
      <c r="CD337" s="86"/>
      <c r="CE337" s="86"/>
      <c r="CF337" s="86"/>
      <c r="CG337" s="87"/>
      <c r="CH337" s="85"/>
      <c r="CI337" s="86"/>
      <c r="CJ337" s="86"/>
      <c r="CK337" s="87"/>
      <c r="CL337" s="85"/>
      <c r="CM337" s="86"/>
      <c r="CN337" s="87"/>
      <c r="CO337" s="88"/>
      <c r="CP337" s="89"/>
      <c r="CQ337" s="89"/>
      <c r="CR337" s="89"/>
      <c r="CS337" s="90"/>
      <c r="CT337" s="91" t="s">
        <v>549</v>
      </c>
      <c r="CU337" s="77">
        <v>1</v>
      </c>
      <c r="CV337" s="77" t="s">
        <v>548</v>
      </c>
      <c r="CW337" s="78" t="s">
        <v>557</v>
      </c>
    </row>
    <row r="338" spans="1:101" x14ac:dyDescent="0.2">
      <c r="A338" s="2"/>
      <c r="B338" s="91">
        <v>181.5</v>
      </c>
      <c r="C338" s="99" t="s">
        <v>23</v>
      </c>
      <c r="D338" s="82">
        <v>174407</v>
      </c>
      <c r="E338" s="82">
        <v>422768</v>
      </c>
      <c r="F338" s="58"/>
      <c r="G338" s="58"/>
      <c r="H338" s="100"/>
      <c r="I338" s="76">
        <v>44105</v>
      </c>
      <c r="J338" s="126"/>
      <c r="K338" s="96"/>
      <c r="L338" s="79">
        <v>0</v>
      </c>
      <c r="M338" s="79"/>
      <c r="N338" s="80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2"/>
      <c r="AK338" s="83"/>
      <c r="AL338" s="86"/>
      <c r="AM338" s="86"/>
      <c r="AN338" s="86"/>
      <c r="AO338" s="86"/>
      <c r="AP338" s="86"/>
      <c r="AQ338" s="86"/>
      <c r="AR338" s="86"/>
      <c r="AS338" s="86"/>
      <c r="AT338" s="86"/>
      <c r="AU338" s="86"/>
      <c r="AV338" s="86"/>
      <c r="AW338" s="86"/>
      <c r="AX338" s="86"/>
      <c r="AY338" s="86"/>
      <c r="AZ338" s="86"/>
      <c r="BA338" s="86"/>
      <c r="BB338" s="86"/>
      <c r="BC338" s="86"/>
      <c r="BD338" s="86"/>
      <c r="BE338" s="86"/>
      <c r="BF338" s="86"/>
      <c r="BG338" s="86"/>
      <c r="BH338" s="86"/>
      <c r="BI338" s="87"/>
      <c r="BJ338" s="61"/>
      <c r="BK338" s="86"/>
      <c r="BL338" s="86"/>
      <c r="BM338" s="86"/>
      <c r="BN338" s="86"/>
      <c r="BO338" s="86"/>
      <c r="BP338" s="86"/>
      <c r="BQ338" s="86"/>
      <c r="BR338" s="86"/>
      <c r="BS338" s="86"/>
      <c r="BT338" s="86"/>
      <c r="BU338" s="86"/>
      <c r="BV338" s="86"/>
      <c r="BW338" s="86"/>
      <c r="BX338" s="86"/>
      <c r="BY338" s="86"/>
      <c r="BZ338" s="86"/>
      <c r="CA338" s="86"/>
      <c r="CB338" s="86"/>
      <c r="CC338" s="86"/>
      <c r="CD338" s="86"/>
      <c r="CE338" s="86"/>
      <c r="CF338" s="86"/>
      <c r="CG338" s="87"/>
      <c r="CH338" s="85"/>
      <c r="CI338" s="86"/>
      <c r="CJ338" s="86"/>
      <c r="CK338" s="87"/>
      <c r="CL338" s="85"/>
      <c r="CM338" s="86"/>
      <c r="CN338" s="87"/>
      <c r="CO338" s="88"/>
      <c r="CP338" s="89"/>
      <c r="CQ338" s="89"/>
      <c r="CR338" s="89"/>
      <c r="CS338" s="90"/>
      <c r="CT338" s="91" t="s">
        <v>549</v>
      </c>
      <c r="CU338" s="77">
        <v>1</v>
      </c>
      <c r="CV338" s="77" t="s">
        <v>548</v>
      </c>
      <c r="CW338" s="78" t="s">
        <v>557</v>
      </c>
    </row>
    <row r="339" spans="1:101" x14ac:dyDescent="0.2">
      <c r="A339" s="2"/>
      <c r="B339" s="91">
        <v>182</v>
      </c>
      <c r="C339" s="99" t="s">
        <v>27</v>
      </c>
      <c r="D339" s="82">
        <v>173965</v>
      </c>
      <c r="E339" s="82">
        <v>422978</v>
      </c>
      <c r="F339" s="58">
        <v>0</v>
      </c>
      <c r="G339" s="58" t="s">
        <v>669</v>
      </c>
      <c r="H339" s="100" t="s">
        <v>327</v>
      </c>
      <c r="I339" s="76">
        <v>44105</v>
      </c>
      <c r="J339" s="126" t="s">
        <v>577</v>
      </c>
      <c r="K339" s="96">
        <v>2722.6</v>
      </c>
      <c r="L339" s="79">
        <v>2</v>
      </c>
      <c r="M339" s="79"/>
      <c r="N339" s="80">
        <v>0</v>
      </c>
      <c r="O339" s="81">
        <v>0</v>
      </c>
      <c r="P339" s="81">
        <v>0</v>
      </c>
      <c r="Q339" s="81">
        <v>0</v>
      </c>
      <c r="R339" s="81">
        <v>179.1</v>
      </c>
      <c r="S339" s="81">
        <v>613.79999999999995</v>
      </c>
      <c r="T339" s="81">
        <v>508.7</v>
      </c>
      <c r="U339" s="81">
        <v>130.80000000000001</v>
      </c>
      <c r="V339" s="81">
        <v>215.2</v>
      </c>
      <c r="W339" s="81">
        <v>195.3</v>
      </c>
      <c r="X339" s="81">
        <v>170.1</v>
      </c>
      <c r="Y339" s="81">
        <v>113.3</v>
      </c>
      <c r="Z339" s="81">
        <v>107</v>
      </c>
      <c r="AA339" s="81">
        <v>85.5</v>
      </c>
      <c r="AB339" s="81">
        <v>78.400000000000006</v>
      </c>
      <c r="AC339" s="81">
        <v>68.3</v>
      </c>
      <c r="AD339" s="81">
        <v>52.4</v>
      </c>
      <c r="AE339" s="81">
        <v>123.8</v>
      </c>
      <c r="AF339" s="81">
        <v>64.3</v>
      </c>
      <c r="AG339" s="81">
        <v>12.5</v>
      </c>
      <c r="AH339" s="81">
        <v>0.7</v>
      </c>
      <c r="AI339" s="81">
        <v>0.1</v>
      </c>
      <c r="AJ339" s="82">
        <v>3.3</v>
      </c>
      <c r="AK339" s="83"/>
      <c r="AL339" s="86">
        <v>1</v>
      </c>
      <c r="AM339" s="86">
        <f t="shared" si="300"/>
        <v>1</v>
      </c>
      <c r="AN339" s="86">
        <f t="shared" si="299"/>
        <v>1</v>
      </c>
      <c r="AO339" s="86">
        <f t="shared" si="250"/>
        <v>1</v>
      </c>
      <c r="AP339" s="86">
        <f t="shared" si="251"/>
        <v>1</v>
      </c>
      <c r="AQ339" s="86">
        <f t="shared" si="252"/>
        <v>0.93421729229413064</v>
      </c>
      <c r="AR339" s="86">
        <f t="shared" si="253"/>
        <v>0.70877102769411593</v>
      </c>
      <c r="AS339" s="86">
        <f t="shared" si="254"/>
        <v>0.52192756923528982</v>
      </c>
      <c r="AT339" s="86">
        <f t="shared" si="255"/>
        <v>0.47388525673988102</v>
      </c>
      <c r="AU339" s="86">
        <f t="shared" si="256"/>
        <v>0.39484316462205249</v>
      </c>
      <c r="AV339" s="86">
        <f t="shared" si="257"/>
        <v>0.32311026224932055</v>
      </c>
      <c r="AW339" s="86">
        <f t="shared" si="258"/>
        <v>0.26063321824726371</v>
      </c>
      <c r="AX339" s="86">
        <f t="shared" si="259"/>
        <v>0.21901858517593484</v>
      </c>
      <c r="AY339" s="86">
        <f t="shared" si="260"/>
        <v>0.17971791669727474</v>
      </c>
      <c r="AZ339" s="86">
        <f t="shared" si="261"/>
        <v>0.1483141115110557</v>
      </c>
      <c r="BA339" s="86">
        <f t="shared" si="262"/>
        <v>0.11951810769117764</v>
      </c>
      <c r="BB339" s="86">
        <f t="shared" si="263"/>
        <v>9.4431793138911424E-2</v>
      </c>
      <c r="BC339" s="86">
        <f t="shared" si="264"/>
        <v>7.5185484463380692E-2</v>
      </c>
      <c r="BD339" s="86">
        <f t="shared" si="265"/>
        <v>2.9714243737603868E-2</v>
      </c>
      <c r="BE339" s="86">
        <f t="shared" si="266"/>
        <v>6.0971130536987828E-3</v>
      </c>
      <c r="BF339" s="86">
        <f t="shared" si="267"/>
        <v>1.5059134650702664E-3</v>
      </c>
      <c r="BG339" s="86">
        <f t="shared" si="268"/>
        <v>1.2488062881070695E-3</v>
      </c>
      <c r="BH339" s="86">
        <f t="shared" si="269"/>
        <v>1.2120766913980413E-3</v>
      </c>
      <c r="BI339" s="87">
        <v>0</v>
      </c>
      <c r="BJ339" s="61"/>
      <c r="BK339" s="86">
        <f t="shared" si="270"/>
        <v>0</v>
      </c>
      <c r="BL339" s="86">
        <f t="shared" si="271"/>
        <v>0</v>
      </c>
      <c r="BM339" s="86">
        <f t="shared" si="272"/>
        <v>0</v>
      </c>
      <c r="BN339" s="86">
        <f t="shared" si="273"/>
        <v>0</v>
      </c>
      <c r="BO339" s="86">
        <f t="shared" si="274"/>
        <v>6.5782707705869359E-2</v>
      </c>
      <c r="BP339" s="86">
        <f t="shared" si="275"/>
        <v>0.22544626460001471</v>
      </c>
      <c r="BQ339" s="86">
        <f t="shared" si="276"/>
        <v>0.18684345845882611</v>
      </c>
      <c r="BR339" s="86">
        <f t="shared" si="277"/>
        <v>4.8042312495408801E-2</v>
      </c>
      <c r="BS339" s="86">
        <f t="shared" si="278"/>
        <v>7.9042092117828533E-2</v>
      </c>
      <c r="BT339" s="86">
        <f t="shared" si="279"/>
        <v>7.1732902372731944E-2</v>
      </c>
      <c r="BU339" s="86">
        <f t="shared" si="280"/>
        <v>6.2477044002056836E-2</v>
      </c>
      <c r="BV339" s="86">
        <f t="shared" si="281"/>
        <v>4.1614633071328871E-2</v>
      </c>
      <c r="BW339" s="86">
        <f t="shared" si="282"/>
        <v>3.9300668478660095E-2</v>
      </c>
      <c r="BX339" s="86">
        <f t="shared" si="283"/>
        <v>3.1403805186219047E-2</v>
      </c>
      <c r="BY339" s="86">
        <f t="shared" si="284"/>
        <v>2.8796003819878055E-2</v>
      </c>
      <c r="BZ339" s="86">
        <f t="shared" si="285"/>
        <v>2.5086314552266217E-2</v>
      </c>
      <c r="CA339" s="86">
        <f t="shared" si="286"/>
        <v>1.9246308675530732E-2</v>
      </c>
      <c r="CB339" s="86">
        <f t="shared" si="287"/>
        <v>4.5471240725776824E-2</v>
      </c>
      <c r="CC339" s="86">
        <f t="shared" si="288"/>
        <v>2.3617130683905085E-2</v>
      </c>
      <c r="CD339" s="86">
        <f t="shared" si="289"/>
        <v>4.5911995886285164E-3</v>
      </c>
      <c r="CE339" s="86">
        <f t="shared" si="290"/>
        <v>2.5710717696319683E-4</v>
      </c>
      <c r="CF339" s="86">
        <f t="shared" si="291"/>
        <v>3.6729596709028211E-5</v>
      </c>
      <c r="CG339" s="87">
        <f t="shared" si="292"/>
        <v>1.2120766913980413E-3</v>
      </c>
      <c r="CH339" s="85">
        <f t="shared" si="293"/>
        <v>0</v>
      </c>
      <c r="CI339" s="86">
        <f t="shared" si="294"/>
        <v>0.78098141482406513</v>
      </c>
      <c r="CJ339" s="86">
        <f t="shared" si="295"/>
        <v>0.21780650848453681</v>
      </c>
      <c r="CK339" s="87">
        <f t="shared" si="296"/>
        <v>1.2120766913980413E-3</v>
      </c>
      <c r="CL339" s="85">
        <f t="shared" si="297"/>
        <v>5.6349094746428001</v>
      </c>
      <c r="CM339" s="86">
        <f t="shared" si="298"/>
        <v>10.610148012787494</v>
      </c>
      <c r="CN339" s="87">
        <f t="array" ref="CN339">10^(SUMPRODUCT(BW339:CF339,LOG($BW$6:$CF$6))/CJ339)</f>
        <v>0.60318619876891444</v>
      </c>
      <c r="CO339" s="88">
        <f t="shared" si="249"/>
        <v>0.54047078042110552</v>
      </c>
      <c r="CP339" s="89">
        <f t="shared" si="249"/>
        <v>4.5377172241214936</v>
      </c>
      <c r="CQ339" s="89">
        <f t="shared" si="249"/>
        <v>9.6055440879798795</v>
      </c>
      <c r="CR339" s="89">
        <f t="shared" si="249"/>
        <v>14.301976291883273</v>
      </c>
      <c r="CS339" s="90">
        <f t="shared" si="249"/>
        <v>21.284787343421829</v>
      </c>
      <c r="CT339" s="91" t="s">
        <v>549</v>
      </c>
      <c r="CU339" s="77">
        <v>1</v>
      </c>
      <c r="CV339" s="77" t="s">
        <v>548</v>
      </c>
      <c r="CW339" s="78"/>
    </row>
    <row r="340" spans="1:101" x14ac:dyDescent="0.2">
      <c r="A340" s="2"/>
      <c r="B340" s="91">
        <v>182.5</v>
      </c>
      <c r="C340" s="99" t="s">
        <v>21</v>
      </c>
      <c r="D340" s="82">
        <v>173587</v>
      </c>
      <c r="E340" s="82">
        <v>423321</v>
      </c>
      <c r="F340" s="58">
        <v>0</v>
      </c>
      <c r="G340" s="58" t="s">
        <v>669</v>
      </c>
      <c r="H340" s="100" t="s">
        <v>329</v>
      </c>
      <c r="I340" s="76">
        <v>44105</v>
      </c>
      <c r="J340" s="126" t="s">
        <v>577</v>
      </c>
      <c r="K340" s="96">
        <v>4948.2</v>
      </c>
      <c r="L340" s="79">
        <v>2</v>
      </c>
      <c r="M340" s="79"/>
      <c r="N340" s="80">
        <v>0</v>
      </c>
      <c r="O340" s="81">
        <v>0</v>
      </c>
      <c r="P340" s="81">
        <v>0</v>
      </c>
      <c r="Q340" s="81">
        <v>58.1</v>
      </c>
      <c r="R340" s="81">
        <v>198.4</v>
      </c>
      <c r="S340" s="81">
        <v>352.8</v>
      </c>
      <c r="T340" s="81">
        <v>500.2</v>
      </c>
      <c r="U340" s="81">
        <v>468.6</v>
      </c>
      <c r="V340" s="81">
        <v>492.1</v>
      </c>
      <c r="W340" s="81">
        <v>453.3</v>
      </c>
      <c r="X340" s="81">
        <v>404.9</v>
      </c>
      <c r="Y340" s="81">
        <v>591.79999999999995</v>
      </c>
      <c r="Z340" s="81">
        <v>183.7</v>
      </c>
      <c r="AA340" s="81">
        <v>175.3</v>
      </c>
      <c r="AB340" s="81">
        <v>247.7</v>
      </c>
      <c r="AC340" s="81">
        <v>415</v>
      </c>
      <c r="AD340" s="81">
        <v>266.2</v>
      </c>
      <c r="AE340" s="81">
        <v>64.2</v>
      </c>
      <c r="AF340" s="81">
        <v>53</v>
      </c>
      <c r="AG340" s="81">
        <v>14.1</v>
      </c>
      <c r="AH340" s="81">
        <v>1.7</v>
      </c>
      <c r="AI340" s="81">
        <v>0.7</v>
      </c>
      <c r="AJ340" s="82">
        <v>6.4</v>
      </c>
      <c r="AK340" s="83"/>
      <c r="AL340" s="86">
        <v>1</v>
      </c>
      <c r="AM340" s="86">
        <f t="shared" si="300"/>
        <v>1</v>
      </c>
      <c r="AN340" s="86">
        <f t="shared" si="299"/>
        <v>1</v>
      </c>
      <c r="AO340" s="86">
        <f t="shared" si="250"/>
        <v>1</v>
      </c>
      <c r="AP340" s="86">
        <f t="shared" si="251"/>
        <v>0.98825835657410777</v>
      </c>
      <c r="AQ340" s="86">
        <f t="shared" si="252"/>
        <v>0.94816296835212799</v>
      </c>
      <c r="AR340" s="86">
        <f t="shared" si="253"/>
        <v>0.87686431429610756</v>
      </c>
      <c r="AS340" s="86">
        <f t="shared" si="254"/>
        <v>0.77577705024049137</v>
      </c>
      <c r="AT340" s="86">
        <f t="shared" si="255"/>
        <v>0.68107594680894046</v>
      </c>
      <c r="AU340" s="86">
        <f t="shared" si="256"/>
        <v>0.58162564164746755</v>
      </c>
      <c r="AV340" s="86">
        <f t="shared" si="257"/>
        <v>0.4900165716826318</v>
      </c>
      <c r="AW340" s="86">
        <f t="shared" si="258"/>
        <v>0.40818883634452907</v>
      </c>
      <c r="AX340" s="86">
        <f t="shared" si="259"/>
        <v>0.28858979022674885</v>
      </c>
      <c r="AY340" s="86">
        <f t="shared" si="260"/>
        <v>0.25146517925710332</v>
      </c>
      <c r="AZ340" s="86">
        <f t="shared" si="261"/>
        <v>0.21603815528879161</v>
      </c>
      <c r="BA340" s="86">
        <f t="shared" si="262"/>
        <v>0.16597954811850746</v>
      </c>
      <c r="BB340" s="86">
        <f t="shared" si="263"/>
        <v>8.2110666504991409E-2</v>
      </c>
      <c r="BC340" s="86">
        <f t="shared" si="264"/>
        <v>2.8313326057960157E-2</v>
      </c>
      <c r="BD340" s="86">
        <f t="shared" si="265"/>
        <v>1.5338911119194542E-2</v>
      </c>
      <c r="BE340" s="86">
        <f t="shared" si="266"/>
        <v>4.6279455155406862E-3</v>
      </c>
      <c r="BF340" s="86">
        <f t="shared" si="267"/>
        <v>1.7784244775874906E-3</v>
      </c>
      <c r="BG340" s="86">
        <f t="shared" si="268"/>
        <v>1.4348652035080273E-3</v>
      </c>
      <c r="BH340" s="86">
        <f t="shared" si="269"/>
        <v>1.2933996200635424E-3</v>
      </c>
      <c r="BI340" s="87">
        <v>0</v>
      </c>
      <c r="BJ340" s="61"/>
      <c r="BK340" s="86">
        <f t="shared" si="270"/>
        <v>0</v>
      </c>
      <c r="BL340" s="86">
        <f t="shared" si="271"/>
        <v>0</v>
      </c>
      <c r="BM340" s="86">
        <f t="shared" si="272"/>
        <v>0</v>
      </c>
      <c r="BN340" s="86">
        <f t="shared" si="273"/>
        <v>1.1741643425892234E-2</v>
      </c>
      <c r="BO340" s="86">
        <f t="shared" si="274"/>
        <v>4.0095388221979777E-2</v>
      </c>
      <c r="BP340" s="86">
        <f t="shared" si="275"/>
        <v>7.1298654056020427E-2</v>
      </c>
      <c r="BQ340" s="86">
        <f t="shared" si="276"/>
        <v>0.10108726405561619</v>
      </c>
      <c r="BR340" s="86">
        <f t="shared" si="277"/>
        <v>9.4701103431550915E-2</v>
      </c>
      <c r="BS340" s="86">
        <f t="shared" si="278"/>
        <v>9.9450305161472907E-2</v>
      </c>
      <c r="BT340" s="86">
        <f t="shared" si="279"/>
        <v>9.1609069964835754E-2</v>
      </c>
      <c r="BU340" s="86">
        <f t="shared" si="280"/>
        <v>8.1827735338102725E-2</v>
      </c>
      <c r="BV340" s="86">
        <f t="shared" si="281"/>
        <v>0.11959904611778022</v>
      </c>
      <c r="BW340" s="86">
        <f t="shared" si="282"/>
        <v>3.7124610969645533E-2</v>
      </c>
      <c r="BX340" s="86">
        <f t="shared" si="283"/>
        <v>3.5427023968311711E-2</v>
      </c>
      <c r="BY340" s="86">
        <f t="shared" si="284"/>
        <v>5.0058607170284153E-2</v>
      </c>
      <c r="BZ340" s="86">
        <f t="shared" si="285"/>
        <v>8.386888161351605E-2</v>
      </c>
      <c r="CA340" s="86">
        <f t="shared" si="286"/>
        <v>5.3797340447031251E-2</v>
      </c>
      <c r="CB340" s="86">
        <f t="shared" si="287"/>
        <v>1.2974414938765616E-2</v>
      </c>
      <c r="CC340" s="86">
        <f t="shared" si="288"/>
        <v>1.0710965603653855E-2</v>
      </c>
      <c r="CD340" s="86">
        <f t="shared" si="289"/>
        <v>2.8495210379531955E-3</v>
      </c>
      <c r="CE340" s="86">
        <f t="shared" si="290"/>
        <v>3.4355927407946334E-4</v>
      </c>
      <c r="CF340" s="86">
        <f t="shared" si="291"/>
        <v>1.4146558344448491E-4</v>
      </c>
      <c r="CG340" s="87">
        <f t="shared" si="292"/>
        <v>1.2933996200635424E-3</v>
      </c>
      <c r="CH340" s="85">
        <f t="shared" si="293"/>
        <v>0</v>
      </c>
      <c r="CI340" s="86">
        <f t="shared" si="294"/>
        <v>0.71141020977325109</v>
      </c>
      <c r="CJ340" s="86">
        <f t="shared" si="295"/>
        <v>0.28729639060668533</v>
      </c>
      <c r="CK340" s="87">
        <f t="shared" si="296"/>
        <v>1.2933996200635424E-3</v>
      </c>
      <c r="CL340" s="85">
        <f t="shared" si="297"/>
        <v>3.5755395350123917</v>
      </c>
      <c r="CM340" s="86">
        <f t="shared" si="298"/>
        <v>7.0779232383891237</v>
      </c>
      <c r="CN340" s="87">
        <f t="array" ref="CN340">10^(SUMPRODUCT(BW340:CF340,LOG($BW$6:$CF$6))/CJ340)</f>
        <v>0.67647410748821901</v>
      </c>
      <c r="CO340" s="88">
        <f t="shared" si="249"/>
        <v>0.53883189094204653</v>
      </c>
      <c r="CP340" s="89">
        <f t="shared" si="249"/>
        <v>2.3771795000612816</v>
      </c>
      <c r="CQ340" s="89">
        <f t="shared" si="249"/>
        <v>4.1493953916334707</v>
      </c>
      <c r="CR340" s="89">
        <f t="shared" si="249"/>
        <v>7.1562691427383038</v>
      </c>
      <c r="CS340" s="90">
        <f t="shared" si="249"/>
        <v>17.845841816527411</v>
      </c>
      <c r="CT340" s="91" t="s">
        <v>549</v>
      </c>
      <c r="CU340" s="77">
        <v>1</v>
      </c>
      <c r="CV340" s="77" t="s">
        <v>548</v>
      </c>
      <c r="CW340" s="78"/>
    </row>
    <row r="341" spans="1:101" x14ac:dyDescent="0.2">
      <c r="A341" s="2"/>
      <c r="B341" s="91">
        <v>182.5</v>
      </c>
      <c r="C341" s="99" t="s">
        <v>23</v>
      </c>
      <c r="D341" s="82">
        <v>173639</v>
      </c>
      <c r="E341" s="82">
        <v>423364</v>
      </c>
      <c r="F341" s="58">
        <v>0</v>
      </c>
      <c r="G341" s="58" t="s">
        <v>669</v>
      </c>
      <c r="H341" s="100" t="s">
        <v>328</v>
      </c>
      <c r="I341" s="76">
        <v>44105</v>
      </c>
      <c r="J341" s="126" t="s">
        <v>577</v>
      </c>
      <c r="K341" s="96">
        <v>4224.5</v>
      </c>
      <c r="L341" s="79">
        <v>2</v>
      </c>
      <c r="M341" s="79"/>
      <c r="N341" s="80">
        <v>0</v>
      </c>
      <c r="O341" s="81">
        <v>0</v>
      </c>
      <c r="P341" s="81">
        <v>0</v>
      </c>
      <c r="Q341" s="81">
        <v>55.2</v>
      </c>
      <c r="R341" s="81">
        <v>72.3</v>
      </c>
      <c r="S341" s="81">
        <v>70.7</v>
      </c>
      <c r="T341" s="81">
        <v>112.8</v>
      </c>
      <c r="U341" s="81">
        <v>97.8</v>
      </c>
      <c r="V341" s="81">
        <v>130.5</v>
      </c>
      <c r="W341" s="81">
        <v>97</v>
      </c>
      <c r="X341" s="81">
        <v>124.8</v>
      </c>
      <c r="Y341" s="81">
        <v>125.7</v>
      </c>
      <c r="Z341" s="81">
        <v>185</v>
      </c>
      <c r="AA341" s="81">
        <v>270.10000000000002</v>
      </c>
      <c r="AB341" s="81">
        <v>455.8</v>
      </c>
      <c r="AC341" s="81">
        <v>1231.9000000000001</v>
      </c>
      <c r="AD341" s="81">
        <v>839.9</v>
      </c>
      <c r="AE341" s="81">
        <v>299.3</v>
      </c>
      <c r="AF341" s="81">
        <v>26.3</v>
      </c>
      <c r="AG341" s="81">
        <v>3.6</v>
      </c>
      <c r="AH341" s="81">
        <v>1.7</v>
      </c>
      <c r="AI341" s="81">
        <v>0.5</v>
      </c>
      <c r="AJ341" s="82">
        <v>23.6</v>
      </c>
      <c r="AK341" s="83"/>
      <c r="AL341" s="86">
        <v>1</v>
      </c>
      <c r="AM341" s="86">
        <f t="shared" si="300"/>
        <v>1</v>
      </c>
      <c r="AN341" s="86">
        <f t="shared" si="299"/>
        <v>1</v>
      </c>
      <c r="AO341" s="86">
        <f t="shared" si="250"/>
        <v>1</v>
      </c>
      <c r="AP341" s="86">
        <f t="shared" si="251"/>
        <v>0.98693336489525385</v>
      </c>
      <c r="AQ341" s="86">
        <f t="shared" si="252"/>
        <v>0.96981891348088534</v>
      </c>
      <c r="AR341" s="86">
        <f t="shared" si="253"/>
        <v>0.95308320511303113</v>
      </c>
      <c r="AS341" s="86">
        <f t="shared" si="254"/>
        <v>0.92638182033376737</v>
      </c>
      <c r="AT341" s="86">
        <f t="shared" si="255"/>
        <v>0.90323115161557588</v>
      </c>
      <c r="AU341" s="86">
        <f t="shared" si="256"/>
        <v>0.87233992188424669</v>
      </c>
      <c r="AV341" s="86">
        <f t="shared" si="257"/>
        <v>0.84937862468931236</v>
      </c>
      <c r="AW341" s="86">
        <f t="shared" si="258"/>
        <v>0.81983666706119074</v>
      </c>
      <c r="AX341" s="86">
        <f t="shared" si="259"/>
        <v>0.7900816664694047</v>
      </c>
      <c r="AY341" s="86">
        <f t="shared" si="260"/>
        <v>0.74628950171617947</v>
      </c>
      <c r="AZ341" s="86">
        <f t="shared" si="261"/>
        <v>0.68235294117647061</v>
      </c>
      <c r="BA341" s="86">
        <f t="shared" si="262"/>
        <v>0.57445851580068652</v>
      </c>
      <c r="BB341" s="86">
        <f t="shared" si="263"/>
        <v>0.28285004142502079</v>
      </c>
      <c r="BC341" s="86">
        <f t="shared" si="264"/>
        <v>8.4033613445378269E-2</v>
      </c>
      <c r="BD341" s="86">
        <f t="shared" si="265"/>
        <v>1.3184992306781995E-2</v>
      </c>
      <c r="BE341" s="86">
        <f t="shared" si="266"/>
        <v>6.9594034797018688E-3</v>
      </c>
      <c r="BF341" s="86">
        <f t="shared" si="267"/>
        <v>6.107231625044513E-3</v>
      </c>
      <c r="BG341" s="86">
        <f t="shared" si="268"/>
        <v>5.7048171381229836E-3</v>
      </c>
      <c r="BH341" s="86">
        <f t="shared" si="269"/>
        <v>5.5864599360872401E-3</v>
      </c>
      <c r="BI341" s="87">
        <v>0</v>
      </c>
      <c r="BJ341" s="61"/>
      <c r="BK341" s="86">
        <f t="shared" si="270"/>
        <v>0</v>
      </c>
      <c r="BL341" s="86">
        <f t="shared" si="271"/>
        <v>0</v>
      </c>
      <c r="BM341" s="86">
        <f t="shared" si="272"/>
        <v>0</v>
      </c>
      <c r="BN341" s="86">
        <f t="shared" si="273"/>
        <v>1.3066635104746149E-2</v>
      </c>
      <c r="BO341" s="86">
        <f t="shared" si="274"/>
        <v>1.7114451414368514E-2</v>
      </c>
      <c r="BP341" s="86">
        <f t="shared" si="275"/>
        <v>1.6735708367854207E-2</v>
      </c>
      <c r="BQ341" s="86">
        <f t="shared" si="276"/>
        <v>2.6701384779263759E-2</v>
      </c>
      <c r="BR341" s="86">
        <f t="shared" si="277"/>
        <v>2.3150668718191492E-2</v>
      </c>
      <c r="BS341" s="86">
        <f t="shared" si="278"/>
        <v>3.0891229731329184E-2</v>
      </c>
      <c r="BT341" s="86">
        <f t="shared" si="279"/>
        <v>2.2961297194934338E-2</v>
      </c>
      <c r="BU341" s="86">
        <f t="shared" si="280"/>
        <v>2.9541957628121618E-2</v>
      </c>
      <c r="BV341" s="86">
        <f t="shared" si="281"/>
        <v>2.9755000591786041E-2</v>
      </c>
      <c r="BW341" s="86">
        <f t="shared" si="282"/>
        <v>4.3792164753225227E-2</v>
      </c>
      <c r="BX341" s="86">
        <f t="shared" si="283"/>
        <v>6.3936560539708864E-2</v>
      </c>
      <c r="BY341" s="86">
        <f t="shared" si="284"/>
        <v>0.10789442537578409</v>
      </c>
      <c r="BZ341" s="86">
        <f t="shared" si="285"/>
        <v>0.29160847437566573</v>
      </c>
      <c r="CA341" s="86">
        <f t="shared" si="286"/>
        <v>0.19881642797964252</v>
      </c>
      <c r="CB341" s="86">
        <f t="shared" si="287"/>
        <v>7.0848621138596274E-2</v>
      </c>
      <c r="CC341" s="86">
        <f t="shared" si="288"/>
        <v>6.2255888270801264E-3</v>
      </c>
      <c r="CD341" s="86">
        <f t="shared" si="289"/>
        <v>8.5217185465735583E-4</v>
      </c>
      <c r="CE341" s="86">
        <f t="shared" si="290"/>
        <v>4.0241448692152938E-4</v>
      </c>
      <c r="CF341" s="86">
        <f t="shared" si="291"/>
        <v>1.1835720203574353E-4</v>
      </c>
      <c r="CG341" s="87">
        <f t="shared" si="292"/>
        <v>5.5864599360872401E-3</v>
      </c>
      <c r="CH341" s="85">
        <f t="shared" si="293"/>
        <v>0</v>
      </c>
      <c r="CI341" s="86">
        <f t="shared" si="294"/>
        <v>0.2099183335305953</v>
      </c>
      <c r="CJ341" s="86">
        <f t="shared" si="295"/>
        <v>0.7844952065333175</v>
      </c>
      <c r="CK341" s="87">
        <f t="shared" si="296"/>
        <v>5.5864599360872401E-3</v>
      </c>
      <c r="CL341" s="85">
        <f t="shared" si="297"/>
        <v>0.99841188825373361</v>
      </c>
      <c r="CM341" s="86">
        <f t="shared" si="298"/>
        <v>7.7480977026394466</v>
      </c>
      <c r="CN341" s="87">
        <f t="array" ref="CN341">10^(SUMPRODUCT(BW341:CF341,LOG($BW$6:$CF$6))/CJ341)</f>
        <v>0.59575896693115471</v>
      </c>
      <c r="CO341" s="88">
        <f t="shared" si="249"/>
        <v>0.36489959011729595</v>
      </c>
      <c r="CP341" s="89">
        <f t="shared" si="249"/>
        <v>0.5420484505716191</v>
      </c>
      <c r="CQ341" s="89">
        <f t="shared" si="249"/>
        <v>0.64919244415235133</v>
      </c>
      <c r="CR341" s="89">
        <f t="shared" si="249"/>
        <v>0.90239923013262879</v>
      </c>
      <c r="CS341" s="90">
        <f t="shared" si="249"/>
        <v>7.7070397350082489</v>
      </c>
      <c r="CT341" s="91" t="s">
        <v>549</v>
      </c>
      <c r="CU341" s="77">
        <v>1</v>
      </c>
      <c r="CV341" s="77" t="s">
        <v>548</v>
      </c>
      <c r="CW341" s="78"/>
    </row>
    <row r="342" spans="1:101" x14ac:dyDescent="0.2">
      <c r="A342" s="2"/>
      <c r="B342" s="91">
        <v>183</v>
      </c>
      <c r="C342" s="99" t="s">
        <v>27</v>
      </c>
      <c r="D342" s="82">
        <v>173330</v>
      </c>
      <c r="E342" s="82">
        <v>423753</v>
      </c>
      <c r="F342" s="58">
        <v>0</v>
      </c>
      <c r="G342" s="58" t="s">
        <v>669</v>
      </c>
      <c r="H342" s="100" t="s">
        <v>330</v>
      </c>
      <c r="I342" s="76">
        <v>44105</v>
      </c>
      <c r="J342" s="126" t="s">
        <v>577</v>
      </c>
      <c r="K342" s="96">
        <v>4826.7</v>
      </c>
      <c r="L342" s="79">
        <v>2</v>
      </c>
      <c r="M342" s="79"/>
      <c r="N342" s="80">
        <v>0</v>
      </c>
      <c r="O342" s="81">
        <v>0</v>
      </c>
      <c r="P342" s="81">
        <v>0</v>
      </c>
      <c r="Q342" s="81">
        <v>171.3</v>
      </c>
      <c r="R342" s="81">
        <v>270.3</v>
      </c>
      <c r="S342" s="81">
        <v>496.9</v>
      </c>
      <c r="T342" s="81">
        <v>499.8</v>
      </c>
      <c r="U342" s="81">
        <v>333.9</v>
      </c>
      <c r="V342" s="81">
        <v>429.4</v>
      </c>
      <c r="W342" s="81">
        <v>414.3</v>
      </c>
      <c r="X342" s="81">
        <v>354.1</v>
      </c>
      <c r="Y342" s="81">
        <v>243.9</v>
      </c>
      <c r="Z342" s="81">
        <v>235.1</v>
      </c>
      <c r="AA342" s="81">
        <v>184.2</v>
      </c>
      <c r="AB342" s="81">
        <v>267.60000000000002</v>
      </c>
      <c r="AC342" s="81">
        <v>382.6</v>
      </c>
      <c r="AD342" s="81">
        <v>194.9</v>
      </c>
      <c r="AE342" s="81">
        <v>166.9</v>
      </c>
      <c r="AF342" s="81">
        <v>123.8</v>
      </c>
      <c r="AG342" s="81">
        <v>41</v>
      </c>
      <c r="AH342" s="81">
        <v>4.9000000000000004</v>
      </c>
      <c r="AI342" s="81">
        <v>0.6</v>
      </c>
      <c r="AJ342" s="82">
        <v>11.2</v>
      </c>
      <c r="AK342" s="83"/>
      <c r="AL342" s="86">
        <v>1</v>
      </c>
      <c r="AM342" s="86">
        <f t="shared" si="300"/>
        <v>1</v>
      </c>
      <c r="AN342" s="86">
        <f t="shared" si="299"/>
        <v>1</v>
      </c>
      <c r="AO342" s="86">
        <f t="shared" si="250"/>
        <v>1</v>
      </c>
      <c r="AP342" s="86">
        <f t="shared" si="251"/>
        <v>0.96450991360556904</v>
      </c>
      <c r="AQ342" s="86">
        <f t="shared" si="252"/>
        <v>0.90850891913729881</v>
      </c>
      <c r="AR342" s="86">
        <f t="shared" si="253"/>
        <v>0.80556073507779646</v>
      </c>
      <c r="AS342" s="86">
        <f t="shared" si="254"/>
        <v>0.7020117264383533</v>
      </c>
      <c r="AT342" s="86">
        <f t="shared" si="255"/>
        <v>0.6328340273893136</v>
      </c>
      <c r="AU342" s="86">
        <f t="shared" si="256"/>
        <v>0.54387055338015622</v>
      </c>
      <c r="AV342" s="86">
        <f t="shared" si="257"/>
        <v>0.45803551080448335</v>
      </c>
      <c r="AW342" s="86">
        <f t="shared" si="258"/>
        <v>0.38467275778482185</v>
      </c>
      <c r="AX342" s="86">
        <f t="shared" si="259"/>
        <v>0.33414133880290875</v>
      </c>
      <c r="AY342" s="86">
        <f t="shared" si="260"/>
        <v>0.28543311164978136</v>
      </c>
      <c r="AZ342" s="86">
        <f t="shared" si="261"/>
        <v>0.24727039177906224</v>
      </c>
      <c r="BA342" s="86">
        <f t="shared" si="262"/>
        <v>0.19182878571280576</v>
      </c>
      <c r="BB342" s="86">
        <f t="shared" si="263"/>
        <v>0.11256137733855417</v>
      </c>
      <c r="BC342" s="86">
        <f t="shared" si="264"/>
        <v>7.2181821948743313E-2</v>
      </c>
      <c r="BD342" s="86">
        <f t="shared" si="265"/>
        <v>3.7603331468705183E-2</v>
      </c>
      <c r="BE342" s="86">
        <f t="shared" si="266"/>
        <v>1.1954337331924355E-2</v>
      </c>
      <c r="BF342" s="86">
        <f t="shared" si="267"/>
        <v>3.4599208569000093E-3</v>
      </c>
      <c r="BG342" s="86">
        <f t="shared" si="268"/>
        <v>2.4447344976897822E-3</v>
      </c>
      <c r="BH342" s="86">
        <f t="shared" si="269"/>
        <v>2.320425963908938E-3</v>
      </c>
      <c r="BI342" s="87">
        <v>0</v>
      </c>
      <c r="BJ342" s="61"/>
      <c r="BK342" s="86">
        <f t="shared" si="270"/>
        <v>0</v>
      </c>
      <c r="BL342" s="86">
        <f t="shared" si="271"/>
        <v>0</v>
      </c>
      <c r="BM342" s="86">
        <f t="shared" si="272"/>
        <v>0</v>
      </c>
      <c r="BN342" s="86">
        <f t="shared" si="273"/>
        <v>3.5490086394430964E-2</v>
      </c>
      <c r="BO342" s="86">
        <f t="shared" si="274"/>
        <v>5.6000994468270227E-2</v>
      </c>
      <c r="BP342" s="86">
        <f t="shared" si="275"/>
        <v>0.10294818405950235</v>
      </c>
      <c r="BQ342" s="86">
        <f t="shared" si="276"/>
        <v>0.10354900863944316</v>
      </c>
      <c r="BR342" s="86">
        <f t="shared" si="277"/>
        <v>6.9177699049039698E-2</v>
      </c>
      <c r="BS342" s="86">
        <f t="shared" si="278"/>
        <v>8.8963474009157384E-2</v>
      </c>
      <c r="BT342" s="86">
        <f t="shared" si="279"/>
        <v>8.5835042575672871E-2</v>
      </c>
      <c r="BU342" s="86">
        <f t="shared" si="280"/>
        <v>7.3362753019661497E-2</v>
      </c>
      <c r="BV342" s="86">
        <f t="shared" si="281"/>
        <v>5.0531418981913101E-2</v>
      </c>
      <c r="BW342" s="86">
        <f t="shared" si="282"/>
        <v>4.8708227153127392E-2</v>
      </c>
      <c r="BX342" s="86">
        <f t="shared" si="283"/>
        <v>3.816271987071912E-2</v>
      </c>
      <c r="BY342" s="86">
        <f t="shared" si="284"/>
        <v>5.5441606066256477E-2</v>
      </c>
      <c r="BZ342" s="86">
        <f t="shared" si="285"/>
        <v>7.9267408374251586E-2</v>
      </c>
      <c r="CA342" s="86">
        <f t="shared" si="286"/>
        <v>4.0379555389810862E-2</v>
      </c>
      <c r="CB342" s="86">
        <f t="shared" si="287"/>
        <v>3.4578490480038131E-2</v>
      </c>
      <c r="CC342" s="86">
        <f t="shared" si="288"/>
        <v>2.5648994136780828E-2</v>
      </c>
      <c r="CD342" s="86">
        <f t="shared" si="289"/>
        <v>8.4944164750243457E-3</v>
      </c>
      <c r="CE342" s="86">
        <f t="shared" si="290"/>
        <v>1.0151863592102271E-3</v>
      </c>
      <c r="CF342" s="86">
        <f t="shared" si="291"/>
        <v>1.2430853378084424E-4</v>
      </c>
      <c r="CG342" s="87">
        <f t="shared" si="292"/>
        <v>2.320425963908938E-3</v>
      </c>
      <c r="CH342" s="85">
        <f t="shared" si="293"/>
        <v>0</v>
      </c>
      <c r="CI342" s="86">
        <f t="shared" si="294"/>
        <v>0.66585866119709114</v>
      </c>
      <c r="CJ342" s="86">
        <f t="shared" si="295"/>
        <v>0.33182091283899984</v>
      </c>
      <c r="CK342" s="87">
        <f t="shared" si="296"/>
        <v>2.320425963908938E-3</v>
      </c>
      <c r="CL342" s="85">
        <f t="shared" si="297"/>
        <v>3.7035228852012554</v>
      </c>
      <c r="CM342" s="86">
        <f t="shared" si="298"/>
        <v>9.1494621685254778</v>
      </c>
      <c r="CN342" s="87">
        <f t="array" ref="CN342">10^(SUMPRODUCT(BW342:CF342,LOG($BW$6:$CF$6))/CJ342)</f>
        <v>0.62811804112522018</v>
      </c>
      <c r="CO342" s="88">
        <f t="shared" si="249"/>
        <v>0.44946829631632235</v>
      </c>
      <c r="CP342" s="89">
        <f t="shared" si="249"/>
        <v>2.2227492546259309</v>
      </c>
      <c r="CQ342" s="89">
        <f t="shared" si="249"/>
        <v>4.7152154337086589</v>
      </c>
      <c r="CR342" s="89">
        <f t="shared" si="249"/>
        <v>8.6966233061870994</v>
      </c>
      <c r="CS342" s="90">
        <f t="shared" si="249"/>
        <v>21.785632780796188</v>
      </c>
      <c r="CT342" s="91" t="s">
        <v>549</v>
      </c>
      <c r="CU342" s="77">
        <v>1</v>
      </c>
      <c r="CV342" s="77" t="s">
        <v>548</v>
      </c>
      <c r="CW342" s="78"/>
    </row>
    <row r="343" spans="1:101" x14ac:dyDescent="0.2">
      <c r="A343" s="2"/>
      <c r="B343" s="91">
        <v>183.5</v>
      </c>
      <c r="C343" s="99" t="s">
        <v>21</v>
      </c>
      <c r="D343" s="82">
        <v>173086</v>
      </c>
      <c r="E343" s="82">
        <v>424188</v>
      </c>
      <c r="F343" s="58">
        <v>0</v>
      </c>
      <c r="G343" s="58" t="s">
        <v>669</v>
      </c>
      <c r="H343" s="100" t="s">
        <v>332</v>
      </c>
      <c r="I343" s="76">
        <v>44105</v>
      </c>
      <c r="J343" s="126" t="s">
        <v>577</v>
      </c>
      <c r="K343" s="96">
        <v>5776.8</v>
      </c>
      <c r="L343" s="79">
        <v>2</v>
      </c>
      <c r="M343" s="79"/>
      <c r="N343" s="80">
        <v>0</v>
      </c>
      <c r="O343" s="81">
        <v>0</v>
      </c>
      <c r="P343" s="81">
        <v>0</v>
      </c>
      <c r="Q343" s="81">
        <v>0</v>
      </c>
      <c r="R343" s="81">
        <v>0</v>
      </c>
      <c r="S343" s="81">
        <v>419.8</v>
      </c>
      <c r="T343" s="81">
        <v>822</v>
      </c>
      <c r="U343" s="81">
        <v>709.7</v>
      </c>
      <c r="V343" s="81">
        <v>791.9</v>
      </c>
      <c r="W343" s="81">
        <v>613.1</v>
      </c>
      <c r="X343" s="81">
        <v>521.20000000000005</v>
      </c>
      <c r="Y343" s="81">
        <v>339.9</v>
      </c>
      <c r="Z343" s="81">
        <v>280.39999999999998</v>
      </c>
      <c r="AA343" s="81">
        <v>235.1</v>
      </c>
      <c r="AB343" s="81">
        <v>218.5</v>
      </c>
      <c r="AC343" s="81">
        <v>261.5</v>
      </c>
      <c r="AD343" s="81">
        <v>185.9</v>
      </c>
      <c r="AE343" s="81">
        <v>102.9</v>
      </c>
      <c r="AF343" s="81">
        <v>169.2</v>
      </c>
      <c r="AG343" s="81">
        <v>78.5</v>
      </c>
      <c r="AH343" s="81">
        <v>8.8000000000000007</v>
      </c>
      <c r="AI343" s="81">
        <v>1.9</v>
      </c>
      <c r="AJ343" s="82">
        <v>16.5</v>
      </c>
      <c r="AK343" s="83"/>
      <c r="AL343" s="86">
        <v>1</v>
      </c>
      <c r="AM343" s="86">
        <f t="shared" si="300"/>
        <v>1</v>
      </c>
      <c r="AN343" s="86">
        <f t="shared" si="299"/>
        <v>1</v>
      </c>
      <c r="AO343" s="86">
        <f t="shared" si="250"/>
        <v>1</v>
      </c>
      <c r="AP343" s="86">
        <f t="shared" si="251"/>
        <v>1</v>
      </c>
      <c r="AQ343" s="86">
        <f t="shared" si="252"/>
        <v>1</v>
      </c>
      <c r="AR343" s="86">
        <f t="shared" si="253"/>
        <v>0.92733000969394819</v>
      </c>
      <c r="AS343" s="86">
        <f t="shared" si="254"/>
        <v>0.78503669851821067</v>
      </c>
      <c r="AT343" s="86">
        <f t="shared" si="255"/>
        <v>0.66218321562110494</v>
      </c>
      <c r="AU343" s="86">
        <f t="shared" si="256"/>
        <v>0.52510040160642546</v>
      </c>
      <c r="AV343" s="86">
        <f t="shared" si="257"/>
        <v>0.41896897936573851</v>
      </c>
      <c r="AW343" s="86">
        <f t="shared" si="258"/>
        <v>0.32874601855698626</v>
      </c>
      <c r="AX343" s="86">
        <f t="shared" si="259"/>
        <v>0.26990721506716492</v>
      </c>
      <c r="AY343" s="86">
        <f t="shared" si="260"/>
        <v>0.22136823154687685</v>
      </c>
      <c r="AZ343" s="86">
        <f t="shared" si="261"/>
        <v>0.18067095970087213</v>
      </c>
      <c r="BA343" s="86">
        <f t="shared" si="262"/>
        <v>0.14284725107325821</v>
      </c>
      <c r="BB343" s="86">
        <f t="shared" si="263"/>
        <v>9.7579975072704259E-2</v>
      </c>
      <c r="BC343" s="86">
        <f t="shared" si="264"/>
        <v>6.5399529151086738E-2</v>
      </c>
      <c r="BD343" s="86">
        <f t="shared" si="265"/>
        <v>4.7586899321423251E-2</v>
      </c>
      <c r="BE343" s="86">
        <f t="shared" si="266"/>
        <v>1.8297327239994079E-2</v>
      </c>
      <c r="BF343" s="86">
        <f t="shared" si="267"/>
        <v>4.7084891289291258E-3</v>
      </c>
      <c r="BG343" s="86">
        <f t="shared" si="268"/>
        <v>3.1851544107460482E-3</v>
      </c>
      <c r="BH343" s="86">
        <f t="shared" si="269"/>
        <v>2.8562525965928837E-3</v>
      </c>
      <c r="BI343" s="87">
        <v>0</v>
      </c>
      <c r="BJ343" s="61"/>
      <c r="BK343" s="86">
        <f t="shared" si="270"/>
        <v>0</v>
      </c>
      <c r="BL343" s="86">
        <f t="shared" si="271"/>
        <v>0</v>
      </c>
      <c r="BM343" s="86">
        <f t="shared" si="272"/>
        <v>0</v>
      </c>
      <c r="BN343" s="86">
        <f t="shared" si="273"/>
        <v>0</v>
      </c>
      <c r="BO343" s="86">
        <f t="shared" si="274"/>
        <v>0</v>
      </c>
      <c r="BP343" s="86">
        <f t="shared" si="275"/>
        <v>7.2669990306051813E-2</v>
      </c>
      <c r="BQ343" s="86">
        <f t="shared" si="276"/>
        <v>0.14229331117573751</v>
      </c>
      <c r="BR343" s="86">
        <f t="shared" si="277"/>
        <v>0.12285348289710574</v>
      </c>
      <c r="BS343" s="86">
        <f t="shared" si="278"/>
        <v>0.13708281401467948</v>
      </c>
      <c r="BT343" s="86">
        <f t="shared" si="279"/>
        <v>0.10613142224068695</v>
      </c>
      <c r="BU343" s="86">
        <f t="shared" si="280"/>
        <v>9.0222960808752251E-2</v>
      </c>
      <c r="BV343" s="86">
        <f t="shared" si="281"/>
        <v>5.8838803489821345E-2</v>
      </c>
      <c r="BW343" s="86">
        <f t="shared" si="282"/>
        <v>4.853898352028807E-2</v>
      </c>
      <c r="BX343" s="86">
        <f t="shared" si="283"/>
        <v>4.0697271846004718E-2</v>
      </c>
      <c r="BY343" s="86">
        <f t="shared" si="284"/>
        <v>3.7823708627613917E-2</v>
      </c>
      <c r="BZ343" s="86">
        <f t="shared" si="285"/>
        <v>4.5267276000553955E-2</v>
      </c>
      <c r="CA343" s="86">
        <f t="shared" si="286"/>
        <v>3.218044592161752E-2</v>
      </c>
      <c r="CB343" s="86">
        <f t="shared" si="287"/>
        <v>1.7812629829663487E-2</v>
      </c>
      <c r="CC343" s="86">
        <f t="shared" si="288"/>
        <v>2.9289572081429172E-2</v>
      </c>
      <c r="CD343" s="86">
        <f t="shared" si="289"/>
        <v>1.3588838111064953E-2</v>
      </c>
      <c r="CE343" s="86">
        <f t="shared" si="290"/>
        <v>1.5233347181830776E-3</v>
      </c>
      <c r="CF343" s="86">
        <f t="shared" si="291"/>
        <v>3.2890181415316452E-4</v>
      </c>
      <c r="CG343" s="87">
        <f t="shared" si="292"/>
        <v>2.8562525965928837E-3</v>
      </c>
      <c r="CH343" s="85">
        <f t="shared" si="293"/>
        <v>0</v>
      </c>
      <c r="CI343" s="86">
        <f t="shared" si="294"/>
        <v>0.73009278493283514</v>
      </c>
      <c r="CJ343" s="86">
        <f t="shared" si="295"/>
        <v>0.26705096247057197</v>
      </c>
      <c r="CK343" s="87">
        <f t="shared" si="296"/>
        <v>2.8562525965928837E-3</v>
      </c>
      <c r="CL343" s="85">
        <f t="shared" si="297"/>
        <v>3.7006000449584544</v>
      </c>
      <c r="CM343" s="86">
        <f t="shared" si="298"/>
        <v>7.2295319161622809</v>
      </c>
      <c r="CN343" s="87">
        <f t="array" ref="CN343">10^(SUMPRODUCT(BW343:CF343,LOG($BW$6:$CF$6))/CJ343)</f>
        <v>0.63107357182436397</v>
      </c>
      <c r="CO343" s="88">
        <f t="shared" si="249"/>
        <v>0.50946160741891711</v>
      </c>
      <c r="CP343" s="89">
        <f t="shared" si="249"/>
        <v>3.0454295562083495</v>
      </c>
      <c r="CQ343" s="89">
        <f t="shared" si="249"/>
        <v>5.1716402356855031</v>
      </c>
      <c r="CR343" s="89">
        <f t="shared" si="249"/>
        <v>7.7503818003085074</v>
      </c>
      <c r="CS343" s="90">
        <f t="shared" si="249"/>
        <v>14.94060738722874</v>
      </c>
      <c r="CT343" s="91" t="s">
        <v>549</v>
      </c>
      <c r="CU343" s="77">
        <v>1</v>
      </c>
      <c r="CV343" s="77" t="s">
        <v>548</v>
      </c>
      <c r="CW343" s="78"/>
    </row>
    <row r="344" spans="1:101" x14ac:dyDescent="0.2">
      <c r="A344" s="2"/>
      <c r="B344" s="91">
        <v>183.5</v>
      </c>
      <c r="C344" s="99" t="s">
        <v>23</v>
      </c>
      <c r="D344" s="82">
        <v>173149</v>
      </c>
      <c r="E344" s="82">
        <v>424213</v>
      </c>
      <c r="F344" s="58">
        <v>0</v>
      </c>
      <c r="G344" s="58" t="s">
        <v>669</v>
      </c>
      <c r="H344" s="100" t="s">
        <v>331</v>
      </c>
      <c r="I344" s="76">
        <v>44105</v>
      </c>
      <c r="J344" s="126" t="s">
        <v>577</v>
      </c>
      <c r="K344" s="96">
        <v>4915.8999999999996</v>
      </c>
      <c r="L344" s="79">
        <v>2</v>
      </c>
      <c r="M344" s="79"/>
      <c r="N344" s="80">
        <v>0</v>
      </c>
      <c r="O344" s="81">
        <v>0</v>
      </c>
      <c r="P344" s="81">
        <v>0</v>
      </c>
      <c r="Q344" s="81">
        <v>0</v>
      </c>
      <c r="R344" s="81">
        <v>29.5</v>
      </c>
      <c r="S344" s="81">
        <v>98.7</v>
      </c>
      <c r="T344" s="81">
        <v>129</v>
      </c>
      <c r="U344" s="81">
        <v>63.5</v>
      </c>
      <c r="V344" s="81">
        <v>97.6</v>
      </c>
      <c r="W344" s="81">
        <v>128.80000000000001</v>
      </c>
      <c r="X344" s="81">
        <v>174.6</v>
      </c>
      <c r="Y344" s="81">
        <v>161.69999999999999</v>
      </c>
      <c r="Z344" s="81">
        <v>89</v>
      </c>
      <c r="AA344" s="81">
        <v>128.4</v>
      </c>
      <c r="AB344" s="81">
        <v>184.6</v>
      </c>
      <c r="AC344" s="81">
        <v>541.9</v>
      </c>
      <c r="AD344" s="81">
        <v>1013.4</v>
      </c>
      <c r="AE344" s="81">
        <v>1829.9</v>
      </c>
      <c r="AF344" s="81">
        <v>207.8</v>
      </c>
      <c r="AG344" s="81">
        <v>19.399999999999999</v>
      </c>
      <c r="AH344" s="81">
        <v>2</v>
      </c>
      <c r="AI344" s="81">
        <v>0.5</v>
      </c>
      <c r="AJ344" s="82">
        <v>15.6</v>
      </c>
      <c r="AK344" s="83"/>
      <c r="AL344" s="86">
        <v>1</v>
      </c>
      <c r="AM344" s="86">
        <f t="shared" si="300"/>
        <v>1</v>
      </c>
      <c r="AN344" s="86">
        <f t="shared" si="299"/>
        <v>1</v>
      </c>
      <c r="AO344" s="86">
        <f t="shared" si="250"/>
        <v>1</v>
      </c>
      <c r="AP344" s="86">
        <f t="shared" si="251"/>
        <v>1</v>
      </c>
      <c r="AQ344" s="86">
        <f t="shared" si="252"/>
        <v>0.99399906426086782</v>
      </c>
      <c r="AR344" s="86">
        <f t="shared" si="253"/>
        <v>0.97392135722858486</v>
      </c>
      <c r="AS344" s="86">
        <f t="shared" si="254"/>
        <v>0.94767997721678643</v>
      </c>
      <c r="AT344" s="86">
        <f t="shared" si="255"/>
        <v>0.93476270876136625</v>
      </c>
      <c r="AU344" s="86">
        <f t="shared" si="256"/>
        <v>0.91490876543461019</v>
      </c>
      <c r="AV344" s="86">
        <f t="shared" si="257"/>
        <v>0.8887080697329075</v>
      </c>
      <c r="AW344" s="86">
        <f t="shared" si="258"/>
        <v>0.85319066701926405</v>
      </c>
      <c r="AX344" s="86">
        <f t="shared" si="259"/>
        <v>0.82029740230680037</v>
      </c>
      <c r="AY344" s="86">
        <f t="shared" si="260"/>
        <v>0.80219288431416425</v>
      </c>
      <c r="AZ344" s="86">
        <f t="shared" si="261"/>
        <v>0.77607355723265325</v>
      </c>
      <c r="BA344" s="86">
        <f t="shared" si="262"/>
        <v>0.73852193901421925</v>
      </c>
      <c r="BB344" s="86">
        <f t="shared" si="263"/>
        <v>0.62828780080961788</v>
      </c>
      <c r="BC344" s="86">
        <f t="shared" si="264"/>
        <v>0.42214040155414079</v>
      </c>
      <c r="BD344" s="86">
        <f t="shared" si="265"/>
        <v>4.9899306332513049E-2</v>
      </c>
      <c r="BE344" s="86">
        <f t="shared" si="266"/>
        <v>7.6283081429648486E-3</v>
      </c>
      <c r="BF344" s="86">
        <f t="shared" si="267"/>
        <v>3.6819300636711291E-3</v>
      </c>
      <c r="BG344" s="86">
        <f t="shared" si="268"/>
        <v>3.2750869627130134E-3</v>
      </c>
      <c r="BH344" s="86">
        <f t="shared" si="269"/>
        <v>3.1733761874734845E-3</v>
      </c>
      <c r="BI344" s="87">
        <v>0</v>
      </c>
      <c r="BJ344" s="61"/>
      <c r="BK344" s="86">
        <f t="shared" si="270"/>
        <v>0</v>
      </c>
      <c r="BL344" s="86">
        <f t="shared" si="271"/>
        <v>0</v>
      </c>
      <c r="BM344" s="86">
        <f t="shared" si="272"/>
        <v>0</v>
      </c>
      <c r="BN344" s="86">
        <f t="shared" si="273"/>
        <v>0</v>
      </c>
      <c r="BO344" s="86">
        <f t="shared" si="274"/>
        <v>6.0009357391321849E-3</v>
      </c>
      <c r="BP344" s="86">
        <f t="shared" si="275"/>
        <v>2.0077707032282954E-2</v>
      </c>
      <c r="BQ344" s="86">
        <f t="shared" si="276"/>
        <v>2.6241380011798432E-2</v>
      </c>
      <c r="BR344" s="86">
        <f t="shared" si="277"/>
        <v>1.2917268455420183E-2</v>
      </c>
      <c r="BS344" s="86">
        <f t="shared" si="278"/>
        <v>1.9853943326756052E-2</v>
      </c>
      <c r="BT344" s="86">
        <f t="shared" si="279"/>
        <v>2.6200695701702692E-2</v>
      </c>
      <c r="BU344" s="86">
        <f t="shared" si="280"/>
        <v>3.5517402713643453E-2</v>
      </c>
      <c r="BV344" s="86">
        <f t="shared" si="281"/>
        <v>3.2893264712463677E-2</v>
      </c>
      <c r="BW344" s="86">
        <f t="shared" si="282"/>
        <v>1.8104517992636127E-2</v>
      </c>
      <c r="BX344" s="86">
        <f t="shared" si="283"/>
        <v>2.611932708151099E-2</v>
      </c>
      <c r="BY344" s="86">
        <f t="shared" si="284"/>
        <v>3.7551618218434002E-2</v>
      </c>
      <c r="BZ344" s="86">
        <f t="shared" si="285"/>
        <v>0.11023413820460137</v>
      </c>
      <c r="CA344" s="86">
        <f t="shared" si="286"/>
        <v>0.20614739925547709</v>
      </c>
      <c r="CB344" s="86">
        <f t="shared" si="287"/>
        <v>0.37224109522162774</v>
      </c>
      <c r="CC344" s="86">
        <f t="shared" si="288"/>
        <v>4.2270998189548201E-2</v>
      </c>
      <c r="CD344" s="86">
        <f t="shared" si="289"/>
        <v>3.9463780792937195E-3</v>
      </c>
      <c r="CE344" s="86">
        <f t="shared" si="290"/>
        <v>4.0684310095811561E-4</v>
      </c>
      <c r="CF344" s="86">
        <f t="shared" si="291"/>
        <v>1.017107752395289E-4</v>
      </c>
      <c r="CG344" s="87">
        <f t="shared" si="292"/>
        <v>3.1733761874734845E-3</v>
      </c>
      <c r="CH344" s="85">
        <f t="shared" si="293"/>
        <v>0</v>
      </c>
      <c r="CI344" s="86">
        <f t="shared" si="294"/>
        <v>0.17970259769319963</v>
      </c>
      <c r="CJ344" s="86">
        <f t="shared" si="295"/>
        <v>0.81712402611932689</v>
      </c>
      <c r="CK344" s="87">
        <f t="shared" si="296"/>
        <v>3.1733761874734845E-3</v>
      </c>
      <c r="CL344" s="85">
        <f t="shared" si="297"/>
        <v>0.64296399303786911</v>
      </c>
      <c r="CM344" s="86">
        <f t="shared" si="298"/>
        <v>6.1201634912481726</v>
      </c>
      <c r="CN344" s="87">
        <f t="array" ref="CN344">10^(SUMPRODUCT(BW344:CF344,LOG($BW$6:$CF$6))/CJ344)</f>
        <v>0.39792816576672169</v>
      </c>
      <c r="CO344" s="88">
        <f t="shared" ref="CO344:CS396" si="301">10^ (LOG(INDEX($AL$6:$BI$6,MATCH(CO$6/100,$AL344:$BI344,-1)))-(INDEX($AL344:$BI344,MATCH(CO$6/100,$AL344:$BI344,-1))-CO$6/100)/(INDEX($AL344:$BI344,MATCH(CO$6/100,$AL344:$BI344,-1))-INDEX($AL344:$BI344,MATCH(CO$6/100,$AL344:$BI344,-1)+1))*(LOG(INDEX($AL$6:$BI$6,MATCH(CO$6/100,$AL344:$BI344,-1)))-LOG(INDEX($AL$6:$BI$6,MATCH(CO$6/100,$AL344:$BI344,-1)+1))))</f>
        <v>0.26208176796384147</v>
      </c>
      <c r="CP344" s="89">
        <f t="shared" si="301"/>
        <v>0.33167660568761259</v>
      </c>
      <c r="CQ344" s="89">
        <f t="shared" si="301"/>
        <v>0.40402332068123714</v>
      </c>
      <c r="CR344" s="89">
        <f t="shared" si="301"/>
        <v>0.53575395330420073</v>
      </c>
      <c r="CS344" s="90">
        <f t="shared" si="301"/>
        <v>4.6242147857178395</v>
      </c>
      <c r="CT344" s="91" t="s">
        <v>549</v>
      </c>
      <c r="CU344" s="77">
        <v>1</v>
      </c>
      <c r="CV344" s="77" t="s">
        <v>548</v>
      </c>
      <c r="CW344" s="78"/>
    </row>
    <row r="345" spans="1:101" x14ac:dyDescent="0.2">
      <c r="A345" s="2"/>
      <c r="B345" s="91">
        <v>184</v>
      </c>
      <c r="C345" s="99" t="s">
        <v>27</v>
      </c>
      <c r="D345" s="82">
        <v>172968</v>
      </c>
      <c r="E345" s="82">
        <v>424678</v>
      </c>
      <c r="F345" s="58">
        <v>0</v>
      </c>
      <c r="G345" s="58" t="s">
        <v>669</v>
      </c>
      <c r="H345" s="100" t="s">
        <v>333</v>
      </c>
      <c r="I345" s="76">
        <v>44105</v>
      </c>
      <c r="J345" s="126" t="s">
        <v>577</v>
      </c>
      <c r="K345" s="96">
        <v>5299.2</v>
      </c>
      <c r="L345" s="79">
        <v>2</v>
      </c>
      <c r="M345" s="79"/>
      <c r="N345" s="80">
        <v>0</v>
      </c>
      <c r="O345" s="81">
        <v>0</v>
      </c>
      <c r="P345" s="81">
        <v>0</v>
      </c>
      <c r="Q345" s="81">
        <v>0</v>
      </c>
      <c r="R345" s="81">
        <v>141.30000000000001</v>
      </c>
      <c r="S345" s="81">
        <v>551.6</v>
      </c>
      <c r="T345" s="81">
        <v>897.6</v>
      </c>
      <c r="U345" s="81">
        <v>651.5</v>
      </c>
      <c r="V345" s="81">
        <v>491.4</v>
      </c>
      <c r="W345" s="81">
        <v>338.2</v>
      </c>
      <c r="X345" s="81">
        <v>259.3</v>
      </c>
      <c r="Y345" s="81">
        <v>187.4</v>
      </c>
      <c r="Z345" s="81">
        <v>299.89999999999998</v>
      </c>
      <c r="AA345" s="81">
        <v>278.10000000000002</v>
      </c>
      <c r="AB345" s="81">
        <v>306.2</v>
      </c>
      <c r="AC345" s="81">
        <v>482.7</v>
      </c>
      <c r="AD345" s="81">
        <v>289.89999999999998</v>
      </c>
      <c r="AE345" s="81">
        <v>60.2</v>
      </c>
      <c r="AF345" s="81">
        <v>44.8</v>
      </c>
      <c r="AG345" s="81">
        <v>10.3</v>
      </c>
      <c r="AH345" s="81">
        <v>0.7</v>
      </c>
      <c r="AI345" s="81">
        <v>0.3</v>
      </c>
      <c r="AJ345" s="82">
        <v>7.8</v>
      </c>
      <c r="AK345" s="83"/>
      <c r="AL345" s="86">
        <v>1</v>
      </c>
      <c r="AM345" s="86">
        <f t="shared" si="300"/>
        <v>1</v>
      </c>
      <c r="AN345" s="86">
        <f t="shared" si="299"/>
        <v>1</v>
      </c>
      <c r="AO345" s="86">
        <f t="shared" si="250"/>
        <v>1</v>
      </c>
      <c r="AP345" s="86">
        <f t="shared" si="251"/>
        <v>1</v>
      </c>
      <c r="AQ345" s="86">
        <f t="shared" si="252"/>
        <v>0.97333559782608692</v>
      </c>
      <c r="AR345" s="86">
        <f t="shared" si="253"/>
        <v>0.86924441425120769</v>
      </c>
      <c r="AS345" s="86">
        <f t="shared" si="254"/>
        <v>0.69986035628019316</v>
      </c>
      <c r="AT345" s="86">
        <f t="shared" si="255"/>
        <v>0.57691727053140085</v>
      </c>
      <c r="AU345" s="86">
        <f t="shared" si="256"/>
        <v>0.48418629227053128</v>
      </c>
      <c r="AV345" s="86">
        <f t="shared" si="257"/>
        <v>0.42036533816425109</v>
      </c>
      <c r="AW345" s="86">
        <f t="shared" si="258"/>
        <v>0.37143342391304335</v>
      </c>
      <c r="AX345" s="86">
        <f t="shared" si="259"/>
        <v>0.33606959541062786</v>
      </c>
      <c r="AY345" s="86">
        <f t="shared" si="260"/>
        <v>0.27947614734299503</v>
      </c>
      <c r="AZ345" s="86">
        <f t="shared" si="261"/>
        <v>0.22699652777777762</v>
      </c>
      <c r="BA345" s="86">
        <f t="shared" si="262"/>
        <v>0.1692142210144926</v>
      </c>
      <c r="BB345" s="86">
        <f t="shared" si="263"/>
        <v>7.8124999999999847E-2</v>
      </c>
      <c r="BC345" s="86">
        <f t="shared" si="264"/>
        <v>2.3418629227052991E-2</v>
      </c>
      <c r="BD345" s="86">
        <f t="shared" si="265"/>
        <v>1.2058423913043329E-2</v>
      </c>
      <c r="BE345" s="86">
        <f t="shared" si="266"/>
        <v>3.6043176328500928E-3</v>
      </c>
      <c r="BF345" s="86">
        <f t="shared" si="267"/>
        <v>1.6606280193235225E-3</v>
      </c>
      <c r="BG345" s="86">
        <f t="shared" si="268"/>
        <v>1.5285326086955033E-3</v>
      </c>
      <c r="BH345" s="86">
        <f t="shared" si="269"/>
        <v>1.4719202898549235E-3</v>
      </c>
      <c r="BI345" s="87">
        <v>0</v>
      </c>
      <c r="BJ345" s="61"/>
      <c r="BK345" s="86">
        <f t="shared" si="270"/>
        <v>0</v>
      </c>
      <c r="BL345" s="86">
        <f t="shared" si="271"/>
        <v>0</v>
      </c>
      <c r="BM345" s="86">
        <f t="shared" si="272"/>
        <v>0</v>
      </c>
      <c r="BN345" s="86">
        <f t="shared" si="273"/>
        <v>0</v>
      </c>
      <c r="BO345" s="86">
        <f t="shared" si="274"/>
        <v>2.6664402173913082E-2</v>
      </c>
      <c r="BP345" s="86">
        <f t="shared" si="275"/>
        <v>0.10409118357487923</v>
      </c>
      <c r="BQ345" s="86">
        <f t="shared" si="276"/>
        <v>0.16938405797101452</v>
      </c>
      <c r="BR345" s="86">
        <f t="shared" si="277"/>
        <v>0.12294308574879231</v>
      </c>
      <c r="BS345" s="86">
        <f t="shared" si="278"/>
        <v>9.2730978260869568E-2</v>
      </c>
      <c r="BT345" s="86">
        <f t="shared" si="279"/>
        <v>6.3820954106280192E-2</v>
      </c>
      <c r="BU345" s="86">
        <f t="shared" si="280"/>
        <v>4.8931914251207742E-2</v>
      </c>
      <c r="BV345" s="86">
        <f t="shared" si="281"/>
        <v>3.5363828502415484E-2</v>
      </c>
      <c r="BW345" s="86">
        <f t="shared" si="282"/>
        <v>5.6593448067632834E-2</v>
      </c>
      <c r="BX345" s="86">
        <f t="shared" si="283"/>
        <v>5.2479619565217406E-2</v>
      </c>
      <c r="BY345" s="86">
        <f t="shared" si="284"/>
        <v>5.7782306763285024E-2</v>
      </c>
      <c r="BZ345" s="86">
        <f t="shared" si="285"/>
        <v>9.1089221014492752E-2</v>
      </c>
      <c r="CA345" s="86">
        <f t="shared" si="286"/>
        <v>5.4706370772946857E-2</v>
      </c>
      <c r="CB345" s="86">
        <f t="shared" si="287"/>
        <v>1.1360205314009662E-2</v>
      </c>
      <c r="CC345" s="86">
        <f t="shared" si="288"/>
        <v>8.4541062801932361E-3</v>
      </c>
      <c r="CD345" s="86">
        <f t="shared" si="289"/>
        <v>1.9436896135265702E-3</v>
      </c>
      <c r="CE345" s="86">
        <f t="shared" si="290"/>
        <v>1.3209541062801926E-4</v>
      </c>
      <c r="CF345" s="86">
        <f t="shared" si="291"/>
        <v>5.6612318840579745E-5</v>
      </c>
      <c r="CG345" s="87">
        <f t="shared" si="292"/>
        <v>1.4719202898549235E-3</v>
      </c>
      <c r="CH345" s="85">
        <f t="shared" si="293"/>
        <v>0</v>
      </c>
      <c r="CI345" s="86">
        <f t="shared" si="294"/>
        <v>0.66393040458937203</v>
      </c>
      <c r="CJ345" s="86">
        <f t="shared" si="295"/>
        <v>0.33459767512077299</v>
      </c>
      <c r="CK345" s="87">
        <f t="shared" si="296"/>
        <v>1.4719202898549235E-3</v>
      </c>
      <c r="CL345" s="85">
        <f t="shared" si="297"/>
        <v>3.9369392326940007</v>
      </c>
      <c r="CM345" s="86">
        <f t="shared" si="298"/>
        <v>9.2138308036209171</v>
      </c>
      <c r="CN345" s="87">
        <f t="array" ref="CN345">10^(SUMPRODUCT(BW345:CF345,LOG($BW$6:$CF$6))/CJ345)</f>
        <v>0.74748399657823605</v>
      </c>
      <c r="CO345" s="88">
        <f t="shared" si="301"/>
        <v>0.54392863464085184</v>
      </c>
      <c r="CP345" s="89">
        <f t="shared" si="301"/>
        <v>2.2834540535132968</v>
      </c>
      <c r="CQ345" s="89">
        <f t="shared" si="301"/>
        <v>5.9511918283279224</v>
      </c>
      <c r="CR345" s="89">
        <f t="shared" si="301"/>
        <v>9.7713565655964203</v>
      </c>
      <c r="CS345" s="90">
        <f t="shared" si="301"/>
        <v>17.672423146349399</v>
      </c>
      <c r="CT345" s="91" t="s">
        <v>549</v>
      </c>
      <c r="CU345" s="77">
        <v>1</v>
      </c>
      <c r="CV345" s="77" t="s">
        <v>548</v>
      </c>
      <c r="CW345" s="78"/>
    </row>
    <row r="346" spans="1:101" x14ac:dyDescent="0.2">
      <c r="A346" s="2"/>
      <c r="B346" s="91">
        <v>184.5</v>
      </c>
      <c r="C346" s="99" t="s">
        <v>21</v>
      </c>
      <c r="D346" s="82">
        <v>172783</v>
      </c>
      <c r="E346" s="82">
        <v>425138</v>
      </c>
      <c r="F346" s="58">
        <v>0</v>
      </c>
      <c r="G346" s="58" t="s">
        <v>669</v>
      </c>
      <c r="H346" s="100" t="s">
        <v>335</v>
      </c>
      <c r="I346" s="76">
        <v>44105</v>
      </c>
      <c r="J346" s="126" t="s">
        <v>577</v>
      </c>
      <c r="K346" s="96">
        <v>5083.5</v>
      </c>
      <c r="L346" s="79">
        <v>2</v>
      </c>
      <c r="M346" s="79"/>
      <c r="N346" s="80">
        <v>0</v>
      </c>
      <c r="O346" s="81">
        <v>0</v>
      </c>
      <c r="P346" s="81">
        <v>65.2</v>
      </c>
      <c r="Q346" s="81">
        <v>65.2</v>
      </c>
      <c r="R346" s="81">
        <v>135.5</v>
      </c>
      <c r="S346" s="81">
        <v>430.7</v>
      </c>
      <c r="T346" s="81">
        <v>480</v>
      </c>
      <c r="U346" s="81">
        <v>538.29999999999995</v>
      </c>
      <c r="V346" s="81">
        <v>481.9</v>
      </c>
      <c r="W346" s="81">
        <v>447.9</v>
      </c>
      <c r="X346" s="81">
        <v>383.3</v>
      </c>
      <c r="Y346" s="81">
        <v>294.60000000000002</v>
      </c>
      <c r="Z346" s="81">
        <v>333.8</v>
      </c>
      <c r="AA346" s="81">
        <v>297.10000000000002</v>
      </c>
      <c r="AB346" s="81">
        <v>288.60000000000002</v>
      </c>
      <c r="AC346" s="81">
        <v>399.3</v>
      </c>
      <c r="AD346" s="81">
        <v>287.2</v>
      </c>
      <c r="AE346" s="81">
        <v>65.8</v>
      </c>
      <c r="AF346" s="81">
        <v>34.4</v>
      </c>
      <c r="AG346" s="81">
        <v>24.4</v>
      </c>
      <c r="AH346" s="81">
        <v>3.6</v>
      </c>
      <c r="AI346" s="81">
        <v>0.9</v>
      </c>
      <c r="AJ346" s="82">
        <v>25.8</v>
      </c>
      <c r="AK346" s="83"/>
      <c r="AL346" s="86">
        <v>1</v>
      </c>
      <c r="AM346" s="86">
        <f t="shared" si="300"/>
        <v>1</v>
      </c>
      <c r="AN346" s="86">
        <f t="shared" si="299"/>
        <v>1</v>
      </c>
      <c r="AO346" s="86">
        <f t="shared" si="250"/>
        <v>0.98717419101013082</v>
      </c>
      <c r="AP346" s="86">
        <f t="shared" si="251"/>
        <v>0.97434838202026164</v>
      </c>
      <c r="AQ346" s="86">
        <f t="shared" si="252"/>
        <v>0.94769351824530346</v>
      </c>
      <c r="AR346" s="86">
        <f t="shared" si="253"/>
        <v>0.86296842726467982</v>
      </c>
      <c r="AS346" s="86">
        <f t="shared" si="254"/>
        <v>0.76854529359693124</v>
      </c>
      <c r="AT346" s="86">
        <f t="shared" si="255"/>
        <v>0.66265368348578735</v>
      </c>
      <c r="AU346" s="86">
        <f t="shared" si="256"/>
        <v>0.56785679158060387</v>
      </c>
      <c r="AV346" s="86">
        <f t="shared" si="257"/>
        <v>0.47974820497688597</v>
      </c>
      <c r="AW346" s="86">
        <f t="shared" si="258"/>
        <v>0.40434739844595258</v>
      </c>
      <c r="AX346" s="86">
        <f t="shared" si="259"/>
        <v>0.34639520015737185</v>
      </c>
      <c r="AY346" s="86">
        <f t="shared" si="260"/>
        <v>0.28073177928592502</v>
      </c>
      <c r="AZ346" s="86">
        <f t="shared" si="261"/>
        <v>0.22228779384282479</v>
      </c>
      <c r="BA346" s="86">
        <f t="shared" si="262"/>
        <v>0.16551588472509093</v>
      </c>
      <c r="BB346" s="86">
        <f t="shared" si="263"/>
        <v>8.6967640405232569E-2</v>
      </c>
      <c r="BC346" s="86">
        <f t="shared" si="264"/>
        <v>3.0471132094029657E-2</v>
      </c>
      <c r="BD346" s="86">
        <f t="shared" si="265"/>
        <v>1.7527294187075788E-2</v>
      </c>
      <c r="BE346" s="86">
        <f t="shared" si="266"/>
        <v>1.0760302940887138E-2</v>
      </c>
      <c r="BF346" s="86">
        <f t="shared" si="267"/>
        <v>5.9604603127765849E-3</v>
      </c>
      <c r="BG346" s="86">
        <f t="shared" si="268"/>
        <v>5.2522868102684705E-3</v>
      </c>
      <c r="BH346" s="86">
        <f t="shared" si="269"/>
        <v>5.0752434346414419E-3</v>
      </c>
      <c r="BI346" s="87">
        <v>0</v>
      </c>
      <c r="BJ346" s="61"/>
      <c r="BK346" s="86">
        <f t="shared" si="270"/>
        <v>0</v>
      </c>
      <c r="BL346" s="86">
        <f t="shared" si="271"/>
        <v>0</v>
      </c>
      <c r="BM346" s="86">
        <f t="shared" si="272"/>
        <v>1.2825808989869181E-2</v>
      </c>
      <c r="BN346" s="86">
        <f t="shared" si="273"/>
        <v>1.2825808989869181E-2</v>
      </c>
      <c r="BO346" s="86">
        <f t="shared" si="274"/>
        <v>2.6654863774958182E-2</v>
      </c>
      <c r="BP346" s="86">
        <f t="shared" si="275"/>
        <v>8.4725090980623641E-2</v>
      </c>
      <c r="BQ346" s="86">
        <f t="shared" si="276"/>
        <v>9.4423133667748571E-2</v>
      </c>
      <c r="BR346" s="86">
        <f t="shared" si="277"/>
        <v>0.1058916101111439</v>
      </c>
      <c r="BS346" s="86">
        <f t="shared" si="278"/>
        <v>9.4796891905183478E-2</v>
      </c>
      <c r="BT346" s="86">
        <f t="shared" si="279"/>
        <v>8.8108586603717898E-2</v>
      </c>
      <c r="BU346" s="86">
        <f t="shared" si="280"/>
        <v>7.5400806530933395E-2</v>
      </c>
      <c r="BV346" s="86">
        <f t="shared" si="281"/>
        <v>5.7952198288580725E-2</v>
      </c>
      <c r="BW346" s="86">
        <f t="shared" si="282"/>
        <v>6.5663420871446831E-2</v>
      </c>
      <c r="BX346" s="86">
        <f t="shared" si="283"/>
        <v>5.8443985443100227E-2</v>
      </c>
      <c r="BY346" s="86">
        <f t="shared" si="284"/>
        <v>5.677190911773386E-2</v>
      </c>
      <c r="BZ346" s="86">
        <f t="shared" si="285"/>
        <v>7.8548244319858365E-2</v>
      </c>
      <c r="CA346" s="86">
        <f t="shared" si="286"/>
        <v>5.6496508311202912E-2</v>
      </c>
      <c r="CB346" s="86">
        <f t="shared" si="287"/>
        <v>1.2943837906953869E-2</v>
      </c>
      <c r="CC346" s="86">
        <f t="shared" si="288"/>
        <v>6.7669912461886493E-3</v>
      </c>
      <c r="CD346" s="86">
        <f t="shared" si="289"/>
        <v>4.7998426281105535E-3</v>
      </c>
      <c r="CE346" s="86">
        <f t="shared" si="290"/>
        <v>7.0817350250811442E-4</v>
      </c>
      <c r="CF346" s="86">
        <f t="shared" si="291"/>
        <v>1.7704337562702861E-4</v>
      </c>
      <c r="CG346" s="87">
        <f t="shared" si="292"/>
        <v>5.0752434346414419E-3</v>
      </c>
      <c r="CH346" s="85">
        <f t="shared" si="293"/>
        <v>0</v>
      </c>
      <c r="CI346" s="86">
        <f t="shared" si="294"/>
        <v>0.6536047998426282</v>
      </c>
      <c r="CJ346" s="86">
        <f t="shared" si="295"/>
        <v>0.34131995672273036</v>
      </c>
      <c r="CK346" s="87">
        <f t="shared" si="296"/>
        <v>5.0752434346414419E-3</v>
      </c>
      <c r="CL346" s="85">
        <f t="shared" si="297"/>
        <v>3.5238292886296279</v>
      </c>
      <c r="CM346" s="86">
        <f t="shared" si="298"/>
        <v>8.1996988354167808</v>
      </c>
      <c r="CN346" s="87">
        <f t="array" ref="CN346">10^(SUMPRODUCT(BW346:CF346,LOG($BW$6:$CF$6))/CJ346)</f>
        <v>0.76168687587527739</v>
      </c>
      <c r="CO346" s="88">
        <f t="shared" si="301"/>
        <v>0.52995254068537179</v>
      </c>
      <c r="CP346" s="89">
        <f t="shared" si="301"/>
        <v>2.0423002757379187</v>
      </c>
      <c r="CQ346" s="89">
        <f t="shared" si="301"/>
        <v>4.3216299903965032</v>
      </c>
      <c r="CR346" s="89">
        <f t="shared" si="301"/>
        <v>7.628046921218508</v>
      </c>
      <c r="CS346" s="90">
        <f t="shared" si="301"/>
        <v>18.534868266746383</v>
      </c>
      <c r="CT346" s="91" t="s">
        <v>549</v>
      </c>
      <c r="CU346" s="77">
        <v>1</v>
      </c>
      <c r="CV346" s="77" t="s">
        <v>548</v>
      </c>
      <c r="CW346" s="78"/>
    </row>
    <row r="347" spans="1:101" x14ac:dyDescent="0.2">
      <c r="A347" s="2"/>
      <c r="B347" s="91">
        <v>184.5</v>
      </c>
      <c r="C347" s="99" t="s">
        <v>23</v>
      </c>
      <c r="D347" s="82">
        <v>172844</v>
      </c>
      <c r="E347" s="82">
        <v>425169</v>
      </c>
      <c r="F347" s="58">
        <v>0</v>
      </c>
      <c r="G347" s="58" t="s">
        <v>669</v>
      </c>
      <c r="H347" s="100" t="s">
        <v>334</v>
      </c>
      <c r="I347" s="76">
        <v>44105</v>
      </c>
      <c r="J347" s="126" t="s">
        <v>577</v>
      </c>
      <c r="K347" s="96">
        <v>5415.7</v>
      </c>
      <c r="L347" s="79">
        <v>2</v>
      </c>
      <c r="M347" s="79"/>
      <c r="N347" s="80">
        <v>0</v>
      </c>
      <c r="O347" s="81">
        <v>0</v>
      </c>
      <c r="P347" s="81">
        <v>0</v>
      </c>
      <c r="Q347" s="81">
        <v>0</v>
      </c>
      <c r="R347" s="81">
        <v>0</v>
      </c>
      <c r="S347" s="81">
        <v>537.6</v>
      </c>
      <c r="T347" s="81">
        <v>686</v>
      </c>
      <c r="U347" s="81">
        <v>367.4</v>
      </c>
      <c r="V347" s="81">
        <v>378.2</v>
      </c>
      <c r="W347" s="81">
        <v>297.8</v>
      </c>
      <c r="X347" s="81">
        <v>229.7</v>
      </c>
      <c r="Y347" s="81">
        <v>164.8</v>
      </c>
      <c r="Z347" s="81">
        <v>141.1</v>
      </c>
      <c r="AA347" s="81">
        <v>157.4</v>
      </c>
      <c r="AB347" s="81">
        <v>234.6</v>
      </c>
      <c r="AC347" s="81">
        <v>760.2</v>
      </c>
      <c r="AD347" s="81">
        <v>820.5</v>
      </c>
      <c r="AE347" s="81">
        <v>445.1</v>
      </c>
      <c r="AF347" s="81">
        <v>122.9</v>
      </c>
      <c r="AG347" s="81">
        <v>24.1</v>
      </c>
      <c r="AH347" s="81">
        <v>1.1000000000000001</v>
      </c>
      <c r="AI347" s="81">
        <v>1.8</v>
      </c>
      <c r="AJ347" s="82">
        <v>45.4</v>
      </c>
      <c r="AK347" s="83"/>
      <c r="AL347" s="86">
        <v>1</v>
      </c>
      <c r="AM347" s="86">
        <f t="shared" si="300"/>
        <v>1</v>
      </c>
      <c r="AN347" s="86">
        <f t="shared" si="299"/>
        <v>1</v>
      </c>
      <c r="AO347" s="86">
        <f t="shared" si="250"/>
        <v>1</v>
      </c>
      <c r="AP347" s="86">
        <f t="shared" si="251"/>
        <v>1</v>
      </c>
      <c r="AQ347" s="86">
        <f t="shared" si="252"/>
        <v>1</v>
      </c>
      <c r="AR347" s="86">
        <f t="shared" si="253"/>
        <v>0.90073305389884961</v>
      </c>
      <c r="AS347" s="86">
        <f t="shared" si="254"/>
        <v>0.77406429455102754</v>
      </c>
      <c r="AT347" s="86">
        <f t="shared" si="255"/>
        <v>0.70622449544841848</v>
      </c>
      <c r="AU347" s="86">
        <f t="shared" si="256"/>
        <v>0.63639049430359884</v>
      </c>
      <c r="AV347" s="86">
        <f t="shared" si="257"/>
        <v>0.58140221947301374</v>
      </c>
      <c r="AW347" s="86">
        <f t="shared" si="258"/>
        <v>0.53898849640858992</v>
      </c>
      <c r="AX347" s="86">
        <f t="shared" si="259"/>
        <v>0.508558450431154</v>
      </c>
      <c r="AY347" s="86">
        <f t="shared" si="260"/>
        <v>0.48250457004634689</v>
      </c>
      <c r="AZ347" s="86">
        <f t="shared" si="261"/>
        <v>0.45344092176449968</v>
      </c>
      <c r="BA347" s="86">
        <f t="shared" si="262"/>
        <v>0.41012242184759146</v>
      </c>
      <c r="BB347" s="86">
        <f t="shared" si="263"/>
        <v>0.26975275587643355</v>
      </c>
      <c r="BC347" s="86">
        <f t="shared" si="264"/>
        <v>0.11824879516959974</v>
      </c>
      <c r="BD347" s="86">
        <f t="shared" si="265"/>
        <v>3.6061820263308772E-2</v>
      </c>
      <c r="BE347" s="86">
        <f t="shared" si="266"/>
        <v>1.3368539616301002E-2</v>
      </c>
      <c r="BF347" s="86">
        <f t="shared" si="267"/>
        <v>8.9185146887754748E-3</v>
      </c>
      <c r="BG347" s="86">
        <f t="shared" si="268"/>
        <v>8.7154015178095793E-3</v>
      </c>
      <c r="BH347" s="86">
        <f t="shared" si="269"/>
        <v>8.3830345107744775E-3</v>
      </c>
      <c r="BI347" s="87">
        <v>0</v>
      </c>
      <c r="BJ347" s="61"/>
      <c r="BK347" s="86">
        <f t="shared" si="270"/>
        <v>0</v>
      </c>
      <c r="BL347" s="86">
        <f t="shared" si="271"/>
        <v>0</v>
      </c>
      <c r="BM347" s="86">
        <f t="shared" si="272"/>
        <v>0</v>
      </c>
      <c r="BN347" s="86">
        <f t="shared" si="273"/>
        <v>0</v>
      </c>
      <c r="BO347" s="86">
        <f t="shared" si="274"/>
        <v>0</v>
      </c>
      <c r="BP347" s="86">
        <f t="shared" si="275"/>
        <v>9.9266946101150388E-2</v>
      </c>
      <c r="BQ347" s="86">
        <f t="shared" si="276"/>
        <v>0.12666875934782207</v>
      </c>
      <c r="BR347" s="86">
        <f t="shared" si="277"/>
        <v>6.7839799102609066E-2</v>
      </c>
      <c r="BS347" s="86">
        <f t="shared" si="278"/>
        <v>6.9834001144819635E-2</v>
      </c>
      <c r="BT347" s="86">
        <f t="shared" si="279"/>
        <v>5.4988274830585104E-2</v>
      </c>
      <c r="BU347" s="86">
        <f t="shared" si="280"/>
        <v>4.2413723064423814E-2</v>
      </c>
      <c r="BV347" s="86">
        <f t="shared" si="281"/>
        <v>3.0430045977435927E-2</v>
      </c>
      <c r="BW347" s="86">
        <f t="shared" si="282"/>
        <v>2.6053880384807104E-2</v>
      </c>
      <c r="BX347" s="86">
        <f t="shared" si="283"/>
        <v>2.906364828184721E-2</v>
      </c>
      <c r="BY347" s="86">
        <f t="shared" si="284"/>
        <v>4.3318499916908226E-2</v>
      </c>
      <c r="BZ347" s="86">
        <f t="shared" si="285"/>
        <v>0.14036966597115791</v>
      </c>
      <c r="CA347" s="86">
        <f t="shared" si="286"/>
        <v>0.15150396070683381</v>
      </c>
      <c r="CB347" s="86">
        <f t="shared" si="287"/>
        <v>8.2186974906290969E-2</v>
      </c>
      <c r="CC347" s="86">
        <f t="shared" si="288"/>
        <v>2.269328064700777E-2</v>
      </c>
      <c r="CD347" s="86">
        <f t="shared" si="289"/>
        <v>4.4500249275255272E-3</v>
      </c>
      <c r="CE347" s="86">
        <f t="shared" si="290"/>
        <v>2.0311317096589551E-4</v>
      </c>
      <c r="CF347" s="86">
        <f t="shared" si="291"/>
        <v>3.3236700703510175E-4</v>
      </c>
      <c r="CG347" s="87">
        <f t="shared" si="292"/>
        <v>8.3830345107744775E-3</v>
      </c>
      <c r="CH347" s="85">
        <f t="shared" si="293"/>
        <v>0</v>
      </c>
      <c r="CI347" s="86">
        <f t="shared" si="294"/>
        <v>0.491441549568846</v>
      </c>
      <c r="CJ347" s="86">
        <f t="shared" si="295"/>
        <v>0.50017541592037951</v>
      </c>
      <c r="CK347" s="87">
        <f t="shared" si="296"/>
        <v>8.3830345107744775E-3</v>
      </c>
      <c r="CL347" s="85">
        <f t="shared" si="297"/>
        <v>2.001386975812236</v>
      </c>
      <c r="CM347" s="86">
        <f t="shared" si="298"/>
        <v>8.7990056827832532</v>
      </c>
      <c r="CN347" s="87">
        <f t="array" ref="CN347">10^(SUMPRODUCT(BW347:CF347,LOG($BW$6:$CF$6))/CJ347)</f>
        <v>0.50955113434690869</v>
      </c>
      <c r="CO347" s="88">
        <f t="shared" si="301"/>
        <v>0.32840839508694941</v>
      </c>
      <c r="CP347" s="89">
        <f t="shared" si="301"/>
        <v>0.61098560620633091</v>
      </c>
      <c r="CQ347" s="89">
        <f t="shared" si="301"/>
        <v>1.7788780810266207</v>
      </c>
      <c r="CR347" s="89">
        <f t="shared" si="301"/>
        <v>6.0031042836803525</v>
      </c>
      <c r="CS347" s="90">
        <f t="shared" si="301"/>
        <v>15.967007833881462</v>
      </c>
      <c r="CT347" s="91" t="s">
        <v>549</v>
      </c>
      <c r="CU347" s="77">
        <v>3</v>
      </c>
      <c r="CV347" s="77" t="s">
        <v>548</v>
      </c>
      <c r="CW347" s="78"/>
    </row>
    <row r="348" spans="1:101" x14ac:dyDescent="0.2">
      <c r="A348" s="2"/>
      <c r="B348" s="91">
        <v>185</v>
      </c>
      <c r="C348" s="99" t="s">
        <v>27</v>
      </c>
      <c r="D348" s="82">
        <v>172490</v>
      </c>
      <c r="E348" s="82">
        <v>425528</v>
      </c>
      <c r="F348" s="58">
        <v>0</v>
      </c>
      <c r="G348" s="58" t="s">
        <v>669</v>
      </c>
      <c r="H348" s="100" t="s">
        <v>336</v>
      </c>
      <c r="I348" s="76">
        <v>44105</v>
      </c>
      <c r="J348" s="126" t="s">
        <v>577</v>
      </c>
      <c r="K348" s="96">
        <v>4884.7</v>
      </c>
      <c r="L348" s="79">
        <v>2</v>
      </c>
      <c r="M348" s="79"/>
      <c r="N348" s="80">
        <v>0</v>
      </c>
      <c r="O348" s="81">
        <v>0</v>
      </c>
      <c r="P348" s="81">
        <v>0</v>
      </c>
      <c r="Q348" s="81">
        <v>0</v>
      </c>
      <c r="R348" s="81">
        <v>0</v>
      </c>
      <c r="S348" s="81">
        <v>101.1</v>
      </c>
      <c r="T348" s="81">
        <v>124.2</v>
      </c>
      <c r="U348" s="81">
        <v>259.8</v>
      </c>
      <c r="V348" s="81">
        <v>357.4</v>
      </c>
      <c r="W348" s="81">
        <v>515.1</v>
      </c>
      <c r="X348" s="81">
        <v>722.2</v>
      </c>
      <c r="Y348" s="81">
        <v>688.9</v>
      </c>
      <c r="Z348" s="81">
        <v>587.5</v>
      </c>
      <c r="AA348" s="81">
        <v>599.9</v>
      </c>
      <c r="AB348" s="81">
        <v>412</v>
      </c>
      <c r="AC348" s="81">
        <v>283.39999999999998</v>
      </c>
      <c r="AD348" s="81">
        <v>63.2</v>
      </c>
      <c r="AE348" s="81">
        <v>97.5</v>
      </c>
      <c r="AF348" s="81">
        <v>56.9</v>
      </c>
      <c r="AG348" s="81">
        <v>10.7</v>
      </c>
      <c r="AH348" s="81">
        <v>0.5</v>
      </c>
      <c r="AI348" s="81">
        <v>0.3</v>
      </c>
      <c r="AJ348" s="82">
        <v>4.0999999999999996</v>
      </c>
      <c r="AK348" s="83"/>
      <c r="AL348" s="86">
        <v>1</v>
      </c>
      <c r="AM348" s="86">
        <f t="shared" si="300"/>
        <v>1</v>
      </c>
      <c r="AN348" s="86">
        <f t="shared" si="299"/>
        <v>1</v>
      </c>
      <c r="AO348" s="86">
        <f t="shared" si="250"/>
        <v>1</v>
      </c>
      <c r="AP348" s="86">
        <f t="shared" si="251"/>
        <v>1</v>
      </c>
      <c r="AQ348" s="86">
        <f t="shared" si="252"/>
        <v>1</v>
      </c>
      <c r="AR348" s="86">
        <f t="shared" si="253"/>
        <v>0.97930272074027069</v>
      </c>
      <c r="AS348" s="86">
        <f t="shared" si="254"/>
        <v>0.95387638954285836</v>
      </c>
      <c r="AT348" s="86">
        <f t="shared" si="255"/>
        <v>0.90068990930865767</v>
      </c>
      <c r="AU348" s="86">
        <f t="shared" si="256"/>
        <v>0.82752267283558867</v>
      </c>
      <c r="AV348" s="86">
        <f t="shared" si="257"/>
        <v>0.72207095625115159</v>
      </c>
      <c r="AW348" s="86">
        <f t="shared" si="258"/>
        <v>0.57422154891805022</v>
      </c>
      <c r="AX348" s="86">
        <f t="shared" si="259"/>
        <v>0.43318934632628409</v>
      </c>
      <c r="AY348" s="86">
        <f t="shared" si="260"/>
        <v>0.31291583925317823</v>
      </c>
      <c r="AZ348" s="86">
        <f t="shared" si="261"/>
        <v>0.19010379347759324</v>
      </c>
      <c r="BA348" s="86">
        <f t="shared" si="262"/>
        <v>0.10575879787909179</v>
      </c>
      <c r="BB348" s="86">
        <f t="shared" si="263"/>
        <v>4.7740905275656574E-2</v>
      </c>
      <c r="BC348" s="86">
        <f t="shared" si="264"/>
        <v>3.4802546727536937E-2</v>
      </c>
      <c r="BD348" s="86">
        <f t="shared" si="265"/>
        <v>1.4842262574978948E-2</v>
      </c>
      <c r="BE348" s="86">
        <f t="shared" si="266"/>
        <v>3.1936454644092092E-3</v>
      </c>
      <c r="BF348" s="86">
        <f t="shared" si="267"/>
        <v>1.0031322292054098E-3</v>
      </c>
      <c r="BG348" s="86">
        <f t="shared" si="268"/>
        <v>9.0077179765383033E-4</v>
      </c>
      <c r="BH348" s="86">
        <f t="shared" si="269"/>
        <v>8.3935553872288267E-4</v>
      </c>
      <c r="BI348" s="87">
        <v>0</v>
      </c>
      <c r="BJ348" s="61"/>
      <c r="BK348" s="86">
        <f t="shared" si="270"/>
        <v>0</v>
      </c>
      <c r="BL348" s="86">
        <f t="shared" si="271"/>
        <v>0</v>
      </c>
      <c r="BM348" s="86">
        <f t="shared" si="272"/>
        <v>0</v>
      </c>
      <c r="BN348" s="86">
        <f t="shared" si="273"/>
        <v>0</v>
      </c>
      <c r="BO348" s="86">
        <f t="shared" si="274"/>
        <v>0</v>
      </c>
      <c r="BP348" s="86">
        <f t="shared" si="275"/>
        <v>2.0697279259729306E-2</v>
      </c>
      <c r="BQ348" s="86">
        <f t="shared" si="276"/>
        <v>2.5426331197412333E-2</v>
      </c>
      <c r="BR348" s="86">
        <f t="shared" si="277"/>
        <v>5.3186480234200695E-2</v>
      </c>
      <c r="BS348" s="86">
        <f t="shared" si="278"/>
        <v>7.3167236473068997E-2</v>
      </c>
      <c r="BT348" s="86">
        <f t="shared" si="279"/>
        <v>0.10545171658443708</v>
      </c>
      <c r="BU348" s="86">
        <f t="shared" si="280"/>
        <v>0.14784940733310137</v>
      </c>
      <c r="BV348" s="86">
        <f t="shared" si="281"/>
        <v>0.14103220259176613</v>
      </c>
      <c r="BW348" s="86">
        <f t="shared" si="282"/>
        <v>0.12027350707310586</v>
      </c>
      <c r="BX348" s="86">
        <f t="shared" si="283"/>
        <v>0.12281204577558499</v>
      </c>
      <c r="BY348" s="86">
        <f t="shared" si="284"/>
        <v>8.4344995598501449E-2</v>
      </c>
      <c r="BZ348" s="86">
        <f t="shared" si="285"/>
        <v>5.8017892603435213E-2</v>
      </c>
      <c r="CA348" s="86">
        <f t="shared" si="286"/>
        <v>1.2938358548119637E-2</v>
      </c>
      <c r="CB348" s="86">
        <f t="shared" si="287"/>
        <v>1.9960284152557989E-2</v>
      </c>
      <c r="CC348" s="86">
        <f t="shared" si="288"/>
        <v>1.1648617110569739E-2</v>
      </c>
      <c r="CD348" s="86">
        <f t="shared" si="289"/>
        <v>2.1905132352037994E-3</v>
      </c>
      <c r="CE348" s="86">
        <f t="shared" si="290"/>
        <v>1.0236043155157943E-4</v>
      </c>
      <c r="CF348" s="86">
        <f t="shared" si="291"/>
        <v>6.1416258930947656E-5</v>
      </c>
      <c r="CG348" s="87">
        <f t="shared" si="292"/>
        <v>8.3935553872288267E-4</v>
      </c>
      <c r="CH348" s="85">
        <f t="shared" si="293"/>
        <v>0</v>
      </c>
      <c r="CI348" s="86">
        <f t="shared" si="294"/>
        <v>0.56681065367371586</v>
      </c>
      <c r="CJ348" s="86">
        <f t="shared" si="295"/>
        <v>0.43234999078756126</v>
      </c>
      <c r="CK348" s="87">
        <f t="shared" si="296"/>
        <v>8.3935553872288267E-4</v>
      </c>
      <c r="CL348" s="85">
        <f t="shared" si="297"/>
        <v>2.2838075081783287</v>
      </c>
      <c r="CM348" s="86">
        <f t="shared" si="298"/>
        <v>4.4758764033794192</v>
      </c>
      <c r="CN348" s="87">
        <f t="array" ref="CN348">10^(SUMPRODUCT(BW348:CF348,LOG($BW$6:$CF$6))/CJ348)</f>
        <v>0.95508643292198891</v>
      </c>
      <c r="CO348" s="88">
        <f t="shared" si="301"/>
        <v>0.68571296401336546</v>
      </c>
      <c r="CP348" s="89">
        <f t="shared" si="301"/>
        <v>1.5627490861831912</v>
      </c>
      <c r="CQ348" s="89">
        <f t="shared" si="301"/>
        <v>2.3456039220311093</v>
      </c>
      <c r="CR348" s="89">
        <f t="shared" si="301"/>
        <v>3.3616398565204375</v>
      </c>
      <c r="CS348" s="90">
        <f t="shared" si="301"/>
        <v>7.9731398864441001</v>
      </c>
      <c r="CT348" s="91" t="s">
        <v>549</v>
      </c>
      <c r="CU348" s="77">
        <v>1</v>
      </c>
      <c r="CV348" s="77" t="s">
        <v>548</v>
      </c>
      <c r="CW348" s="78"/>
    </row>
    <row r="349" spans="1:101" x14ac:dyDescent="0.2">
      <c r="A349" s="2"/>
      <c r="B349" s="91">
        <v>185.5</v>
      </c>
      <c r="C349" s="99" t="s">
        <v>21</v>
      </c>
      <c r="D349" s="82">
        <v>172023</v>
      </c>
      <c r="E349" s="82">
        <v>425667</v>
      </c>
      <c r="F349" s="58">
        <v>0</v>
      </c>
      <c r="G349" s="58" t="s">
        <v>669</v>
      </c>
      <c r="H349" s="100" t="s">
        <v>337</v>
      </c>
      <c r="I349" s="76">
        <v>44105</v>
      </c>
      <c r="J349" s="126" t="s">
        <v>577</v>
      </c>
      <c r="K349" s="96">
        <v>4266.3</v>
      </c>
      <c r="L349" s="79">
        <v>2</v>
      </c>
      <c r="M349" s="79"/>
      <c r="N349" s="80">
        <v>0</v>
      </c>
      <c r="O349" s="81">
        <v>0</v>
      </c>
      <c r="P349" s="81">
        <v>0</v>
      </c>
      <c r="Q349" s="81">
        <v>0</v>
      </c>
      <c r="R349" s="81">
        <v>0</v>
      </c>
      <c r="S349" s="81">
        <v>0</v>
      </c>
      <c r="T349" s="81">
        <v>62.8</v>
      </c>
      <c r="U349" s="81">
        <v>60.2</v>
      </c>
      <c r="V349" s="81">
        <v>158.9</v>
      </c>
      <c r="W349" s="81">
        <v>235.6</v>
      </c>
      <c r="X349" s="81">
        <v>364.7</v>
      </c>
      <c r="Y349" s="81">
        <v>447.4</v>
      </c>
      <c r="Z349" s="81">
        <v>343.9</v>
      </c>
      <c r="AA349" s="81">
        <v>369.2</v>
      </c>
      <c r="AB349" s="81">
        <v>407.2</v>
      </c>
      <c r="AC349" s="81">
        <v>632.79999999999995</v>
      </c>
      <c r="AD349" s="81">
        <v>772.4</v>
      </c>
      <c r="AE349" s="81">
        <v>244.4</v>
      </c>
      <c r="AF349" s="81">
        <v>118.8</v>
      </c>
      <c r="AG349" s="81">
        <v>34.299999999999997</v>
      </c>
      <c r="AH349" s="81">
        <v>1.7</v>
      </c>
      <c r="AI349" s="81">
        <v>0.8</v>
      </c>
      <c r="AJ349" s="82">
        <v>11.2</v>
      </c>
      <c r="AK349" s="83"/>
      <c r="AL349" s="86">
        <v>1</v>
      </c>
      <c r="AM349" s="86">
        <f t="shared" si="300"/>
        <v>1</v>
      </c>
      <c r="AN349" s="86">
        <f t="shared" si="299"/>
        <v>1</v>
      </c>
      <c r="AO349" s="86">
        <f t="shared" si="250"/>
        <v>1</v>
      </c>
      <c r="AP349" s="86">
        <f t="shared" si="251"/>
        <v>1</v>
      </c>
      <c r="AQ349" s="86">
        <f t="shared" si="252"/>
        <v>1</v>
      </c>
      <c r="AR349" s="86">
        <f t="shared" si="253"/>
        <v>1</v>
      </c>
      <c r="AS349" s="86">
        <f t="shared" si="254"/>
        <v>0.98527998499871083</v>
      </c>
      <c r="AT349" s="86">
        <f t="shared" si="255"/>
        <v>0.97116939737008645</v>
      </c>
      <c r="AU349" s="86">
        <f t="shared" si="256"/>
        <v>0.93392400909453155</v>
      </c>
      <c r="AV349" s="86">
        <f t="shared" si="257"/>
        <v>0.87870051332536392</v>
      </c>
      <c r="AW349" s="86">
        <f t="shared" si="258"/>
        <v>0.79321660455195375</v>
      </c>
      <c r="AX349" s="86">
        <f t="shared" si="259"/>
        <v>0.68834821742493502</v>
      </c>
      <c r="AY349" s="86">
        <f t="shared" si="260"/>
        <v>0.60773972763284356</v>
      </c>
      <c r="AZ349" s="86">
        <f t="shared" si="261"/>
        <v>0.52120104071443651</v>
      </c>
      <c r="BA349" s="86">
        <f t="shared" si="262"/>
        <v>0.4257553383493895</v>
      </c>
      <c r="BB349" s="86">
        <f t="shared" si="263"/>
        <v>0.27743009164850119</v>
      </c>
      <c r="BC349" s="86">
        <f t="shared" si="264"/>
        <v>9.6383282938377668E-2</v>
      </c>
      <c r="BD349" s="86">
        <f t="shared" si="265"/>
        <v>3.9097109907882864E-2</v>
      </c>
      <c r="BE349" s="86">
        <f t="shared" si="266"/>
        <v>1.1250966879966403E-2</v>
      </c>
      <c r="BF349" s="86">
        <f t="shared" si="267"/>
        <v>3.21121346365719E-3</v>
      </c>
      <c r="BG349" s="86">
        <f t="shared" si="268"/>
        <v>2.8127417199917187E-3</v>
      </c>
      <c r="BH349" s="86">
        <f t="shared" si="269"/>
        <v>2.6252256053256144E-3</v>
      </c>
      <c r="BI349" s="87">
        <v>0</v>
      </c>
      <c r="BJ349" s="61"/>
      <c r="BK349" s="86">
        <f t="shared" si="270"/>
        <v>0</v>
      </c>
      <c r="BL349" s="86">
        <f t="shared" si="271"/>
        <v>0</v>
      </c>
      <c r="BM349" s="86">
        <f t="shared" si="272"/>
        <v>0</v>
      </c>
      <c r="BN349" s="86">
        <f t="shared" si="273"/>
        <v>0</v>
      </c>
      <c r="BO349" s="86">
        <f t="shared" si="274"/>
        <v>0</v>
      </c>
      <c r="BP349" s="86">
        <f t="shared" si="275"/>
        <v>0</v>
      </c>
      <c r="BQ349" s="86">
        <f t="shared" si="276"/>
        <v>1.4720015001289166E-2</v>
      </c>
      <c r="BR349" s="86">
        <f t="shared" si="277"/>
        <v>1.4110587628624383E-2</v>
      </c>
      <c r="BS349" s="86">
        <f t="shared" si="278"/>
        <v>3.7245388275554903E-2</v>
      </c>
      <c r="BT349" s="86">
        <f t="shared" si="279"/>
        <v>5.522349576916763E-2</v>
      </c>
      <c r="BU349" s="86">
        <f t="shared" si="280"/>
        <v>8.5483908773410167E-2</v>
      </c>
      <c r="BV349" s="86">
        <f t="shared" si="281"/>
        <v>0.10486838712701874</v>
      </c>
      <c r="BW349" s="86">
        <f t="shared" si="282"/>
        <v>8.0608489792091453E-2</v>
      </c>
      <c r="BX349" s="86">
        <f t="shared" si="283"/>
        <v>8.6538686918407048E-2</v>
      </c>
      <c r="BY349" s="86">
        <f t="shared" si="284"/>
        <v>9.5445702365047014E-2</v>
      </c>
      <c r="BZ349" s="86">
        <f t="shared" si="285"/>
        <v>0.14832524670088831</v>
      </c>
      <c r="CA349" s="86">
        <f t="shared" si="286"/>
        <v>0.18104680871012352</v>
      </c>
      <c r="CB349" s="86">
        <f t="shared" si="287"/>
        <v>5.7286173030494804E-2</v>
      </c>
      <c r="CC349" s="86">
        <f t="shared" si="288"/>
        <v>2.7846143027916461E-2</v>
      </c>
      <c r="CD349" s="86">
        <f t="shared" si="289"/>
        <v>8.039753416309213E-3</v>
      </c>
      <c r="CE349" s="86">
        <f t="shared" si="290"/>
        <v>3.9847174366547129E-4</v>
      </c>
      <c r="CF349" s="86">
        <f t="shared" si="291"/>
        <v>1.8751611466610429E-4</v>
      </c>
      <c r="CG349" s="87">
        <f t="shared" si="292"/>
        <v>2.6252256053256144E-3</v>
      </c>
      <c r="CH349" s="85">
        <f t="shared" si="293"/>
        <v>0</v>
      </c>
      <c r="CI349" s="86">
        <f t="shared" si="294"/>
        <v>0.31165178257506498</v>
      </c>
      <c r="CJ349" s="86">
        <f t="shared" si="295"/>
        <v>0.68572299181960938</v>
      </c>
      <c r="CK349" s="87">
        <f t="shared" si="296"/>
        <v>2.6252256053256144E-3</v>
      </c>
      <c r="CL349" s="85">
        <f t="shared" si="297"/>
        <v>1.0893655793576018</v>
      </c>
      <c r="CM349" s="86">
        <f t="shared" si="298"/>
        <v>3.8502568451706933</v>
      </c>
      <c r="CN349" s="87">
        <f t="array" ref="CN349">10^(SUMPRODUCT(BW349:CF349,LOG($BW$6:$CF$6))/CJ349)</f>
        <v>0.62456616030228085</v>
      </c>
      <c r="CO349" s="88">
        <f t="shared" si="301"/>
        <v>0.3574371756573968</v>
      </c>
      <c r="CP349" s="89">
        <f t="shared" si="301"/>
        <v>0.59357951666264885</v>
      </c>
      <c r="CQ349" s="89">
        <f t="shared" si="301"/>
        <v>0.92674554078270921</v>
      </c>
      <c r="CR349" s="89">
        <f t="shared" si="301"/>
        <v>1.6878654824472905</v>
      </c>
      <c r="CS349" s="90">
        <f t="shared" si="301"/>
        <v>4.5542933837986439</v>
      </c>
      <c r="CT349" s="91" t="s">
        <v>549</v>
      </c>
      <c r="CU349" s="77">
        <v>1</v>
      </c>
      <c r="CV349" s="77" t="s">
        <v>548</v>
      </c>
      <c r="CW349" s="78"/>
    </row>
    <row r="350" spans="1:101" x14ac:dyDescent="0.2">
      <c r="A350" s="2"/>
      <c r="B350" s="91">
        <v>185.5</v>
      </c>
      <c r="C350" s="99" t="s">
        <v>23</v>
      </c>
      <c r="D350" s="82">
        <v>172032</v>
      </c>
      <c r="E350" s="82">
        <v>425737</v>
      </c>
      <c r="F350" s="58">
        <v>0</v>
      </c>
      <c r="G350" s="58" t="s">
        <v>669</v>
      </c>
      <c r="H350" s="100" t="s">
        <v>338</v>
      </c>
      <c r="I350" s="76">
        <v>44105</v>
      </c>
      <c r="J350" s="126" t="s">
        <v>577</v>
      </c>
      <c r="K350" s="96">
        <v>4877.2</v>
      </c>
      <c r="L350" s="79">
        <v>2</v>
      </c>
      <c r="M350" s="79"/>
      <c r="N350" s="80">
        <v>0</v>
      </c>
      <c r="O350" s="81">
        <v>0</v>
      </c>
      <c r="P350" s="81">
        <v>0</v>
      </c>
      <c r="Q350" s="81">
        <v>0</v>
      </c>
      <c r="R350" s="81">
        <v>123.8</v>
      </c>
      <c r="S350" s="81">
        <v>462.7</v>
      </c>
      <c r="T350" s="81">
        <v>1087.7</v>
      </c>
      <c r="U350" s="81">
        <v>1163.9000000000001</v>
      </c>
      <c r="V350" s="81">
        <v>866.3</v>
      </c>
      <c r="W350" s="81">
        <v>407.3</v>
      </c>
      <c r="X350" s="81">
        <v>254.6</v>
      </c>
      <c r="Y350" s="81">
        <v>153.9</v>
      </c>
      <c r="Z350" s="81">
        <v>58.7</v>
      </c>
      <c r="AA350" s="81">
        <v>50.8</v>
      </c>
      <c r="AB350" s="81">
        <v>23.7</v>
      </c>
      <c r="AC350" s="81">
        <v>16.899999999999999</v>
      </c>
      <c r="AD350" s="81">
        <v>16.8</v>
      </c>
      <c r="AE350" s="81">
        <v>27.7</v>
      </c>
      <c r="AF350" s="81">
        <v>54</v>
      </c>
      <c r="AG350" s="81">
        <v>43</v>
      </c>
      <c r="AH350" s="81">
        <v>7.4</v>
      </c>
      <c r="AI350" s="81">
        <v>3.6</v>
      </c>
      <c r="AJ350" s="82">
        <v>54.4</v>
      </c>
      <c r="AK350" s="83"/>
      <c r="AL350" s="86">
        <v>1</v>
      </c>
      <c r="AM350" s="86">
        <f t="shared" si="300"/>
        <v>1</v>
      </c>
      <c r="AN350" s="86">
        <f t="shared" si="299"/>
        <v>1</v>
      </c>
      <c r="AO350" s="86">
        <f t="shared" si="250"/>
        <v>1</v>
      </c>
      <c r="AP350" s="86">
        <f t="shared" si="251"/>
        <v>1</v>
      </c>
      <c r="AQ350" s="86">
        <f t="shared" si="252"/>
        <v>0.97461658328549172</v>
      </c>
      <c r="AR350" s="86">
        <f t="shared" si="253"/>
        <v>0.87974657590420735</v>
      </c>
      <c r="AS350" s="86">
        <f t="shared" si="254"/>
        <v>0.65672927089313538</v>
      </c>
      <c r="AT350" s="86">
        <f t="shared" si="255"/>
        <v>0.41808824735503969</v>
      </c>
      <c r="AU350" s="86">
        <f t="shared" si="256"/>
        <v>0.24046584105634372</v>
      </c>
      <c r="AV350" s="86">
        <f t="shared" si="257"/>
        <v>0.15695481013696375</v>
      </c>
      <c r="AW350" s="86">
        <f t="shared" si="258"/>
        <v>0.10475272697449348</v>
      </c>
      <c r="AX350" s="86">
        <f t="shared" si="259"/>
        <v>7.3197736406134584E-2</v>
      </c>
      <c r="AY350" s="86">
        <f t="shared" si="260"/>
        <v>6.1162142212744935E-2</v>
      </c>
      <c r="AZ350" s="86">
        <f t="shared" si="261"/>
        <v>5.0746329861395802E-2</v>
      </c>
      <c r="BA350" s="86">
        <f t="shared" si="262"/>
        <v>4.5886984335274258E-2</v>
      </c>
      <c r="BB350" s="86">
        <f t="shared" si="263"/>
        <v>4.2421881407364803E-2</v>
      </c>
      <c r="BC350" s="86">
        <f t="shared" si="264"/>
        <v>3.8977282047076116E-2</v>
      </c>
      <c r="BD350" s="86">
        <f t="shared" si="265"/>
        <v>3.3297793816123931E-2</v>
      </c>
      <c r="BE350" s="86">
        <f t="shared" si="266"/>
        <v>2.2225867300910286E-2</v>
      </c>
      <c r="BF350" s="86">
        <f t="shared" si="267"/>
        <v>1.3409333223980901E-2</v>
      </c>
      <c r="BG350" s="86">
        <f t="shared" si="268"/>
        <v>1.1892069220044215E-2</v>
      </c>
      <c r="BH350" s="86">
        <f t="shared" si="269"/>
        <v>1.1153940785696639E-2</v>
      </c>
      <c r="BI350" s="87">
        <v>0</v>
      </c>
      <c r="BJ350" s="61"/>
      <c r="BK350" s="86">
        <f t="shared" si="270"/>
        <v>0</v>
      </c>
      <c r="BL350" s="86">
        <f t="shared" si="271"/>
        <v>0</v>
      </c>
      <c r="BM350" s="86">
        <f t="shared" si="272"/>
        <v>0</v>
      </c>
      <c r="BN350" s="86">
        <f t="shared" si="273"/>
        <v>0</v>
      </c>
      <c r="BO350" s="86">
        <f t="shared" si="274"/>
        <v>2.5383416714508278E-2</v>
      </c>
      <c r="BP350" s="86">
        <f t="shared" si="275"/>
        <v>9.4870007381284371E-2</v>
      </c>
      <c r="BQ350" s="86">
        <f t="shared" si="276"/>
        <v>0.22301730501107198</v>
      </c>
      <c r="BR350" s="86">
        <f t="shared" si="277"/>
        <v>0.23864102353809569</v>
      </c>
      <c r="BS350" s="86">
        <f t="shared" si="278"/>
        <v>0.17762240629869597</v>
      </c>
      <c r="BT350" s="86">
        <f t="shared" si="279"/>
        <v>8.3511030919379975E-2</v>
      </c>
      <c r="BU350" s="86">
        <f t="shared" si="280"/>
        <v>5.220208316247027E-2</v>
      </c>
      <c r="BV350" s="86">
        <f t="shared" si="281"/>
        <v>3.1554990568358893E-2</v>
      </c>
      <c r="BW350" s="86">
        <f t="shared" si="282"/>
        <v>1.2035594193389648E-2</v>
      </c>
      <c r="BX350" s="86">
        <f t="shared" si="283"/>
        <v>1.0415812351349134E-2</v>
      </c>
      <c r="BY350" s="86">
        <f t="shared" si="284"/>
        <v>4.8593455261215432E-3</v>
      </c>
      <c r="BZ350" s="86">
        <f t="shared" si="285"/>
        <v>3.4651029279094553E-3</v>
      </c>
      <c r="CA350" s="86">
        <f t="shared" si="286"/>
        <v>3.4445993602886874E-3</v>
      </c>
      <c r="CB350" s="86">
        <f t="shared" si="287"/>
        <v>5.6794882309521844E-3</v>
      </c>
      <c r="CC350" s="86">
        <f t="shared" si="288"/>
        <v>1.1071926515213645E-2</v>
      </c>
      <c r="CD350" s="86">
        <f t="shared" si="289"/>
        <v>8.8165340769293856E-3</v>
      </c>
      <c r="CE350" s="86">
        <f t="shared" si="290"/>
        <v>1.5172640039366851E-3</v>
      </c>
      <c r="CF350" s="86">
        <f t="shared" si="291"/>
        <v>7.3812843434757636E-4</v>
      </c>
      <c r="CG350" s="87">
        <f t="shared" si="292"/>
        <v>1.1153940785696639E-2</v>
      </c>
      <c r="CH350" s="85">
        <f t="shared" si="293"/>
        <v>0</v>
      </c>
      <c r="CI350" s="86">
        <f t="shared" si="294"/>
        <v>0.92680226359386542</v>
      </c>
      <c r="CJ350" s="86">
        <f t="shared" si="295"/>
        <v>6.204379562043795E-2</v>
      </c>
      <c r="CK350" s="87">
        <f t="shared" si="296"/>
        <v>1.1153940785696639E-2</v>
      </c>
      <c r="CL350" s="85">
        <f t="shared" si="297"/>
        <v>6.9665044779006253</v>
      </c>
      <c r="CM350" s="86">
        <f t="shared" si="298"/>
        <v>8.9858124680418641</v>
      </c>
      <c r="CN350" s="87">
        <f t="array" ref="CN350">10^(SUMPRODUCT(BW350:CF350,LOG($BW$6:$CF$6))/CJ350)</f>
        <v>0.49411496569162366</v>
      </c>
      <c r="CO350" s="88">
        <f t="shared" si="301"/>
        <v>2.6616357643041488</v>
      </c>
      <c r="CP350" s="89">
        <f t="shared" si="301"/>
        <v>6.977682438044325</v>
      </c>
      <c r="CQ350" s="89">
        <f t="shared" si="301"/>
        <v>8.9794005756184596</v>
      </c>
      <c r="CR350" s="89">
        <f t="shared" si="301"/>
        <v>11.0942375472062</v>
      </c>
      <c r="CS350" s="90">
        <f t="shared" si="301"/>
        <v>17.191599345501576</v>
      </c>
      <c r="CT350" s="91" t="s">
        <v>549</v>
      </c>
      <c r="CU350" s="77">
        <v>1</v>
      </c>
      <c r="CV350" s="77" t="s">
        <v>548</v>
      </c>
      <c r="CW350" s="78"/>
    </row>
    <row r="351" spans="1:101" x14ac:dyDescent="0.2">
      <c r="A351" s="2"/>
      <c r="B351" s="91">
        <v>186</v>
      </c>
      <c r="C351" s="99" t="s">
        <v>27</v>
      </c>
      <c r="D351" s="82">
        <v>171530</v>
      </c>
      <c r="E351" s="82">
        <v>425661</v>
      </c>
      <c r="F351" s="58">
        <v>0</v>
      </c>
      <c r="G351" s="58" t="s">
        <v>669</v>
      </c>
      <c r="H351" s="100" t="s">
        <v>339</v>
      </c>
      <c r="I351" s="76">
        <v>44105</v>
      </c>
      <c r="J351" s="126" t="s">
        <v>577</v>
      </c>
      <c r="K351" s="96">
        <v>4629.3999999999996</v>
      </c>
      <c r="L351" s="79">
        <v>2</v>
      </c>
      <c r="M351" s="79"/>
      <c r="N351" s="80">
        <v>0</v>
      </c>
      <c r="O351" s="81">
        <v>0</v>
      </c>
      <c r="P351" s="81">
        <v>0</v>
      </c>
      <c r="Q351" s="81">
        <v>0</v>
      </c>
      <c r="R351" s="81">
        <v>0</v>
      </c>
      <c r="S351" s="81">
        <v>27.7</v>
      </c>
      <c r="T351" s="81">
        <v>66.3</v>
      </c>
      <c r="U351" s="81">
        <v>57.8</v>
      </c>
      <c r="V351" s="81">
        <v>109.8</v>
      </c>
      <c r="W351" s="81">
        <v>252.9</v>
      </c>
      <c r="X351" s="81">
        <v>367.4</v>
      </c>
      <c r="Y351" s="81">
        <v>540.1</v>
      </c>
      <c r="Z351" s="81">
        <v>515</v>
      </c>
      <c r="AA351" s="81">
        <v>830.4</v>
      </c>
      <c r="AB351" s="81">
        <v>802.5</v>
      </c>
      <c r="AC351" s="81">
        <v>744.7</v>
      </c>
      <c r="AD351" s="81">
        <v>230.2</v>
      </c>
      <c r="AE351" s="81">
        <v>45.7</v>
      </c>
      <c r="AF351" s="81">
        <v>21.5</v>
      </c>
      <c r="AG351" s="81">
        <v>4.5</v>
      </c>
      <c r="AH351" s="81">
        <v>0.6</v>
      </c>
      <c r="AI351" s="81">
        <v>0.2</v>
      </c>
      <c r="AJ351" s="82">
        <v>12.1</v>
      </c>
      <c r="AK351" s="83"/>
      <c r="AL351" s="86">
        <v>1</v>
      </c>
      <c r="AM351" s="86">
        <f t="shared" si="300"/>
        <v>1</v>
      </c>
      <c r="AN351" s="86">
        <f t="shared" si="299"/>
        <v>1</v>
      </c>
      <c r="AO351" s="86">
        <f t="shared" si="250"/>
        <v>1</v>
      </c>
      <c r="AP351" s="86">
        <f t="shared" si="251"/>
        <v>1</v>
      </c>
      <c r="AQ351" s="86">
        <f t="shared" si="252"/>
        <v>1</v>
      </c>
      <c r="AR351" s="86">
        <f t="shared" si="253"/>
        <v>0.99401650321855961</v>
      </c>
      <c r="AS351" s="86">
        <f t="shared" si="254"/>
        <v>0.97969499287164641</v>
      </c>
      <c r="AT351" s="86">
        <f t="shared" si="255"/>
        <v>0.96720957359485027</v>
      </c>
      <c r="AU351" s="86">
        <f t="shared" si="256"/>
        <v>0.94349159718322029</v>
      </c>
      <c r="AV351" s="86">
        <f t="shared" si="257"/>
        <v>0.88886248757938391</v>
      </c>
      <c r="AW351" s="86">
        <f t="shared" si="258"/>
        <v>0.80950015120749985</v>
      </c>
      <c r="AX351" s="86">
        <f t="shared" si="259"/>
        <v>0.69283276450511944</v>
      </c>
      <c r="AY351" s="86">
        <f t="shared" si="260"/>
        <v>0.58158724672743767</v>
      </c>
      <c r="AZ351" s="86">
        <f t="shared" si="261"/>
        <v>0.4022119497127058</v>
      </c>
      <c r="BA351" s="86">
        <f t="shared" si="262"/>
        <v>0.22886335162224053</v>
      </c>
      <c r="BB351" s="86">
        <f t="shared" si="263"/>
        <v>6.8000172808571374E-2</v>
      </c>
      <c r="BC351" s="86">
        <f t="shared" si="264"/>
        <v>1.8274506415518289E-2</v>
      </c>
      <c r="BD351" s="86">
        <f t="shared" si="265"/>
        <v>8.4028167797123542E-3</v>
      </c>
      <c r="BE351" s="86">
        <f t="shared" si="266"/>
        <v>3.7585864258868054E-3</v>
      </c>
      <c r="BF351" s="86">
        <f t="shared" si="267"/>
        <v>2.7865382122954111E-3</v>
      </c>
      <c r="BG351" s="86">
        <f t="shared" si="268"/>
        <v>2.6569317838165585E-3</v>
      </c>
      <c r="BH351" s="86">
        <f t="shared" si="269"/>
        <v>2.6137296409902743E-3</v>
      </c>
      <c r="BI351" s="87">
        <v>0</v>
      </c>
      <c r="BJ351" s="61"/>
      <c r="BK351" s="86">
        <f t="shared" si="270"/>
        <v>0</v>
      </c>
      <c r="BL351" s="86">
        <f t="shared" si="271"/>
        <v>0</v>
      </c>
      <c r="BM351" s="86">
        <f t="shared" si="272"/>
        <v>0</v>
      </c>
      <c r="BN351" s="86">
        <f t="shared" si="273"/>
        <v>0</v>
      </c>
      <c r="BO351" s="86">
        <f t="shared" si="274"/>
        <v>0</v>
      </c>
      <c r="BP351" s="86">
        <f t="shared" si="275"/>
        <v>5.9834967814403894E-3</v>
      </c>
      <c r="BQ351" s="86">
        <f t="shared" si="276"/>
        <v>1.4321510346913202E-2</v>
      </c>
      <c r="BR351" s="86">
        <f t="shared" si="277"/>
        <v>1.2485419276796139E-2</v>
      </c>
      <c r="BS351" s="86">
        <f t="shared" si="278"/>
        <v>2.3717976411629982E-2</v>
      </c>
      <c r="BT351" s="86">
        <f t="shared" si="279"/>
        <v>5.4629109603836379E-2</v>
      </c>
      <c r="BU351" s="86">
        <f t="shared" si="280"/>
        <v>7.9362336371884057E-2</v>
      </c>
      <c r="BV351" s="86">
        <f t="shared" si="281"/>
        <v>0.11666738670238042</v>
      </c>
      <c r="BW351" s="86">
        <f t="shared" si="282"/>
        <v>0.11124551777768177</v>
      </c>
      <c r="BX351" s="86">
        <f t="shared" si="283"/>
        <v>0.17937529701473187</v>
      </c>
      <c r="BY351" s="86">
        <f t="shared" si="284"/>
        <v>0.17334859809046527</v>
      </c>
      <c r="BZ351" s="86">
        <f t="shared" si="285"/>
        <v>0.16086317881366916</v>
      </c>
      <c r="CA351" s="86">
        <f t="shared" si="286"/>
        <v>4.9725666393053085E-2</v>
      </c>
      <c r="CB351" s="86">
        <f t="shared" si="287"/>
        <v>9.8716896358059351E-3</v>
      </c>
      <c r="CC351" s="86">
        <f t="shared" si="288"/>
        <v>4.6442303538255488E-3</v>
      </c>
      <c r="CD351" s="86">
        <f t="shared" si="289"/>
        <v>9.7204821359139423E-4</v>
      </c>
      <c r="CE351" s="86">
        <f t="shared" si="290"/>
        <v>1.2960642847885265E-4</v>
      </c>
      <c r="CF351" s="86">
        <f t="shared" si="291"/>
        <v>4.3202142826284217E-5</v>
      </c>
      <c r="CG351" s="87">
        <f t="shared" si="292"/>
        <v>2.6137296409902743E-3</v>
      </c>
      <c r="CH351" s="85">
        <f t="shared" si="293"/>
        <v>0</v>
      </c>
      <c r="CI351" s="86">
        <f t="shared" si="294"/>
        <v>0.30716723549488056</v>
      </c>
      <c r="CJ351" s="86">
        <f t="shared" si="295"/>
        <v>0.69021903486412917</v>
      </c>
      <c r="CK351" s="87">
        <f t="shared" si="296"/>
        <v>2.6137296409902743E-3</v>
      </c>
      <c r="CL351" s="85">
        <f t="shared" si="297"/>
        <v>1.3600660528990411</v>
      </c>
      <c r="CM351" s="86">
        <f t="shared" si="298"/>
        <v>3.7891191311871939</v>
      </c>
      <c r="CN351" s="87">
        <f t="array" ref="CN351">10^(SUMPRODUCT(BW351:CF351,LOG($BW$6:$CF$6))/CJ351)</f>
        <v>0.87785195647632519</v>
      </c>
      <c r="CO351" s="88">
        <f t="shared" si="301"/>
        <v>0.53612255201941161</v>
      </c>
      <c r="CP351" s="89">
        <f t="shared" si="301"/>
        <v>0.90198553041457707</v>
      </c>
      <c r="CQ351" s="89">
        <f t="shared" si="301"/>
        <v>1.2013318957607246</v>
      </c>
      <c r="CR351" s="89">
        <f t="shared" si="301"/>
        <v>1.7433646249555701</v>
      </c>
      <c r="CS351" s="90">
        <f t="shared" si="301"/>
        <v>4.284023572373159</v>
      </c>
      <c r="CT351" s="91" t="s">
        <v>549</v>
      </c>
      <c r="CU351" s="77">
        <v>1</v>
      </c>
      <c r="CV351" s="77" t="s">
        <v>548</v>
      </c>
      <c r="CW351" s="78"/>
    </row>
    <row r="352" spans="1:101" x14ac:dyDescent="0.2">
      <c r="A352" s="2"/>
      <c r="B352" s="91">
        <v>186.5</v>
      </c>
      <c r="C352" s="99" t="s">
        <v>21</v>
      </c>
      <c r="D352" s="82">
        <v>171024</v>
      </c>
      <c r="E352" s="82">
        <v>425649</v>
      </c>
      <c r="F352" s="58">
        <v>0</v>
      </c>
      <c r="G352" s="58" t="s">
        <v>669</v>
      </c>
      <c r="H352" s="100" t="s">
        <v>341</v>
      </c>
      <c r="I352" s="76">
        <v>44105</v>
      </c>
      <c r="J352" s="126" t="s">
        <v>577</v>
      </c>
      <c r="K352" s="96">
        <v>4449</v>
      </c>
      <c r="L352" s="79">
        <v>2</v>
      </c>
      <c r="M352" s="79"/>
      <c r="N352" s="80">
        <v>0</v>
      </c>
      <c r="O352" s="81">
        <v>0</v>
      </c>
      <c r="P352" s="81">
        <v>0</v>
      </c>
      <c r="Q352" s="81">
        <v>0</v>
      </c>
      <c r="R352" s="81">
        <v>0</v>
      </c>
      <c r="S352" s="81">
        <v>70.599999999999994</v>
      </c>
      <c r="T352" s="81">
        <v>74.099999999999994</v>
      </c>
      <c r="U352" s="81">
        <v>37.5</v>
      </c>
      <c r="V352" s="81">
        <v>51.8</v>
      </c>
      <c r="W352" s="81">
        <v>54.7</v>
      </c>
      <c r="X352" s="81">
        <v>73.900000000000006</v>
      </c>
      <c r="Y352" s="81">
        <v>122.1</v>
      </c>
      <c r="Z352" s="81">
        <v>247.2</v>
      </c>
      <c r="AA352" s="81">
        <v>489</v>
      </c>
      <c r="AB352" s="81">
        <v>857.3</v>
      </c>
      <c r="AC352" s="81">
        <v>1249</v>
      </c>
      <c r="AD352" s="81">
        <v>719.2</v>
      </c>
      <c r="AE352" s="81">
        <v>247.3</v>
      </c>
      <c r="AF352" s="81">
        <v>115.4</v>
      </c>
      <c r="AG352" s="81">
        <v>19.7</v>
      </c>
      <c r="AH352" s="81">
        <v>1.1000000000000001</v>
      </c>
      <c r="AI352" s="81">
        <v>0.6</v>
      </c>
      <c r="AJ352" s="82">
        <v>18.5</v>
      </c>
      <c r="AK352" s="83"/>
      <c r="AL352" s="86">
        <v>1</v>
      </c>
      <c r="AM352" s="86">
        <f t="shared" si="300"/>
        <v>1</v>
      </c>
      <c r="AN352" s="86">
        <f t="shared" si="299"/>
        <v>1</v>
      </c>
      <c r="AO352" s="86">
        <f t="shared" si="250"/>
        <v>1</v>
      </c>
      <c r="AP352" s="86">
        <f t="shared" si="251"/>
        <v>1</v>
      </c>
      <c r="AQ352" s="86">
        <f t="shared" si="252"/>
        <v>1</v>
      </c>
      <c r="AR352" s="86">
        <f t="shared" si="253"/>
        <v>0.98413126545291074</v>
      </c>
      <c r="AS352" s="86">
        <f t="shared" si="254"/>
        <v>0.96747583726680153</v>
      </c>
      <c r="AT352" s="86">
        <f t="shared" si="255"/>
        <v>0.95904697684873008</v>
      </c>
      <c r="AU352" s="86">
        <f t="shared" si="256"/>
        <v>0.947403910991234</v>
      </c>
      <c r="AV352" s="86">
        <f t="shared" si="257"/>
        <v>0.93510901326140705</v>
      </c>
      <c r="AW352" s="86">
        <f t="shared" si="258"/>
        <v>0.91849853899752754</v>
      </c>
      <c r="AX352" s="86">
        <f t="shared" si="259"/>
        <v>0.89105416947628679</v>
      </c>
      <c r="AY352" s="86">
        <f t="shared" si="260"/>
        <v>0.83549112160035965</v>
      </c>
      <c r="AZ352" s="86">
        <f t="shared" si="261"/>
        <v>0.7255787817487076</v>
      </c>
      <c r="BA352" s="86">
        <f t="shared" si="262"/>
        <v>0.53288379411103626</v>
      </c>
      <c r="BB352" s="86">
        <f t="shared" si="263"/>
        <v>0.25214654978646894</v>
      </c>
      <c r="BC352" s="86">
        <f t="shared" si="264"/>
        <v>9.0492245448415443E-2</v>
      </c>
      <c r="BD352" s="86">
        <f t="shared" si="265"/>
        <v>3.4906720611373405E-2</v>
      </c>
      <c r="BE352" s="86">
        <f t="shared" si="266"/>
        <v>8.9683074848281134E-3</v>
      </c>
      <c r="BF352" s="86">
        <f t="shared" si="267"/>
        <v>4.540346145201231E-3</v>
      </c>
      <c r="BG352" s="86">
        <f t="shared" si="268"/>
        <v>4.2930995729378012E-3</v>
      </c>
      <c r="BH352" s="86">
        <f t="shared" si="269"/>
        <v>4.1582378062486576E-3</v>
      </c>
      <c r="BI352" s="87">
        <v>0</v>
      </c>
      <c r="BJ352" s="61"/>
      <c r="BK352" s="86">
        <f t="shared" si="270"/>
        <v>0</v>
      </c>
      <c r="BL352" s="86">
        <f t="shared" si="271"/>
        <v>0</v>
      </c>
      <c r="BM352" s="86">
        <f t="shared" si="272"/>
        <v>0</v>
      </c>
      <c r="BN352" s="86">
        <f t="shared" si="273"/>
        <v>0</v>
      </c>
      <c r="BO352" s="86">
        <f t="shared" si="274"/>
        <v>0</v>
      </c>
      <c r="BP352" s="86">
        <f t="shared" si="275"/>
        <v>1.5868734547089258E-2</v>
      </c>
      <c r="BQ352" s="86">
        <f t="shared" si="276"/>
        <v>1.6655428186109211E-2</v>
      </c>
      <c r="BR352" s="86">
        <f t="shared" si="277"/>
        <v>8.4288604180714488E-3</v>
      </c>
      <c r="BS352" s="86">
        <f t="shared" si="278"/>
        <v>1.1643065857496082E-2</v>
      </c>
      <c r="BT352" s="86">
        <f t="shared" si="279"/>
        <v>1.2294897729826948E-2</v>
      </c>
      <c r="BU352" s="86">
        <f t="shared" si="280"/>
        <v>1.6610474263879516E-2</v>
      </c>
      <c r="BV352" s="86">
        <f t="shared" si="281"/>
        <v>2.7444369521240741E-2</v>
      </c>
      <c r="BW352" s="86">
        <f t="shared" si="282"/>
        <v>5.5563047875927141E-2</v>
      </c>
      <c r="BX352" s="86">
        <f t="shared" si="283"/>
        <v>0.10991233985165205</v>
      </c>
      <c r="BY352" s="86">
        <f t="shared" si="284"/>
        <v>0.19269498763767134</v>
      </c>
      <c r="BZ352" s="86">
        <f t="shared" si="285"/>
        <v>0.28073724432456731</v>
      </c>
      <c r="CA352" s="86">
        <f t="shared" si="286"/>
        <v>0.1616543043380535</v>
      </c>
      <c r="CB352" s="86">
        <f t="shared" si="287"/>
        <v>5.5585524837042037E-2</v>
      </c>
      <c r="CC352" s="86">
        <f t="shared" si="288"/>
        <v>2.5938413126545292E-2</v>
      </c>
      <c r="CD352" s="86">
        <f t="shared" si="289"/>
        <v>4.4279613396268824E-3</v>
      </c>
      <c r="CE352" s="86">
        <f t="shared" si="290"/>
        <v>2.472465722634298E-4</v>
      </c>
      <c r="CF352" s="86">
        <f t="shared" si="291"/>
        <v>1.348617666891436E-4</v>
      </c>
      <c r="CG352" s="87">
        <f t="shared" si="292"/>
        <v>4.1582378062486576E-3</v>
      </c>
      <c r="CH352" s="85">
        <f t="shared" si="293"/>
        <v>0</v>
      </c>
      <c r="CI352" s="86">
        <f t="shared" si="294"/>
        <v>0.10894583052371321</v>
      </c>
      <c r="CJ352" s="86">
        <f t="shared" si="295"/>
        <v>0.88689593167003811</v>
      </c>
      <c r="CK352" s="87">
        <f t="shared" si="296"/>
        <v>4.1582378062486576E-3</v>
      </c>
      <c r="CL352" s="85">
        <f t="shared" si="297"/>
        <v>0.808368979531916</v>
      </c>
      <c r="CM352" s="86">
        <f t="shared" si="298"/>
        <v>5.9216785254736868</v>
      </c>
      <c r="CN352" s="87">
        <f t="array" ref="CN352">10^(SUMPRODUCT(BW352:CF352,LOG($BW$6:$CF$6))/CJ352)</f>
        <v>0.64577663594492174</v>
      </c>
      <c r="CO352" s="88">
        <f t="shared" si="301"/>
        <v>0.36222351897159877</v>
      </c>
      <c r="CP352" s="89">
        <f t="shared" si="301"/>
        <v>0.56500391103681602</v>
      </c>
      <c r="CQ352" s="89">
        <f t="shared" si="301"/>
        <v>0.68142843239213902</v>
      </c>
      <c r="CR352" s="89">
        <f t="shared" si="301"/>
        <v>0.87430021518006462</v>
      </c>
      <c r="CS352" s="90">
        <f t="shared" si="301"/>
        <v>2.2318357507345801</v>
      </c>
      <c r="CT352" s="91" t="s">
        <v>549</v>
      </c>
      <c r="CU352" s="77">
        <v>1</v>
      </c>
      <c r="CV352" s="77" t="s">
        <v>548</v>
      </c>
      <c r="CW352" s="78"/>
    </row>
    <row r="353" spans="1:101" x14ac:dyDescent="0.2">
      <c r="A353" s="2"/>
      <c r="B353" s="91">
        <v>186.5</v>
      </c>
      <c r="C353" s="99" t="s">
        <v>23</v>
      </c>
      <c r="D353" s="82">
        <v>171044</v>
      </c>
      <c r="E353" s="82">
        <v>425716</v>
      </c>
      <c r="F353" s="58">
        <v>0</v>
      </c>
      <c r="G353" s="58" t="s">
        <v>669</v>
      </c>
      <c r="H353" s="100" t="s">
        <v>340</v>
      </c>
      <c r="I353" s="76">
        <v>44105</v>
      </c>
      <c r="J353" s="126" t="s">
        <v>577</v>
      </c>
      <c r="K353" s="96">
        <v>5398.2</v>
      </c>
      <c r="L353" s="79">
        <v>2</v>
      </c>
      <c r="M353" s="79"/>
      <c r="N353" s="80">
        <v>0</v>
      </c>
      <c r="O353" s="81">
        <v>0</v>
      </c>
      <c r="P353" s="81">
        <v>0</v>
      </c>
      <c r="Q353" s="81">
        <v>179.9</v>
      </c>
      <c r="R353" s="81">
        <v>397.9</v>
      </c>
      <c r="S353" s="81">
        <v>369.5</v>
      </c>
      <c r="T353" s="81">
        <v>747.5</v>
      </c>
      <c r="U353" s="81">
        <v>558</v>
      </c>
      <c r="V353" s="81">
        <v>389.7</v>
      </c>
      <c r="W353" s="81">
        <v>334.8</v>
      </c>
      <c r="X353" s="81">
        <v>313.8</v>
      </c>
      <c r="Y353" s="81">
        <v>208.3</v>
      </c>
      <c r="Z353" s="81">
        <v>246.6</v>
      </c>
      <c r="AA353" s="81">
        <v>247.8</v>
      </c>
      <c r="AB353" s="81">
        <v>361.7</v>
      </c>
      <c r="AC353" s="81">
        <v>570.9</v>
      </c>
      <c r="AD353" s="81">
        <v>332.2</v>
      </c>
      <c r="AE353" s="81">
        <v>78.900000000000006</v>
      </c>
      <c r="AF353" s="81">
        <v>21.8</v>
      </c>
      <c r="AG353" s="81">
        <v>7.7</v>
      </c>
      <c r="AH353" s="81">
        <v>2.1</v>
      </c>
      <c r="AI353" s="81">
        <v>1.5</v>
      </c>
      <c r="AJ353" s="82">
        <v>27.6</v>
      </c>
      <c r="AK353" s="83"/>
      <c r="AL353" s="86">
        <v>1</v>
      </c>
      <c r="AM353" s="86">
        <f t="shared" si="300"/>
        <v>1</v>
      </c>
      <c r="AN353" s="86">
        <f t="shared" si="299"/>
        <v>1</v>
      </c>
      <c r="AO353" s="86">
        <f t="shared" si="250"/>
        <v>1</v>
      </c>
      <c r="AP353" s="86">
        <f t="shared" si="251"/>
        <v>0.96667407654403315</v>
      </c>
      <c r="AQ353" s="86">
        <f t="shared" si="252"/>
        <v>0.8929643214404801</v>
      </c>
      <c r="AR353" s="86">
        <f t="shared" si="253"/>
        <v>0.82451557926716312</v>
      </c>
      <c r="AS353" s="86">
        <f t="shared" si="254"/>
        <v>0.68604349598014158</v>
      </c>
      <c r="AT353" s="86">
        <f t="shared" si="255"/>
        <v>0.58267570671705393</v>
      </c>
      <c r="AU353" s="86">
        <f t="shared" si="256"/>
        <v>0.51048497647363944</v>
      </c>
      <c r="AV353" s="86">
        <f t="shared" si="257"/>
        <v>0.44846430291578682</v>
      </c>
      <c r="AW353" s="86">
        <f t="shared" si="258"/>
        <v>0.39033381497536224</v>
      </c>
      <c r="AX353" s="86">
        <f t="shared" si="259"/>
        <v>0.35174687858915943</v>
      </c>
      <c r="AY353" s="86">
        <f t="shared" si="260"/>
        <v>0.30606498462450454</v>
      </c>
      <c r="AZ353" s="86">
        <f t="shared" si="261"/>
        <v>0.26016079433885375</v>
      </c>
      <c r="BA353" s="86">
        <f t="shared" si="262"/>
        <v>0.19315697825201</v>
      </c>
      <c r="BB353" s="86">
        <f t="shared" si="263"/>
        <v>8.739950353821653E-2</v>
      </c>
      <c r="BC353" s="86">
        <f t="shared" si="264"/>
        <v>2.5860472009188347E-2</v>
      </c>
      <c r="BD353" s="86">
        <f t="shared" si="265"/>
        <v>1.1244488903708744E-2</v>
      </c>
      <c r="BE353" s="86">
        <f t="shared" si="266"/>
        <v>7.2061057389501207E-3</v>
      </c>
      <c r="BF353" s="86">
        <f t="shared" si="267"/>
        <v>5.7797043458931762E-3</v>
      </c>
      <c r="BG353" s="86">
        <f t="shared" si="268"/>
        <v>5.3906857841503732E-3</v>
      </c>
      <c r="BH353" s="86">
        <f t="shared" si="269"/>
        <v>5.1128153829055134E-3</v>
      </c>
      <c r="BI353" s="87">
        <v>0</v>
      </c>
      <c r="BJ353" s="61"/>
      <c r="BK353" s="86">
        <f t="shared" si="270"/>
        <v>0</v>
      </c>
      <c r="BL353" s="86">
        <f t="shared" si="271"/>
        <v>0</v>
      </c>
      <c r="BM353" s="86">
        <f t="shared" si="272"/>
        <v>0</v>
      </c>
      <c r="BN353" s="86">
        <f t="shared" si="273"/>
        <v>3.3325923455966855E-2</v>
      </c>
      <c r="BO353" s="86">
        <f t="shared" si="274"/>
        <v>7.3709755103553043E-2</v>
      </c>
      <c r="BP353" s="86">
        <f t="shared" si="275"/>
        <v>6.8448742173316979E-2</v>
      </c>
      <c r="BQ353" s="86">
        <f t="shared" si="276"/>
        <v>0.13847208328702154</v>
      </c>
      <c r="BR353" s="86">
        <f t="shared" si="277"/>
        <v>0.10336778926308765</v>
      </c>
      <c r="BS353" s="86">
        <f t="shared" si="278"/>
        <v>7.2190730243414492E-2</v>
      </c>
      <c r="BT353" s="86">
        <f t="shared" si="279"/>
        <v>6.2020673557852624E-2</v>
      </c>
      <c r="BU353" s="86">
        <f t="shared" si="280"/>
        <v>5.813048794042458E-2</v>
      </c>
      <c r="BV353" s="86">
        <f t="shared" si="281"/>
        <v>3.8586936386202808E-2</v>
      </c>
      <c r="BW353" s="86">
        <f t="shared" si="282"/>
        <v>4.5681893964654885E-2</v>
      </c>
      <c r="BX353" s="86">
        <f t="shared" si="283"/>
        <v>4.5904190285650792E-2</v>
      </c>
      <c r="BY353" s="86">
        <f t="shared" si="284"/>
        <v>6.7003816086843748E-2</v>
      </c>
      <c r="BZ353" s="86">
        <f t="shared" si="285"/>
        <v>0.10575747471379347</v>
      </c>
      <c r="CA353" s="86">
        <f t="shared" si="286"/>
        <v>6.1539031529028183E-2</v>
      </c>
      <c r="CB353" s="86">
        <f t="shared" si="287"/>
        <v>1.4615983105479603E-2</v>
      </c>
      <c r="CC353" s="86">
        <f t="shared" si="288"/>
        <v>4.038383164758623E-3</v>
      </c>
      <c r="CD353" s="86">
        <f t="shared" si="289"/>
        <v>1.4264013930569445E-3</v>
      </c>
      <c r="CE353" s="86">
        <f t="shared" si="290"/>
        <v>3.8901856174280297E-4</v>
      </c>
      <c r="CF353" s="86">
        <f t="shared" si="291"/>
        <v>2.7787040124485976E-4</v>
      </c>
      <c r="CG353" s="87">
        <f t="shared" si="292"/>
        <v>5.1128153829055134E-3</v>
      </c>
      <c r="CH353" s="85">
        <f t="shared" si="293"/>
        <v>0</v>
      </c>
      <c r="CI353" s="86">
        <f t="shared" si="294"/>
        <v>0.64825312141084046</v>
      </c>
      <c r="CJ353" s="86">
        <f t="shared" si="295"/>
        <v>0.34663406320625395</v>
      </c>
      <c r="CK353" s="87">
        <f t="shared" si="296"/>
        <v>5.1128153829055134E-3</v>
      </c>
      <c r="CL353" s="85">
        <f t="shared" si="297"/>
        <v>3.869878099416439</v>
      </c>
      <c r="CM353" s="86">
        <f t="shared" si="298"/>
        <v>9.9995253360997918</v>
      </c>
      <c r="CN353" s="87">
        <f t="array" ref="CN353">10^(SUMPRODUCT(BW353:CF353,LOG($BW$6:$CF$6))/CJ353)</f>
        <v>0.71466314175041967</v>
      </c>
      <c r="CO353" s="88">
        <f t="shared" si="301"/>
        <v>0.52133205729461707</v>
      </c>
      <c r="CP353" s="89">
        <f t="shared" si="301"/>
        <v>1.9729066408774392</v>
      </c>
      <c r="CQ353" s="89">
        <f t="shared" si="301"/>
        <v>5.2903472997991026</v>
      </c>
      <c r="CR353" s="89">
        <f t="shared" si="301"/>
        <v>9.9601156520101224</v>
      </c>
      <c r="CS353" s="90">
        <f t="shared" si="301"/>
        <v>23.140927032523944</v>
      </c>
      <c r="CT353" s="91" t="s">
        <v>549</v>
      </c>
      <c r="CU353" s="77">
        <v>1</v>
      </c>
      <c r="CV353" s="77" t="s">
        <v>548</v>
      </c>
      <c r="CW353" s="78"/>
    </row>
    <row r="354" spans="1:101" x14ac:dyDescent="0.2">
      <c r="A354" s="2"/>
      <c r="B354" s="91">
        <v>187</v>
      </c>
      <c r="C354" s="99" t="s">
        <v>27</v>
      </c>
      <c r="D354" s="82">
        <v>170615</v>
      </c>
      <c r="E354" s="82">
        <v>425944</v>
      </c>
      <c r="F354" s="58">
        <v>0</v>
      </c>
      <c r="G354" s="58" t="s">
        <v>669</v>
      </c>
      <c r="H354" s="100" t="s">
        <v>342</v>
      </c>
      <c r="I354" s="76">
        <v>44105</v>
      </c>
      <c r="J354" s="126" t="s">
        <v>577</v>
      </c>
      <c r="K354" s="96">
        <v>4911.2</v>
      </c>
      <c r="L354" s="79">
        <v>2</v>
      </c>
      <c r="M354" s="79"/>
      <c r="N354" s="80">
        <v>0</v>
      </c>
      <c r="O354" s="81">
        <v>0</v>
      </c>
      <c r="P354" s="81">
        <v>0</v>
      </c>
      <c r="Q354" s="81">
        <v>0</v>
      </c>
      <c r="R354" s="81">
        <v>0</v>
      </c>
      <c r="S354" s="81">
        <v>129.6</v>
      </c>
      <c r="T354" s="81">
        <v>224.8</v>
      </c>
      <c r="U354" s="81">
        <v>165.7</v>
      </c>
      <c r="V354" s="81">
        <v>233.6</v>
      </c>
      <c r="W354" s="81">
        <v>204.1</v>
      </c>
      <c r="X354" s="81">
        <v>250.7</v>
      </c>
      <c r="Y354" s="81">
        <v>246.6</v>
      </c>
      <c r="Z354" s="81">
        <v>181.5</v>
      </c>
      <c r="AA354" s="81">
        <v>542.70000000000005</v>
      </c>
      <c r="AB354" s="81">
        <v>1049.9000000000001</v>
      </c>
      <c r="AC354" s="81">
        <v>1144.0999999999999</v>
      </c>
      <c r="AD354" s="81">
        <v>405.9</v>
      </c>
      <c r="AE354" s="81">
        <v>88.6</v>
      </c>
      <c r="AF354" s="81">
        <v>18.7</v>
      </c>
      <c r="AG354" s="81">
        <v>1.9</v>
      </c>
      <c r="AH354" s="81">
        <v>0.2</v>
      </c>
      <c r="AI354" s="81">
        <v>0.1</v>
      </c>
      <c r="AJ354" s="82">
        <v>22.5</v>
      </c>
      <c r="AK354" s="83"/>
      <c r="AL354" s="86">
        <v>1</v>
      </c>
      <c r="AM354" s="86">
        <f t="shared" si="300"/>
        <v>1</v>
      </c>
      <c r="AN354" s="86">
        <f t="shared" si="299"/>
        <v>1</v>
      </c>
      <c r="AO354" s="86">
        <f t="shared" si="250"/>
        <v>1</v>
      </c>
      <c r="AP354" s="86">
        <f t="shared" si="251"/>
        <v>1</v>
      </c>
      <c r="AQ354" s="86">
        <f t="shared" si="252"/>
        <v>1</v>
      </c>
      <c r="AR354" s="86">
        <f t="shared" si="253"/>
        <v>0.97361133735136018</v>
      </c>
      <c r="AS354" s="86">
        <f t="shared" si="254"/>
        <v>0.92783841016452195</v>
      </c>
      <c r="AT354" s="86">
        <f t="shared" si="255"/>
        <v>0.89409920182440139</v>
      </c>
      <c r="AU354" s="86">
        <f t="shared" si="256"/>
        <v>0.84653445186512466</v>
      </c>
      <c r="AV354" s="86">
        <f t="shared" si="257"/>
        <v>0.80497638051799969</v>
      </c>
      <c r="AW354" s="86">
        <f t="shared" si="258"/>
        <v>0.75392979312591635</v>
      </c>
      <c r="AX354" s="86">
        <f t="shared" si="259"/>
        <v>0.70371803225280993</v>
      </c>
      <c r="AY354" s="86">
        <f t="shared" si="260"/>
        <v>0.66676168757126575</v>
      </c>
      <c r="AZ354" s="86">
        <f t="shared" si="261"/>
        <v>0.55625916273008635</v>
      </c>
      <c r="BA354" s="86">
        <f t="shared" si="262"/>
        <v>0.34248248900472389</v>
      </c>
      <c r="BB354" s="86">
        <f t="shared" si="263"/>
        <v>0.10952516696530379</v>
      </c>
      <c r="BC354" s="86">
        <f t="shared" si="264"/>
        <v>2.6877341586577619E-2</v>
      </c>
      <c r="BD354" s="86">
        <f t="shared" si="265"/>
        <v>8.8369441277080969E-3</v>
      </c>
      <c r="BE354" s="86">
        <f t="shared" si="266"/>
        <v>5.0293207362762677E-3</v>
      </c>
      <c r="BF354" s="86">
        <f t="shared" si="267"/>
        <v>4.6424499104088628E-3</v>
      </c>
      <c r="BG354" s="86">
        <f t="shared" si="268"/>
        <v>4.6017266655807151E-3</v>
      </c>
      <c r="BH354" s="86">
        <f t="shared" si="269"/>
        <v>4.5813650431666408E-3</v>
      </c>
      <c r="BI354" s="87">
        <v>0</v>
      </c>
      <c r="BJ354" s="61"/>
      <c r="BK354" s="86">
        <f t="shared" si="270"/>
        <v>0</v>
      </c>
      <c r="BL354" s="86">
        <f t="shared" si="271"/>
        <v>0</v>
      </c>
      <c r="BM354" s="86">
        <f t="shared" si="272"/>
        <v>0</v>
      </c>
      <c r="BN354" s="86">
        <f t="shared" si="273"/>
        <v>0</v>
      </c>
      <c r="BO354" s="86">
        <f t="shared" si="274"/>
        <v>0</v>
      </c>
      <c r="BP354" s="86">
        <f t="shared" si="275"/>
        <v>2.6388662648639816E-2</v>
      </c>
      <c r="BQ354" s="86">
        <f t="shared" si="276"/>
        <v>4.577292718683823E-2</v>
      </c>
      <c r="BR354" s="86">
        <f t="shared" si="277"/>
        <v>3.3739208340120563E-2</v>
      </c>
      <c r="BS354" s="86">
        <f t="shared" si="278"/>
        <v>4.7564749959276731E-2</v>
      </c>
      <c r="BT354" s="86">
        <f t="shared" si="279"/>
        <v>4.155807134712497E-2</v>
      </c>
      <c r="BU354" s="86">
        <f t="shared" si="280"/>
        <v>5.1046587392083342E-2</v>
      </c>
      <c r="BV354" s="86">
        <f t="shared" si="281"/>
        <v>5.0211760873106415E-2</v>
      </c>
      <c r="BW354" s="86">
        <f t="shared" si="282"/>
        <v>3.6956344681544184E-2</v>
      </c>
      <c r="BX354" s="86">
        <f t="shared" si="283"/>
        <v>0.11050252484117939</v>
      </c>
      <c r="BY354" s="86">
        <f t="shared" si="284"/>
        <v>0.21377667372536246</v>
      </c>
      <c r="BZ354" s="86">
        <f t="shared" si="285"/>
        <v>0.2329573220394201</v>
      </c>
      <c r="CA354" s="86">
        <f t="shared" si="286"/>
        <v>8.264782537872617E-2</v>
      </c>
      <c r="CB354" s="86">
        <f t="shared" si="287"/>
        <v>1.8040397458869522E-2</v>
      </c>
      <c r="CC354" s="86">
        <f t="shared" si="288"/>
        <v>3.8076233914318292E-3</v>
      </c>
      <c r="CD354" s="86">
        <f t="shared" si="289"/>
        <v>3.8687082586740494E-4</v>
      </c>
      <c r="CE354" s="86">
        <f t="shared" si="290"/>
        <v>4.072324482814766E-5</v>
      </c>
      <c r="CF354" s="86">
        <f t="shared" si="291"/>
        <v>2.0361622414074264E-5</v>
      </c>
      <c r="CG354" s="87">
        <f t="shared" si="292"/>
        <v>4.5813650431666408E-3</v>
      </c>
      <c r="CH354" s="85">
        <f t="shared" si="293"/>
        <v>0</v>
      </c>
      <c r="CI354" s="86">
        <f t="shared" si="294"/>
        <v>0.29628196774719007</v>
      </c>
      <c r="CJ354" s="86">
        <f t="shared" si="295"/>
        <v>0.69913666720964329</v>
      </c>
      <c r="CK354" s="87">
        <f t="shared" si="296"/>
        <v>4.5813650431666408E-3</v>
      </c>
      <c r="CL354" s="85">
        <f t="shared" si="297"/>
        <v>1.3389282490247354</v>
      </c>
      <c r="CM354" s="86">
        <f t="shared" si="298"/>
        <v>6.0256159038359121</v>
      </c>
      <c r="CN354" s="87">
        <f t="array" ref="CN354">10^(SUMPRODUCT(BW354:CF354,LOG($BW$6:$CF$6))/CJ354)</f>
        <v>0.73035051242026428</v>
      </c>
      <c r="CO354" s="88">
        <f t="shared" si="301"/>
        <v>0.48064842092783533</v>
      </c>
      <c r="CP354" s="89">
        <f t="shared" si="301"/>
        <v>0.71860276949378821</v>
      </c>
      <c r="CQ354" s="89">
        <f t="shared" si="301"/>
        <v>0.9138101316938908</v>
      </c>
      <c r="CR354" s="89">
        <f t="shared" si="301"/>
        <v>1.3303394085839317</v>
      </c>
      <c r="CS354" s="90">
        <f t="shared" si="301"/>
        <v>8.4849045333456594</v>
      </c>
      <c r="CT354" s="91" t="s">
        <v>549</v>
      </c>
      <c r="CU354" s="77">
        <v>1</v>
      </c>
      <c r="CV354" s="77" t="s">
        <v>548</v>
      </c>
      <c r="CW354" s="78"/>
    </row>
    <row r="355" spans="1:101" x14ac:dyDescent="0.2">
      <c r="A355" s="2"/>
      <c r="B355" s="91">
        <v>187.5</v>
      </c>
      <c r="C355" s="99" t="s">
        <v>21</v>
      </c>
      <c r="D355" s="82">
        <v>170192</v>
      </c>
      <c r="E355" s="82">
        <v>426221</v>
      </c>
      <c r="F355" s="58">
        <v>0</v>
      </c>
      <c r="G355" s="58" t="s">
        <v>669</v>
      </c>
      <c r="H355" s="100" t="s">
        <v>344</v>
      </c>
      <c r="I355" s="76">
        <v>44105</v>
      </c>
      <c r="J355" s="126" t="s">
        <v>577</v>
      </c>
      <c r="K355" s="96">
        <v>4610.7</v>
      </c>
      <c r="L355" s="79">
        <v>2</v>
      </c>
      <c r="M355" s="79"/>
      <c r="N355" s="80">
        <v>0</v>
      </c>
      <c r="O355" s="81">
        <v>0</v>
      </c>
      <c r="P355" s="81">
        <v>0</v>
      </c>
      <c r="Q355" s="81">
        <v>0</v>
      </c>
      <c r="R355" s="81">
        <v>39.1</v>
      </c>
      <c r="S355" s="81">
        <v>127.7</v>
      </c>
      <c r="T355" s="81">
        <v>198.7</v>
      </c>
      <c r="U355" s="81">
        <v>263.10000000000002</v>
      </c>
      <c r="V355" s="81">
        <v>375.2</v>
      </c>
      <c r="W355" s="81">
        <v>419.5</v>
      </c>
      <c r="X355" s="81">
        <v>428</v>
      </c>
      <c r="Y355" s="81">
        <v>352.8</v>
      </c>
      <c r="Z355" s="81">
        <v>349</v>
      </c>
      <c r="AA355" s="81">
        <v>429.4</v>
      </c>
      <c r="AB355" s="81">
        <v>509.4</v>
      </c>
      <c r="AC355" s="81">
        <v>670.1</v>
      </c>
      <c r="AD355" s="81">
        <v>333.2</v>
      </c>
      <c r="AE355" s="81">
        <v>53.1</v>
      </c>
      <c r="AF355" s="81">
        <v>15.4</v>
      </c>
      <c r="AG355" s="81">
        <v>7</v>
      </c>
      <c r="AH355" s="81">
        <v>1</v>
      </c>
      <c r="AI355" s="81">
        <v>0.6</v>
      </c>
      <c r="AJ355" s="82">
        <v>38.4</v>
      </c>
      <c r="AK355" s="83"/>
      <c r="AL355" s="86">
        <v>1</v>
      </c>
      <c r="AM355" s="86">
        <f t="shared" si="300"/>
        <v>1</v>
      </c>
      <c r="AN355" s="86">
        <f t="shared" si="299"/>
        <v>1</v>
      </c>
      <c r="AO355" s="86">
        <f t="shared" si="250"/>
        <v>1</v>
      </c>
      <c r="AP355" s="86">
        <f t="shared" si="251"/>
        <v>1</v>
      </c>
      <c r="AQ355" s="86">
        <f t="shared" si="252"/>
        <v>0.99151972585507619</v>
      </c>
      <c r="AR355" s="86">
        <f t="shared" si="253"/>
        <v>0.96382328062983924</v>
      </c>
      <c r="AS355" s="86">
        <f t="shared" si="254"/>
        <v>0.92072787212353868</v>
      </c>
      <c r="AT355" s="86">
        <f t="shared" si="255"/>
        <v>0.8636649532608931</v>
      </c>
      <c r="AU355" s="86">
        <f t="shared" si="256"/>
        <v>0.78228902335870909</v>
      </c>
      <c r="AV355" s="86">
        <f t="shared" si="257"/>
        <v>0.6913050079163684</v>
      </c>
      <c r="AW355" s="86">
        <f t="shared" si="258"/>
        <v>0.59847745461643564</v>
      </c>
      <c r="AX355" s="86">
        <f t="shared" si="259"/>
        <v>0.52195978918602381</v>
      </c>
      <c r="AY355" s="86">
        <f t="shared" si="260"/>
        <v>0.446266293621359</v>
      </c>
      <c r="AZ355" s="86">
        <f t="shared" si="261"/>
        <v>0.35313509879194049</v>
      </c>
      <c r="BA355" s="86">
        <f t="shared" si="262"/>
        <v>0.24265295942047846</v>
      </c>
      <c r="BB355" s="86">
        <f t="shared" si="263"/>
        <v>9.7317110200186518E-2</v>
      </c>
      <c r="BC355" s="86">
        <f t="shared" si="264"/>
        <v>2.5050426182575303E-2</v>
      </c>
      <c r="BD355" s="86">
        <f t="shared" si="265"/>
        <v>1.3533736742793925E-2</v>
      </c>
      <c r="BE355" s="86">
        <f t="shared" si="266"/>
        <v>1.0193679918450549E-2</v>
      </c>
      <c r="BF355" s="86">
        <f t="shared" si="267"/>
        <v>8.6754722710217416E-3</v>
      </c>
      <c r="BG355" s="86">
        <f t="shared" si="268"/>
        <v>8.4585854642461981E-3</v>
      </c>
      <c r="BH355" s="86">
        <f t="shared" si="269"/>
        <v>8.3284533801808724E-3</v>
      </c>
      <c r="BI355" s="87">
        <v>0</v>
      </c>
      <c r="BJ355" s="61"/>
      <c r="BK355" s="86">
        <f t="shared" si="270"/>
        <v>0</v>
      </c>
      <c r="BL355" s="86">
        <f t="shared" si="271"/>
        <v>0</v>
      </c>
      <c r="BM355" s="86">
        <f t="shared" si="272"/>
        <v>0</v>
      </c>
      <c r="BN355" s="86">
        <f t="shared" si="273"/>
        <v>0</v>
      </c>
      <c r="BO355" s="86">
        <f t="shared" si="274"/>
        <v>8.480274144923805E-3</v>
      </c>
      <c r="BP355" s="86">
        <f t="shared" si="275"/>
        <v>2.7696445225236954E-2</v>
      </c>
      <c r="BQ355" s="86">
        <f t="shared" si="276"/>
        <v>4.3095408506300559E-2</v>
      </c>
      <c r="BR355" s="86">
        <f t="shared" si="277"/>
        <v>5.7062918862645584E-2</v>
      </c>
      <c r="BS355" s="86">
        <f t="shared" si="278"/>
        <v>8.1375929902184008E-2</v>
      </c>
      <c r="BT355" s="86">
        <f t="shared" si="279"/>
        <v>9.0984015442340693E-2</v>
      </c>
      <c r="BU355" s="86">
        <f t="shared" si="280"/>
        <v>9.2827553299932752E-2</v>
      </c>
      <c r="BV355" s="86">
        <f t="shared" si="281"/>
        <v>7.651766543041183E-2</v>
      </c>
      <c r="BW355" s="86">
        <f t="shared" si="282"/>
        <v>7.5693495564664814E-2</v>
      </c>
      <c r="BX355" s="86">
        <f t="shared" si="283"/>
        <v>9.3131194829418507E-2</v>
      </c>
      <c r="BY355" s="86">
        <f t="shared" si="284"/>
        <v>0.11048213937146203</v>
      </c>
      <c r="BZ355" s="86">
        <f t="shared" si="285"/>
        <v>0.14533584922029194</v>
      </c>
      <c r="CA355" s="86">
        <f t="shared" si="286"/>
        <v>7.2266684017611216E-2</v>
      </c>
      <c r="CB355" s="86">
        <f t="shared" si="287"/>
        <v>1.1516689439781378E-2</v>
      </c>
      <c r="CC355" s="86">
        <f t="shared" si="288"/>
        <v>3.3400568243433758E-3</v>
      </c>
      <c r="CD355" s="86">
        <f t="shared" si="289"/>
        <v>1.5182076474288073E-3</v>
      </c>
      <c r="CE355" s="86">
        <f t="shared" si="290"/>
        <v>2.1688680677554341E-4</v>
      </c>
      <c r="CF355" s="86">
        <f t="shared" si="291"/>
        <v>1.301320840653257E-4</v>
      </c>
      <c r="CG355" s="87">
        <f t="shared" si="292"/>
        <v>8.3284533801808724E-3</v>
      </c>
      <c r="CH355" s="85">
        <f t="shared" si="293"/>
        <v>0</v>
      </c>
      <c r="CI355" s="86">
        <f t="shared" si="294"/>
        <v>0.47804021081397619</v>
      </c>
      <c r="CJ355" s="86">
        <f t="shared" si="295"/>
        <v>0.51363133580584297</v>
      </c>
      <c r="CK355" s="87">
        <f t="shared" si="296"/>
        <v>8.3284533801808724E-3</v>
      </c>
      <c r="CL355" s="85">
        <f t="shared" si="297"/>
        <v>1.9372645467077616</v>
      </c>
      <c r="CM355" s="86">
        <f t="shared" si="298"/>
        <v>5.599456179210919</v>
      </c>
      <c r="CN355" s="87">
        <f t="array" ref="CN355">10^(SUMPRODUCT(BW355:CF355,LOG($BW$6:$CF$6))/CJ355)</f>
        <v>0.78423429818307377</v>
      </c>
      <c r="CO355" s="88">
        <f t="shared" si="301"/>
        <v>0.50324704879007298</v>
      </c>
      <c r="CP355" s="89">
        <f t="shared" si="301"/>
        <v>0.9903283902030976</v>
      </c>
      <c r="CQ355" s="89">
        <f t="shared" si="301"/>
        <v>1.8033942202643038</v>
      </c>
      <c r="CR355" s="89">
        <f t="shared" si="301"/>
        <v>3.4129823938551351</v>
      </c>
      <c r="CS355" s="90">
        <f t="shared" si="301"/>
        <v>9.9114595016125211</v>
      </c>
      <c r="CT355" s="91" t="s">
        <v>549</v>
      </c>
      <c r="CU355" s="77">
        <v>1</v>
      </c>
      <c r="CV355" s="77" t="s">
        <v>548</v>
      </c>
      <c r="CW355" s="78"/>
    </row>
    <row r="356" spans="1:101" x14ac:dyDescent="0.2">
      <c r="A356" s="2"/>
      <c r="B356" s="91">
        <v>187.5</v>
      </c>
      <c r="C356" s="99" t="s">
        <v>23</v>
      </c>
      <c r="D356" s="82">
        <v>170232</v>
      </c>
      <c r="E356" s="82">
        <v>426278</v>
      </c>
      <c r="F356" s="58">
        <v>0</v>
      </c>
      <c r="G356" s="58" t="s">
        <v>669</v>
      </c>
      <c r="H356" s="100" t="s">
        <v>343</v>
      </c>
      <c r="I356" s="76">
        <v>44105</v>
      </c>
      <c r="J356" s="126" t="s">
        <v>577</v>
      </c>
      <c r="K356" s="96">
        <v>4647.6000000000004</v>
      </c>
      <c r="L356" s="79">
        <v>2</v>
      </c>
      <c r="M356" s="79"/>
      <c r="N356" s="80">
        <v>0</v>
      </c>
      <c r="O356" s="81">
        <v>0</v>
      </c>
      <c r="P356" s="81">
        <v>0</v>
      </c>
      <c r="Q356" s="81">
        <v>0</v>
      </c>
      <c r="R356" s="81">
        <v>0</v>
      </c>
      <c r="S356" s="81">
        <v>99.4</v>
      </c>
      <c r="T356" s="81">
        <v>197.4</v>
      </c>
      <c r="U356" s="81">
        <v>284.3</v>
      </c>
      <c r="V356" s="81">
        <v>451.9</v>
      </c>
      <c r="W356" s="81">
        <v>373.5</v>
      </c>
      <c r="X356" s="81">
        <v>543.29999999999995</v>
      </c>
      <c r="Y356" s="81">
        <v>417.2</v>
      </c>
      <c r="Z356" s="81">
        <v>275.5</v>
      </c>
      <c r="AA356" s="81">
        <v>306</v>
      </c>
      <c r="AB356" s="81">
        <v>330.6</v>
      </c>
      <c r="AC356" s="81">
        <v>571.79999999999995</v>
      </c>
      <c r="AD356" s="81">
        <v>403.6</v>
      </c>
      <c r="AE356" s="81">
        <v>263.3</v>
      </c>
      <c r="AF356" s="81">
        <v>78.900000000000006</v>
      </c>
      <c r="AG356" s="81">
        <v>25.2</v>
      </c>
      <c r="AH356" s="81">
        <v>1.8</v>
      </c>
      <c r="AI356" s="81">
        <v>1</v>
      </c>
      <c r="AJ356" s="82">
        <v>22.9</v>
      </c>
      <c r="AK356" s="83"/>
      <c r="AL356" s="86">
        <v>1</v>
      </c>
      <c r="AM356" s="86">
        <f t="shared" si="300"/>
        <v>1</v>
      </c>
      <c r="AN356" s="86">
        <f t="shared" si="299"/>
        <v>1</v>
      </c>
      <c r="AO356" s="86">
        <f t="shared" si="250"/>
        <v>1</v>
      </c>
      <c r="AP356" s="86">
        <f t="shared" si="251"/>
        <v>1</v>
      </c>
      <c r="AQ356" s="86">
        <f t="shared" si="252"/>
        <v>1</v>
      </c>
      <c r="AR356" s="86">
        <f t="shared" si="253"/>
        <v>0.97861261726482485</v>
      </c>
      <c r="AS356" s="86">
        <f t="shared" si="254"/>
        <v>0.93613908253722355</v>
      </c>
      <c r="AT356" s="86">
        <f t="shared" si="255"/>
        <v>0.87496772527756261</v>
      </c>
      <c r="AU356" s="86">
        <f t="shared" si="256"/>
        <v>0.77773474481452798</v>
      </c>
      <c r="AV356" s="86">
        <f t="shared" si="257"/>
        <v>0.69737068594543428</v>
      </c>
      <c r="AW356" s="86">
        <f t="shared" si="258"/>
        <v>0.5804716412772184</v>
      </c>
      <c r="AX356" s="86">
        <f t="shared" si="259"/>
        <v>0.49070487993803258</v>
      </c>
      <c r="AY356" s="86">
        <f t="shared" si="260"/>
        <v>0.43142697306136502</v>
      </c>
      <c r="AZ356" s="86">
        <f t="shared" si="261"/>
        <v>0.36558653928909546</v>
      </c>
      <c r="BA356" s="86">
        <f t="shared" si="262"/>
        <v>0.2944530510370944</v>
      </c>
      <c r="BB356" s="86">
        <f t="shared" si="263"/>
        <v>0.17142180910577501</v>
      </c>
      <c r="BC356" s="86">
        <f t="shared" si="264"/>
        <v>8.4581289267578935E-2</v>
      </c>
      <c r="BD356" s="86">
        <f t="shared" si="265"/>
        <v>2.7928393149152214E-2</v>
      </c>
      <c r="BE356" s="86">
        <f t="shared" si="266"/>
        <v>1.0951889147086627E-2</v>
      </c>
      <c r="BF356" s="86">
        <f t="shared" si="267"/>
        <v>5.5297357776056041E-3</v>
      </c>
      <c r="BG356" s="86">
        <f t="shared" si="268"/>
        <v>5.1424391083569592E-3</v>
      </c>
      <c r="BH356" s="86">
        <f t="shared" si="269"/>
        <v>4.9272742921077119E-3</v>
      </c>
      <c r="BI356" s="87">
        <v>0</v>
      </c>
      <c r="BJ356" s="61"/>
      <c r="BK356" s="86">
        <f t="shared" si="270"/>
        <v>0</v>
      </c>
      <c r="BL356" s="86">
        <f t="shared" si="271"/>
        <v>0</v>
      </c>
      <c r="BM356" s="86">
        <f t="shared" si="272"/>
        <v>0</v>
      </c>
      <c r="BN356" s="86">
        <f t="shared" si="273"/>
        <v>0</v>
      </c>
      <c r="BO356" s="86">
        <f t="shared" si="274"/>
        <v>0</v>
      </c>
      <c r="BP356" s="86">
        <f t="shared" si="275"/>
        <v>2.1387382735175153E-2</v>
      </c>
      <c r="BQ356" s="86">
        <f t="shared" si="276"/>
        <v>4.2473534727601292E-2</v>
      </c>
      <c r="BR356" s="86">
        <f t="shared" si="277"/>
        <v>6.1171357259660941E-2</v>
      </c>
      <c r="BS356" s="86">
        <f t="shared" si="278"/>
        <v>9.7232980463034635E-2</v>
      </c>
      <c r="BT356" s="86">
        <f t="shared" si="279"/>
        <v>8.0364058869093702E-2</v>
      </c>
      <c r="BU356" s="86">
        <f t="shared" si="280"/>
        <v>0.11689904466821588</v>
      </c>
      <c r="BV356" s="86">
        <f t="shared" si="281"/>
        <v>8.9766761339185819E-2</v>
      </c>
      <c r="BW356" s="86">
        <f t="shared" si="282"/>
        <v>5.9277906876667563E-2</v>
      </c>
      <c r="BX356" s="86">
        <f t="shared" si="283"/>
        <v>6.5840433772269558E-2</v>
      </c>
      <c r="BY356" s="86">
        <f t="shared" si="284"/>
        <v>7.1133488252001054E-2</v>
      </c>
      <c r="BZ356" s="86">
        <f t="shared" si="285"/>
        <v>0.1230312419313194</v>
      </c>
      <c r="CA356" s="86">
        <f t="shared" si="286"/>
        <v>8.6840519838196073E-2</v>
      </c>
      <c r="CB356" s="86">
        <f t="shared" si="287"/>
        <v>5.6652896118426721E-2</v>
      </c>
      <c r="CC356" s="86">
        <f t="shared" si="288"/>
        <v>1.6976504002065587E-2</v>
      </c>
      <c r="CD356" s="86">
        <f t="shared" si="289"/>
        <v>5.4221533694810229E-3</v>
      </c>
      <c r="CE356" s="86">
        <f t="shared" si="290"/>
        <v>3.8729666924864486E-4</v>
      </c>
      <c r="CF356" s="86">
        <f t="shared" si="291"/>
        <v>2.1516481624924734E-4</v>
      </c>
      <c r="CG356" s="87">
        <f t="shared" si="292"/>
        <v>4.9272742921077119E-3</v>
      </c>
      <c r="CH356" s="85">
        <f t="shared" si="293"/>
        <v>0</v>
      </c>
      <c r="CI356" s="86">
        <f t="shared" si="294"/>
        <v>0.50929512006196742</v>
      </c>
      <c r="CJ356" s="86">
        <f t="shared" si="295"/>
        <v>0.48577760564592487</v>
      </c>
      <c r="CK356" s="87">
        <f t="shared" si="296"/>
        <v>4.9272742921077119E-3</v>
      </c>
      <c r="CL356" s="85">
        <f t="shared" si="297"/>
        <v>1.8235171374773436</v>
      </c>
      <c r="CM356" s="86">
        <f t="shared" si="298"/>
        <v>5.1921874895959332</v>
      </c>
      <c r="CN356" s="87">
        <f t="array" ref="CN356">10^(SUMPRODUCT(BW356:CF356,LOG($BW$6:$CF$6))/CJ356)</f>
        <v>0.64105078596434284</v>
      </c>
      <c r="CO356" s="88">
        <f t="shared" si="301"/>
        <v>0.37725737230040302</v>
      </c>
      <c r="CP356" s="89">
        <f t="shared" si="301"/>
        <v>0.92770139932692675</v>
      </c>
      <c r="CQ356" s="89">
        <f t="shared" si="301"/>
        <v>2.0709097961579168</v>
      </c>
      <c r="CR356" s="89">
        <f t="shared" si="301"/>
        <v>3.4617004622424203</v>
      </c>
      <c r="CS356" s="90">
        <f t="shared" si="301"/>
        <v>9.1809550548315251</v>
      </c>
      <c r="CT356" s="91" t="s">
        <v>549</v>
      </c>
      <c r="CU356" s="77">
        <v>1</v>
      </c>
      <c r="CV356" s="77" t="s">
        <v>548</v>
      </c>
      <c r="CW356" s="78"/>
    </row>
    <row r="357" spans="1:101" x14ac:dyDescent="0.2">
      <c r="A357" s="2"/>
      <c r="B357" s="91">
        <v>188</v>
      </c>
      <c r="C357" s="99" t="s">
        <v>27</v>
      </c>
      <c r="D357" s="82">
        <v>169784</v>
      </c>
      <c r="E357" s="82">
        <v>426507</v>
      </c>
      <c r="F357" s="58">
        <v>0</v>
      </c>
      <c r="G357" s="58" t="s">
        <v>669</v>
      </c>
      <c r="H357" s="100" t="s">
        <v>345</v>
      </c>
      <c r="I357" s="76">
        <v>44105</v>
      </c>
      <c r="J357" s="126" t="s">
        <v>577</v>
      </c>
      <c r="K357" s="96">
        <v>4328.1000000000004</v>
      </c>
      <c r="L357" s="79">
        <v>2</v>
      </c>
      <c r="M357" s="79"/>
      <c r="N357" s="80">
        <v>0</v>
      </c>
      <c r="O357" s="81">
        <v>0</v>
      </c>
      <c r="P357" s="81">
        <v>0</v>
      </c>
      <c r="Q357" s="81">
        <v>0</v>
      </c>
      <c r="R357" s="81">
        <v>0</v>
      </c>
      <c r="S357" s="81">
        <v>12.3</v>
      </c>
      <c r="T357" s="81">
        <v>9.1</v>
      </c>
      <c r="U357" s="81">
        <v>10.6</v>
      </c>
      <c r="V357" s="81">
        <v>26.5</v>
      </c>
      <c r="W357" s="81">
        <v>37.1</v>
      </c>
      <c r="X357" s="81">
        <v>60.3</v>
      </c>
      <c r="Y357" s="81">
        <v>99.5</v>
      </c>
      <c r="Z357" s="81">
        <v>209</v>
      </c>
      <c r="AA357" s="81">
        <v>322.60000000000002</v>
      </c>
      <c r="AB357" s="81">
        <v>730.1</v>
      </c>
      <c r="AC357" s="81">
        <v>1868.9</v>
      </c>
      <c r="AD357" s="81">
        <v>810.5</v>
      </c>
      <c r="AE357" s="81">
        <v>99.6</v>
      </c>
      <c r="AF357" s="81">
        <v>13.5</v>
      </c>
      <c r="AG357" s="81">
        <v>4.4000000000000004</v>
      </c>
      <c r="AH357" s="81">
        <v>0.5</v>
      </c>
      <c r="AI357" s="81">
        <v>0.5</v>
      </c>
      <c r="AJ357" s="82">
        <v>13.1</v>
      </c>
      <c r="AK357" s="83"/>
      <c r="AL357" s="86">
        <v>1</v>
      </c>
      <c r="AM357" s="86">
        <f t="shared" si="300"/>
        <v>1</v>
      </c>
      <c r="AN357" s="86">
        <f t="shared" si="299"/>
        <v>1</v>
      </c>
      <c r="AO357" s="86">
        <f t="shared" si="250"/>
        <v>1</v>
      </c>
      <c r="AP357" s="86">
        <f t="shared" si="251"/>
        <v>1</v>
      </c>
      <c r="AQ357" s="86">
        <f t="shared" si="252"/>
        <v>1</v>
      </c>
      <c r="AR357" s="86">
        <f t="shared" si="253"/>
        <v>0.99715810632841195</v>
      </c>
      <c r="AS357" s="86">
        <f t="shared" si="254"/>
        <v>0.99505556710796883</v>
      </c>
      <c r="AT357" s="86">
        <f t="shared" si="255"/>
        <v>0.99260645548855153</v>
      </c>
      <c r="AU357" s="86">
        <f t="shared" si="256"/>
        <v>0.98648367644000834</v>
      </c>
      <c r="AV357" s="86">
        <f t="shared" si="257"/>
        <v>0.97791178577204785</v>
      </c>
      <c r="AW357" s="86">
        <f t="shared" si="258"/>
        <v>0.96397957533328715</v>
      </c>
      <c r="AX357" s="86">
        <f t="shared" si="259"/>
        <v>0.94099027286800219</v>
      </c>
      <c r="AY357" s="86">
        <f t="shared" si="260"/>
        <v>0.89270118527760456</v>
      </c>
      <c r="AZ357" s="86">
        <f t="shared" si="261"/>
        <v>0.81816501467156499</v>
      </c>
      <c r="BA357" s="86">
        <f t="shared" si="262"/>
        <v>0.64947667567754919</v>
      </c>
      <c r="BB357" s="86">
        <f t="shared" si="263"/>
        <v>0.21767057138236195</v>
      </c>
      <c r="BC357" s="86">
        <f t="shared" si="264"/>
        <v>3.0405951803331915E-2</v>
      </c>
      <c r="BD357" s="86">
        <f t="shared" si="265"/>
        <v>7.3935445114486457E-3</v>
      </c>
      <c r="BE357" s="86">
        <f t="shared" si="266"/>
        <v>4.2743929206813351E-3</v>
      </c>
      <c r="BF357" s="86">
        <f t="shared" si="267"/>
        <v>3.2577805503571744E-3</v>
      </c>
      <c r="BG357" s="86">
        <f t="shared" si="268"/>
        <v>3.1422564173657925E-3</v>
      </c>
      <c r="BH357" s="86">
        <f t="shared" si="269"/>
        <v>3.0267322843744106E-3</v>
      </c>
      <c r="BI357" s="87">
        <v>0</v>
      </c>
      <c r="BJ357" s="61"/>
      <c r="BK357" s="86">
        <f t="shared" si="270"/>
        <v>0</v>
      </c>
      <c r="BL357" s="86">
        <f t="shared" si="271"/>
        <v>0</v>
      </c>
      <c r="BM357" s="86">
        <f t="shared" si="272"/>
        <v>0</v>
      </c>
      <c r="BN357" s="86">
        <f t="shared" si="273"/>
        <v>0</v>
      </c>
      <c r="BO357" s="86">
        <f t="shared" si="274"/>
        <v>0</v>
      </c>
      <c r="BP357" s="86">
        <f t="shared" si="275"/>
        <v>2.8418936715880472E-3</v>
      </c>
      <c r="BQ357" s="86">
        <f t="shared" si="276"/>
        <v>2.1025392204431226E-3</v>
      </c>
      <c r="BR357" s="86">
        <f t="shared" si="277"/>
        <v>2.449111619417299E-3</v>
      </c>
      <c r="BS357" s="86">
        <f t="shared" si="278"/>
        <v>6.1227790485431921E-3</v>
      </c>
      <c r="BT357" s="86">
        <f t="shared" si="279"/>
        <v>8.5718906679604912E-3</v>
      </c>
      <c r="BU357" s="86">
        <f t="shared" si="280"/>
        <v>1.3932210438760695E-2</v>
      </c>
      <c r="BV357" s="86">
        <f t="shared" si="281"/>
        <v>2.2989302465284966E-2</v>
      </c>
      <c r="BW357" s="86">
        <f t="shared" si="282"/>
        <v>4.8289087590397628E-2</v>
      </c>
      <c r="BX357" s="86">
        <f t="shared" si="283"/>
        <v>7.4536170606039565E-2</v>
      </c>
      <c r="BY357" s="86">
        <f t="shared" si="284"/>
        <v>0.16868833899401581</v>
      </c>
      <c r="BZ357" s="86">
        <f t="shared" si="285"/>
        <v>0.43180610429518723</v>
      </c>
      <c r="CA357" s="86">
        <f t="shared" si="286"/>
        <v>0.18726461957903004</v>
      </c>
      <c r="CB357" s="86">
        <f t="shared" si="287"/>
        <v>2.301240729188327E-2</v>
      </c>
      <c r="CC357" s="86">
        <f t="shared" si="288"/>
        <v>3.1191515907673106E-3</v>
      </c>
      <c r="CD357" s="86">
        <f t="shared" si="289"/>
        <v>1.0166123703241607E-3</v>
      </c>
      <c r="CE357" s="86">
        <f t="shared" si="290"/>
        <v>1.1552413299138189E-4</v>
      </c>
      <c r="CF357" s="86">
        <f t="shared" si="291"/>
        <v>1.1552413299138189E-4</v>
      </c>
      <c r="CG357" s="87">
        <f t="shared" si="292"/>
        <v>3.0267322843744106E-3</v>
      </c>
      <c r="CH357" s="85">
        <f t="shared" si="293"/>
        <v>0</v>
      </c>
      <c r="CI357" s="86">
        <f t="shared" si="294"/>
        <v>5.9009727131997813E-2</v>
      </c>
      <c r="CJ357" s="86">
        <f t="shared" si="295"/>
        <v>0.93796354058362796</v>
      </c>
      <c r="CK357" s="87">
        <f t="shared" si="296"/>
        <v>3.0267322843744106E-3</v>
      </c>
      <c r="CL357" s="85">
        <f t="shared" si="297"/>
        <v>0.70834788747720168</v>
      </c>
      <c r="CM357" s="86">
        <f t="shared" si="298"/>
        <v>3.9400838557301721</v>
      </c>
      <c r="CN357" s="87">
        <f t="array" ref="CN357">10^(SUMPRODUCT(BW357:CF357,LOG($BW$6:$CF$6))/CJ357)</f>
        <v>0.64442010397839211</v>
      </c>
      <c r="CO357" s="88">
        <f t="shared" si="301"/>
        <v>0.40318644783055962</v>
      </c>
      <c r="CP357" s="89">
        <f t="shared" si="301"/>
        <v>0.55672359870754895</v>
      </c>
      <c r="CQ357" s="89">
        <f t="shared" si="301"/>
        <v>0.62884161175640363</v>
      </c>
      <c r="CR357" s="89">
        <f t="shared" si="301"/>
        <v>0.71075478495704436</v>
      </c>
      <c r="CS357" s="90">
        <f t="shared" si="301"/>
        <v>1.4775466702294946</v>
      </c>
      <c r="CT357" s="91" t="s">
        <v>549</v>
      </c>
      <c r="CU357" s="77">
        <v>1</v>
      </c>
      <c r="CV357" s="77" t="s">
        <v>548</v>
      </c>
      <c r="CW357" s="78"/>
    </row>
    <row r="358" spans="1:101" x14ac:dyDescent="0.2">
      <c r="A358" s="2"/>
      <c r="B358" s="91">
        <v>188.5</v>
      </c>
      <c r="C358" s="99" t="s">
        <v>21</v>
      </c>
      <c r="D358" s="82">
        <v>169316</v>
      </c>
      <c r="E358" s="82">
        <v>426675</v>
      </c>
      <c r="F358" s="58">
        <v>0</v>
      </c>
      <c r="G358" s="58" t="s">
        <v>669</v>
      </c>
      <c r="H358" s="100" t="s">
        <v>346</v>
      </c>
      <c r="I358" s="76">
        <v>44105</v>
      </c>
      <c r="J358" s="126" t="s">
        <v>577</v>
      </c>
      <c r="K358" s="96">
        <v>4915.5</v>
      </c>
      <c r="L358" s="79">
        <v>2</v>
      </c>
      <c r="M358" s="79"/>
      <c r="N358" s="80">
        <v>0</v>
      </c>
      <c r="O358" s="81">
        <v>0</v>
      </c>
      <c r="P358" s="81">
        <v>0</v>
      </c>
      <c r="Q358" s="81">
        <v>0</v>
      </c>
      <c r="R358" s="81">
        <v>117.8</v>
      </c>
      <c r="S358" s="81">
        <v>189.4</v>
      </c>
      <c r="T358" s="81">
        <v>177</v>
      </c>
      <c r="U358" s="81">
        <v>211.1</v>
      </c>
      <c r="V358" s="81">
        <v>294.89999999999998</v>
      </c>
      <c r="W358" s="81">
        <v>309.89999999999998</v>
      </c>
      <c r="X358" s="81">
        <v>341.8</v>
      </c>
      <c r="Y358" s="81">
        <v>323.8</v>
      </c>
      <c r="Z358" s="81">
        <v>307.60000000000002</v>
      </c>
      <c r="AA358" s="81">
        <v>429.4</v>
      </c>
      <c r="AB358" s="81">
        <v>693.9</v>
      </c>
      <c r="AC358" s="81">
        <v>883.6</v>
      </c>
      <c r="AD358" s="81">
        <v>449.4</v>
      </c>
      <c r="AE358" s="81">
        <v>113.4</v>
      </c>
      <c r="AF358" s="81">
        <v>42.2</v>
      </c>
      <c r="AG358" s="81">
        <v>15.4</v>
      </c>
      <c r="AH358" s="81">
        <v>0.9</v>
      </c>
      <c r="AI358" s="81">
        <v>0.1</v>
      </c>
      <c r="AJ358" s="82">
        <v>13.9</v>
      </c>
      <c r="AK358" s="83"/>
      <c r="AL358" s="86">
        <v>1</v>
      </c>
      <c r="AM358" s="86">
        <f t="shared" si="300"/>
        <v>1</v>
      </c>
      <c r="AN358" s="86">
        <f t="shared" si="299"/>
        <v>1</v>
      </c>
      <c r="AO358" s="86">
        <f t="shared" ref="AO358:AO423" si="302">AN358-P358/SUM($N358:$AJ358)</f>
        <v>1</v>
      </c>
      <c r="AP358" s="86">
        <f t="shared" ref="AP358:AP423" si="303">AO358-Q358/SUM($N358:$AJ358)</f>
        <v>1</v>
      </c>
      <c r="AQ358" s="86">
        <f t="shared" ref="AQ358:AQ423" si="304">AP358-R358/SUM($N358:$AJ358)</f>
        <v>0.97603499135388061</v>
      </c>
      <c r="AR358" s="86">
        <f t="shared" ref="AR358:AR423" si="305">AQ358-S358/SUM($N358:$AJ358)</f>
        <v>0.93750381446444919</v>
      </c>
      <c r="AS358" s="86">
        <f t="shared" ref="AS358:AS423" si="306">AR358-T358/SUM($N358:$AJ358)</f>
        <v>0.90149527006408303</v>
      </c>
      <c r="AT358" s="86">
        <f t="shared" ref="AT358:AT423" si="307">AS358-U358/SUM($N358:$AJ358)</f>
        <v>0.85854948631878747</v>
      </c>
      <c r="AU358" s="86">
        <f t="shared" ref="AU358:AU423" si="308">AT358-V358/SUM($N358:$AJ358)</f>
        <v>0.79855558946190619</v>
      </c>
      <c r="AV358" s="86">
        <f t="shared" ref="AV358:AV423" si="309">AU358-W358/SUM($N358:$AJ358)</f>
        <v>0.73551012104567182</v>
      </c>
      <c r="AW358" s="86">
        <f t="shared" ref="AW358:AW423" si="310">AV358-X358/SUM($N358:$AJ358)</f>
        <v>0.6659749771132133</v>
      </c>
      <c r="AX358" s="86">
        <f t="shared" ref="AX358:AX423" si="311">AW358-Y358/SUM($N358:$AJ358)</f>
        <v>0.6001017190519784</v>
      </c>
      <c r="AY358" s="86">
        <f t="shared" ref="AY358:AY423" si="312">AX358-Z358/SUM($N358:$AJ358)</f>
        <v>0.53752415827484479</v>
      </c>
      <c r="AZ358" s="86">
        <f t="shared" ref="AZ358:AZ423" si="313">AY358-AA358/SUM($N358:$AJ358)</f>
        <v>0.4501678364357643</v>
      </c>
      <c r="BA358" s="86">
        <f t="shared" ref="BA358:BA423" si="314">AZ358-AB358/SUM($N358:$AJ358)</f>
        <v>0.30900213610009142</v>
      </c>
      <c r="BB358" s="86">
        <f t="shared" ref="BB358:BB423" si="315">BA358-AC358/SUM($N358:$AJ358)</f>
        <v>0.12924422744380001</v>
      </c>
      <c r="BC358" s="86">
        <f t="shared" ref="BC358:BC423" si="316">BB358-AD358/SUM($N358:$AJ358)</f>
        <v>3.7819143525582105E-2</v>
      </c>
      <c r="BD358" s="86">
        <f t="shared" ref="BD358:BD423" si="317">BC358-AE358/SUM($N358:$AJ358)</f>
        <v>1.474926253687291E-2</v>
      </c>
      <c r="BE358" s="86">
        <f t="shared" ref="BE358:BE423" si="318">BD358-AF358/SUM($N358:$AJ358)</f>
        <v>6.1641745498929451E-3</v>
      </c>
      <c r="BF358" s="86">
        <f t="shared" ref="BF358:BF423" si="319">BE358-AG358/SUM($N358:$AJ358)</f>
        <v>3.0312277489571286E-3</v>
      </c>
      <c r="BG358" s="86">
        <f t="shared" ref="BG358:BG423" si="320">BF358-AH358/SUM($N358:$AJ358)</f>
        <v>2.8481334553959446E-3</v>
      </c>
      <c r="BH358" s="86">
        <f t="shared" ref="BH358:BH423" si="321">BG358-AI358/SUM($N358:$AJ358)</f>
        <v>2.8277896450002575E-3</v>
      </c>
      <c r="BI358" s="87">
        <v>0</v>
      </c>
      <c r="BJ358" s="61"/>
      <c r="BK358" s="86">
        <f t="shared" ref="BK358:BK423" si="322">AL358-AM358</f>
        <v>0</v>
      </c>
      <c r="BL358" s="86">
        <f t="shared" ref="BL358:BL423" si="323">AM358-AN358</f>
        <v>0</v>
      </c>
      <c r="BM358" s="86">
        <f t="shared" ref="BM358:BM423" si="324">AN358-AO358</f>
        <v>0</v>
      </c>
      <c r="BN358" s="86">
        <f t="shared" ref="BN358:BN423" si="325">AO358-AP358</f>
        <v>0</v>
      </c>
      <c r="BO358" s="86">
        <f t="shared" ref="BO358:BO423" si="326">AP358-AQ358</f>
        <v>2.396500864611939E-2</v>
      </c>
      <c r="BP358" s="86">
        <f t="shared" ref="BP358:BP423" si="327">AQ358-AR358</f>
        <v>3.8531176889431418E-2</v>
      </c>
      <c r="BQ358" s="86">
        <f t="shared" ref="BQ358:BQ423" si="328">AR358-AS358</f>
        <v>3.600854440036616E-2</v>
      </c>
      <c r="BR358" s="86">
        <f t="shared" ref="BR358:BR423" si="329">AS358-AT358</f>
        <v>4.2945783745295563E-2</v>
      </c>
      <c r="BS358" s="86">
        <f t="shared" ref="BS358:BS423" si="330">AT358-AU358</f>
        <v>5.9993896856881279E-2</v>
      </c>
      <c r="BT358" s="86">
        <f t="shared" ref="BT358:BT423" si="331">AU358-AV358</f>
        <v>6.3045468416234374E-2</v>
      </c>
      <c r="BU358" s="86">
        <f t="shared" ref="BU358:BU423" si="332">AV358-AW358</f>
        <v>6.9535143932458521E-2</v>
      </c>
      <c r="BV358" s="86">
        <f t="shared" ref="BV358:BV423" si="333">AW358-AX358</f>
        <v>6.5873258061234896E-2</v>
      </c>
      <c r="BW358" s="86">
        <f t="shared" ref="BW358:BW423" si="334">AX358-AY358</f>
        <v>6.2577560777133612E-2</v>
      </c>
      <c r="BX358" s="86">
        <f t="shared" ref="BX358:BX423" si="335">AY358-AZ358</f>
        <v>8.7356321839080486E-2</v>
      </c>
      <c r="BY358" s="86">
        <f t="shared" ref="BY358:BY423" si="336">AZ358-BA358</f>
        <v>0.14116570033567288</v>
      </c>
      <c r="BZ358" s="86">
        <f t="shared" ref="BZ358:BZ423" si="337">BA358-BB358</f>
        <v>0.1797579086562914</v>
      </c>
      <c r="CA358" s="86">
        <f t="shared" ref="CA358:CA423" si="338">BB358-BC358</f>
        <v>9.1425083918217909E-2</v>
      </c>
      <c r="CB358" s="86">
        <f t="shared" ref="CB358:CB423" si="339">BC358-BD358</f>
        <v>2.3069880988709195E-2</v>
      </c>
      <c r="CC358" s="86">
        <f t="shared" ref="CC358:CC423" si="340">BD358-BE358</f>
        <v>8.5850879869799647E-3</v>
      </c>
      <c r="CD358" s="86">
        <f t="shared" ref="CD358:CD423" si="341">BE358-BF358</f>
        <v>3.1329468009358165E-3</v>
      </c>
      <c r="CE358" s="86">
        <f t="shared" ref="CE358:CE423" si="342">BF358-BG358</f>
        <v>1.8309429356118401E-4</v>
      </c>
      <c r="CF358" s="86">
        <f t="shared" ref="CF358:CF423" si="343">BG358-BH358</f>
        <v>2.0343810395687112E-5</v>
      </c>
      <c r="CG358" s="87">
        <f t="shared" ref="CG358:CG423" si="344">BH358-BI358</f>
        <v>2.8277896450002575E-3</v>
      </c>
      <c r="CH358" s="85">
        <f t="shared" ref="CH358:CH423" si="345">SUM(BK358:BL358)</f>
        <v>0</v>
      </c>
      <c r="CI358" s="86">
        <f t="shared" ref="CI358:CI423" si="346">SUM(BM358:BV358)</f>
        <v>0.3998982809480216</v>
      </c>
      <c r="CJ358" s="86">
        <f t="shared" ref="CJ358:CJ423" si="347">SUM(BW358:CF358)</f>
        <v>0.59727392940697821</v>
      </c>
      <c r="CK358" s="87">
        <f t="shared" ref="CK358:CK423" si="348">CG358</f>
        <v>2.8277896450002575E-3</v>
      </c>
      <c r="CL358" s="85">
        <f t="shared" ref="CL358:CL423" si="349">10^SUMPRODUCT(BK358:CG358,LOG($BK$6:$CG$6))</f>
        <v>1.6903352955411615</v>
      </c>
      <c r="CM358" s="86">
        <f t="shared" ref="CM358:CM423" si="350">10^(SUMPRODUCT(BM358:BV358,LOG($BM$6:$BV$6))/CI358)</f>
        <v>6.2782411915250531</v>
      </c>
      <c r="CN358" s="87">
        <f t="array" ref="CN358">10^(SUMPRODUCT(BW358:CF358,LOG($BW$6:$CF$6))/CJ358)</f>
        <v>0.71901269912362031</v>
      </c>
      <c r="CO358" s="88">
        <f t="shared" si="301"/>
        <v>0.44811746723303075</v>
      </c>
      <c r="CP358" s="89">
        <f t="shared" si="301"/>
        <v>0.7842534687634104</v>
      </c>
      <c r="CQ358" s="89">
        <f t="shared" si="301"/>
        <v>1.2115973628314951</v>
      </c>
      <c r="CR358" s="89">
        <f t="shared" si="301"/>
        <v>2.5805982781956298</v>
      </c>
      <c r="CS358" s="90">
        <f t="shared" si="301"/>
        <v>11.069555752534242</v>
      </c>
      <c r="CT358" s="91" t="s">
        <v>549</v>
      </c>
      <c r="CU358" s="77">
        <v>1</v>
      </c>
      <c r="CV358" s="77" t="s">
        <v>548</v>
      </c>
      <c r="CW358" s="78"/>
    </row>
    <row r="359" spans="1:101" x14ac:dyDescent="0.2">
      <c r="A359" s="2"/>
      <c r="B359" s="91">
        <v>188.5</v>
      </c>
      <c r="C359" s="99" t="s">
        <v>23</v>
      </c>
      <c r="D359" s="82">
        <v>169339</v>
      </c>
      <c r="E359" s="82">
        <v>426741</v>
      </c>
      <c r="F359" s="58">
        <v>0</v>
      </c>
      <c r="G359" s="58" t="s">
        <v>669</v>
      </c>
      <c r="H359" s="100" t="s">
        <v>347</v>
      </c>
      <c r="I359" s="76">
        <v>44105</v>
      </c>
      <c r="J359" s="126" t="s">
        <v>577</v>
      </c>
      <c r="K359" s="96">
        <v>4949.8</v>
      </c>
      <c r="L359" s="79">
        <v>2</v>
      </c>
      <c r="M359" s="79"/>
      <c r="N359" s="80">
        <v>0</v>
      </c>
      <c r="O359" s="81">
        <v>0</v>
      </c>
      <c r="P359" s="81">
        <v>0</v>
      </c>
      <c r="Q359" s="81">
        <v>0</v>
      </c>
      <c r="R359" s="81">
        <v>0</v>
      </c>
      <c r="S359" s="81">
        <v>49.7</v>
      </c>
      <c r="T359" s="81">
        <v>72.5</v>
      </c>
      <c r="U359" s="81">
        <v>58.7</v>
      </c>
      <c r="V359" s="81">
        <v>133.19999999999999</v>
      </c>
      <c r="W359" s="81">
        <v>117.6</v>
      </c>
      <c r="X359" s="81">
        <v>187.7</v>
      </c>
      <c r="Y359" s="81">
        <v>241.3</v>
      </c>
      <c r="Z359" s="81">
        <v>254</v>
      </c>
      <c r="AA359" s="81">
        <v>581.70000000000005</v>
      </c>
      <c r="AB359" s="81">
        <v>1023.6</v>
      </c>
      <c r="AC359" s="81">
        <v>1653.8</v>
      </c>
      <c r="AD359" s="81">
        <v>446.9</v>
      </c>
      <c r="AE359" s="81">
        <v>72.599999999999994</v>
      </c>
      <c r="AF359" s="81">
        <v>16.5</v>
      </c>
      <c r="AG359" s="81">
        <v>7.3</v>
      </c>
      <c r="AH359" s="81">
        <v>0.9</v>
      </c>
      <c r="AI359" s="81">
        <v>1</v>
      </c>
      <c r="AJ359" s="82">
        <v>30.8</v>
      </c>
      <c r="AK359" s="83"/>
      <c r="AL359" s="86">
        <v>1</v>
      </c>
      <c r="AM359" s="86">
        <f t="shared" si="300"/>
        <v>1</v>
      </c>
      <c r="AN359" s="86">
        <f t="shared" ref="AN359:AN424" si="351">AM359-O359/SUM($N359:$AJ359)</f>
        <v>1</v>
      </c>
      <c r="AO359" s="86">
        <f t="shared" si="302"/>
        <v>1</v>
      </c>
      <c r="AP359" s="86">
        <f t="shared" si="303"/>
        <v>1</v>
      </c>
      <c r="AQ359" s="86">
        <f t="shared" si="304"/>
        <v>1</v>
      </c>
      <c r="AR359" s="86">
        <f t="shared" si="305"/>
        <v>0.98995919027031398</v>
      </c>
      <c r="AS359" s="86">
        <f t="shared" si="306"/>
        <v>0.97531213382358883</v>
      </c>
      <c r="AT359" s="86">
        <f t="shared" si="307"/>
        <v>0.96345306881086101</v>
      </c>
      <c r="AU359" s="86">
        <f t="shared" si="308"/>
        <v>0.93654289062184326</v>
      </c>
      <c r="AV359" s="86">
        <f t="shared" si="309"/>
        <v>0.91278435492343124</v>
      </c>
      <c r="AW359" s="86">
        <f t="shared" si="310"/>
        <v>0.87486363085377183</v>
      </c>
      <c r="AX359" s="86">
        <f t="shared" si="311"/>
        <v>0.82611418643177503</v>
      </c>
      <c r="AY359" s="86">
        <f t="shared" si="312"/>
        <v>0.77479898177704154</v>
      </c>
      <c r="AZ359" s="86">
        <f t="shared" si="313"/>
        <v>0.65727908198311047</v>
      </c>
      <c r="BA359" s="86">
        <f t="shared" si="314"/>
        <v>0.45048284779183001</v>
      </c>
      <c r="BB359" s="86">
        <f t="shared" si="315"/>
        <v>0.11636833811467134</v>
      </c>
      <c r="BC359" s="86">
        <f t="shared" si="316"/>
        <v>2.6081861893409886E-2</v>
      </c>
      <c r="BD359" s="86">
        <f t="shared" si="317"/>
        <v>1.1414602610206525E-2</v>
      </c>
      <c r="BE359" s="86">
        <f t="shared" si="318"/>
        <v>8.0811345912966716E-3</v>
      </c>
      <c r="BF359" s="86">
        <f t="shared" si="319"/>
        <v>6.6063275283850392E-3</v>
      </c>
      <c r="BG359" s="86">
        <f t="shared" si="320"/>
        <v>6.4245020000808653E-3</v>
      </c>
      <c r="BH359" s="86">
        <f t="shared" si="321"/>
        <v>6.2224736352984502E-3</v>
      </c>
      <c r="BI359" s="87">
        <v>0</v>
      </c>
      <c r="BJ359" s="61"/>
      <c r="BK359" s="86">
        <f t="shared" si="322"/>
        <v>0</v>
      </c>
      <c r="BL359" s="86">
        <f t="shared" si="323"/>
        <v>0</v>
      </c>
      <c r="BM359" s="86">
        <f t="shared" si="324"/>
        <v>0</v>
      </c>
      <c r="BN359" s="86">
        <f t="shared" si="325"/>
        <v>0</v>
      </c>
      <c r="BO359" s="86">
        <f t="shared" si="326"/>
        <v>0</v>
      </c>
      <c r="BP359" s="86">
        <f t="shared" si="327"/>
        <v>1.0040809729686018E-2</v>
      </c>
      <c r="BQ359" s="86">
        <f t="shared" si="328"/>
        <v>1.4647056446725149E-2</v>
      </c>
      <c r="BR359" s="86">
        <f t="shared" si="329"/>
        <v>1.1859065012727821E-2</v>
      </c>
      <c r="BS359" s="86">
        <f t="shared" si="330"/>
        <v>2.6910178189017753E-2</v>
      </c>
      <c r="BT359" s="86">
        <f t="shared" si="331"/>
        <v>2.375853569841202E-2</v>
      </c>
      <c r="BU359" s="86">
        <f t="shared" si="332"/>
        <v>3.7920724069659406E-2</v>
      </c>
      <c r="BV359" s="86">
        <f t="shared" si="333"/>
        <v>4.8749444421996802E-2</v>
      </c>
      <c r="BW359" s="86">
        <f t="shared" si="334"/>
        <v>5.1315204654733493E-2</v>
      </c>
      <c r="BX359" s="86">
        <f t="shared" si="335"/>
        <v>0.11751989979393107</v>
      </c>
      <c r="BY359" s="86">
        <f t="shared" si="336"/>
        <v>0.20679623419128046</v>
      </c>
      <c r="BZ359" s="86">
        <f t="shared" si="337"/>
        <v>0.33411450967715867</v>
      </c>
      <c r="CA359" s="86">
        <f t="shared" si="338"/>
        <v>9.0286476221261458E-2</v>
      </c>
      <c r="CB359" s="86">
        <f t="shared" si="339"/>
        <v>1.466725928320336E-2</v>
      </c>
      <c r="CC359" s="86">
        <f t="shared" si="340"/>
        <v>3.3334680189098537E-3</v>
      </c>
      <c r="CD359" s="86">
        <f t="shared" si="341"/>
        <v>1.4748070629116324E-3</v>
      </c>
      <c r="CE359" s="86">
        <f t="shared" si="342"/>
        <v>1.8182552830417389E-4</v>
      </c>
      <c r="CF359" s="86">
        <f t="shared" si="343"/>
        <v>2.0202836478241514E-4</v>
      </c>
      <c r="CG359" s="87">
        <f t="shared" si="344"/>
        <v>6.2224736352984502E-3</v>
      </c>
      <c r="CH359" s="85">
        <f t="shared" si="345"/>
        <v>0</v>
      </c>
      <c r="CI359" s="86">
        <f t="shared" si="346"/>
        <v>0.17388581356822497</v>
      </c>
      <c r="CJ359" s="86">
        <f t="shared" si="347"/>
        <v>0.81989171279647655</v>
      </c>
      <c r="CK359" s="87">
        <f t="shared" si="348"/>
        <v>6.2224736352984502E-3</v>
      </c>
      <c r="CL359" s="85">
        <f t="shared" si="349"/>
        <v>0.97550474295538714</v>
      </c>
      <c r="CM359" s="86">
        <f t="shared" si="350"/>
        <v>4.7263886839141964</v>
      </c>
      <c r="CN359" s="87">
        <f t="array" ref="CN359">10^(SUMPRODUCT(BW359:CF359,LOG($BW$6:$CF$6))/CJ359)</f>
        <v>0.72211180611786363</v>
      </c>
      <c r="CO359" s="88">
        <f t="shared" si="301"/>
        <v>0.46989857875074797</v>
      </c>
      <c r="CP359" s="89">
        <f t="shared" si="301"/>
        <v>0.63893780023765878</v>
      </c>
      <c r="CQ359" s="89">
        <f t="shared" si="301"/>
        <v>0.77068053270524861</v>
      </c>
      <c r="CR359" s="89">
        <f t="shared" si="301"/>
        <v>0.98801695745326468</v>
      </c>
      <c r="CS359" s="90">
        <f t="shared" si="301"/>
        <v>3.5468050381575691</v>
      </c>
      <c r="CT359" s="91" t="s">
        <v>549</v>
      </c>
      <c r="CU359" s="77">
        <v>1</v>
      </c>
      <c r="CV359" s="77" t="s">
        <v>548</v>
      </c>
      <c r="CW359" s="78"/>
    </row>
    <row r="360" spans="1:101" x14ac:dyDescent="0.2">
      <c r="A360" s="2"/>
      <c r="B360" s="91">
        <v>189</v>
      </c>
      <c r="C360" s="99" t="s">
        <v>27</v>
      </c>
      <c r="D360" s="82">
        <v>168848</v>
      </c>
      <c r="E360" s="82">
        <v>426807</v>
      </c>
      <c r="F360" s="58">
        <v>0</v>
      </c>
      <c r="G360" s="58" t="s">
        <v>669</v>
      </c>
      <c r="H360" s="100" t="s">
        <v>348</v>
      </c>
      <c r="I360" s="76">
        <v>44105</v>
      </c>
      <c r="J360" s="126" t="s">
        <v>577</v>
      </c>
      <c r="K360" s="96">
        <v>4264.6000000000004</v>
      </c>
      <c r="L360" s="79">
        <v>2</v>
      </c>
      <c r="M360" s="79"/>
      <c r="N360" s="80">
        <v>0</v>
      </c>
      <c r="O360" s="81">
        <v>0</v>
      </c>
      <c r="P360" s="81">
        <v>0</v>
      </c>
      <c r="Q360" s="81">
        <v>0</v>
      </c>
      <c r="R360" s="81">
        <v>0</v>
      </c>
      <c r="S360" s="81">
        <v>94.6</v>
      </c>
      <c r="T360" s="81">
        <v>98.3</v>
      </c>
      <c r="U360" s="81">
        <v>134.4</v>
      </c>
      <c r="V360" s="81">
        <v>173.4</v>
      </c>
      <c r="W360" s="81">
        <v>229.6</v>
      </c>
      <c r="X360" s="81">
        <v>246.7</v>
      </c>
      <c r="Y360" s="81">
        <v>283</v>
      </c>
      <c r="Z360" s="81">
        <v>209.8</v>
      </c>
      <c r="AA360" s="81">
        <v>419.7</v>
      </c>
      <c r="AB360" s="81">
        <v>646.5</v>
      </c>
      <c r="AC360" s="81">
        <v>1078.7</v>
      </c>
      <c r="AD360" s="81">
        <v>484.9</v>
      </c>
      <c r="AE360" s="81">
        <v>122.3</v>
      </c>
      <c r="AF360" s="81">
        <v>23.4</v>
      </c>
      <c r="AG360" s="81">
        <v>9.8000000000000007</v>
      </c>
      <c r="AH360" s="81">
        <v>1</v>
      </c>
      <c r="AI360" s="81">
        <v>0.4</v>
      </c>
      <c r="AJ360" s="82">
        <v>8.1</v>
      </c>
      <c r="AK360" s="83"/>
      <c r="AL360" s="86">
        <v>1</v>
      </c>
      <c r="AM360" s="86">
        <f t="shared" si="300"/>
        <v>1</v>
      </c>
      <c r="AN360" s="86">
        <f t="shared" si="351"/>
        <v>1</v>
      </c>
      <c r="AO360" s="86">
        <f t="shared" si="302"/>
        <v>1</v>
      </c>
      <c r="AP360" s="86">
        <f t="shared" si="303"/>
        <v>1</v>
      </c>
      <c r="AQ360" s="86">
        <f t="shared" si="304"/>
        <v>1</v>
      </c>
      <c r="AR360" s="86">
        <f t="shared" si="305"/>
        <v>0.97781738029357967</v>
      </c>
      <c r="AS360" s="86">
        <f t="shared" si="306"/>
        <v>0.95476715283965663</v>
      </c>
      <c r="AT360" s="86">
        <f t="shared" si="307"/>
        <v>0.9232518876330722</v>
      </c>
      <c r="AU360" s="86">
        <f t="shared" si="308"/>
        <v>0.88259156779064851</v>
      </c>
      <c r="AV360" s="86">
        <f t="shared" si="309"/>
        <v>0.82875298972940015</v>
      </c>
      <c r="AW360" s="86">
        <f t="shared" si="310"/>
        <v>0.77090465694320687</v>
      </c>
      <c r="AX360" s="86">
        <f t="shared" si="311"/>
        <v>0.70454438868827085</v>
      </c>
      <c r="AY360" s="86">
        <f t="shared" si="312"/>
        <v>0.65534868451906392</v>
      </c>
      <c r="AZ360" s="86">
        <f t="shared" si="313"/>
        <v>0.55693382732260943</v>
      </c>
      <c r="BA360" s="86">
        <f t="shared" si="314"/>
        <v>0.40533696009004361</v>
      </c>
      <c r="BB360" s="86">
        <f t="shared" si="315"/>
        <v>0.15239412840594657</v>
      </c>
      <c r="BC360" s="86">
        <f t="shared" si="316"/>
        <v>3.8690615767012076E-2</v>
      </c>
      <c r="BD360" s="86">
        <f t="shared" si="317"/>
        <v>1.0012662383341857E-2</v>
      </c>
      <c r="BE360" s="86">
        <f t="shared" si="318"/>
        <v>4.5256296018383159E-3</v>
      </c>
      <c r="BF360" s="86">
        <f t="shared" si="319"/>
        <v>2.2276415138582002E-3</v>
      </c>
      <c r="BG360" s="86">
        <f t="shared" si="320"/>
        <v>1.9931529334520658E-3</v>
      </c>
      <c r="BH360" s="86">
        <f t="shared" si="321"/>
        <v>1.8993575012896122E-3</v>
      </c>
      <c r="BI360" s="87">
        <v>0</v>
      </c>
      <c r="BJ360" s="61"/>
      <c r="BK360" s="86">
        <f t="shared" si="322"/>
        <v>0</v>
      </c>
      <c r="BL360" s="86">
        <f t="shared" si="323"/>
        <v>0</v>
      </c>
      <c r="BM360" s="86">
        <f t="shared" si="324"/>
        <v>0</v>
      </c>
      <c r="BN360" s="86">
        <f t="shared" si="325"/>
        <v>0</v>
      </c>
      <c r="BO360" s="86">
        <f t="shared" si="326"/>
        <v>0</v>
      </c>
      <c r="BP360" s="86">
        <f t="shared" si="327"/>
        <v>2.2182619706420326E-2</v>
      </c>
      <c r="BQ360" s="86">
        <f t="shared" si="328"/>
        <v>2.3050227453923045E-2</v>
      </c>
      <c r="BR360" s="86">
        <f t="shared" si="329"/>
        <v>3.1515265206584431E-2</v>
      </c>
      <c r="BS360" s="86">
        <f t="shared" si="330"/>
        <v>4.0660319842423687E-2</v>
      </c>
      <c r="BT360" s="86">
        <f t="shared" si="331"/>
        <v>5.3838578061248366E-2</v>
      </c>
      <c r="BU360" s="86">
        <f t="shared" si="332"/>
        <v>5.7848332786193279E-2</v>
      </c>
      <c r="BV360" s="86">
        <f t="shared" si="333"/>
        <v>6.6360268254936017E-2</v>
      </c>
      <c r="BW360" s="86">
        <f t="shared" si="334"/>
        <v>4.9195704169206933E-2</v>
      </c>
      <c r="BX360" s="86">
        <f t="shared" si="335"/>
        <v>9.8414857196454486E-2</v>
      </c>
      <c r="BY360" s="86">
        <f t="shared" si="336"/>
        <v>0.15159686723256582</v>
      </c>
      <c r="BZ360" s="86">
        <f t="shared" si="337"/>
        <v>0.25294283168409704</v>
      </c>
      <c r="CA360" s="86">
        <f t="shared" si="338"/>
        <v>0.1137035126389345</v>
      </c>
      <c r="CB360" s="86">
        <f t="shared" si="339"/>
        <v>2.867795338367022E-2</v>
      </c>
      <c r="CC360" s="86">
        <f t="shared" si="340"/>
        <v>5.4870327815035409E-3</v>
      </c>
      <c r="CD360" s="86">
        <f t="shared" si="341"/>
        <v>2.2979880879801158E-3</v>
      </c>
      <c r="CE360" s="86">
        <f t="shared" si="342"/>
        <v>2.3448858040613432E-4</v>
      </c>
      <c r="CF360" s="86">
        <f t="shared" si="343"/>
        <v>9.3795432162453642E-5</v>
      </c>
      <c r="CG360" s="87">
        <f t="shared" si="344"/>
        <v>1.8993575012896122E-3</v>
      </c>
      <c r="CH360" s="85">
        <f t="shared" si="345"/>
        <v>0</v>
      </c>
      <c r="CI360" s="86">
        <f t="shared" si="346"/>
        <v>0.29545561131172915</v>
      </c>
      <c r="CJ360" s="86">
        <f t="shared" si="347"/>
        <v>0.70264503118698118</v>
      </c>
      <c r="CK360" s="87">
        <f t="shared" si="348"/>
        <v>1.8993575012896122E-3</v>
      </c>
      <c r="CL360" s="85">
        <f t="shared" si="349"/>
        <v>1.2382153960719477</v>
      </c>
      <c r="CM360" s="86">
        <f t="shared" si="350"/>
        <v>5.1439340416082144</v>
      </c>
      <c r="CN360" s="87">
        <f t="array" ref="CN360">10^(SUMPRODUCT(BW360:CF360,LOG($BW$6:$CF$6))/CJ360)</f>
        <v>0.68904028210775414</v>
      </c>
      <c r="CO360" s="88">
        <f t="shared" si="301"/>
        <v>0.42700252227442853</v>
      </c>
      <c r="CP360" s="89">
        <f t="shared" si="301"/>
        <v>0.65756975895992109</v>
      </c>
      <c r="CQ360" s="89">
        <f t="shared" si="301"/>
        <v>0.87930284759936761</v>
      </c>
      <c r="CR360" s="89">
        <f t="shared" si="301"/>
        <v>1.3746312698044447</v>
      </c>
      <c r="CS360" s="90">
        <f t="shared" si="301"/>
        <v>6.5239138923897437</v>
      </c>
      <c r="CT360" s="91" t="s">
        <v>549</v>
      </c>
      <c r="CU360" s="77">
        <v>1</v>
      </c>
      <c r="CV360" s="77" t="s">
        <v>548</v>
      </c>
      <c r="CW360" s="78"/>
    </row>
    <row r="361" spans="1:101" x14ac:dyDescent="0.2">
      <c r="A361" s="2"/>
      <c r="B361" s="91">
        <v>189.5</v>
      </c>
      <c r="C361" s="99" t="s">
        <v>21</v>
      </c>
      <c r="D361" s="82">
        <v>168371</v>
      </c>
      <c r="E361" s="82">
        <v>426677</v>
      </c>
      <c r="F361" s="58">
        <v>0</v>
      </c>
      <c r="G361" s="58" t="s">
        <v>669</v>
      </c>
      <c r="H361" s="100" t="s">
        <v>349</v>
      </c>
      <c r="I361" s="76">
        <v>44104</v>
      </c>
      <c r="J361" s="126" t="s">
        <v>577</v>
      </c>
      <c r="K361" s="96">
        <v>2887.6</v>
      </c>
      <c r="L361" s="79">
        <v>2</v>
      </c>
      <c r="M361" s="79"/>
      <c r="N361" s="80">
        <v>0</v>
      </c>
      <c r="O361" s="81">
        <v>0</v>
      </c>
      <c r="P361" s="81">
        <v>0</v>
      </c>
      <c r="Q361" s="81">
        <v>0</v>
      </c>
      <c r="R361" s="81">
        <v>40.700000000000003</v>
      </c>
      <c r="S361" s="81">
        <v>54.8</v>
      </c>
      <c r="T361" s="81">
        <v>92.3</v>
      </c>
      <c r="U361" s="81">
        <v>73.2</v>
      </c>
      <c r="V361" s="81">
        <v>155.19999999999999</v>
      </c>
      <c r="W361" s="81">
        <v>161.6</v>
      </c>
      <c r="X361" s="81">
        <v>197.8</v>
      </c>
      <c r="Y361" s="81">
        <v>191</v>
      </c>
      <c r="Z361" s="81">
        <v>202.6</v>
      </c>
      <c r="AA361" s="81">
        <v>318.89999999999998</v>
      </c>
      <c r="AB361" s="81">
        <v>489.8</v>
      </c>
      <c r="AC361" s="81">
        <v>550.70000000000005</v>
      </c>
      <c r="AD361" s="81">
        <v>294.7</v>
      </c>
      <c r="AE361" s="81">
        <v>51.2</v>
      </c>
      <c r="AF361" s="81">
        <v>6.3</v>
      </c>
      <c r="AG361" s="81">
        <v>1.6</v>
      </c>
      <c r="AH361" s="81">
        <v>0.2</v>
      </c>
      <c r="AI361" s="81">
        <v>0.1</v>
      </c>
      <c r="AJ361" s="82">
        <v>4.9000000000000004</v>
      </c>
      <c r="AK361" s="83"/>
      <c r="AL361" s="86">
        <v>1</v>
      </c>
      <c r="AM361" s="86">
        <f t="shared" si="300"/>
        <v>1</v>
      </c>
      <c r="AN361" s="86">
        <f t="shared" si="351"/>
        <v>1</v>
      </c>
      <c r="AO361" s="86">
        <f t="shared" si="302"/>
        <v>1</v>
      </c>
      <c r="AP361" s="86">
        <f t="shared" si="303"/>
        <v>1</v>
      </c>
      <c r="AQ361" s="86">
        <f t="shared" si="304"/>
        <v>0.98590525003463081</v>
      </c>
      <c r="AR361" s="86">
        <f t="shared" si="305"/>
        <v>0.96692755229256122</v>
      </c>
      <c r="AS361" s="86">
        <f t="shared" si="306"/>
        <v>0.93496329131458644</v>
      </c>
      <c r="AT361" s="86">
        <f t="shared" si="307"/>
        <v>0.90961351987809935</v>
      </c>
      <c r="AU361" s="86">
        <f t="shared" si="308"/>
        <v>0.85586646349909945</v>
      </c>
      <c r="AV361" s="86">
        <f t="shared" si="309"/>
        <v>0.79990303366117177</v>
      </c>
      <c r="AW361" s="86">
        <f t="shared" si="310"/>
        <v>0.73140324144618352</v>
      </c>
      <c r="AX361" s="86">
        <f t="shared" si="311"/>
        <v>0.66525834603130607</v>
      </c>
      <c r="AY361" s="86">
        <f t="shared" si="312"/>
        <v>0.59509627372212193</v>
      </c>
      <c r="AZ361" s="86">
        <f t="shared" si="313"/>
        <v>0.48465853996398367</v>
      </c>
      <c r="BA361" s="86">
        <f t="shared" si="314"/>
        <v>0.31503670868541322</v>
      </c>
      <c r="BB361" s="86">
        <f t="shared" si="315"/>
        <v>0.1243246987117326</v>
      </c>
      <c r="BC361" s="86">
        <f t="shared" si="316"/>
        <v>2.2267627095165193E-2</v>
      </c>
      <c r="BD361" s="86">
        <f t="shared" si="317"/>
        <v>4.5366394237425535E-3</v>
      </c>
      <c r="BE361" s="86">
        <f t="shared" si="318"/>
        <v>2.3548968001104714E-3</v>
      </c>
      <c r="BF361" s="86">
        <f t="shared" si="319"/>
        <v>1.8008034353785137E-3</v>
      </c>
      <c r="BG361" s="86">
        <f t="shared" si="320"/>
        <v>1.7315417647870192E-3</v>
      </c>
      <c r="BH361" s="86">
        <f t="shared" si="321"/>
        <v>1.6969109294912718E-3</v>
      </c>
      <c r="BI361" s="87">
        <v>0</v>
      </c>
      <c r="BJ361" s="61"/>
      <c r="BK361" s="86">
        <f t="shared" si="322"/>
        <v>0</v>
      </c>
      <c r="BL361" s="86">
        <f t="shared" si="323"/>
        <v>0</v>
      </c>
      <c r="BM361" s="86">
        <f t="shared" si="324"/>
        <v>0</v>
      </c>
      <c r="BN361" s="86">
        <f t="shared" si="325"/>
        <v>0</v>
      </c>
      <c r="BO361" s="86">
        <f t="shared" si="326"/>
        <v>1.4094749965369191E-2</v>
      </c>
      <c r="BP361" s="86">
        <f t="shared" si="327"/>
        <v>1.8977697742069588E-2</v>
      </c>
      <c r="BQ361" s="86">
        <f t="shared" si="328"/>
        <v>3.1964260977974779E-2</v>
      </c>
      <c r="BR361" s="86">
        <f t="shared" si="329"/>
        <v>2.534977143648709E-2</v>
      </c>
      <c r="BS361" s="86">
        <f t="shared" si="330"/>
        <v>5.3747056378999902E-2</v>
      </c>
      <c r="BT361" s="86">
        <f t="shared" si="331"/>
        <v>5.5963429837927681E-2</v>
      </c>
      <c r="BU361" s="86">
        <f t="shared" si="332"/>
        <v>6.8499792214988253E-2</v>
      </c>
      <c r="BV361" s="86">
        <f t="shared" si="333"/>
        <v>6.6144895414877447E-2</v>
      </c>
      <c r="BW361" s="86">
        <f t="shared" si="334"/>
        <v>7.0162072309184143E-2</v>
      </c>
      <c r="BX361" s="86">
        <f t="shared" si="335"/>
        <v>0.11043773375813826</v>
      </c>
      <c r="BY361" s="86">
        <f t="shared" si="336"/>
        <v>0.16962183127857045</v>
      </c>
      <c r="BZ361" s="86">
        <f t="shared" si="337"/>
        <v>0.19071200997368062</v>
      </c>
      <c r="CA361" s="86">
        <f t="shared" si="338"/>
        <v>0.10205707161656741</v>
      </c>
      <c r="CB361" s="86">
        <f t="shared" si="339"/>
        <v>1.773098767142264E-2</v>
      </c>
      <c r="CC361" s="86">
        <f t="shared" si="340"/>
        <v>2.1817426236320821E-3</v>
      </c>
      <c r="CD361" s="86">
        <f t="shared" si="341"/>
        <v>5.540933647319576E-4</v>
      </c>
      <c r="CE361" s="86">
        <f t="shared" si="342"/>
        <v>6.9261670591494592E-5</v>
      </c>
      <c r="CF361" s="86">
        <f t="shared" si="343"/>
        <v>3.4630835295747404E-5</v>
      </c>
      <c r="CG361" s="87">
        <f t="shared" si="344"/>
        <v>1.6969109294912718E-3</v>
      </c>
      <c r="CH361" s="85">
        <f t="shared" si="345"/>
        <v>0</v>
      </c>
      <c r="CI361" s="86">
        <f t="shared" si="346"/>
        <v>0.33474165396869393</v>
      </c>
      <c r="CJ361" s="86">
        <f t="shared" si="347"/>
        <v>0.66356143510181498</v>
      </c>
      <c r="CK361" s="87">
        <f t="shared" si="348"/>
        <v>1.6969109294912718E-3</v>
      </c>
      <c r="CL361" s="85">
        <f t="shared" si="349"/>
        <v>1.4560745915215092</v>
      </c>
      <c r="CM361" s="86">
        <f t="shared" si="350"/>
        <v>5.5029897222511384</v>
      </c>
      <c r="CN361" s="87">
        <f t="array" ref="CN361">10^(SUMPRODUCT(BW361:CF361,LOG($BW$6:$CF$6))/CJ361)</f>
        <v>0.75388147757891921</v>
      </c>
      <c r="CO361" s="88">
        <f t="shared" si="301"/>
        <v>0.46080619866921718</v>
      </c>
      <c r="CP361" s="89">
        <f t="shared" si="301"/>
        <v>0.76193463219495339</v>
      </c>
      <c r="CQ361" s="89">
        <f t="shared" si="301"/>
        <v>1.0478506305173003</v>
      </c>
      <c r="CR361" s="89">
        <f t="shared" si="301"/>
        <v>1.8507298280421267</v>
      </c>
      <c r="CS361" s="90">
        <f t="shared" si="301"/>
        <v>7.5055633721561046</v>
      </c>
      <c r="CT361" s="91" t="s">
        <v>549</v>
      </c>
      <c r="CU361" s="77">
        <v>1</v>
      </c>
      <c r="CV361" s="77" t="s">
        <v>548</v>
      </c>
      <c r="CW361" s="78"/>
    </row>
    <row r="362" spans="1:101" x14ac:dyDescent="0.2">
      <c r="A362" s="2"/>
      <c r="B362" s="91">
        <v>189.5</v>
      </c>
      <c r="C362" s="99" t="s">
        <v>23</v>
      </c>
      <c r="D362" s="82">
        <v>168354</v>
      </c>
      <c r="E362" s="82">
        <v>426744</v>
      </c>
      <c r="F362" s="58">
        <v>0</v>
      </c>
      <c r="G362" s="58" t="s">
        <v>669</v>
      </c>
      <c r="H362" s="100" t="s">
        <v>350</v>
      </c>
      <c r="I362" s="76">
        <v>44104</v>
      </c>
      <c r="J362" s="126" t="s">
        <v>577</v>
      </c>
      <c r="K362" s="96">
        <v>4353.6000000000004</v>
      </c>
      <c r="L362" s="79">
        <v>2</v>
      </c>
      <c r="M362" s="79"/>
      <c r="N362" s="80">
        <v>0</v>
      </c>
      <c r="O362" s="81">
        <v>0</v>
      </c>
      <c r="P362" s="81">
        <v>0</v>
      </c>
      <c r="Q362" s="81">
        <v>0</v>
      </c>
      <c r="R362" s="81">
        <v>0</v>
      </c>
      <c r="S362" s="81">
        <v>0</v>
      </c>
      <c r="T362" s="81">
        <v>19</v>
      </c>
      <c r="U362" s="81">
        <v>49.8</v>
      </c>
      <c r="V362" s="81">
        <v>132.30000000000001</v>
      </c>
      <c r="W362" s="81">
        <v>212.3</v>
      </c>
      <c r="X362" s="81">
        <v>316.3</v>
      </c>
      <c r="Y362" s="81">
        <v>355</v>
      </c>
      <c r="Z362" s="81">
        <v>423.9</v>
      </c>
      <c r="AA362" s="81">
        <v>712</v>
      </c>
      <c r="AB362" s="81">
        <v>999.6</v>
      </c>
      <c r="AC362" s="81">
        <v>992.6</v>
      </c>
      <c r="AD362" s="81">
        <v>107</v>
      </c>
      <c r="AE362" s="81">
        <v>3.5</v>
      </c>
      <c r="AF362" s="81">
        <v>0.4</v>
      </c>
      <c r="AG362" s="81">
        <v>0.6</v>
      </c>
      <c r="AH362" s="81">
        <v>0.2</v>
      </c>
      <c r="AI362" s="81">
        <v>0.5</v>
      </c>
      <c r="AJ362" s="82">
        <v>28.6</v>
      </c>
      <c r="AK362" s="83"/>
      <c r="AL362" s="86">
        <v>1</v>
      </c>
      <c r="AM362" s="86">
        <f t="shared" si="300"/>
        <v>1</v>
      </c>
      <c r="AN362" s="86">
        <f t="shared" si="351"/>
        <v>1</v>
      </c>
      <c r="AO362" s="86">
        <f t="shared" si="302"/>
        <v>1</v>
      </c>
      <c r="AP362" s="86">
        <f t="shared" si="303"/>
        <v>1</v>
      </c>
      <c r="AQ362" s="86">
        <f t="shared" si="304"/>
        <v>1</v>
      </c>
      <c r="AR362" s="86">
        <f t="shared" si="305"/>
        <v>1</v>
      </c>
      <c r="AS362" s="86">
        <f t="shared" si="306"/>
        <v>0.99563579566335902</v>
      </c>
      <c r="AT362" s="86">
        <f t="shared" si="307"/>
        <v>0.98419698640205799</v>
      </c>
      <c r="AU362" s="86">
        <f t="shared" si="308"/>
        <v>0.95380834252113189</v>
      </c>
      <c r="AV362" s="86">
        <f t="shared" si="309"/>
        <v>0.9050441014332965</v>
      </c>
      <c r="AW362" s="86">
        <f t="shared" si="310"/>
        <v>0.83239158397647917</v>
      </c>
      <c r="AX362" s="86">
        <f t="shared" si="311"/>
        <v>0.75084987137081949</v>
      </c>
      <c r="AY362" s="86">
        <f t="shared" si="312"/>
        <v>0.65348217567070921</v>
      </c>
      <c r="AZ362" s="86">
        <f t="shared" si="313"/>
        <v>0.48993936052921716</v>
      </c>
      <c r="BA362" s="86">
        <f t="shared" si="314"/>
        <v>0.26033627342888643</v>
      </c>
      <c r="BB362" s="86">
        <f t="shared" si="315"/>
        <v>3.2341051084160244E-2</v>
      </c>
      <c r="BC362" s="86">
        <f t="shared" si="316"/>
        <v>7.7636898199191576E-3</v>
      </c>
      <c r="BD362" s="86">
        <f t="shared" si="317"/>
        <v>6.9597574421168791E-3</v>
      </c>
      <c r="BE362" s="86">
        <f t="shared" si="318"/>
        <v>6.8678794560823328E-3</v>
      </c>
      <c r="BF362" s="86">
        <f t="shared" si="319"/>
        <v>6.7300624770305134E-3</v>
      </c>
      <c r="BG362" s="86">
        <f t="shared" si="320"/>
        <v>6.6841234840132402E-3</v>
      </c>
      <c r="BH362" s="86">
        <f t="shared" si="321"/>
        <v>6.5692760014700573E-3</v>
      </c>
      <c r="BI362" s="87">
        <v>0</v>
      </c>
      <c r="BJ362" s="61"/>
      <c r="BK362" s="86">
        <f t="shared" si="322"/>
        <v>0</v>
      </c>
      <c r="BL362" s="86">
        <f t="shared" si="323"/>
        <v>0</v>
      </c>
      <c r="BM362" s="86">
        <f t="shared" si="324"/>
        <v>0</v>
      </c>
      <c r="BN362" s="86">
        <f t="shared" si="325"/>
        <v>0</v>
      </c>
      <c r="BO362" s="86">
        <f t="shared" si="326"/>
        <v>0</v>
      </c>
      <c r="BP362" s="86">
        <f t="shared" si="327"/>
        <v>0</v>
      </c>
      <c r="BQ362" s="86">
        <f t="shared" si="328"/>
        <v>4.3642043366409755E-3</v>
      </c>
      <c r="BR362" s="86">
        <f t="shared" si="329"/>
        <v>1.1438809261301031E-2</v>
      </c>
      <c r="BS362" s="86">
        <f t="shared" si="330"/>
        <v>3.0388643880926103E-2</v>
      </c>
      <c r="BT362" s="86">
        <f t="shared" si="331"/>
        <v>4.8764241087835392E-2</v>
      </c>
      <c r="BU362" s="86">
        <f t="shared" si="332"/>
        <v>7.2652517456817334E-2</v>
      </c>
      <c r="BV362" s="86">
        <f t="shared" si="333"/>
        <v>8.1541712605659677E-2</v>
      </c>
      <c r="BW362" s="86">
        <f t="shared" si="334"/>
        <v>9.7367695700110279E-2</v>
      </c>
      <c r="BX362" s="86">
        <f t="shared" si="335"/>
        <v>0.16354281514149205</v>
      </c>
      <c r="BY362" s="86">
        <f t="shared" si="336"/>
        <v>0.22960308710033073</v>
      </c>
      <c r="BZ362" s="86">
        <f t="shared" si="337"/>
        <v>0.22799522234472619</v>
      </c>
      <c r="CA362" s="86">
        <f t="shared" si="338"/>
        <v>2.4577361264241086E-2</v>
      </c>
      <c r="CB362" s="86">
        <f t="shared" si="339"/>
        <v>8.0393237780227843E-4</v>
      </c>
      <c r="CC362" s="86">
        <f t="shared" si="340"/>
        <v>9.1877986034546305E-5</v>
      </c>
      <c r="CD362" s="86">
        <f t="shared" si="341"/>
        <v>1.3781697905181946E-4</v>
      </c>
      <c r="CE362" s="86">
        <f t="shared" si="342"/>
        <v>4.5938993017273153E-5</v>
      </c>
      <c r="CF362" s="86">
        <f t="shared" si="343"/>
        <v>1.1484748254318288E-4</v>
      </c>
      <c r="CG362" s="87">
        <f t="shared" si="344"/>
        <v>6.5692760014700573E-3</v>
      </c>
      <c r="CH362" s="85">
        <f t="shared" si="345"/>
        <v>0</v>
      </c>
      <c r="CI362" s="86">
        <f t="shared" si="346"/>
        <v>0.24915012862918051</v>
      </c>
      <c r="CJ362" s="86">
        <f t="shared" si="347"/>
        <v>0.74428059536934932</v>
      </c>
      <c r="CK362" s="87">
        <f t="shared" si="348"/>
        <v>6.5692760014700573E-3</v>
      </c>
      <c r="CL362" s="85">
        <f t="shared" si="349"/>
        <v>1.2169592475817796</v>
      </c>
      <c r="CM362" s="86">
        <f t="shared" si="350"/>
        <v>3.7393921152913183</v>
      </c>
      <c r="CN362" s="87">
        <f t="array" ref="CN362">10^(SUMPRODUCT(BW362:CF362,LOG($BW$6:$CF$6))/CJ362)</f>
        <v>0.87103984029853465</v>
      </c>
      <c r="CO362" s="88">
        <f t="shared" si="301"/>
        <v>0.55483325492947511</v>
      </c>
      <c r="CP362" s="89">
        <f t="shared" si="301"/>
        <v>0.81160436503242783</v>
      </c>
      <c r="CQ362" s="89">
        <f t="shared" si="301"/>
        <v>1.0209144174963789</v>
      </c>
      <c r="CR362" s="89">
        <f t="shared" si="301"/>
        <v>1.3900059453894238</v>
      </c>
      <c r="CS362" s="90">
        <f t="shared" si="301"/>
        <v>3.9021637979395223</v>
      </c>
      <c r="CT362" s="91" t="s">
        <v>549</v>
      </c>
      <c r="CU362" s="77">
        <v>1</v>
      </c>
      <c r="CV362" s="77" t="s">
        <v>548</v>
      </c>
      <c r="CW362" s="78"/>
    </row>
    <row r="363" spans="1:101" x14ac:dyDescent="0.2">
      <c r="A363" s="2"/>
      <c r="B363" s="91">
        <v>190</v>
      </c>
      <c r="C363" s="99" t="s">
        <v>27</v>
      </c>
      <c r="D363" s="82">
        <v>167872</v>
      </c>
      <c r="E363" s="82">
        <v>426601</v>
      </c>
      <c r="F363" s="58">
        <v>0</v>
      </c>
      <c r="G363" s="58" t="s">
        <v>669</v>
      </c>
      <c r="H363" s="100" t="s">
        <v>351</v>
      </c>
      <c r="I363" s="76">
        <v>44104</v>
      </c>
      <c r="J363" s="126" t="s">
        <v>577</v>
      </c>
      <c r="K363" s="96">
        <v>4949.7</v>
      </c>
      <c r="L363" s="79">
        <v>2</v>
      </c>
      <c r="M363" s="79"/>
      <c r="N363" s="80">
        <v>0</v>
      </c>
      <c r="O363" s="81">
        <v>0</v>
      </c>
      <c r="P363" s="81">
        <v>0</v>
      </c>
      <c r="Q363" s="81">
        <v>0</v>
      </c>
      <c r="R363" s="81">
        <v>0</v>
      </c>
      <c r="S363" s="81">
        <v>0</v>
      </c>
      <c r="T363" s="81">
        <v>9.8000000000000007</v>
      </c>
      <c r="U363" s="81">
        <v>27</v>
      </c>
      <c r="V363" s="81">
        <v>60</v>
      </c>
      <c r="W363" s="81">
        <v>85.9</v>
      </c>
      <c r="X363" s="81">
        <v>140.30000000000001</v>
      </c>
      <c r="Y363" s="81">
        <v>211.5</v>
      </c>
      <c r="Z363" s="81">
        <v>320</v>
      </c>
      <c r="AA363" s="81">
        <v>563.79999999999995</v>
      </c>
      <c r="AB363" s="81">
        <v>1177.3</v>
      </c>
      <c r="AC363" s="81">
        <v>1508.4</v>
      </c>
      <c r="AD363" s="81">
        <v>722.4</v>
      </c>
      <c r="AE363" s="81">
        <v>98.6</v>
      </c>
      <c r="AF363" s="81">
        <v>5.2</v>
      </c>
      <c r="AG363" s="81">
        <v>0.6</v>
      </c>
      <c r="AH363" s="81">
        <v>0.3</v>
      </c>
      <c r="AI363" s="81">
        <v>0.3</v>
      </c>
      <c r="AJ363" s="82">
        <v>18.3</v>
      </c>
      <c r="AK363" s="83"/>
      <c r="AL363" s="86">
        <v>1</v>
      </c>
      <c r="AM363" s="86">
        <f t="shared" si="300"/>
        <v>1</v>
      </c>
      <c r="AN363" s="86">
        <f t="shared" si="351"/>
        <v>1</v>
      </c>
      <c r="AO363" s="86">
        <f t="shared" si="302"/>
        <v>1</v>
      </c>
      <c r="AP363" s="86">
        <f t="shared" si="303"/>
        <v>1</v>
      </c>
      <c r="AQ363" s="86">
        <f t="shared" si="304"/>
        <v>1</v>
      </c>
      <c r="AR363" s="86">
        <f t="shared" si="305"/>
        <v>1</v>
      </c>
      <c r="AS363" s="86">
        <f t="shared" si="306"/>
        <v>0.99802008202517323</v>
      </c>
      <c r="AT363" s="86">
        <f t="shared" si="307"/>
        <v>0.99256520597207909</v>
      </c>
      <c r="AU363" s="86">
        <f t="shared" si="308"/>
        <v>0.98044325918742548</v>
      </c>
      <c r="AV363" s="86">
        <f t="shared" si="309"/>
        <v>0.96308867204072968</v>
      </c>
      <c r="AW363" s="86">
        <f t="shared" si="310"/>
        <v>0.93474351980928128</v>
      </c>
      <c r="AX363" s="86">
        <f t="shared" si="311"/>
        <v>0.89201365739337724</v>
      </c>
      <c r="AY363" s="86">
        <f t="shared" si="312"/>
        <v>0.82736327454189129</v>
      </c>
      <c r="AZ363" s="86">
        <f t="shared" si="313"/>
        <v>0.71345738125542946</v>
      </c>
      <c r="BA363" s="86">
        <f t="shared" si="314"/>
        <v>0.47560458209588446</v>
      </c>
      <c r="BB363" s="86">
        <f t="shared" si="315"/>
        <v>0.17085883992969259</v>
      </c>
      <c r="BC363" s="86">
        <f t="shared" si="316"/>
        <v>2.4910600642463088E-2</v>
      </c>
      <c r="BD363" s="86">
        <f t="shared" si="317"/>
        <v>4.9902014263489836E-3</v>
      </c>
      <c r="BE363" s="86">
        <f t="shared" si="318"/>
        <v>3.9396327050123369E-3</v>
      </c>
      <c r="BF363" s="86">
        <f t="shared" si="319"/>
        <v>3.8184132371658006E-3</v>
      </c>
      <c r="BG363" s="86">
        <f t="shared" si="320"/>
        <v>3.7578035032425324E-3</v>
      </c>
      <c r="BH363" s="86">
        <f t="shared" si="321"/>
        <v>3.6971937693192642E-3</v>
      </c>
      <c r="BI363" s="87">
        <v>0</v>
      </c>
      <c r="BJ363" s="61"/>
      <c r="BK363" s="86">
        <f t="shared" si="322"/>
        <v>0</v>
      </c>
      <c r="BL363" s="86">
        <f t="shared" si="323"/>
        <v>0</v>
      </c>
      <c r="BM363" s="86">
        <f t="shared" si="324"/>
        <v>0</v>
      </c>
      <c r="BN363" s="86">
        <f t="shared" si="325"/>
        <v>0</v>
      </c>
      <c r="BO363" s="86">
        <f t="shared" si="326"/>
        <v>0</v>
      </c>
      <c r="BP363" s="86">
        <f t="shared" si="327"/>
        <v>0</v>
      </c>
      <c r="BQ363" s="86">
        <f t="shared" si="328"/>
        <v>1.9799179748267726E-3</v>
      </c>
      <c r="BR363" s="86">
        <f t="shared" si="329"/>
        <v>5.4548760530941376E-3</v>
      </c>
      <c r="BS363" s="86">
        <f t="shared" si="330"/>
        <v>1.2121946784653614E-2</v>
      </c>
      <c r="BT363" s="86">
        <f t="shared" si="331"/>
        <v>1.7354587146695799E-2</v>
      </c>
      <c r="BU363" s="86">
        <f t="shared" si="332"/>
        <v>2.8345152231448401E-2</v>
      </c>
      <c r="BV363" s="86">
        <f t="shared" si="333"/>
        <v>4.2729862415904041E-2</v>
      </c>
      <c r="BW363" s="86">
        <f t="shared" si="334"/>
        <v>6.4650382851485944E-2</v>
      </c>
      <c r="BX363" s="86">
        <f t="shared" si="335"/>
        <v>0.11390589328646183</v>
      </c>
      <c r="BY363" s="86">
        <f t="shared" si="336"/>
        <v>0.23785279915954499</v>
      </c>
      <c r="BZ363" s="86">
        <f t="shared" si="337"/>
        <v>0.30474574216619188</v>
      </c>
      <c r="CA363" s="86">
        <f t="shared" si="338"/>
        <v>0.1459482392872295</v>
      </c>
      <c r="CB363" s="86">
        <f t="shared" si="339"/>
        <v>1.9920399216114104E-2</v>
      </c>
      <c r="CC363" s="86">
        <f t="shared" si="340"/>
        <v>1.0505687213366467E-3</v>
      </c>
      <c r="CD363" s="86">
        <f t="shared" si="341"/>
        <v>1.2121946784653635E-4</v>
      </c>
      <c r="CE363" s="86">
        <f t="shared" si="342"/>
        <v>6.0609733923268176E-5</v>
      </c>
      <c r="CF363" s="86">
        <f t="shared" si="343"/>
        <v>6.0609733923268176E-5</v>
      </c>
      <c r="CG363" s="87">
        <f t="shared" si="344"/>
        <v>3.6971937693192642E-3</v>
      </c>
      <c r="CH363" s="85">
        <f t="shared" si="345"/>
        <v>0</v>
      </c>
      <c r="CI363" s="86">
        <f t="shared" si="346"/>
        <v>0.10798634260662276</v>
      </c>
      <c r="CJ363" s="86">
        <f t="shared" si="347"/>
        <v>0.88831646362405803</v>
      </c>
      <c r="CK363" s="87">
        <f t="shared" si="348"/>
        <v>3.6971937693192642E-3</v>
      </c>
      <c r="CL363" s="85">
        <f t="shared" si="349"/>
        <v>0.83807177187454329</v>
      </c>
      <c r="CM363" s="86">
        <f t="shared" si="350"/>
        <v>3.6047929746604295</v>
      </c>
      <c r="CN363" s="87">
        <f t="array" ref="CN363">10^(SUMPRODUCT(BW363:CF363,LOG($BW$6:$CF$6))/CJ363)</f>
        <v>0.71458669150485843</v>
      </c>
      <c r="CO363" s="88">
        <f t="shared" si="301"/>
        <v>0.42340398804228718</v>
      </c>
      <c r="CP363" s="89">
        <f t="shared" si="301"/>
        <v>0.61445615139297527</v>
      </c>
      <c r="CQ363" s="89">
        <f t="shared" si="301"/>
        <v>0.73538381057216018</v>
      </c>
      <c r="CR363" s="89">
        <f t="shared" si="301"/>
        <v>0.9126763965224981</v>
      </c>
      <c r="CS363" s="90">
        <f t="shared" si="301"/>
        <v>2.1298144764291553</v>
      </c>
      <c r="CT363" s="91" t="s">
        <v>549</v>
      </c>
      <c r="CU363" s="77">
        <v>1</v>
      </c>
      <c r="CV363" s="77" t="s">
        <v>548</v>
      </c>
      <c r="CW363" s="78"/>
    </row>
    <row r="364" spans="1:101" x14ac:dyDescent="0.2">
      <c r="A364" s="2"/>
      <c r="B364" s="91">
        <v>190.5</v>
      </c>
      <c r="C364" s="99" t="s">
        <v>21</v>
      </c>
      <c r="D364" s="82">
        <v>167372</v>
      </c>
      <c r="E364" s="82">
        <v>426555</v>
      </c>
      <c r="F364" s="58">
        <v>0</v>
      </c>
      <c r="G364" s="58" t="s">
        <v>669</v>
      </c>
      <c r="H364" s="100" t="s">
        <v>352</v>
      </c>
      <c r="I364" s="76">
        <v>44104</v>
      </c>
      <c r="J364" s="126" t="s">
        <v>577</v>
      </c>
      <c r="K364" s="96">
        <v>4703.7</v>
      </c>
      <c r="L364" s="79">
        <v>2</v>
      </c>
      <c r="M364" s="79"/>
      <c r="N364" s="80">
        <v>0</v>
      </c>
      <c r="O364" s="81">
        <v>0</v>
      </c>
      <c r="P364" s="81">
        <v>0</v>
      </c>
      <c r="Q364" s="81">
        <v>0</v>
      </c>
      <c r="R364" s="81">
        <v>0</v>
      </c>
      <c r="S364" s="81">
        <v>0</v>
      </c>
      <c r="T364" s="81">
        <v>8.9</v>
      </c>
      <c r="U364" s="81">
        <v>21</v>
      </c>
      <c r="V364" s="81">
        <v>39.6</v>
      </c>
      <c r="W364" s="81">
        <v>40.1</v>
      </c>
      <c r="X364" s="81">
        <v>56.4</v>
      </c>
      <c r="Y364" s="81">
        <v>82.2</v>
      </c>
      <c r="Z364" s="81">
        <v>118.1</v>
      </c>
      <c r="AA364" s="81">
        <v>258</v>
      </c>
      <c r="AB364" s="81">
        <v>688.3</v>
      </c>
      <c r="AC364" s="81">
        <v>1683</v>
      </c>
      <c r="AD364" s="81">
        <v>1392.6</v>
      </c>
      <c r="AE364" s="81">
        <v>237.2</v>
      </c>
      <c r="AF364" s="81">
        <v>32.9</v>
      </c>
      <c r="AG364" s="81">
        <v>8.4</v>
      </c>
      <c r="AH364" s="81">
        <v>1.1000000000000001</v>
      </c>
      <c r="AI364" s="81">
        <v>0.9</v>
      </c>
      <c r="AJ364" s="82">
        <v>35</v>
      </c>
      <c r="AK364" s="83"/>
      <c r="AL364" s="86">
        <v>1</v>
      </c>
      <c r="AM364" s="86">
        <f t="shared" si="300"/>
        <v>1</v>
      </c>
      <c r="AN364" s="86">
        <f t="shared" si="351"/>
        <v>1</v>
      </c>
      <c r="AO364" s="86">
        <f t="shared" si="302"/>
        <v>1</v>
      </c>
      <c r="AP364" s="86">
        <f t="shared" si="303"/>
        <v>1</v>
      </c>
      <c r="AQ364" s="86">
        <f t="shared" si="304"/>
        <v>1</v>
      </c>
      <c r="AR364" s="86">
        <f t="shared" si="305"/>
        <v>1</v>
      </c>
      <c r="AS364" s="86">
        <f t="shared" si="306"/>
        <v>0.99810787252588384</v>
      </c>
      <c r="AT364" s="86">
        <f t="shared" si="307"/>
        <v>0.99364330208134022</v>
      </c>
      <c r="AU364" s="86">
        <f t="shared" si="308"/>
        <v>0.98522439781448645</v>
      </c>
      <c r="AV364" s="86">
        <f t="shared" si="309"/>
        <v>0.976699194251334</v>
      </c>
      <c r="AW364" s="86">
        <f t="shared" si="310"/>
        <v>0.96470863362884529</v>
      </c>
      <c r="AX364" s="86">
        <f t="shared" si="311"/>
        <v>0.94723302931734588</v>
      </c>
      <c r="AY364" s="86">
        <f t="shared" si="312"/>
        <v>0.92212513553160269</v>
      </c>
      <c r="AZ364" s="86">
        <f t="shared" si="313"/>
        <v>0.86727469864149487</v>
      </c>
      <c r="BA364" s="86">
        <f t="shared" si="314"/>
        <v>0.72094308735676149</v>
      </c>
      <c r="BB364" s="86">
        <f t="shared" si="315"/>
        <v>0.36313965601547687</v>
      </c>
      <c r="BC364" s="86">
        <f t="shared" si="316"/>
        <v>6.7074855964453173E-2</v>
      </c>
      <c r="BD364" s="86">
        <f t="shared" si="317"/>
        <v>1.6646469800369566E-2</v>
      </c>
      <c r="BE364" s="86">
        <f t="shared" si="318"/>
        <v>9.6519761039178358E-3</v>
      </c>
      <c r="BF364" s="86">
        <f t="shared" si="319"/>
        <v>7.8661479261003722E-3</v>
      </c>
      <c r="BG364" s="86">
        <f t="shared" si="320"/>
        <v>7.632289474243323E-3</v>
      </c>
      <c r="BH364" s="86">
        <f t="shared" si="321"/>
        <v>7.4409507409057378E-3</v>
      </c>
      <c r="BI364" s="87">
        <v>0</v>
      </c>
      <c r="BJ364" s="61"/>
      <c r="BK364" s="86">
        <f t="shared" si="322"/>
        <v>0</v>
      </c>
      <c r="BL364" s="86">
        <f t="shared" si="323"/>
        <v>0</v>
      </c>
      <c r="BM364" s="86">
        <f t="shared" si="324"/>
        <v>0</v>
      </c>
      <c r="BN364" s="86">
        <f t="shared" si="325"/>
        <v>0</v>
      </c>
      <c r="BO364" s="86">
        <f t="shared" si="326"/>
        <v>0</v>
      </c>
      <c r="BP364" s="86">
        <f t="shared" si="327"/>
        <v>0</v>
      </c>
      <c r="BQ364" s="86">
        <f t="shared" si="328"/>
        <v>1.8921274741161564E-3</v>
      </c>
      <c r="BR364" s="86">
        <f t="shared" si="329"/>
        <v>4.4645704445436252E-3</v>
      </c>
      <c r="BS364" s="86">
        <f t="shared" si="330"/>
        <v>8.4189042668537661E-3</v>
      </c>
      <c r="BT364" s="86">
        <f t="shared" si="331"/>
        <v>8.5252035631524503E-3</v>
      </c>
      <c r="BU364" s="86">
        <f t="shared" si="332"/>
        <v>1.1990560622488711E-2</v>
      </c>
      <c r="BV364" s="86">
        <f t="shared" si="333"/>
        <v>1.7475604311499415E-2</v>
      </c>
      <c r="BW364" s="86">
        <f t="shared" si="334"/>
        <v>2.5107893785743185E-2</v>
      </c>
      <c r="BX364" s="86">
        <f t="shared" si="335"/>
        <v>5.4850436890107823E-2</v>
      </c>
      <c r="BY364" s="86">
        <f t="shared" si="336"/>
        <v>0.14633161128473338</v>
      </c>
      <c r="BZ364" s="86">
        <f t="shared" si="337"/>
        <v>0.35780343134128462</v>
      </c>
      <c r="CA364" s="86">
        <f t="shared" si="338"/>
        <v>0.2960648000510237</v>
      </c>
      <c r="CB364" s="86">
        <f t="shared" si="339"/>
        <v>5.0428386164083606E-2</v>
      </c>
      <c r="CC364" s="86">
        <f t="shared" si="340"/>
        <v>6.9944936964517306E-3</v>
      </c>
      <c r="CD364" s="86">
        <f t="shared" si="341"/>
        <v>1.7858281778174636E-3</v>
      </c>
      <c r="CE364" s="86">
        <f t="shared" si="342"/>
        <v>2.3385845185704916E-4</v>
      </c>
      <c r="CF364" s="86">
        <f t="shared" si="343"/>
        <v>1.913387333375852E-4</v>
      </c>
      <c r="CG364" s="87">
        <f t="shared" si="344"/>
        <v>7.4409507409057378E-3</v>
      </c>
      <c r="CH364" s="85">
        <f t="shared" si="345"/>
        <v>0</v>
      </c>
      <c r="CI364" s="86">
        <f t="shared" si="346"/>
        <v>5.2766970682654124E-2</v>
      </c>
      <c r="CJ364" s="86">
        <f t="shared" si="347"/>
        <v>0.9397920785764402</v>
      </c>
      <c r="CK364" s="87">
        <f t="shared" si="348"/>
        <v>7.4409507409057378E-3</v>
      </c>
      <c r="CL364" s="85">
        <f t="shared" si="349"/>
        <v>0.6187298532303781</v>
      </c>
      <c r="CM364" s="86">
        <f t="shared" si="350"/>
        <v>4.0448372784227198</v>
      </c>
      <c r="CN364" s="87">
        <f t="array" ref="CN364">10^(SUMPRODUCT(BW364:CF364,LOG($BW$6:$CF$6))/CJ364)</f>
        <v>0.57478515730048807</v>
      </c>
      <c r="CO364" s="88">
        <f t="shared" si="301"/>
        <v>0.36878207225714049</v>
      </c>
      <c r="CP364" s="89">
        <f t="shared" si="301"/>
        <v>0.49245743537842435</v>
      </c>
      <c r="CQ364" s="89">
        <f t="shared" si="301"/>
        <v>0.5717688908131574</v>
      </c>
      <c r="CR364" s="89">
        <f t="shared" si="301"/>
        <v>0.66231340082780521</v>
      </c>
      <c r="CS364" s="90">
        <f t="shared" si="301"/>
        <v>1.2223175969564168</v>
      </c>
      <c r="CT364" s="91" t="s">
        <v>549</v>
      </c>
      <c r="CU364" s="77">
        <v>1</v>
      </c>
      <c r="CV364" s="77" t="s">
        <v>548</v>
      </c>
      <c r="CW364" s="78"/>
    </row>
    <row r="365" spans="1:101" x14ac:dyDescent="0.2">
      <c r="A365" s="2"/>
      <c r="B365" s="91">
        <v>190.5</v>
      </c>
      <c r="C365" s="99" t="s">
        <v>23</v>
      </c>
      <c r="D365" s="82">
        <v>167371</v>
      </c>
      <c r="E365" s="82">
        <v>426625</v>
      </c>
      <c r="F365" s="58">
        <v>0</v>
      </c>
      <c r="G365" s="58" t="s">
        <v>669</v>
      </c>
      <c r="H365" s="100" t="s">
        <v>353</v>
      </c>
      <c r="I365" s="76">
        <v>44104</v>
      </c>
      <c r="J365" s="126" t="s">
        <v>577</v>
      </c>
      <c r="K365" s="96">
        <v>3830.5</v>
      </c>
      <c r="L365" s="79">
        <v>2</v>
      </c>
      <c r="M365" s="79"/>
      <c r="N365" s="80">
        <v>0</v>
      </c>
      <c r="O365" s="81">
        <v>0</v>
      </c>
      <c r="P365" s="81">
        <v>0</v>
      </c>
      <c r="Q365" s="81">
        <v>0</v>
      </c>
      <c r="R365" s="81">
        <v>0</v>
      </c>
      <c r="S365" s="81">
        <v>108.6</v>
      </c>
      <c r="T365" s="81">
        <v>324.10000000000002</v>
      </c>
      <c r="U365" s="81">
        <v>11.6</v>
      </c>
      <c r="V365" s="81">
        <v>2.5</v>
      </c>
      <c r="W365" s="81">
        <v>202.1</v>
      </c>
      <c r="X365" s="81">
        <v>182.1</v>
      </c>
      <c r="Y365" s="81">
        <v>169.7</v>
      </c>
      <c r="Z365" s="81">
        <v>314.2</v>
      </c>
      <c r="AA365" s="81">
        <v>444.4</v>
      </c>
      <c r="AB365" s="81">
        <v>598.70000000000005</v>
      </c>
      <c r="AC365" s="81">
        <v>1078.7</v>
      </c>
      <c r="AD365" s="81">
        <v>317</v>
      </c>
      <c r="AE365" s="81">
        <v>49.1</v>
      </c>
      <c r="AF365" s="81">
        <v>6.6</v>
      </c>
      <c r="AG365" s="81">
        <v>1.6</v>
      </c>
      <c r="AH365" s="81">
        <v>0.5</v>
      </c>
      <c r="AI365" s="81">
        <v>0.3</v>
      </c>
      <c r="AJ365" s="82">
        <v>18.7</v>
      </c>
      <c r="AK365" s="83"/>
      <c r="AL365" s="86">
        <v>1</v>
      </c>
      <c r="AM365" s="86">
        <f t="shared" si="300"/>
        <v>1</v>
      </c>
      <c r="AN365" s="86">
        <f t="shared" si="351"/>
        <v>1</v>
      </c>
      <c r="AO365" s="86">
        <f t="shared" si="302"/>
        <v>1</v>
      </c>
      <c r="AP365" s="86">
        <f t="shared" si="303"/>
        <v>1</v>
      </c>
      <c r="AQ365" s="86">
        <f t="shared" si="304"/>
        <v>1</v>
      </c>
      <c r="AR365" s="86">
        <f t="shared" si="305"/>
        <v>0.97164860984205714</v>
      </c>
      <c r="AS365" s="86">
        <f t="shared" si="306"/>
        <v>0.88703824565983547</v>
      </c>
      <c r="AT365" s="86">
        <f t="shared" si="307"/>
        <v>0.88400992037592996</v>
      </c>
      <c r="AU365" s="86">
        <f t="shared" si="308"/>
        <v>0.88335726406474346</v>
      </c>
      <c r="AV365" s="86">
        <f t="shared" si="309"/>
        <v>0.83059652786842442</v>
      </c>
      <c r="AW365" s="86">
        <f t="shared" si="310"/>
        <v>0.78305704216159766</v>
      </c>
      <c r="AX365" s="86">
        <f t="shared" si="311"/>
        <v>0.73875473175825601</v>
      </c>
      <c r="AY365" s="86">
        <f t="shared" si="312"/>
        <v>0.65672888656833306</v>
      </c>
      <c r="AZ365" s="86">
        <f t="shared" si="313"/>
        <v>0.54071270069181565</v>
      </c>
      <c r="BA365" s="86">
        <f t="shared" si="314"/>
        <v>0.38441456728886558</v>
      </c>
      <c r="BB365" s="86">
        <f t="shared" si="315"/>
        <v>0.10280642213810193</v>
      </c>
      <c r="BC365" s="86">
        <f t="shared" si="316"/>
        <v>2.004960187965002E-2</v>
      </c>
      <c r="BD365" s="86">
        <f t="shared" si="317"/>
        <v>7.2314319279465841E-3</v>
      </c>
      <c r="BE365" s="86">
        <f t="shared" si="318"/>
        <v>5.5084192664141465E-3</v>
      </c>
      <c r="BF365" s="86">
        <f t="shared" si="319"/>
        <v>5.0907192272547676E-3</v>
      </c>
      <c r="BG365" s="86">
        <f t="shared" si="320"/>
        <v>4.9601879650174614E-3</v>
      </c>
      <c r="BH365" s="86">
        <f t="shared" si="321"/>
        <v>4.8818692076750781E-3</v>
      </c>
      <c r="BI365" s="87">
        <v>0</v>
      </c>
      <c r="BJ365" s="61"/>
      <c r="BK365" s="86">
        <f t="shared" si="322"/>
        <v>0</v>
      </c>
      <c r="BL365" s="86">
        <f t="shared" si="323"/>
        <v>0</v>
      </c>
      <c r="BM365" s="86">
        <f t="shared" si="324"/>
        <v>0</v>
      </c>
      <c r="BN365" s="86">
        <f t="shared" si="325"/>
        <v>0</v>
      </c>
      <c r="BO365" s="86">
        <f t="shared" si="326"/>
        <v>0</v>
      </c>
      <c r="BP365" s="86">
        <f t="shared" si="327"/>
        <v>2.8351390157942857E-2</v>
      </c>
      <c r="BQ365" s="86">
        <f t="shared" si="328"/>
        <v>8.4610364182221676E-2</v>
      </c>
      <c r="BR365" s="86">
        <f t="shared" si="329"/>
        <v>3.0283252839055086E-3</v>
      </c>
      <c r="BS365" s="86">
        <f t="shared" si="330"/>
        <v>6.526563111864947E-4</v>
      </c>
      <c r="BT365" s="86">
        <f t="shared" si="331"/>
        <v>5.2760736196319047E-2</v>
      </c>
      <c r="BU365" s="86">
        <f t="shared" si="332"/>
        <v>4.7539485706826756E-2</v>
      </c>
      <c r="BV365" s="86">
        <f t="shared" si="333"/>
        <v>4.4302310403341649E-2</v>
      </c>
      <c r="BW365" s="86">
        <f t="shared" si="334"/>
        <v>8.2025845189922952E-2</v>
      </c>
      <c r="BX365" s="86">
        <f t="shared" si="335"/>
        <v>0.11601618587651741</v>
      </c>
      <c r="BY365" s="86">
        <f t="shared" si="336"/>
        <v>0.15629813340295007</v>
      </c>
      <c r="BZ365" s="86">
        <f t="shared" si="337"/>
        <v>0.28160814515076366</v>
      </c>
      <c r="CA365" s="86">
        <f t="shared" si="338"/>
        <v>8.2756820258451907E-2</v>
      </c>
      <c r="CB365" s="86">
        <f t="shared" si="339"/>
        <v>1.2818169951703436E-2</v>
      </c>
      <c r="CC365" s="86">
        <f t="shared" si="340"/>
        <v>1.7230126615324377E-3</v>
      </c>
      <c r="CD365" s="86">
        <f t="shared" si="341"/>
        <v>4.1770003915937888E-4</v>
      </c>
      <c r="CE365" s="86">
        <f t="shared" si="342"/>
        <v>1.3053126223730623E-4</v>
      </c>
      <c r="CF365" s="86">
        <f t="shared" si="343"/>
        <v>7.8318757342383215E-5</v>
      </c>
      <c r="CG365" s="87">
        <f t="shared" si="344"/>
        <v>4.8818692076750781E-3</v>
      </c>
      <c r="CH365" s="85">
        <f t="shared" si="345"/>
        <v>0</v>
      </c>
      <c r="CI365" s="86">
        <f t="shared" si="346"/>
        <v>0.26124526824174399</v>
      </c>
      <c r="CJ365" s="86">
        <f t="shared" si="347"/>
        <v>0.73387286255058104</v>
      </c>
      <c r="CK365" s="87">
        <f t="shared" si="348"/>
        <v>4.8818692076750781E-3</v>
      </c>
      <c r="CL365" s="85">
        <f t="shared" si="349"/>
        <v>1.3031106466496716</v>
      </c>
      <c r="CM365" s="86">
        <f t="shared" si="350"/>
        <v>6.4883193139134754</v>
      </c>
      <c r="CN365" s="87">
        <f t="array" ref="CN365">10^(SUMPRODUCT(BW365:CF365,LOG($BW$6:$CF$6))/CJ365)</f>
        <v>0.75952801642648393</v>
      </c>
      <c r="CO365" s="88">
        <f t="shared" si="301"/>
        <v>0.49422638400290975</v>
      </c>
      <c r="CP365" s="89">
        <f t="shared" si="301"/>
        <v>0.68021719068925923</v>
      </c>
      <c r="CQ365" s="89">
        <f t="shared" si="301"/>
        <v>0.91465143408729088</v>
      </c>
      <c r="CR365" s="89">
        <f t="shared" si="301"/>
        <v>1.3729435317842777</v>
      </c>
      <c r="CS365" s="90">
        <f t="shared" si="301"/>
        <v>11.8289988534143</v>
      </c>
      <c r="CT365" s="91" t="s">
        <v>549</v>
      </c>
      <c r="CU365" s="77">
        <v>1</v>
      </c>
      <c r="CV365" s="77" t="s">
        <v>548</v>
      </c>
      <c r="CW365" s="78"/>
    </row>
    <row r="366" spans="1:101" x14ac:dyDescent="0.2">
      <c r="A366" s="2"/>
      <c r="B366" s="91">
        <v>191</v>
      </c>
      <c r="C366" s="99" t="s">
        <v>27</v>
      </c>
      <c r="D366" s="82">
        <v>166876</v>
      </c>
      <c r="E366" s="82">
        <v>426581</v>
      </c>
      <c r="F366" s="58">
        <v>0</v>
      </c>
      <c r="G366" s="58" t="s">
        <v>669</v>
      </c>
      <c r="H366" s="100" t="s">
        <v>354</v>
      </c>
      <c r="I366" s="76">
        <v>44104</v>
      </c>
      <c r="J366" s="126" t="s">
        <v>577</v>
      </c>
      <c r="K366" s="96">
        <v>3955.4</v>
      </c>
      <c r="L366" s="79">
        <v>2</v>
      </c>
      <c r="M366" s="79"/>
      <c r="N366" s="80">
        <v>0</v>
      </c>
      <c r="O366" s="81">
        <v>0</v>
      </c>
      <c r="P366" s="81">
        <v>0</v>
      </c>
      <c r="Q366" s="81">
        <v>0</v>
      </c>
      <c r="R366" s="81">
        <v>10.1</v>
      </c>
      <c r="S366" s="81">
        <v>50</v>
      </c>
      <c r="T366" s="81">
        <v>116.7</v>
      </c>
      <c r="U366" s="81">
        <v>167.8</v>
      </c>
      <c r="V366" s="81">
        <v>177.4</v>
      </c>
      <c r="W366" s="81">
        <v>198.6</v>
      </c>
      <c r="X366" s="81">
        <v>279.3</v>
      </c>
      <c r="Y366" s="81">
        <v>300.7</v>
      </c>
      <c r="Z366" s="81">
        <v>363.2</v>
      </c>
      <c r="AA366" s="81">
        <v>427</v>
      </c>
      <c r="AB366" s="81">
        <v>573.4</v>
      </c>
      <c r="AC366" s="81">
        <v>708</v>
      </c>
      <c r="AD366" s="81">
        <v>481.7</v>
      </c>
      <c r="AE366" s="81">
        <v>76.7</v>
      </c>
      <c r="AF366" s="81">
        <v>10.3</v>
      </c>
      <c r="AG366" s="81">
        <v>4.0999999999999996</v>
      </c>
      <c r="AH366" s="81">
        <v>0.7</v>
      </c>
      <c r="AI366" s="81">
        <v>0.5</v>
      </c>
      <c r="AJ366" s="82">
        <v>9.1999999999999993</v>
      </c>
      <c r="AK366" s="83"/>
      <c r="AL366" s="86">
        <v>1</v>
      </c>
      <c r="AM366" s="86">
        <f t="shared" si="300"/>
        <v>1</v>
      </c>
      <c r="AN366" s="86">
        <f t="shared" si="351"/>
        <v>1</v>
      </c>
      <c r="AO366" s="86">
        <f t="shared" si="302"/>
        <v>1</v>
      </c>
      <c r="AP366" s="86">
        <f t="shared" si="303"/>
        <v>1</v>
      </c>
      <c r="AQ366" s="86">
        <f t="shared" si="304"/>
        <v>0.9974465287960762</v>
      </c>
      <c r="AR366" s="86">
        <f t="shared" si="305"/>
        <v>0.98480558224199821</v>
      </c>
      <c r="AS366" s="86">
        <f t="shared" si="306"/>
        <v>0.95530161298478022</v>
      </c>
      <c r="AT366" s="86">
        <f t="shared" si="307"/>
        <v>0.91287859634929458</v>
      </c>
      <c r="AU366" s="86">
        <f t="shared" si="308"/>
        <v>0.86802851797542591</v>
      </c>
      <c r="AV366" s="86">
        <f t="shared" si="309"/>
        <v>0.81781867826262822</v>
      </c>
      <c r="AW366" s="86">
        <f t="shared" si="310"/>
        <v>0.74720635081154863</v>
      </c>
      <c r="AX366" s="86">
        <f t="shared" si="311"/>
        <v>0.67118369823532376</v>
      </c>
      <c r="AY366" s="86">
        <f t="shared" si="312"/>
        <v>0.5793598624665014</v>
      </c>
      <c r="AZ366" s="86">
        <f t="shared" si="313"/>
        <v>0.47140617889467551</v>
      </c>
      <c r="BA366" s="86">
        <f t="shared" si="314"/>
        <v>0.32643980381250937</v>
      </c>
      <c r="BB366" s="86">
        <f t="shared" si="315"/>
        <v>0.1474440006067653</v>
      </c>
      <c r="BC366" s="86">
        <f t="shared" si="316"/>
        <v>2.5661121504778131E-2</v>
      </c>
      <c r="BD366" s="86">
        <f t="shared" si="317"/>
        <v>6.2699094908225221E-3</v>
      </c>
      <c r="BE366" s="86">
        <f t="shared" si="318"/>
        <v>3.6658745006824599E-3</v>
      </c>
      <c r="BF366" s="86">
        <f t="shared" si="319"/>
        <v>2.6293168832480663E-3</v>
      </c>
      <c r="BG366" s="86">
        <f t="shared" si="320"/>
        <v>2.4523436314909746E-3</v>
      </c>
      <c r="BH366" s="86">
        <f t="shared" si="321"/>
        <v>2.325934165950195E-3</v>
      </c>
      <c r="BI366" s="87">
        <v>0</v>
      </c>
      <c r="BJ366" s="61"/>
      <c r="BK366" s="86">
        <f t="shared" si="322"/>
        <v>0</v>
      </c>
      <c r="BL366" s="86">
        <f t="shared" si="323"/>
        <v>0</v>
      </c>
      <c r="BM366" s="86">
        <f t="shared" si="324"/>
        <v>0</v>
      </c>
      <c r="BN366" s="86">
        <f t="shared" si="325"/>
        <v>0</v>
      </c>
      <c r="BO366" s="86">
        <f t="shared" si="326"/>
        <v>2.5534712039237961E-3</v>
      </c>
      <c r="BP366" s="86">
        <f t="shared" si="327"/>
        <v>1.2640946554077992E-2</v>
      </c>
      <c r="BQ366" s="86">
        <f t="shared" si="328"/>
        <v>2.9503969257217988E-2</v>
      </c>
      <c r="BR366" s="86">
        <f t="shared" si="329"/>
        <v>4.2423016635485644E-2</v>
      </c>
      <c r="BS366" s="86">
        <f t="shared" si="330"/>
        <v>4.4850078373868674E-2</v>
      </c>
      <c r="BT366" s="86">
        <f t="shared" si="331"/>
        <v>5.0209839712797688E-2</v>
      </c>
      <c r="BU366" s="86">
        <f t="shared" si="332"/>
        <v>7.0612327451079593E-2</v>
      </c>
      <c r="BV366" s="86">
        <f t="shared" si="333"/>
        <v>7.6022652576224869E-2</v>
      </c>
      <c r="BW366" s="86">
        <f t="shared" si="334"/>
        <v>9.1823835768822359E-2</v>
      </c>
      <c r="BX366" s="86">
        <f t="shared" si="335"/>
        <v>0.10795368357182589</v>
      </c>
      <c r="BY366" s="86">
        <f t="shared" si="336"/>
        <v>0.14496637508216614</v>
      </c>
      <c r="BZ366" s="86">
        <f t="shared" si="337"/>
        <v>0.17899580320574407</v>
      </c>
      <c r="CA366" s="86">
        <f t="shared" si="338"/>
        <v>0.12178287910198717</v>
      </c>
      <c r="CB366" s="86">
        <f t="shared" si="339"/>
        <v>1.9391212013955609E-2</v>
      </c>
      <c r="CC366" s="86">
        <f t="shared" si="340"/>
        <v>2.6040349901400623E-3</v>
      </c>
      <c r="CD366" s="86">
        <f t="shared" si="341"/>
        <v>1.0365576174343936E-3</v>
      </c>
      <c r="CE366" s="86">
        <f t="shared" si="342"/>
        <v>1.7697325175709171E-4</v>
      </c>
      <c r="CF366" s="86">
        <f t="shared" si="343"/>
        <v>1.2640946554077961E-4</v>
      </c>
      <c r="CG366" s="87">
        <f t="shared" si="344"/>
        <v>2.325934165950195E-3</v>
      </c>
      <c r="CH366" s="85">
        <f t="shared" si="345"/>
        <v>0</v>
      </c>
      <c r="CI366" s="86">
        <f t="shared" si="346"/>
        <v>0.32881630176467624</v>
      </c>
      <c r="CJ366" s="86">
        <f t="shared" si="347"/>
        <v>0.66885776406937358</v>
      </c>
      <c r="CK366" s="87">
        <f t="shared" si="348"/>
        <v>2.325934165950195E-3</v>
      </c>
      <c r="CL366" s="85">
        <f t="shared" si="349"/>
        <v>1.3959036618451324</v>
      </c>
      <c r="CM366" s="86">
        <f t="shared" si="350"/>
        <v>5.0355899006505629</v>
      </c>
      <c r="CN366" s="87">
        <f t="array" ref="CN366">10^(SUMPRODUCT(BW366:CF366,LOG($BW$6:$CF$6))/CJ366)</f>
        <v>0.75547088979212718</v>
      </c>
      <c r="CO366" s="88">
        <f t="shared" si="301"/>
        <v>0.43754572368248523</v>
      </c>
      <c r="CP366" s="89">
        <f t="shared" si="301"/>
        <v>0.75064070220489021</v>
      </c>
      <c r="CQ366" s="89">
        <f t="shared" si="301"/>
        <v>1.093213805145316</v>
      </c>
      <c r="CR366" s="89">
        <f t="shared" si="301"/>
        <v>1.8420194679217292</v>
      </c>
      <c r="CS366" s="90">
        <f t="shared" si="301"/>
        <v>7.2212145274858468</v>
      </c>
      <c r="CT366" s="91" t="s">
        <v>549</v>
      </c>
      <c r="CU366" s="77">
        <v>1</v>
      </c>
      <c r="CV366" s="77" t="s">
        <v>548</v>
      </c>
      <c r="CW366" s="78"/>
    </row>
    <row r="367" spans="1:101" x14ac:dyDescent="0.2">
      <c r="A367" s="2"/>
      <c r="B367" s="91">
        <v>191.5</v>
      </c>
      <c r="C367" s="99" t="s">
        <v>21</v>
      </c>
      <c r="D367" s="82">
        <v>166466</v>
      </c>
      <c r="E367" s="82">
        <v>426328</v>
      </c>
      <c r="F367" s="58">
        <v>0</v>
      </c>
      <c r="G367" s="58" t="s">
        <v>669</v>
      </c>
      <c r="H367" s="100" t="s">
        <v>355</v>
      </c>
      <c r="I367" s="76">
        <v>44104</v>
      </c>
      <c r="J367" s="126" t="s">
        <v>577</v>
      </c>
      <c r="K367" s="96">
        <v>4562.7</v>
      </c>
      <c r="L367" s="79">
        <v>2</v>
      </c>
      <c r="M367" s="79"/>
      <c r="N367" s="80">
        <v>0</v>
      </c>
      <c r="O367" s="81">
        <v>0</v>
      </c>
      <c r="P367" s="81">
        <v>0</v>
      </c>
      <c r="Q367" s="81">
        <v>0</v>
      </c>
      <c r="R367" s="81">
        <v>0</v>
      </c>
      <c r="S367" s="81">
        <v>0</v>
      </c>
      <c r="T367" s="81">
        <v>8.6999999999999993</v>
      </c>
      <c r="U367" s="81">
        <v>39.299999999999997</v>
      </c>
      <c r="V367" s="81">
        <v>32.9</v>
      </c>
      <c r="W367" s="81">
        <v>49.7</v>
      </c>
      <c r="X367" s="81">
        <v>101.1</v>
      </c>
      <c r="Y367" s="81">
        <v>143</v>
      </c>
      <c r="Z367" s="81">
        <v>141.30000000000001</v>
      </c>
      <c r="AA367" s="81">
        <v>284.89999999999998</v>
      </c>
      <c r="AB367" s="81">
        <v>590.9</v>
      </c>
      <c r="AC367" s="81">
        <v>1459.3</v>
      </c>
      <c r="AD367" s="81">
        <v>1425.1</v>
      </c>
      <c r="AE367" s="81">
        <v>219</v>
      </c>
      <c r="AF367" s="81">
        <v>28.9</v>
      </c>
      <c r="AG367" s="81">
        <v>8.1999999999999993</v>
      </c>
      <c r="AH367" s="81">
        <v>1.1000000000000001</v>
      </c>
      <c r="AI367" s="81">
        <v>0.4</v>
      </c>
      <c r="AJ367" s="82">
        <v>28.9</v>
      </c>
      <c r="AK367" s="83"/>
      <c r="AL367" s="86">
        <v>1</v>
      </c>
      <c r="AM367" s="86">
        <f t="shared" si="300"/>
        <v>1</v>
      </c>
      <c r="AN367" s="86">
        <f t="shared" si="351"/>
        <v>1</v>
      </c>
      <c r="AO367" s="86">
        <f t="shared" si="302"/>
        <v>1</v>
      </c>
      <c r="AP367" s="86">
        <f t="shared" si="303"/>
        <v>1</v>
      </c>
      <c r="AQ367" s="86">
        <f t="shared" si="304"/>
        <v>1</v>
      </c>
      <c r="AR367" s="86">
        <f t="shared" si="305"/>
        <v>1</v>
      </c>
      <c r="AS367" s="86">
        <f t="shared" si="306"/>
        <v>0.99809323426918273</v>
      </c>
      <c r="AT367" s="86">
        <f t="shared" si="307"/>
        <v>0.98947991320928397</v>
      </c>
      <c r="AU367" s="86">
        <f t="shared" si="308"/>
        <v>0.98226927038814738</v>
      </c>
      <c r="AV367" s="86">
        <f t="shared" si="309"/>
        <v>0.97137659719026015</v>
      </c>
      <c r="AW367" s="86">
        <f t="shared" si="310"/>
        <v>0.9492186643873145</v>
      </c>
      <c r="AX367" s="86">
        <f t="shared" si="311"/>
        <v>0.91787757248997304</v>
      </c>
      <c r="AY367" s="86">
        <f t="shared" si="312"/>
        <v>0.88690906699980276</v>
      </c>
      <c r="AZ367" s="86">
        <f t="shared" si="313"/>
        <v>0.824467968527407</v>
      </c>
      <c r="BA367" s="86">
        <f t="shared" si="314"/>
        <v>0.69496131676419659</v>
      </c>
      <c r="BB367" s="86">
        <f t="shared" si="315"/>
        <v>0.37512876147894875</v>
      </c>
      <c r="BC367" s="86">
        <f t="shared" si="316"/>
        <v>6.2791768032086082E-2</v>
      </c>
      <c r="BD367" s="86">
        <f t="shared" si="317"/>
        <v>1.4793872049444212E-2</v>
      </c>
      <c r="BE367" s="86">
        <f t="shared" si="318"/>
        <v>8.4599031275339395E-3</v>
      </c>
      <c r="BF367" s="86">
        <f t="shared" si="319"/>
        <v>6.6627216341199518E-3</v>
      </c>
      <c r="BG367" s="86">
        <f t="shared" si="320"/>
        <v>6.4216363118327095E-3</v>
      </c>
      <c r="BH367" s="86">
        <f t="shared" si="321"/>
        <v>6.3339689219100758E-3</v>
      </c>
      <c r="BI367" s="87">
        <v>0</v>
      </c>
      <c r="BJ367" s="61"/>
      <c r="BK367" s="86">
        <f t="shared" si="322"/>
        <v>0</v>
      </c>
      <c r="BL367" s="86">
        <f t="shared" si="323"/>
        <v>0</v>
      </c>
      <c r="BM367" s="86">
        <f t="shared" si="324"/>
        <v>0</v>
      </c>
      <c r="BN367" s="86">
        <f t="shared" si="325"/>
        <v>0</v>
      </c>
      <c r="BO367" s="86">
        <f t="shared" si="326"/>
        <v>0</v>
      </c>
      <c r="BP367" s="86">
        <f t="shared" si="327"/>
        <v>0</v>
      </c>
      <c r="BQ367" s="86">
        <f t="shared" si="328"/>
        <v>1.9067657308172725E-3</v>
      </c>
      <c r="BR367" s="86">
        <f t="shared" si="329"/>
        <v>8.6133210598987597E-3</v>
      </c>
      <c r="BS367" s="86">
        <f t="shared" si="330"/>
        <v>7.2106428211365925E-3</v>
      </c>
      <c r="BT367" s="86">
        <f t="shared" si="331"/>
        <v>1.0892673197887226E-2</v>
      </c>
      <c r="BU367" s="86">
        <f t="shared" si="332"/>
        <v>2.2157932802945646E-2</v>
      </c>
      <c r="BV367" s="86">
        <f t="shared" si="333"/>
        <v>3.1341091897341466E-2</v>
      </c>
      <c r="BW367" s="86">
        <f t="shared" si="334"/>
        <v>3.0968505490170273E-2</v>
      </c>
      <c r="BX367" s="86">
        <f t="shared" si="335"/>
        <v>6.2441098472395762E-2</v>
      </c>
      <c r="BY367" s="86">
        <f t="shared" si="336"/>
        <v>0.12950665176321041</v>
      </c>
      <c r="BZ367" s="86">
        <f t="shared" si="337"/>
        <v>0.31983255528524784</v>
      </c>
      <c r="CA367" s="86">
        <f t="shared" si="338"/>
        <v>0.31233699344686267</v>
      </c>
      <c r="CB367" s="86">
        <f t="shared" si="339"/>
        <v>4.7997895982641869E-2</v>
      </c>
      <c r="CC367" s="86">
        <f t="shared" si="340"/>
        <v>6.3339689219102727E-3</v>
      </c>
      <c r="CD367" s="86">
        <f t="shared" si="341"/>
        <v>1.7971814934139877E-3</v>
      </c>
      <c r="CE367" s="86">
        <f t="shared" si="342"/>
        <v>2.4108532228724229E-4</v>
      </c>
      <c r="CF367" s="86">
        <f t="shared" si="343"/>
        <v>8.7667389922633718E-5</v>
      </c>
      <c r="CG367" s="87">
        <f t="shared" si="344"/>
        <v>6.3339689219100758E-3</v>
      </c>
      <c r="CH367" s="85">
        <f t="shared" si="345"/>
        <v>0</v>
      </c>
      <c r="CI367" s="86">
        <f t="shared" si="346"/>
        <v>8.2122427510026963E-2</v>
      </c>
      <c r="CJ367" s="86">
        <f t="shared" si="347"/>
        <v>0.91154360356806319</v>
      </c>
      <c r="CK367" s="87">
        <f t="shared" si="348"/>
        <v>6.3339689219100758E-3</v>
      </c>
      <c r="CL367" s="85">
        <f t="shared" si="349"/>
        <v>0.65496368845489616</v>
      </c>
      <c r="CM367" s="86">
        <f t="shared" si="350"/>
        <v>3.7575190034380941</v>
      </c>
      <c r="CN367" s="87">
        <f t="array" ref="CN367">10^(SUMPRODUCT(BW367:CF367,LOG($BW$6:$CF$6))/CJ367)</f>
        <v>0.57562235089517344</v>
      </c>
      <c r="CO367" s="88">
        <f t="shared" si="301"/>
        <v>0.36978366304043753</v>
      </c>
      <c r="CP367" s="89">
        <f t="shared" si="301"/>
        <v>0.48641072589427981</v>
      </c>
      <c r="CQ367" s="89">
        <f t="shared" si="301"/>
        <v>0.57336010782069347</v>
      </c>
      <c r="CR367" s="89">
        <f t="shared" si="301"/>
        <v>0.67584951652567116</v>
      </c>
      <c r="CS367" s="90">
        <f t="shared" si="301"/>
        <v>1.6278254115691964</v>
      </c>
      <c r="CT367" s="91" t="s">
        <v>549</v>
      </c>
      <c r="CU367" s="77">
        <v>1</v>
      </c>
      <c r="CV367" s="77" t="s">
        <v>548</v>
      </c>
      <c r="CW367" s="78"/>
    </row>
    <row r="368" spans="1:101" x14ac:dyDescent="0.2">
      <c r="A368" s="2"/>
      <c r="B368" s="91">
        <v>191.5</v>
      </c>
      <c r="C368" s="99" t="s">
        <v>23</v>
      </c>
      <c r="D368" s="82">
        <v>166416</v>
      </c>
      <c r="E368" s="82">
        <v>426378</v>
      </c>
      <c r="F368" s="58">
        <v>0</v>
      </c>
      <c r="G368" s="58" t="s">
        <v>669</v>
      </c>
      <c r="H368" s="100" t="s">
        <v>356</v>
      </c>
      <c r="I368" s="76">
        <v>44104</v>
      </c>
      <c r="J368" s="126" t="s">
        <v>577</v>
      </c>
      <c r="K368" s="96">
        <v>4122</v>
      </c>
      <c r="L368" s="79">
        <v>2</v>
      </c>
      <c r="M368" s="79"/>
      <c r="N368" s="80">
        <v>0</v>
      </c>
      <c r="O368" s="81">
        <v>0</v>
      </c>
      <c r="P368" s="81">
        <v>0</v>
      </c>
      <c r="Q368" s="81">
        <v>0</v>
      </c>
      <c r="R368" s="81">
        <v>0</v>
      </c>
      <c r="S368" s="81">
        <v>122.8</v>
      </c>
      <c r="T368" s="81">
        <v>279.2</v>
      </c>
      <c r="U368" s="81">
        <v>36.799999999999997</v>
      </c>
      <c r="V368" s="81">
        <v>252.5</v>
      </c>
      <c r="W368" s="81">
        <v>549.20000000000005</v>
      </c>
      <c r="X368" s="81">
        <v>398.8</v>
      </c>
      <c r="Y368" s="81">
        <v>411.4</v>
      </c>
      <c r="Z368" s="81">
        <v>657.6</v>
      </c>
      <c r="AA368" s="81">
        <v>597.4</v>
      </c>
      <c r="AB368" s="81">
        <v>473.5</v>
      </c>
      <c r="AC368" s="81">
        <v>305</v>
      </c>
      <c r="AD368" s="81">
        <v>22.3</v>
      </c>
      <c r="AE368" s="81">
        <v>1.8</v>
      </c>
      <c r="AF368" s="81">
        <v>0.2</v>
      </c>
      <c r="AG368" s="81">
        <v>0.2</v>
      </c>
      <c r="AH368" s="81">
        <v>0.1</v>
      </c>
      <c r="AI368" s="81">
        <v>0.1</v>
      </c>
      <c r="AJ368" s="82">
        <v>13.1</v>
      </c>
      <c r="AK368" s="83"/>
      <c r="AL368" s="86">
        <v>1</v>
      </c>
      <c r="AM368" s="86">
        <f t="shared" si="300"/>
        <v>1</v>
      </c>
      <c r="AN368" s="86">
        <f t="shared" si="351"/>
        <v>1</v>
      </c>
      <c r="AO368" s="86">
        <f t="shared" si="302"/>
        <v>1</v>
      </c>
      <c r="AP368" s="86">
        <f t="shared" si="303"/>
        <v>1</v>
      </c>
      <c r="AQ368" s="86">
        <f t="shared" si="304"/>
        <v>1</v>
      </c>
      <c r="AR368" s="86">
        <f t="shared" si="305"/>
        <v>0.97020863658418244</v>
      </c>
      <c r="AS368" s="86">
        <f t="shared" si="306"/>
        <v>0.90247452692867536</v>
      </c>
      <c r="AT368" s="86">
        <f t="shared" si="307"/>
        <v>0.89354682193110135</v>
      </c>
      <c r="AU368" s="86">
        <f t="shared" si="308"/>
        <v>0.83229015041242116</v>
      </c>
      <c r="AV368" s="86">
        <f t="shared" si="309"/>
        <v>0.69905385735080061</v>
      </c>
      <c r="AW368" s="86">
        <f t="shared" si="310"/>
        <v>0.60230470645317813</v>
      </c>
      <c r="AX368" s="86">
        <f t="shared" si="311"/>
        <v>0.50249878699660366</v>
      </c>
      <c r="AY368" s="86">
        <f t="shared" si="312"/>
        <v>0.34296458030082494</v>
      </c>
      <c r="AZ368" s="86">
        <f t="shared" si="313"/>
        <v>0.19803493449781673</v>
      </c>
      <c r="BA368" s="86">
        <f t="shared" si="314"/>
        <v>8.3163512857836158E-2</v>
      </c>
      <c r="BB368" s="86">
        <f t="shared" si="315"/>
        <v>9.1703056768560609E-3</v>
      </c>
      <c r="BC368" s="86">
        <f t="shared" si="316"/>
        <v>3.7603105288696479E-3</v>
      </c>
      <c r="BD368" s="86">
        <f t="shared" si="317"/>
        <v>3.3236293061622243E-3</v>
      </c>
      <c r="BE368" s="86">
        <f t="shared" si="318"/>
        <v>3.2751091703058441E-3</v>
      </c>
      <c r="BF368" s="86">
        <f t="shared" si="319"/>
        <v>3.2265890344494639E-3</v>
      </c>
      <c r="BG368" s="86">
        <f t="shared" si="320"/>
        <v>3.2023289665212736E-3</v>
      </c>
      <c r="BH368" s="86">
        <f t="shared" si="321"/>
        <v>3.1780688985930832E-3</v>
      </c>
      <c r="BI368" s="87">
        <v>0</v>
      </c>
      <c r="BJ368" s="61"/>
      <c r="BK368" s="86">
        <f t="shared" si="322"/>
        <v>0</v>
      </c>
      <c r="BL368" s="86">
        <f t="shared" si="323"/>
        <v>0</v>
      </c>
      <c r="BM368" s="86">
        <f t="shared" si="324"/>
        <v>0</v>
      </c>
      <c r="BN368" s="86">
        <f t="shared" si="325"/>
        <v>0</v>
      </c>
      <c r="BO368" s="86">
        <f t="shared" si="326"/>
        <v>0</v>
      </c>
      <c r="BP368" s="86">
        <f t="shared" si="327"/>
        <v>2.9791363415817562E-2</v>
      </c>
      <c r="BQ368" s="86">
        <f t="shared" si="328"/>
        <v>6.773410965550708E-2</v>
      </c>
      <c r="BR368" s="86">
        <f t="shared" si="329"/>
        <v>8.9277049975740042E-3</v>
      </c>
      <c r="BS368" s="86">
        <f t="shared" si="330"/>
        <v>6.1256671518680195E-2</v>
      </c>
      <c r="BT368" s="86">
        <f t="shared" si="331"/>
        <v>0.13323629306162055</v>
      </c>
      <c r="BU368" s="86">
        <f t="shared" si="332"/>
        <v>9.6749150897622482E-2</v>
      </c>
      <c r="BV368" s="86">
        <f t="shared" si="333"/>
        <v>9.9805919456574466E-2</v>
      </c>
      <c r="BW368" s="86">
        <f t="shared" si="334"/>
        <v>0.15953420669577872</v>
      </c>
      <c r="BX368" s="86">
        <f t="shared" si="335"/>
        <v>0.14492964580300821</v>
      </c>
      <c r="BY368" s="86">
        <f t="shared" si="336"/>
        <v>0.11487142163998057</v>
      </c>
      <c r="BZ368" s="86">
        <f t="shared" si="337"/>
        <v>7.3993207180980097E-2</v>
      </c>
      <c r="CA368" s="86">
        <f t="shared" si="338"/>
        <v>5.409995147986413E-3</v>
      </c>
      <c r="CB368" s="86">
        <f t="shared" si="339"/>
        <v>4.3668122270742364E-4</v>
      </c>
      <c r="CC368" s="86">
        <f t="shared" si="340"/>
        <v>4.8520135856380212E-5</v>
      </c>
      <c r="CD368" s="86">
        <f t="shared" si="341"/>
        <v>4.8520135856380212E-5</v>
      </c>
      <c r="CE368" s="86">
        <f t="shared" si="342"/>
        <v>2.4260067928190323E-5</v>
      </c>
      <c r="CF368" s="86">
        <f t="shared" si="343"/>
        <v>2.4260067928190323E-5</v>
      </c>
      <c r="CG368" s="87">
        <f t="shared" si="344"/>
        <v>3.1780688985930832E-3</v>
      </c>
      <c r="CH368" s="85">
        <f t="shared" si="345"/>
        <v>0</v>
      </c>
      <c r="CI368" s="86">
        <f t="shared" si="346"/>
        <v>0.49750121300339634</v>
      </c>
      <c r="CJ368" s="86">
        <f t="shared" si="347"/>
        <v>0.4993207180980106</v>
      </c>
      <c r="CK368" s="87">
        <f t="shared" si="348"/>
        <v>3.1780688985930832E-3</v>
      </c>
      <c r="CL368" s="85">
        <f t="shared" si="349"/>
        <v>2.313080568319366</v>
      </c>
      <c r="CM368" s="86">
        <f t="shared" si="350"/>
        <v>5.0924512554065187</v>
      </c>
      <c r="CN368" s="87">
        <f t="array" ref="CN368">10^(SUMPRODUCT(BW368:CF368,LOG($BW$6:$CF$6))/CJ368)</f>
        <v>1.090013065341632</v>
      </c>
      <c r="CO368" s="88">
        <f t="shared" si="301"/>
        <v>0.74655039811793922</v>
      </c>
      <c r="CP368" s="89">
        <f t="shared" si="301"/>
        <v>1.4221950882977159</v>
      </c>
      <c r="CQ368" s="89">
        <f t="shared" si="301"/>
        <v>1.9888579406816094</v>
      </c>
      <c r="CR368" s="89">
        <f t="shared" si="301"/>
        <v>3.338269810065698</v>
      </c>
      <c r="CS368" s="90">
        <f t="shared" si="301"/>
        <v>10.202700619325341</v>
      </c>
      <c r="CT368" s="91" t="s">
        <v>549</v>
      </c>
      <c r="CU368" s="77">
        <v>1</v>
      </c>
      <c r="CV368" s="77" t="s">
        <v>548</v>
      </c>
      <c r="CW368" s="78"/>
    </row>
    <row r="369" spans="1:101" x14ac:dyDescent="0.2">
      <c r="A369" s="2"/>
      <c r="B369" s="91">
        <v>192</v>
      </c>
      <c r="C369" s="99" t="s">
        <v>27</v>
      </c>
      <c r="D369" s="82">
        <v>166213</v>
      </c>
      <c r="E369" s="82">
        <v>425922</v>
      </c>
      <c r="F369" s="58">
        <v>0</v>
      </c>
      <c r="G369" s="58" t="s">
        <v>669</v>
      </c>
      <c r="H369" s="100" t="s">
        <v>357</v>
      </c>
      <c r="I369" s="76">
        <v>44104</v>
      </c>
      <c r="J369" s="126" t="s">
        <v>577</v>
      </c>
      <c r="K369" s="96">
        <v>5011.3</v>
      </c>
      <c r="L369" s="79">
        <v>2</v>
      </c>
      <c r="M369" s="79"/>
      <c r="N369" s="80">
        <v>0</v>
      </c>
      <c r="O369" s="81">
        <v>0</v>
      </c>
      <c r="P369" s="81">
        <v>0</v>
      </c>
      <c r="Q369" s="81">
        <v>0</v>
      </c>
      <c r="R369" s="81">
        <v>20.100000000000001</v>
      </c>
      <c r="S369" s="81">
        <v>116.4</v>
      </c>
      <c r="T369" s="81">
        <v>129.6</v>
      </c>
      <c r="U369" s="81">
        <v>51.9</v>
      </c>
      <c r="V369" s="81">
        <v>63.5</v>
      </c>
      <c r="W369" s="81">
        <v>87.4</v>
      </c>
      <c r="X369" s="81">
        <v>126.1</v>
      </c>
      <c r="Y369" s="81">
        <v>204.9</v>
      </c>
      <c r="Z369" s="81">
        <v>160.30000000000001</v>
      </c>
      <c r="AA369" s="81">
        <v>413.9</v>
      </c>
      <c r="AB369" s="81">
        <v>1019</v>
      </c>
      <c r="AC369" s="81">
        <v>1759.6</v>
      </c>
      <c r="AD369" s="81">
        <v>713.1</v>
      </c>
      <c r="AE369" s="81">
        <v>112.1</v>
      </c>
      <c r="AF369" s="81">
        <v>10</v>
      </c>
      <c r="AG369" s="81">
        <v>1.7</v>
      </c>
      <c r="AH369" s="81">
        <v>0.6</v>
      </c>
      <c r="AI369" s="81">
        <v>0.1</v>
      </c>
      <c r="AJ369" s="82">
        <v>21</v>
      </c>
      <c r="AK369" s="83"/>
      <c r="AL369" s="86">
        <v>1</v>
      </c>
      <c r="AM369" s="86">
        <f t="shared" si="300"/>
        <v>1</v>
      </c>
      <c r="AN369" s="86">
        <f t="shared" si="351"/>
        <v>1</v>
      </c>
      <c r="AO369" s="86">
        <f t="shared" si="302"/>
        <v>1</v>
      </c>
      <c r="AP369" s="86">
        <f t="shared" si="303"/>
        <v>1</v>
      </c>
      <c r="AQ369" s="86">
        <f t="shared" si="304"/>
        <v>0.99598906471374693</v>
      </c>
      <c r="AR369" s="86">
        <f t="shared" si="305"/>
        <v>0.97276155887693816</v>
      </c>
      <c r="AS369" s="86">
        <f t="shared" si="306"/>
        <v>0.94690000598647062</v>
      </c>
      <c r="AT369" s="86">
        <f t="shared" si="307"/>
        <v>0.93654341188913059</v>
      </c>
      <c r="AU369" s="86">
        <f t="shared" si="308"/>
        <v>0.92387204916887833</v>
      </c>
      <c r="AV369" s="86">
        <f t="shared" si="309"/>
        <v>0.90643146488935011</v>
      </c>
      <c r="AW369" s="86">
        <f t="shared" si="310"/>
        <v>0.88126833356614054</v>
      </c>
      <c r="AX369" s="86">
        <f t="shared" si="311"/>
        <v>0.84038073952866521</v>
      </c>
      <c r="AY369" s="86">
        <f t="shared" si="312"/>
        <v>0.80839303174824895</v>
      </c>
      <c r="AZ369" s="86">
        <f t="shared" si="313"/>
        <v>0.72579969269451039</v>
      </c>
      <c r="BA369" s="86">
        <f t="shared" si="314"/>
        <v>0.52245924211282502</v>
      </c>
      <c r="BB369" s="86">
        <f t="shared" si="315"/>
        <v>0.17133278789934758</v>
      </c>
      <c r="BC369" s="86">
        <f t="shared" si="316"/>
        <v>2.9034382296011157E-2</v>
      </c>
      <c r="BD369" s="86">
        <f t="shared" si="317"/>
        <v>6.6649372418336045E-3</v>
      </c>
      <c r="BE369" s="86">
        <f t="shared" si="318"/>
        <v>4.6694470496678993E-3</v>
      </c>
      <c r="BF369" s="86">
        <f t="shared" si="319"/>
        <v>4.3302137169997298E-3</v>
      </c>
      <c r="BG369" s="86">
        <f t="shared" si="320"/>
        <v>4.2104843054697879E-3</v>
      </c>
      <c r="BH369" s="86">
        <f t="shared" si="321"/>
        <v>4.1905294035481308E-3</v>
      </c>
      <c r="BI369" s="87">
        <v>0</v>
      </c>
      <c r="BJ369" s="61"/>
      <c r="BK369" s="86">
        <f t="shared" si="322"/>
        <v>0</v>
      </c>
      <c r="BL369" s="86">
        <f t="shared" si="323"/>
        <v>0</v>
      </c>
      <c r="BM369" s="86">
        <f t="shared" si="324"/>
        <v>0</v>
      </c>
      <c r="BN369" s="86">
        <f t="shared" si="325"/>
        <v>0</v>
      </c>
      <c r="BO369" s="86">
        <f t="shared" si="326"/>
        <v>4.0109352862530701E-3</v>
      </c>
      <c r="BP369" s="86">
        <f t="shared" si="327"/>
        <v>2.3227505836808771E-2</v>
      </c>
      <c r="BQ369" s="86">
        <f t="shared" si="328"/>
        <v>2.5861552890467543E-2</v>
      </c>
      <c r="BR369" s="86">
        <f t="shared" si="329"/>
        <v>1.0356594097340022E-2</v>
      </c>
      <c r="BS369" s="86">
        <f t="shared" si="330"/>
        <v>1.2671362720252266E-2</v>
      </c>
      <c r="BT369" s="86">
        <f t="shared" si="331"/>
        <v>1.7440584279528215E-2</v>
      </c>
      <c r="BU369" s="86">
        <f t="shared" si="332"/>
        <v>2.5163131323209575E-2</v>
      </c>
      <c r="BV369" s="86">
        <f t="shared" si="333"/>
        <v>4.0887594037475328E-2</v>
      </c>
      <c r="BW369" s="86">
        <f t="shared" si="334"/>
        <v>3.1987707780416264E-2</v>
      </c>
      <c r="BX369" s="86">
        <f t="shared" si="335"/>
        <v>8.2593339053738557E-2</v>
      </c>
      <c r="BY369" s="86">
        <f t="shared" si="336"/>
        <v>0.20334045058168537</v>
      </c>
      <c r="BZ369" s="86">
        <f t="shared" si="337"/>
        <v>0.35112645421347743</v>
      </c>
      <c r="CA369" s="86">
        <f t="shared" si="338"/>
        <v>0.14229840560333643</v>
      </c>
      <c r="CB369" s="86">
        <f t="shared" si="339"/>
        <v>2.2369445054177553E-2</v>
      </c>
      <c r="CC369" s="86">
        <f t="shared" si="340"/>
        <v>1.9954901921657052E-3</v>
      </c>
      <c r="CD369" s="86">
        <f t="shared" si="341"/>
        <v>3.3923333266816947E-4</v>
      </c>
      <c r="CE369" s="86">
        <f t="shared" si="342"/>
        <v>1.1972941152994191E-4</v>
      </c>
      <c r="CF369" s="86">
        <f t="shared" si="343"/>
        <v>1.995490192165713E-5</v>
      </c>
      <c r="CG369" s="87">
        <f t="shared" si="344"/>
        <v>4.1905294035481308E-3</v>
      </c>
      <c r="CH369" s="85">
        <f t="shared" si="345"/>
        <v>0</v>
      </c>
      <c r="CI369" s="86">
        <f t="shared" si="346"/>
        <v>0.15961926047133479</v>
      </c>
      <c r="CJ369" s="86">
        <f t="shared" si="347"/>
        <v>0.83619021012511707</v>
      </c>
      <c r="CK369" s="87">
        <f t="shared" si="348"/>
        <v>4.1905294035481308E-3</v>
      </c>
      <c r="CL369" s="85">
        <f t="shared" si="349"/>
        <v>0.93184273643304216</v>
      </c>
      <c r="CM369" s="86">
        <f t="shared" si="350"/>
        <v>6.1004313957824436</v>
      </c>
      <c r="CN369" s="87">
        <f t="array" ref="CN369">10^(SUMPRODUCT(BW369:CF369,LOG($BW$6:$CF$6))/CJ369)</f>
        <v>0.66556702288515179</v>
      </c>
      <c r="CO369" s="88">
        <f t="shared" si="301"/>
        <v>0.42112137042976222</v>
      </c>
      <c r="CP369" s="89">
        <f t="shared" si="301"/>
        <v>0.59766856912588129</v>
      </c>
      <c r="CQ369" s="89">
        <f t="shared" si="301"/>
        <v>0.69425252557201922</v>
      </c>
      <c r="CR369" s="89">
        <f t="shared" si="301"/>
        <v>0.88014297859336965</v>
      </c>
      <c r="CS369" s="90">
        <f t="shared" si="301"/>
        <v>3.6514762085144996</v>
      </c>
      <c r="CT369" s="91" t="s">
        <v>549</v>
      </c>
      <c r="CU369" s="77">
        <v>1</v>
      </c>
      <c r="CV369" s="77" t="s">
        <v>548</v>
      </c>
      <c r="CW369" s="78"/>
    </row>
    <row r="370" spans="1:101" x14ac:dyDescent="0.2">
      <c r="A370" s="2"/>
      <c r="B370" s="91">
        <v>192.5</v>
      </c>
      <c r="C370" s="99" t="s">
        <v>21</v>
      </c>
      <c r="D370" s="82">
        <v>165998</v>
      </c>
      <c r="E370" s="82">
        <v>425473</v>
      </c>
      <c r="F370" s="58">
        <v>0</v>
      </c>
      <c r="G370" s="58" t="s">
        <v>669</v>
      </c>
      <c r="H370" s="100" t="s">
        <v>358</v>
      </c>
      <c r="I370" s="76">
        <v>44104</v>
      </c>
      <c r="J370" s="126" t="s">
        <v>577</v>
      </c>
      <c r="K370" s="96">
        <v>4686.7</v>
      </c>
      <c r="L370" s="79">
        <v>2</v>
      </c>
      <c r="M370" s="79"/>
      <c r="N370" s="80">
        <v>0</v>
      </c>
      <c r="O370" s="81">
        <v>0</v>
      </c>
      <c r="P370" s="81">
        <v>0</v>
      </c>
      <c r="Q370" s="81">
        <v>0</v>
      </c>
      <c r="R370" s="81">
        <v>0</v>
      </c>
      <c r="S370" s="81">
        <v>0</v>
      </c>
      <c r="T370" s="81">
        <v>0</v>
      </c>
      <c r="U370" s="81">
        <v>6.5</v>
      </c>
      <c r="V370" s="81">
        <v>5</v>
      </c>
      <c r="W370" s="81">
        <v>6.4</v>
      </c>
      <c r="X370" s="81">
        <v>7</v>
      </c>
      <c r="Y370" s="81">
        <v>12.6</v>
      </c>
      <c r="Z370" s="81">
        <v>15.9</v>
      </c>
      <c r="AA370" s="81">
        <v>60.5</v>
      </c>
      <c r="AB370" s="81">
        <v>296.39999999999998</v>
      </c>
      <c r="AC370" s="81">
        <v>1293.9000000000001</v>
      </c>
      <c r="AD370" s="81">
        <v>2319.4</v>
      </c>
      <c r="AE370" s="81">
        <v>536.1</v>
      </c>
      <c r="AF370" s="81">
        <v>72.7</v>
      </c>
      <c r="AG370" s="81">
        <v>12</v>
      </c>
      <c r="AH370" s="81">
        <v>2.4</v>
      </c>
      <c r="AI370" s="81">
        <v>0.8</v>
      </c>
      <c r="AJ370" s="82">
        <v>39.1</v>
      </c>
      <c r="AK370" s="83"/>
      <c r="AL370" s="86">
        <v>1</v>
      </c>
      <c r="AM370" s="86">
        <f t="shared" si="300"/>
        <v>1</v>
      </c>
      <c r="AN370" s="86">
        <f t="shared" si="351"/>
        <v>1</v>
      </c>
      <c r="AO370" s="86">
        <f t="shared" si="302"/>
        <v>1</v>
      </c>
      <c r="AP370" s="86">
        <f t="shared" si="303"/>
        <v>1</v>
      </c>
      <c r="AQ370" s="86">
        <f t="shared" si="304"/>
        <v>1</v>
      </c>
      <c r="AR370" s="86">
        <f t="shared" si="305"/>
        <v>1</v>
      </c>
      <c r="AS370" s="86">
        <f t="shared" si="306"/>
        <v>1</v>
      </c>
      <c r="AT370" s="86">
        <f t="shared" si="307"/>
        <v>0.99861309663515907</v>
      </c>
      <c r="AU370" s="86">
        <f t="shared" si="308"/>
        <v>0.99754624789297375</v>
      </c>
      <c r="AV370" s="86">
        <f t="shared" si="309"/>
        <v>0.99618068150297656</v>
      </c>
      <c r="AW370" s="86">
        <f t="shared" si="310"/>
        <v>0.99468709326391713</v>
      </c>
      <c r="AX370" s="86">
        <f t="shared" si="311"/>
        <v>0.99199863443361014</v>
      </c>
      <c r="AY370" s="86">
        <f t="shared" si="312"/>
        <v>0.98860605543346081</v>
      </c>
      <c r="AZ370" s="86">
        <f t="shared" si="313"/>
        <v>0.97569718565301833</v>
      </c>
      <c r="BA370" s="86">
        <f t="shared" si="314"/>
        <v>0.91245439221627178</v>
      </c>
      <c r="BB370" s="86">
        <f t="shared" si="315"/>
        <v>0.63637527471355138</v>
      </c>
      <c r="BC370" s="86">
        <f t="shared" si="316"/>
        <v>0.14148548018861917</v>
      </c>
      <c r="BD370" s="86">
        <f t="shared" si="317"/>
        <v>2.7097958051507789E-2</v>
      </c>
      <c r="BE370" s="86">
        <f t="shared" si="318"/>
        <v>1.1585977340133049E-2</v>
      </c>
      <c r="BF370" s="86">
        <f t="shared" si="319"/>
        <v>9.025540358888251E-3</v>
      </c>
      <c r="BG370" s="86">
        <f t="shared" si="320"/>
        <v>8.5134529626392907E-3</v>
      </c>
      <c r="BH370" s="86">
        <f t="shared" si="321"/>
        <v>8.3427571638896372E-3</v>
      </c>
      <c r="BI370" s="87">
        <v>0</v>
      </c>
      <c r="BJ370" s="61"/>
      <c r="BK370" s="86">
        <f t="shared" si="322"/>
        <v>0</v>
      </c>
      <c r="BL370" s="86">
        <f t="shared" si="323"/>
        <v>0</v>
      </c>
      <c r="BM370" s="86">
        <f t="shared" si="324"/>
        <v>0</v>
      </c>
      <c r="BN370" s="86">
        <f t="shared" si="325"/>
        <v>0</v>
      </c>
      <c r="BO370" s="86">
        <f t="shared" si="326"/>
        <v>0</v>
      </c>
      <c r="BP370" s="86">
        <f t="shared" si="327"/>
        <v>0</v>
      </c>
      <c r="BQ370" s="86">
        <f t="shared" si="328"/>
        <v>0</v>
      </c>
      <c r="BR370" s="86">
        <f t="shared" si="329"/>
        <v>1.3869033648409301E-3</v>
      </c>
      <c r="BS370" s="86">
        <f t="shared" si="330"/>
        <v>1.0668487421853223E-3</v>
      </c>
      <c r="BT370" s="86">
        <f t="shared" si="331"/>
        <v>1.3655663899971859E-3</v>
      </c>
      <c r="BU370" s="86">
        <f t="shared" si="332"/>
        <v>1.4935882390594291E-3</v>
      </c>
      <c r="BV370" s="86">
        <f t="shared" si="333"/>
        <v>2.6884588303069945E-3</v>
      </c>
      <c r="BW370" s="86">
        <f t="shared" si="334"/>
        <v>3.3925790001493317E-3</v>
      </c>
      <c r="BX370" s="86">
        <f t="shared" si="335"/>
        <v>1.2908869780442478E-2</v>
      </c>
      <c r="BY370" s="86">
        <f t="shared" si="336"/>
        <v>6.3242793436746547E-2</v>
      </c>
      <c r="BZ370" s="86">
        <f t="shared" si="337"/>
        <v>0.27607911750272041</v>
      </c>
      <c r="CA370" s="86">
        <f t="shared" si="338"/>
        <v>0.4948897945249322</v>
      </c>
      <c r="CB370" s="86">
        <f t="shared" si="339"/>
        <v>0.11438752213711138</v>
      </c>
      <c r="CC370" s="86">
        <f t="shared" si="340"/>
        <v>1.551198071137474E-2</v>
      </c>
      <c r="CD370" s="86">
        <f t="shared" si="341"/>
        <v>2.5604369812447982E-3</v>
      </c>
      <c r="CE370" s="86">
        <f t="shared" si="342"/>
        <v>5.1208739624896034E-4</v>
      </c>
      <c r="CF370" s="86">
        <f t="shared" si="343"/>
        <v>1.7069579874965345E-4</v>
      </c>
      <c r="CG370" s="87">
        <f t="shared" si="344"/>
        <v>8.3427571638896372E-3</v>
      </c>
      <c r="CH370" s="85">
        <f t="shared" si="345"/>
        <v>0</v>
      </c>
      <c r="CI370" s="86">
        <f t="shared" si="346"/>
        <v>8.001365566389862E-3</v>
      </c>
      <c r="CJ370" s="86">
        <f t="shared" si="347"/>
        <v>0.98365587726972037</v>
      </c>
      <c r="CK370" s="87">
        <f t="shared" si="348"/>
        <v>8.3427571638896372E-3</v>
      </c>
      <c r="CL370" s="85">
        <f t="shared" si="349"/>
        <v>0.4617477982073851</v>
      </c>
      <c r="CM370" s="86">
        <f t="shared" si="350"/>
        <v>4.1507731298644819</v>
      </c>
      <c r="CN370" s="87">
        <f t="array" ref="CN370">10^(SUMPRODUCT(BW370:CF370,LOG($BW$6:$CF$6))/CJ370)</f>
        <v>0.46809903696084976</v>
      </c>
      <c r="CO370" s="88">
        <f t="shared" si="301"/>
        <v>0.31260591905160701</v>
      </c>
      <c r="CP370" s="89">
        <f t="shared" si="301"/>
        <v>0.4101082021407268</v>
      </c>
      <c r="CQ370" s="89">
        <f t="shared" si="301"/>
        <v>0.45496890965759601</v>
      </c>
      <c r="CR370" s="89">
        <f t="shared" si="301"/>
        <v>0.5087278997555299</v>
      </c>
      <c r="CS370" s="90">
        <f t="shared" si="301"/>
        <v>0.69885707468182179</v>
      </c>
      <c r="CT370" s="91" t="s">
        <v>549</v>
      </c>
      <c r="CU370" s="77">
        <v>1</v>
      </c>
      <c r="CV370" s="77" t="s">
        <v>548</v>
      </c>
      <c r="CW370" s="78"/>
    </row>
    <row r="371" spans="1:101" x14ac:dyDescent="0.2">
      <c r="A371" s="2"/>
      <c r="B371" s="91">
        <v>192.5</v>
      </c>
      <c r="C371" s="99" t="s">
        <v>23</v>
      </c>
      <c r="D371" s="82">
        <v>165949</v>
      </c>
      <c r="E371" s="82">
        <v>425525</v>
      </c>
      <c r="F371" s="58">
        <v>0</v>
      </c>
      <c r="G371" s="58" t="s">
        <v>669</v>
      </c>
      <c r="H371" s="100" t="s">
        <v>359</v>
      </c>
      <c r="I371" s="76">
        <v>44104</v>
      </c>
      <c r="J371" s="126" t="s">
        <v>577</v>
      </c>
      <c r="K371" s="96">
        <v>4047.6</v>
      </c>
      <c r="L371" s="79">
        <v>2</v>
      </c>
      <c r="M371" s="79"/>
      <c r="N371" s="80">
        <v>0</v>
      </c>
      <c r="O371" s="81">
        <v>0</v>
      </c>
      <c r="P371" s="81">
        <v>0</v>
      </c>
      <c r="Q371" s="81">
        <v>0</v>
      </c>
      <c r="R371" s="81">
        <v>0</v>
      </c>
      <c r="S371" s="81">
        <v>0</v>
      </c>
      <c r="T371" s="81">
        <v>0</v>
      </c>
      <c r="U371" s="81">
        <v>6</v>
      </c>
      <c r="V371" s="81">
        <v>26.9</v>
      </c>
      <c r="W371" s="81">
        <v>124.4</v>
      </c>
      <c r="X371" s="81">
        <v>241.2</v>
      </c>
      <c r="Y371" s="81">
        <v>398.5</v>
      </c>
      <c r="Z371" s="81">
        <v>449.8</v>
      </c>
      <c r="AA371" s="81">
        <v>918.4</v>
      </c>
      <c r="AB371" s="81">
        <v>911.6</v>
      </c>
      <c r="AC371" s="81">
        <v>768.2</v>
      </c>
      <c r="AD371" s="81">
        <v>164.9</v>
      </c>
      <c r="AE371" s="81">
        <v>19.100000000000001</v>
      </c>
      <c r="AF371" s="81">
        <v>1.1000000000000001</v>
      </c>
      <c r="AG371" s="81">
        <v>1.2</v>
      </c>
      <c r="AH371" s="81">
        <v>0.9</v>
      </c>
      <c r="AI371" s="81">
        <v>0.4</v>
      </c>
      <c r="AJ371" s="82">
        <v>15</v>
      </c>
      <c r="AK371" s="83"/>
      <c r="AL371" s="86">
        <v>1</v>
      </c>
      <c r="AM371" s="86">
        <f t="shared" si="300"/>
        <v>1</v>
      </c>
      <c r="AN371" s="86">
        <f t="shared" si="351"/>
        <v>1</v>
      </c>
      <c r="AO371" s="86">
        <f t="shared" si="302"/>
        <v>1</v>
      </c>
      <c r="AP371" s="86">
        <f t="shared" si="303"/>
        <v>1</v>
      </c>
      <c r="AQ371" s="86">
        <f t="shared" si="304"/>
        <v>1</v>
      </c>
      <c r="AR371" s="86">
        <f t="shared" si="305"/>
        <v>1</v>
      </c>
      <c r="AS371" s="86">
        <f t="shared" si="306"/>
        <v>1</v>
      </c>
      <c r="AT371" s="86">
        <f t="shared" si="307"/>
        <v>0.99851764008301214</v>
      </c>
      <c r="AU371" s="86">
        <f t="shared" si="308"/>
        <v>0.99187172645518329</v>
      </c>
      <c r="AV371" s="86">
        <f t="shared" si="309"/>
        <v>0.96113746417630197</v>
      </c>
      <c r="AW371" s="86">
        <f t="shared" si="310"/>
        <v>0.90154659551339056</v>
      </c>
      <c r="AX371" s="86">
        <f t="shared" si="311"/>
        <v>0.80309319102678123</v>
      </c>
      <c r="AY371" s="86">
        <f t="shared" si="312"/>
        <v>0.69196560924992578</v>
      </c>
      <c r="AZ371" s="86">
        <f t="shared" si="313"/>
        <v>0.46506571795631968</v>
      </c>
      <c r="BA371" s="86">
        <f t="shared" si="314"/>
        <v>0.23984583456863315</v>
      </c>
      <c r="BB371" s="86">
        <f t="shared" si="315"/>
        <v>5.0054353196956086E-2</v>
      </c>
      <c r="BC371" s="86">
        <f t="shared" si="316"/>
        <v>9.3141614784068225E-3</v>
      </c>
      <c r="BD371" s="86">
        <f t="shared" si="317"/>
        <v>4.5953157426621835E-3</v>
      </c>
      <c r="BE371" s="86">
        <f t="shared" si="318"/>
        <v>4.3235497578810785E-3</v>
      </c>
      <c r="BF371" s="86">
        <f t="shared" si="319"/>
        <v>4.0270777744835099E-3</v>
      </c>
      <c r="BG371" s="86">
        <f t="shared" si="320"/>
        <v>3.8047237869353332E-3</v>
      </c>
      <c r="BH371" s="86">
        <f t="shared" si="321"/>
        <v>3.7058997924694767E-3</v>
      </c>
      <c r="BI371" s="87">
        <v>0</v>
      </c>
      <c r="BJ371" s="61"/>
      <c r="BK371" s="86">
        <f t="shared" si="322"/>
        <v>0</v>
      </c>
      <c r="BL371" s="86">
        <f t="shared" si="323"/>
        <v>0</v>
      </c>
      <c r="BM371" s="86">
        <f t="shared" si="324"/>
        <v>0</v>
      </c>
      <c r="BN371" s="86">
        <f t="shared" si="325"/>
        <v>0</v>
      </c>
      <c r="BO371" s="86">
        <f t="shared" si="326"/>
        <v>0</v>
      </c>
      <c r="BP371" s="86">
        <f t="shared" si="327"/>
        <v>0</v>
      </c>
      <c r="BQ371" s="86">
        <f t="shared" si="328"/>
        <v>0</v>
      </c>
      <c r="BR371" s="86">
        <f t="shared" si="329"/>
        <v>1.4823599169878632E-3</v>
      </c>
      <c r="BS371" s="86">
        <f t="shared" si="330"/>
        <v>6.6459136278288478E-3</v>
      </c>
      <c r="BT371" s="86">
        <f t="shared" si="331"/>
        <v>3.0734262278881319E-2</v>
      </c>
      <c r="BU371" s="86">
        <f t="shared" si="332"/>
        <v>5.9590868662911411E-2</v>
      </c>
      <c r="BV371" s="86">
        <f t="shared" si="333"/>
        <v>9.8453404486609331E-2</v>
      </c>
      <c r="BW371" s="86">
        <f t="shared" si="334"/>
        <v>0.11112758177685544</v>
      </c>
      <c r="BX371" s="86">
        <f t="shared" si="335"/>
        <v>0.2268998912936061</v>
      </c>
      <c r="BY371" s="86">
        <f t="shared" si="336"/>
        <v>0.22521988338768653</v>
      </c>
      <c r="BZ371" s="86">
        <f t="shared" si="337"/>
        <v>0.18979148137167706</v>
      </c>
      <c r="CA371" s="86">
        <f t="shared" si="338"/>
        <v>4.0740191718549264E-2</v>
      </c>
      <c r="CB371" s="86">
        <f t="shared" si="339"/>
        <v>4.718845735744639E-3</v>
      </c>
      <c r="CC371" s="86">
        <f t="shared" si="340"/>
        <v>2.7176598478110495E-4</v>
      </c>
      <c r="CD371" s="86">
        <f t="shared" si="341"/>
        <v>2.9647198339756865E-4</v>
      </c>
      <c r="CE371" s="86">
        <f t="shared" si="342"/>
        <v>2.223539875481767E-4</v>
      </c>
      <c r="CF371" s="86">
        <f t="shared" si="343"/>
        <v>9.8823994465856504E-5</v>
      </c>
      <c r="CG371" s="87">
        <f t="shared" si="344"/>
        <v>3.7058997924694767E-3</v>
      </c>
      <c r="CH371" s="85">
        <f t="shared" si="345"/>
        <v>0</v>
      </c>
      <c r="CI371" s="86">
        <f t="shared" si="346"/>
        <v>0.19690680897321877</v>
      </c>
      <c r="CJ371" s="86">
        <f t="shared" si="347"/>
        <v>0.79938729123431174</v>
      </c>
      <c r="CK371" s="87">
        <f t="shared" si="348"/>
        <v>3.7058997924694767E-3</v>
      </c>
      <c r="CL371" s="85">
        <f t="shared" si="349"/>
        <v>1.1272305458072167</v>
      </c>
      <c r="CM371" s="86">
        <f t="shared" si="350"/>
        <v>3.0648149924041639</v>
      </c>
      <c r="CN371" s="87">
        <f t="array" ref="CN371">10^(SUMPRODUCT(BW371:CF371,LOG($BW$6:$CF$6))/CJ371)</f>
        <v>0.90010425099891178</v>
      </c>
      <c r="CO371" s="88">
        <f t="shared" si="301"/>
        <v>0.54833542192788065</v>
      </c>
      <c r="CP371" s="89">
        <f t="shared" si="301"/>
        <v>0.8394741153593942</v>
      </c>
      <c r="CQ371" s="89">
        <f t="shared" si="301"/>
        <v>1.0531697376172333</v>
      </c>
      <c r="CR371" s="89">
        <f t="shared" si="301"/>
        <v>1.3155317980367933</v>
      </c>
      <c r="CS371" s="90">
        <f t="shared" si="301"/>
        <v>2.7852393316145454</v>
      </c>
      <c r="CT371" s="91" t="s">
        <v>549</v>
      </c>
      <c r="CU371" s="77">
        <v>2</v>
      </c>
      <c r="CV371" s="77" t="s">
        <v>548</v>
      </c>
      <c r="CW371" s="78"/>
    </row>
    <row r="372" spans="1:101" x14ac:dyDescent="0.2">
      <c r="A372" s="2"/>
      <c r="B372" s="91">
        <v>193</v>
      </c>
      <c r="C372" s="99" t="s">
        <v>27</v>
      </c>
      <c r="D372" s="82">
        <v>165536</v>
      </c>
      <c r="E372" s="82">
        <v>425304</v>
      </c>
      <c r="F372" s="58">
        <v>0</v>
      </c>
      <c r="G372" s="58" t="s">
        <v>669</v>
      </c>
      <c r="H372" s="100" t="s">
        <v>360</v>
      </c>
      <c r="I372" s="76">
        <v>44104</v>
      </c>
      <c r="J372" s="126" t="s">
        <v>577</v>
      </c>
      <c r="K372" s="96">
        <v>5423</v>
      </c>
      <c r="L372" s="79">
        <v>2</v>
      </c>
      <c r="M372" s="79"/>
      <c r="N372" s="80">
        <v>0</v>
      </c>
      <c r="O372" s="81">
        <v>0</v>
      </c>
      <c r="P372" s="81">
        <v>0</v>
      </c>
      <c r="Q372" s="81">
        <v>0</v>
      </c>
      <c r="R372" s="81">
        <v>29.7</v>
      </c>
      <c r="S372" s="81">
        <v>222.5</v>
      </c>
      <c r="T372" s="81">
        <v>399.3</v>
      </c>
      <c r="U372" s="81">
        <v>406.8</v>
      </c>
      <c r="V372" s="81">
        <v>351.6</v>
      </c>
      <c r="W372" s="81">
        <v>374.8</v>
      </c>
      <c r="X372" s="81">
        <v>419.7</v>
      </c>
      <c r="Y372" s="81">
        <v>311.7</v>
      </c>
      <c r="Z372" s="81">
        <v>216.9</v>
      </c>
      <c r="AA372" s="81">
        <v>305.2</v>
      </c>
      <c r="AB372" s="81">
        <v>417.2</v>
      </c>
      <c r="AC372" s="81">
        <v>695</v>
      </c>
      <c r="AD372" s="81">
        <v>951.9</v>
      </c>
      <c r="AE372" s="81">
        <v>267.10000000000002</v>
      </c>
      <c r="AF372" s="81">
        <v>34.200000000000003</v>
      </c>
      <c r="AG372" s="81">
        <v>8.6</v>
      </c>
      <c r="AH372" s="81">
        <v>1.3</v>
      </c>
      <c r="AI372" s="81">
        <v>0.6</v>
      </c>
      <c r="AJ372" s="82">
        <v>8.9</v>
      </c>
      <c r="AK372" s="83"/>
      <c r="AL372" s="86">
        <v>1</v>
      </c>
      <c r="AM372" s="86">
        <f t="shared" si="300"/>
        <v>1</v>
      </c>
      <c r="AN372" s="86">
        <f t="shared" si="351"/>
        <v>1</v>
      </c>
      <c r="AO372" s="86">
        <f t="shared" si="302"/>
        <v>1</v>
      </c>
      <c r="AP372" s="86">
        <f t="shared" si="303"/>
        <v>1</v>
      </c>
      <c r="AQ372" s="86">
        <f t="shared" si="304"/>
        <v>0.99452332657200815</v>
      </c>
      <c r="AR372" s="86">
        <f t="shared" si="305"/>
        <v>0.95349437580674912</v>
      </c>
      <c r="AS372" s="86">
        <f t="shared" si="306"/>
        <v>0.87986354416374712</v>
      </c>
      <c r="AT372" s="86">
        <f t="shared" si="307"/>
        <v>0.80484971418034312</v>
      </c>
      <c r="AU372" s="86">
        <f t="shared" si="308"/>
        <v>0.74001475198229771</v>
      </c>
      <c r="AV372" s="86">
        <f t="shared" si="309"/>
        <v>0.67090171491794215</v>
      </c>
      <c r="AW372" s="86">
        <f t="shared" si="310"/>
        <v>0.59350912778904674</v>
      </c>
      <c r="AX372" s="86">
        <f t="shared" si="311"/>
        <v>0.53603171676193995</v>
      </c>
      <c r="AY372" s="86">
        <f t="shared" si="312"/>
        <v>0.49603540475751434</v>
      </c>
      <c r="AZ372" s="86">
        <f t="shared" si="313"/>
        <v>0.4397565922920893</v>
      </c>
      <c r="BA372" s="86">
        <f t="shared" si="314"/>
        <v>0.36282500460999451</v>
      </c>
      <c r="BB372" s="86">
        <f t="shared" si="315"/>
        <v>0.23466715839940996</v>
      </c>
      <c r="BC372" s="86">
        <f t="shared" si="316"/>
        <v>5.9137009035589216E-2</v>
      </c>
      <c r="BD372" s="86">
        <f t="shared" si="317"/>
        <v>9.8838281394062893E-3</v>
      </c>
      <c r="BE372" s="86">
        <f t="shared" si="318"/>
        <v>3.5773557071732071E-3</v>
      </c>
      <c r="BF372" s="86">
        <f t="shared" si="319"/>
        <v>1.9915176101789238E-3</v>
      </c>
      <c r="BG372" s="86">
        <f t="shared" si="320"/>
        <v>1.7517978978425785E-3</v>
      </c>
      <c r="BH372" s="86">
        <f t="shared" si="321"/>
        <v>1.6411580306104191E-3</v>
      </c>
      <c r="BI372" s="87">
        <v>0</v>
      </c>
      <c r="BJ372" s="61"/>
      <c r="BK372" s="86">
        <f t="shared" si="322"/>
        <v>0</v>
      </c>
      <c r="BL372" s="86">
        <f t="shared" si="323"/>
        <v>0</v>
      </c>
      <c r="BM372" s="86">
        <f t="shared" si="324"/>
        <v>0</v>
      </c>
      <c r="BN372" s="86">
        <f t="shared" si="325"/>
        <v>0</v>
      </c>
      <c r="BO372" s="86">
        <f t="shared" si="326"/>
        <v>5.4766734279918516E-3</v>
      </c>
      <c r="BP372" s="86">
        <f t="shared" si="327"/>
        <v>4.1028950765259031E-2</v>
      </c>
      <c r="BQ372" s="86">
        <f t="shared" si="328"/>
        <v>7.3630831643001993E-2</v>
      </c>
      <c r="BR372" s="86">
        <f t="shared" si="329"/>
        <v>7.5013829983404001E-2</v>
      </c>
      <c r="BS372" s="86">
        <f t="shared" si="330"/>
        <v>6.4834962198045409E-2</v>
      </c>
      <c r="BT372" s="86">
        <f t="shared" si="331"/>
        <v>6.9113037064355565E-2</v>
      </c>
      <c r="BU372" s="86">
        <f t="shared" si="332"/>
        <v>7.7392587128895407E-2</v>
      </c>
      <c r="BV372" s="86">
        <f t="shared" si="333"/>
        <v>5.7477411027106795E-2</v>
      </c>
      <c r="BW372" s="86">
        <f t="shared" si="334"/>
        <v>3.9996312004425605E-2</v>
      </c>
      <c r="BX372" s="86">
        <f t="shared" si="335"/>
        <v>5.6278812465425043E-2</v>
      </c>
      <c r="BY372" s="86">
        <f t="shared" si="336"/>
        <v>7.6931587682094793E-2</v>
      </c>
      <c r="BZ372" s="86">
        <f t="shared" si="337"/>
        <v>0.12815784621058454</v>
      </c>
      <c r="CA372" s="86">
        <f t="shared" si="338"/>
        <v>0.17553014936382075</v>
      </c>
      <c r="CB372" s="86">
        <f t="shared" si="339"/>
        <v>4.9253180896182927E-2</v>
      </c>
      <c r="CC372" s="86">
        <f t="shared" si="340"/>
        <v>6.3064724322330823E-3</v>
      </c>
      <c r="CD372" s="86">
        <f t="shared" si="341"/>
        <v>1.5858380969942833E-3</v>
      </c>
      <c r="CE372" s="86">
        <f t="shared" si="342"/>
        <v>2.3971971233634529E-4</v>
      </c>
      <c r="CF372" s="86">
        <f t="shared" si="343"/>
        <v>1.106398672321594E-4</v>
      </c>
      <c r="CG372" s="87">
        <f t="shared" si="344"/>
        <v>1.6411580306104191E-3</v>
      </c>
      <c r="CH372" s="85">
        <f t="shared" si="345"/>
        <v>0</v>
      </c>
      <c r="CI372" s="86">
        <f t="shared" si="346"/>
        <v>0.46396828323806005</v>
      </c>
      <c r="CJ372" s="86">
        <f t="shared" si="347"/>
        <v>0.53439055873132946</v>
      </c>
      <c r="CK372" s="87">
        <f t="shared" si="348"/>
        <v>1.6411580306104191E-3</v>
      </c>
      <c r="CL372" s="85">
        <f t="shared" si="349"/>
        <v>1.8041848096679116</v>
      </c>
      <c r="CM372" s="86">
        <f t="shared" si="350"/>
        <v>6.5489381677557965</v>
      </c>
      <c r="CN372" s="87">
        <f t="array" ref="CN372">10^(SUMPRODUCT(BW372:CF372,LOG($BW$6:$CF$6))/CJ372)</f>
        <v>0.59834111493772324</v>
      </c>
      <c r="CO372" s="88">
        <f t="shared" si="301"/>
        <v>0.38446343952740747</v>
      </c>
      <c r="CP372" s="89">
        <f t="shared" si="301"/>
        <v>0.68551751938189487</v>
      </c>
      <c r="CQ372" s="89">
        <f t="shared" si="301"/>
        <v>1.4503824655548665</v>
      </c>
      <c r="CR372" s="89">
        <f t="shared" si="301"/>
        <v>3.6326622491219562</v>
      </c>
      <c r="CS372" s="90">
        <f t="shared" si="301"/>
        <v>12.347538582830161</v>
      </c>
      <c r="CT372" s="91" t="s">
        <v>549</v>
      </c>
      <c r="CU372" s="77">
        <v>1</v>
      </c>
      <c r="CV372" s="77" t="s">
        <v>548</v>
      </c>
      <c r="CW372" s="78"/>
    </row>
    <row r="373" spans="1:101" x14ac:dyDescent="0.2">
      <c r="A373" s="2"/>
      <c r="B373" s="91">
        <v>193.5</v>
      </c>
      <c r="C373" s="99" t="s">
        <v>21</v>
      </c>
      <c r="D373" s="82">
        <v>165045</v>
      </c>
      <c r="E373" s="82">
        <v>425379</v>
      </c>
      <c r="F373" s="58">
        <v>0</v>
      </c>
      <c r="G373" s="58" t="s">
        <v>669</v>
      </c>
      <c r="H373" s="100" t="s">
        <v>361</v>
      </c>
      <c r="I373" s="76">
        <v>44104</v>
      </c>
      <c r="J373" s="126" t="s">
        <v>577</v>
      </c>
      <c r="K373" s="96">
        <v>5046.8999999999996</v>
      </c>
      <c r="L373" s="79">
        <v>2</v>
      </c>
      <c r="M373" s="79"/>
      <c r="N373" s="80">
        <v>0</v>
      </c>
      <c r="O373" s="81">
        <v>0</v>
      </c>
      <c r="P373" s="81">
        <v>0</v>
      </c>
      <c r="Q373" s="81">
        <v>0</v>
      </c>
      <c r="R373" s="81">
        <v>0</v>
      </c>
      <c r="S373" s="81">
        <v>98.1</v>
      </c>
      <c r="T373" s="81">
        <v>260.3</v>
      </c>
      <c r="U373" s="81">
        <v>322.10000000000002</v>
      </c>
      <c r="V373" s="81">
        <v>420.1</v>
      </c>
      <c r="W373" s="81">
        <v>382.2</v>
      </c>
      <c r="X373" s="81">
        <v>506.8</v>
      </c>
      <c r="Y373" s="81">
        <v>408.4</v>
      </c>
      <c r="Z373" s="81">
        <v>378.9</v>
      </c>
      <c r="AA373" s="81">
        <v>511.5</v>
      </c>
      <c r="AB373" s="81">
        <v>666.3</v>
      </c>
      <c r="AC373" s="81">
        <v>702.4</v>
      </c>
      <c r="AD373" s="81">
        <v>255.6</v>
      </c>
      <c r="AE373" s="81">
        <v>40.299999999999997</v>
      </c>
      <c r="AF373" s="81">
        <v>7.1</v>
      </c>
      <c r="AG373" s="81">
        <v>10.199999999999999</v>
      </c>
      <c r="AH373" s="81">
        <v>7.2</v>
      </c>
      <c r="AI373" s="81">
        <v>5.8</v>
      </c>
      <c r="AJ373" s="82">
        <v>63.6</v>
      </c>
      <c r="AK373" s="83"/>
      <c r="AL373" s="86">
        <v>1</v>
      </c>
      <c r="AM373" s="86">
        <f t="shared" si="300"/>
        <v>1</v>
      </c>
      <c r="AN373" s="86">
        <f t="shared" si="351"/>
        <v>1</v>
      </c>
      <c r="AO373" s="86">
        <f t="shared" si="302"/>
        <v>1</v>
      </c>
      <c r="AP373" s="86">
        <f t="shared" si="303"/>
        <v>1</v>
      </c>
      <c r="AQ373" s="86">
        <f t="shared" si="304"/>
        <v>1</v>
      </c>
      <c r="AR373" s="86">
        <f t="shared" si="305"/>
        <v>0.98056232538786181</v>
      </c>
      <c r="AS373" s="86">
        <f t="shared" si="306"/>
        <v>0.9289861102855218</v>
      </c>
      <c r="AT373" s="86">
        <f t="shared" si="307"/>
        <v>0.86516475460183484</v>
      </c>
      <c r="AU373" s="86">
        <f t="shared" si="308"/>
        <v>0.7819255384493452</v>
      </c>
      <c r="AV373" s="86">
        <f t="shared" si="309"/>
        <v>0.70619588262101496</v>
      </c>
      <c r="AW373" s="86">
        <f t="shared" si="310"/>
        <v>0.60577780419663563</v>
      </c>
      <c r="AX373" s="86">
        <f t="shared" si="311"/>
        <v>0.52485684281440104</v>
      </c>
      <c r="AY373" s="86">
        <f t="shared" si="312"/>
        <v>0.44978105371614274</v>
      </c>
      <c r="AZ373" s="86">
        <f t="shared" si="313"/>
        <v>0.34843171055499433</v>
      </c>
      <c r="BA373" s="86">
        <f t="shared" si="314"/>
        <v>0.21641007351047198</v>
      </c>
      <c r="BB373" s="86">
        <f t="shared" si="315"/>
        <v>7.7235530721829454E-2</v>
      </c>
      <c r="BC373" s="86">
        <f t="shared" si="316"/>
        <v>2.6590580356258518E-2</v>
      </c>
      <c r="BD373" s="86">
        <f t="shared" si="317"/>
        <v>1.8605480592046825E-2</v>
      </c>
      <c r="BE373" s="86">
        <f t="shared" si="318"/>
        <v>1.7198676415225409E-2</v>
      </c>
      <c r="BF373" s="86">
        <f t="shared" si="319"/>
        <v>1.5177633795003094E-2</v>
      </c>
      <c r="BG373" s="86">
        <f t="shared" si="320"/>
        <v>1.3751015474846166E-2</v>
      </c>
      <c r="BH373" s="86">
        <f t="shared" si="321"/>
        <v>1.2601795161386419E-2</v>
      </c>
      <c r="BI373" s="87">
        <v>0</v>
      </c>
      <c r="BJ373" s="61"/>
      <c r="BK373" s="86">
        <f t="shared" si="322"/>
        <v>0</v>
      </c>
      <c r="BL373" s="86">
        <f t="shared" si="323"/>
        <v>0</v>
      </c>
      <c r="BM373" s="86">
        <f t="shared" si="324"/>
        <v>0</v>
      </c>
      <c r="BN373" s="86">
        <f t="shared" si="325"/>
        <v>0</v>
      </c>
      <c r="BO373" s="86">
        <f t="shared" si="326"/>
        <v>0</v>
      </c>
      <c r="BP373" s="86">
        <f t="shared" si="327"/>
        <v>1.9437674612138189E-2</v>
      </c>
      <c r="BQ373" s="86">
        <f t="shared" si="328"/>
        <v>5.1576215102340006E-2</v>
      </c>
      <c r="BR373" s="86">
        <f t="shared" si="329"/>
        <v>6.3821355683686964E-2</v>
      </c>
      <c r="BS373" s="86">
        <f t="shared" si="330"/>
        <v>8.3239216152489637E-2</v>
      </c>
      <c r="BT373" s="86">
        <f t="shared" si="331"/>
        <v>7.5729655828330245E-2</v>
      </c>
      <c r="BU373" s="86">
        <f t="shared" si="332"/>
        <v>0.10041807842437933</v>
      </c>
      <c r="BV373" s="86">
        <f t="shared" si="333"/>
        <v>8.0920961382234591E-2</v>
      </c>
      <c r="BW373" s="86">
        <f t="shared" si="334"/>
        <v>7.5075789098258294E-2</v>
      </c>
      <c r="BX373" s="86">
        <f t="shared" si="335"/>
        <v>0.10134934316114841</v>
      </c>
      <c r="BY373" s="86">
        <f t="shared" si="336"/>
        <v>0.13202163704452236</v>
      </c>
      <c r="BZ373" s="86">
        <f t="shared" si="337"/>
        <v>0.13917454278864252</v>
      </c>
      <c r="CA373" s="86">
        <f t="shared" si="338"/>
        <v>5.0644950365570936E-2</v>
      </c>
      <c r="CB373" s="86">
        <f t="shared" si="339"/>
        <v>7.9850997642116929E-3</v>
      </c>
      <c r="CC373" s="86">
        <f t="shared" si="340"/>
        <v>1.4068041768214162E-3</v>
      </c>
      <c r="CD373" s="86">
        <f t="shared" si="341"/>
        <v>2.0210426202223152E-3</v>
      </c>
      <c r="CE373" s="86">
        <f t="shared" si="342"/>
        <v>1.426618320156928E-3</v>
      </c>
      <c r="CF373" s="86">
        <f t="shared" si="343"/>
        <v>1.1492203134597472E-3</v>
      </c>
      <c r="CG373" s="87">
        <f t="shared" si="344"/>
        <v>1.2601795161386419E-2</v>
      </c>
      <c r="CH373" s="85">
        <f t="shared" si="345"/>
        <v>0</v>
      </c>
      <c r="CI373" s="86">
        <f t="shared" si="346"/>
        <v>0.47514315718559896</v>
      </c>
      <c r="CJ373" s="86">
        <f t="shared" si="347"/>
        <v>0.51225504765301455</v>
      </c>
      <c r="CK373" s="87">
        <f t="shared" si="348"/>
        <v>1.2601795161386419E-2</v>
      </c>
      <c r="CL373" s="85">
        <f t="shared" si="349"/>
        <v>1.8968639696153993</v>
      </c>
      <c r="CM373" s="86">
        <f t="shared" si="350"/>
        <v>5.4012334047482575</v>
      </c>
      <c r="CN373" s="87">
        <f t="array" ref="CN373">10^(SUMPRODUCT(BW373:CF373,LOG($BW$6:$CF$6))/CJ373)</f>
        <v>0.81528691847245049</v>
      </c>
      <c r="CO373" s="88">
        <f t="shared" si="301"/>
        <v>0.52951646510241079</v>
      </c>
      <c r="CP373" s="89">
        <f t="shared" si="301"/>
        <v>1.0052201815377515</v>
      </c>
      <c r="CQ373" s="89">
        <f t="shared" si="301"/>
        <v>1.7772294701888218</v>
      </c>
      <c r="CR373" s="89">
        <f t="shared" si="301"/>
        <v>3.2762262345267059</v>
      </c>
      <c r="CS373" s="90">
        <f t="shared" si="301"/>
        <v>9.6128068601944037</v>
      </c>
      <c r="CT373" s="91" t="s">
        <v>549</v>
      </c>
      <c r="CU373" s="77">
        <v>1</v>
      </c>
      <c r="CV373" s="77" t="s">
        <v>548</v>
      </c>
      <c r="CW373" s="78"/>
    </row>
    <row r="374" spans="1:101" x14ac:dyDescent="0.2">
      <c r="A374" s="2"/>
      <c r="B374" s="91">
        <v>193.5</v>
      </c>
      <c r="C374" s="99" t="s">
        <v>23</v>
      </c>
      <c r="D374" s="82">
        <v>165068</v>
      </c>
      <c r="E374" s="82">
        <v>425449</v>
      </c>
      <c r="F374" s="58">
        <v>0</v>
      </c>
      <c r="G374" s="58" t="s">
        <v>669</v>
      </c>
      <c r="H374" s="100" t="s">
        <v>362</v>
      </c>
      <c r="I374" s="76">
        <v>44104</v>
      </c>
      <c r="J374" s="126" t="s">
        <v>577</v>
      </c>
      <c r="K374" s="96">
        <v>3072.9</v>
      </c>
      <c r="L374" s="79">
        <v>2</v>
      </c>
      <c r="M374" s="79"/>
      <c r="N374" s="80">
        <v>0</v>
      </c>
      <c r="O374" s="81">
        <v>0</v>
      </c>
      <c r="P374" s="81">
        <v>0</v>
      </c>
      <c r="Q374" s="81">
        <v>0</v>
      </c>
      <c r="R374" s="81">
        <v>0</v>
      </c>
      <c r="S374" s="81">
        <v>22.6</v>
      </c>
      <c r="T374" s="81">
        <v>59.7</v>
      </c>
      <c r="U374" s="81">
        <v>789.7</v>
      </c>
      <c r="V374" s="81">
        <v>79.3</v>
      </c>
      <c r="W374" s="81">
        <v>122.1</v>
      </c>
      <c r="X374" s="81">
        <v>160</v>
      </c>
      <c r="Y374" s="81">
        <v>349.6</v>
      </c>
      <c r="Z374" s="81">
        <v>381</v>
      </c>
      <c r="AA374" s="81">
        <v>156.1</v>
      </c>
      <c r="AB374" s="81">
        <v>241.3</v>
      </c>
      <c r="AC374" s="81">
        <v>347.9</v>
      </c>
      <c r="AD374" s="81">
        <v>265.8</v>
      </c>
      <c r="AE374" s="81">
        <v>75.099999999999994</v>
      </c>
      <c r="AF374" s="81">
        <v>7.3</v>
      </c>
      <c r="AG374" s="81">
        <v>2.7</v>
      </c>
      <c r="AH374" s="81">
        <v>0.5</v>
      </c>
      <c r="AI374" s="81">
        <v>0.3</v>
      </c>
      <c r="AJ374" s="82">
        <v>11.9</v>
      </c>
      <c r="AK374" s="83"/>
      <c r="AL374" s="86">
        <v>1</v>
      </c>
      <c r="AM374" s="86">
        <f t="shared" ref="AM374:AM439" si="352">AL374-N374/SUM($N374:$AJ374)</f>
        <v>1</v>
      </c>
      <c r="AN374" s="86">
        <f t="shared" si="351"/>
        <v>1</v>
      </c>
      <c r="AO374" s="86">
        <f t="shared" si="302"/>
        <v>1</v>
      </c>
      <c r="AP374" s="86">
        <f t="shared" si="303"/>
        <v>1</v>
      </c>
      <c r="AQ374" s="86">
        <f t="shared" si="304"/>
        <v>1</v>
      </c>
      <c r="AR374" s="86">
        <f t="shared" si="305"/>
        <v>0.99264538383936995</v>
      </c>
      <c r="AS374" s="86">
        <f t="shared" si="306"/>
        <v>0.97321748185752865</v>
      </c>
      <c r="AT374" s="86">
        <f t="shared" si="307"/>
        <v>0.71622896937746106</v>
      </c>
      <c r="AU374" s="86">
        <f t="shared" si="308"/>
        <v>0.69042272771648938</v>
      </c>
      <c r="AV374" s="86">
        <f t="shared" si="309"/>
        <v>0.65068827491945724</v>
      </c>
      <c r="AW374" s="86">
        <f t="shared" si="310"/>
        <v>0.59862019590614735</v>
      </c>
      <c r="AX374" s="86">
        <f t="shared" si="311"/>
        <v>0.4848514432620652</v>
      </c>
      <c r="AY374" s="86">
        <f t="shared" si="312"/>
        <v>0.360864330111621</v>
      </c>
      <c r="AZ374" s="86">
        <f t="shared" si="313"/>
        <v>0.31006541052426051</v>
      </c>
      <c r="BA374" s="86">
        <f t="shared" si="314"/>
        <v>0.23154023886231251</v>
      </c>
      <c r="BB374" s="86">
        <f t="shared" si="315"/>
        <v>0.11832470955774682</v>
      </c>
      <c r="BC374" s="86">
        <f t="shared" si="316"/>
        <v>3.1826613296885756E-2</v>
      </c>
      <c r="BD374" s="86">
        <f t="shared" si="317"/>
        <v>7.3871587100134278E-3</v>
      </c>
      <c r="BE374" s="86">
        <f t="shared" si="318"/>
        <v>5.0115526050311639E-3</v>
      </c>
      <c r="BF374" s="86">
        <f t="shared" si="319"/>
        <v>4.1329037716815592E-3</v>
      </c>
      <c r="BG374" s="86">
        <f t="shared" si="320"/>
        <v>3.9701910247649658E-3</v>
      </c>
      <c r="BH374" s="86">
        <f t="shared" si="321"/>
        <v>3.8725633766150099E-3</v>
      </c>
      <c r="BI374" s="87">
        <v>0</v>
      </c>
      <c r="BJ374" s="61"/>
      <c r="BK374" s="86">
        <f t="shared" si="322"/>
        <v>0</v>
      </c>
      <c r="BL374" s="86">
        <f t="shared" si="323"/>
        <v>0</v>
      </c>
      <c r="BM374" s="86">
        <f t="shared" si="324"/>
        <v>0</v>
      </c>
      <c r="BN374" s="86">
        <f t="shared" si="325"/>
        <v>0</v>
      </c>
      <c r="BO374" s="86">
        <f t="shared" si="326"/>
        <v>0</v>
      </c>
      <c r="BP374" s="86">
        <f t="shared" si="327"/>
        <v>7.3546161606300453E-3</v>
      </c>
      <c r="BQ374" s="86">
        <f t="shared" si="328"/>
        <v>1.94279019818413E-2</v>
      </c>
      <c r="BR374" s="86">
        <f t="shared" si="329"/>
        <v>0.2569885124800676</v>
      </c>
      <c r="BS374" s="86">
        <f t="shared" si="330"/>
        <v>2.5806241660971674E-2</v>
      </c>
      <c r="BT374" s="86">
        <f t="shared" si="331"/>
        <v>3.9734452797032138E-2</v>
      </c>
      <c r="BU374" s="86">
        <f t="shared" si="332"/>
        <v>5.2068079013309898E-2</v>
      </c>
      <c r="BV374" s="86">
        <f t="shared" si="333"/>
        <v>0.11376875264408215</v>
      </c>
      <c r="BW374" s="86">
        <f t="shared" si="334"/>
        <v>0.12398711315044419</v>
      </c>
      <c r="BX374" s="86">
        <f t="shared" si="335"/>
        <v>5.0798919587360492E-2</v>
      </c>
      <c r="BY374" s="86">
        <f t="shared" si="336"/>
        <v>7.8525171661948001E-2</v>
      </c>
      <c r="BZ374" s="86">
        <f t="shared" si="337"/>
        <v>0.11321552930456569</v>
      </c>
      <c r="CA374" s="86">
        <f t="shared" si="338"/>
        <v>8.6498096260861065E-2</v>
      </c>
      <c r="CB374" s="86">
        <f t="shared" si="339"/>
        <v>2.4439454586872328E-2</v>
      </c>
      <c r="CC374" s="86">
        <f t="shared" si="340"/>
        <v>2.3756061049822639E-3</v>
      </c>
      <c r="CD374" s="86">
        <f t="shared" si="341"/>
        <v>8.786488333496047E-4</v>
      </c>
      <c r="CE374" s="86">
        <f t="shared" si="342"/>
        <v>1.6271274691659343E-4</v>
      </c>
      <c r="CF374" s="86">
        <f t="shared" si="343"/>
        <v>9.7627648149955885E-5</v>
      </c>
      <c r="CG374" s="87">
        <f t="shared" si="344"/>
        <v>3.8725633766150099E-3</v>
      </c>
      <c r="CH374" s="85">
        <f t="shared" si="345"/>
        <v>0</v>
      </c>
      <c r="CI374" s="86">
        <f t="shared" si="346"/>
        <v>0.5151485567379348</v>
      </c>
      <c r="CJ374" s="86">
        <f t="shared" si="347"/>
        <v>0.48097887988545024</v>
      </c>
      <c r="CK374" s="87">
        <f t="shared" si="348"/>
        <v>3.8725633766150099E-3</v>
      </c>
      <c r="CL374" s="85">
        <f t="shared" si="349"/>
        <v>2.2121524316732133</v>
      </c>
      <c r="CM374" s="86">
        <f t="shared" si="350"/>
        <v>5.9809035199370593</v>
      </c>
      <c r="CN374" s="87">
        <f t="array" ref="CN374">10^(SUMPRODUCT(BW374:CF374,LOG($BW$6:$CF$6))/CJ374)</f>
        <v>0.79552098107390723</v>
      </c>
      <c r="CO374" s="88">
        <f t="shared" si="301"/>
        <v>0.46500640448089287</v>
      </c>
      <c r="CP374" s="89">
        <f t="shared" si="301"/>
        <v>1.3027939492802101</v>
      </c>
      <c r="CQ374" s="89">
        <f t="shared" si="301"/>
        <v>2.0916415542207853</v>
      </c>
      <c r="CR374" s="89">
        <f t="shared" si="301"/>
        <v>3.9811852011703013</v>
      </c>
      <c r="CS374" s="90">
        <f t="shared" si="301"/>
        <v>10.176192602263059</v>
      </c>
      <c r="CT374" s="91" t="s">
        <v>549</v>
      </c>
      <c r="CU374" s="77">
        <v>1</v>
      </c>
      <c r="CV374" s="77" t="s">
        <v>548</v>
      </c>
      <c r="CW374" s="78"/>
    </row>
    <row r="375" spans="1:101" x14ac:dyDescent="0.2">
      <c r="A375" s="2"/>
      <c r="B375" s="91">
        <v>194</v>
      </c>
      <c r="C375" s="99" t="s">
        <v>27</v>
      </c>
      <c r="D375" s="82">
        <v>164591</v>
      </c>
      <c r="E375" s="82">
        <v>425564</v>
      </c>
      <c r="F375" s="58">
        <v>0</v>
      </c>
      <c r="G375" s="58" t="s">
        <v>669</v>
      </c>
      <c r="H375" s="100" t="s">
        <v>363</v>
      </c>
      <c r="I375" s="76">
        <v>44104</v>
      </c>
      <c r="J375" s="126" t="s">
        <v>577</v>
      </c>
      <c r="K375" s="96">
        <v>5036.6000000000004</v>
      </c>
      <c r="L375" s="79">
        <v>2</v>
      </c>
      <c r="M375" s="79"/>
      <c r="N375" s="80">
        <v>0</v>
      </c>
      <c r="O375" s="81">
        <v>0</v>
      </c>
      <c r="P375" s="81">
        <v>0</v>
      </c>
      <c r="Q375" s="81">
        <v>0</v>
      </c>
      <c r="R375" s="81">
        <v>0</v>
      </c>
      <c r="S375" s="81">
        <v>0</v>
      </c>
      <c r="T375" s="81">
        <v>12.7</v>
      </c>
      <c r="U375" s="81">
        <v>35</v>
      </c>
      <c r="V375" s="81">
        <v>67.3</v>
      </c>
      <c r="W375" s="81">
        <v>152.5</v>
      </c>
      <c r="X375" s="81">
        <v>310.5</v>
      </c>
      <c r="Y375" s="81">
        <v>370.2</v>
      </c>
      <c r="Z375" s="81">
        <v>265</v>
      </c>
      <c r="AA375" s="81">
        <v>490</v>
      </c>
      <c r="AB375" s="81">
        <v>828.6</v>
      </c>
      <c r="AC375" s="81">
        <v>1522.1</v>
      </c>
      <c r="AD375" s="81">
        <v>744.1</v>
      </c>
      <c r="AE375" s="81">
        <v>163.1</v>
      </c>
      <c r="AF375" s="81">
        <v>28.4</v>
      </c>
      <c r="AG375" s="81">
        <v>11.5</v>
      </c>
      <c r="AH375" s="81">
        <v>2</v>
      </c>
      <c r="AI375" s="81">
        <v>1.1000000000000001</v>
      </c>
      <c r="AJ375" s="82">
        <v>32.5</v>
      </c>
      <c r="AK375" s="83"/>
      <c r="AL375" s="86">
        <v>1</v>
      </c>
      <c r="AM375" s="86">
        <f t="shared" si="352"/>
        <v>1</v>
      </c>
      <c r="AN375" s="86">
        <f t="shared" si="351"/>
        <v>1</v>
      </c>
      <c r="AO375" s="86">
        <f t="shared" si="302"/>
        <v>1</v>
      </c>
      <c r="AP375" s="86">
        <f t="shared" si="303"/>
        <v>1</v>
      </c>
      <c r="AQ375" s="86">
        <f t="shared" si="304"/>
        <v>1</v>
      </c>
      <c r="AR375" s="86">
        <f t="shared" si="305"/>
        <v>1</v>
      </c>
      <c r="AS375" s="86">
        <f t="shared" si="306"/>
        <v>0.99747845768971133</v>
      </c>
      <c r="AT375" s="86">
        <f t="shared" si="307"/>
        <v>0.990529325338522</v>
      </c>
      <c r="AU375" s="86">
        <f t="shared" si="308"/>
        <v>0.97716713656037801</v>
      </c>
      <c r="AV375" s="86">
        <f t="shared" si="309"/>
        <v>0.94688877417305328</v>
      </c>
      <c r="AW375" s="86">
        <f t="shared" si="310"/>
        <v>0.88524004288607394</v>
      </c>
      <c r="AX375" s="86">
        <f t="shared" si="311"/>
        <v>0.81173807727435177</v>
      </c>
      <c r="AY375" s="86">
        <f t="shared" si="312"/>
        <v>0.75912321804391858</v>
      </c>
      <c r="AZ375" s="86">
        <f t="shared" si="313"/>
        <v>0.66183536512726848</v>
      </c>
      <c r="BA375" s="86">
        <f t="shared" si="314"/>
        <v>0.49731962037882704</v>
      </c>
      <c r="BB375" s="86">
        <f t="shared" si="315"/>
        <v>0.19511178175753496</v>
      </c>
      <c r="BC375" s="86">
        <f t="shared" si="316"/>
        <v>4.737322797125057E-2</v>
      </c>
      <c r="BD375" s="86">
        <f t="shared" si="317"/>
        <v>1.4990271214708459E-2</v>
      </c>
      <c r="BE375" s="86">
        <f t="shared" si="318"/>
        <v>9.3515466783148614E-3</v>
      </c>
      <c r="BF375" s="86">
        <f t="shared" si="319"/>
        <v>7.0682603343526652E-3</v>
      </c>
      <c r="BG375" s="86">
        <f t="shared" si="320"/>
        <v>6.6711670571418481E-3</v>
      </c>
      <c r="BH375" s="86">
        <f t="shared" si="321"/>
        <v>6.4527657546758991E-3</v>
      </c>
      <c r="BI375" s="87">
        <v>0</v>
      </c>
      <c r="BJ375" s="61"/>
      <c r="BK375" s="86">
        <f t="shared" si="322"/>
        <v>0</v>
      </c>
      <c r="BL375" s="86">
        <f t="shared" si="323"/>
        <v>0</v>
      </c>
      <c r="BM375" s="86">
        <f t="shared" si="324"/>
        <v>0</v>
      </c>
      <c r="BN375" s="86">
        <f t="shared" si="325"/>
        <v>0</v>
      </c>
      <c r="BO375" s="86">
        <f t="shared" si="326"/>
        <v>0</v>
      </c>
      <c r="BP375" s="86">
        <f t="shared" si="327"/>
        <v>0</v>
      </c>
      <c r="BQ375" s="86">
        <f t="shared" si="328"/>
        <v>2.5215423102886714E-3</v>
      </c>
      <c r="BR375" s="86">
        <f t="shared" si="329"/>
        <v>6.9491323511893244E-3</v>
      </c>
      <c r="BS375" s="86">
        <f t="shared" si="330"/>
        <v>1.3362188778143991E-2</v>
      </c>
      <c r="BT375" s="86">
        <f t="shared" si="331"/>
        <v>3.0278362387324731E-2</v>
      </c>
      <c r="BU375" s="86">
        <f t="shared" si="332"/>
        <v>6.1648731286979341E-2</v>
      </c>
      <c r="BV375" s="86">
        <f t="shared" si="333"/>
        <v>7.3501965611722175E-2</v>
      </c>
      <c r="BW375" s="86">
        <f t="shared" si="334"/>
        <v>5.2614859230433186E-2</v>
      </c>
      <c r="BX375" s="86">
        <f t="shared" si="335"/>
        <v>9.7287852916650097E-2</v>
      </c>
      <c r="BY375" s="86">
        <f t="shared" si="336"/>
        <v>0.16451574474844144</v>
      </c>
      <c r="BZ375" s="86">
        <f t="shared" si="337"/>
        <v>0.30220783862129208</v>
      </c>
      <c r="CA375" s="86">
        <f t="shared" si="338"/>
        <v>0.14773855378628439</v>
      </c>
      <c r="CB375" s="86">
        <f t="shared" si="339"/>
        <v>3.2382956756542111E-2</v>
      </c>
      <c r="CC375" s="86">
        <f t="shared" si="340"/>
        <v>5.6387245363935974E-3</v>
      </c>
      <c r="CD375" s="86">
        <f t="shared" si="341"/>
        <v>2.2832863439621962E-3</v>
      </c>
      <c r="CE375" s="86">
        <f t="shared" si="342"/>
        <v>3.9709327721081707E-4</v>
      </c>
      <c r="CF375" s="86">
        <f t="shared" si="343"/>
        <v>2.18401302465949E-4</v>
      </c>
      <c r="CG375" s="87">
        <f t="shared" si="344"/>
        <v>6.4527657546758991E-3</v>
      </c>
      <c r="CH375" s="85">
        <f t="shared" si="345"/>
        <v>0</v>
      </c>
      <c r="CI375" s="86">
        <f t="shared" si="346"/>
        <v>0.18826192272564823</v>
      </c>
      <c r="CJ375" s="86">
        <f t="shared" si="347"/>
        <v>0.80528531151967597</v>
      </c>
      <c r="CK375" s="87">
        <f t="shared" si="348"/>
        <v>6.4527657546758991E-3</v>
      </c>
      <c r="CL375" s="85">
        <f t="shared" si="349"/>
        <v>0.88761931738589783</v>
      </c>
      <c r="CM375" s="86">
        <f t="shared" si="350"/>
        <v>3.4367602394723487</v>
      </c>
      <c r="CN375" s="87">
        <f t="array" ref="CN375">10^(SUMPRODUCT(BW375:CF375,LOG($BW$6:$CF$6))/CJ375)</f>
        <v>0.66986852246324191</v>
      </c>
      <c r="CO375" s="88">
        <f t="shared" si="301"/>
        <v>0.40106285774432621</v>
      </c>
      <c r="CP375" s="89">
        <f t="shared" si="301"/>
        <v>0.59844074865043095</v>
      </c>
      <c r="CQ375" s="89">
        <f t="shared" si="301"/>
        <v>0.71397290086874576</v>
      </c>
      <c r="CR375" s="89">
        <f t="shared" si="301"/>
        <v>0.975662095533952</v>
      </c>
      <c r="CS375" s="90">
        <f t="shared" si="301"/>
        <v>3.0496128119005057</v>
      </c>
      <c r="CT375" s="91" t="s">
        <v>549</v>
      </c>
      <c r="CU375" s="77">
        <v>1</v>
      </c>
      <c r="CV375" s="77" t="s">
        <v>548</v>
      </c>
      <c r="CW375" s="78"/>
    </row>
    <row r="376" spans="1:101" x14ac:dyDescent="0.2">
      <c r="A376" s="2"/>
      <c r="B376" s="91">
        <v>194.5</v>
      </c>
      <c r="C376" s="99" t="s">
        <v>21</v>
      </c>
      <c r="D376" s="82">
        <v>164089</v>
      </c>
      <c r="E376" s="82">
        <v>425566</v>
      </c>
      <c r="F376" s="58">
        <v>0</v>
      </c>
      <c r="G376" s="58" t="s">
        <v>669</v>
      </c>
      <c r="H376" s="100" t="s">
        <v>365</v>
      </c>
      <c r="I376" s="76">
        <v>44104</v>
      </c>
      <c r="J376" s="126" t="s">
        <v>577</v>
      </c>
      <c r="K376" s="96">
        <v>4718.5</v>
      </c>
      <c r="L376" s="79">
        <v>2</v>
      </c>
      <c r="M376" s="79"/>
      <c r="N376" s="80">
        <v>0</v>
      </c>
      <c r="O376" s="81">
        <v>0</v>
      </c>
      <c r="P376" s="81">
        <v>0</v>
      </c>
      <c r="Q376" s="81">
        <v>0</v>
      </c>
      <c r="R376" s="81">
        <v>17.600000000000001</v>
      </c>
      <c r="S376" s="81">
        <v>51.4</v>
      </c>
      <c r="T376" s="81">
        <v>210.1</v>
      </c>
      <c r="U376" s="81">
        <v>161.80000000000001</v>
      </c>
      <c r="V376" s="81">
        <v>279.10000000000002</v>
      </c>
      <c r="W376" s="81">
        <v>289</v>
      </c>
      <c r="X376" s="81">
        <v>339.4</v>
      </c>
      <c r="Y376" s="81">
        <v>335.2</v>
      </c>
      <c r="Z376" s="81">
        <v>272</v>
      </c>
      <c r="AA376" s="81">
        <v>261.2</v>
      </c>
      <c r="AB376" s="81">
        <v>347.7</v>
      </c>
      <c r="AC376" s="81">
        <v>1046.2</v>
      </c>
      <c r="AD376" s="81">
        <v>905.3</v>
      </c>
      <c r="AE376" s="81">
        <v>119.9</v>
      </c>
      <c r="AF376" s="81">
        <v>23.3</v>
      </c>
      <c r="AG376" s="81">
        <v>7.6</v>
      </c>
      <c r="AH376" s="81">
        <v>1.5</v>
      </c>
      <c r="AI376" s="81">
        <v>2</v>
      </c>
      <c r="AJ376" s="82">
        <v>48.2</v>
      </c>
      <c r="AK376" s="83"/>
      <c r="AL376" s="86">
        <v>1</v>
      </c>
      <c r="AM376" s="86">
        <f t="shared" si="352"/>
        <v>1</v>
      </c>
      <c r="AN376" s="86">
        <f t="shared" si="351"/>
        <v>1</v>
      </c>
      <c r="AO376" s="86">
        <f t="shared" si="302"/>
        <v>1</v>
      </c>
      <c r="AP376" s="86">
        <f t="shared" si="303"/>
        <v>1</v>
      </c>
      <c r="AQ376" s="86">
        <f t="shared" si="304"/>
        <v>0.99627000105965879</v>
      </c>
      <c r="AR376" s="86">
        <f t="shared" si="305"/>
        <v>0.98537670869979865</v>
      </c>
      <c r="AS376" s="86">
        <f t="shared" si="306"/>
        <v>0.94084984634947544</v>
      </c>
      <c r="AT376" s="86">
        <f t="shared" si="307"/>
        <v>0.90655928790929319</v>
      </c>
      <c r="AU376" s="86">
        <f t="shared" si="308"/>
        <v>0.84740913425876863</v>
      </c>
      <c r="AV376" s="86">
        <f t="shared" si="309"/>
        <v>0.78616085620430221</v>
      </c>
      <c r="AW376" s="86">
        <f t="shared" si="310"/>
        <v>0.7142312175479496</v>
      </c>
      <c r="AX376" s="86">
        <f t="shared" si="311"/>
        <v>0.64319169227508743</v>
      </c>
      <c r="AY376" s="86">
        <f t="shared" si="312"/>
        <v>0.58554625410617778</v>
      </c>
      <c r="AZ376" s="86">
        <f t="shared" si="313"/>
        <v>0.53018967892338664</v>
      </c>
      <c r="BA376" s="86">
        <f t="shared" si="314"/>
        <v>0.45650100667585036</v>
      </c>
      <c r="BB376" s="86">
        <f t="shared" si="315"/>
        <v>0.23477800148352229</v>
      </c>
      <c r="BC376" s="86">
        <f t="shared" si="316"/>
        <v>4.2916180989721303E-2</v>
      </c>
      <c r="BD376" s="86">
        <f t="shared" si="317"/>
        <v>1.7505563208646806E-2</v>
      </c>
      <c r="BE376" s="86">
        <f t="shared" si="318"/>
        <v>1.256755324785418E-2</v>
      </c>
      <c r="BF376" s="86">
        <f t="shared" si="319"/>
        <v>1.0956871887252294E-2</v>
      </c>
      <c r="BG376" s="86">
        <f t="shared" si="320"/>
        <v>1.0638974250291396E-2</v>
      </c>
      <c r="BH376" s="86">
        <f t="shared" si="321"/>
        <v>1.0215110734343532E-2</v>
      </c>
      <c r="BI376" s="87">
        <v>0</v>
      </c>
      <c r="BJ376" s="61"/>
      <c r="BK376" s="86">
        <f t="shared" si="322"/>
        <v>0</v>
      </c>
      <c r="BL376" s="86">
        <f t="shared" si="323"/>
        <v>0</v>
      </c>
      <c r="BM376" s="86">
        <f t="shared" si="324"/>
        <v>0</v>
      </c>
      <c r="BN376" s="86">
        <f t="shared" si="325"/>
        <v>0</v>
      </c>
      <c r="BO376" s="86">
        <f t="shared" si="326"/>
        <v>3.7299989403412059E-3</v>
      </c>
      <c r="BP376" s="86">
        <f t="shared" si="327"/>
        <v>1.0893292359860141E-2</v>
      </c>
      <c r="BQ376" s="86">
        <f t="shared" si="328"/>
        <v>4.4526862350323215E-2</v>
      </c>
      <c r="BR376" s="86">
        <f t="shared" si="329"/>
        <v>3.4290558440182251E-2</v>
      </c>
      <c r="BS376" s="86">
        <f t="shared" si="330"/>
        <v>5.9150153650524562E-2</v>
      </c>
      <c r="BT376" s="86">
        <f t="shared" si="331"/>
        <v>6.1248278054466421E-2</v>
      </c>
      <c r="BU376" s="86">
        <f t="shared" si="332"/>
        <v>7.1929638656352601E-2</v>
      </c>
      <c r="BV376" s="86">
        <f t="shared" si="333"/>
        <v>7.103952527286217E-2</v>
      </c>
      <c r="BW376" s="86">
        <f t="shared" si="334"/>
        <v>5.7645438168909657E-2</v>
      </c>
      <c r="BX376" s="86">
        <f t="shared" si="335"/>
        <v>5.5356575182791135E-2</v>
      </c>
      <c r="BY376" s="86">
        <f t="shared" si="336"/>
        <v>7.368867224753628E-2</v>
      </c>
      <c r="BZ376" s="86">
        <f t="shared" si="337"/>
        <v>0.22172300519232807</v>
      </c>
      <c r="CA376" s="86">
        <f t="shared" si="338"/>
        <v>0.19186182049380099</v>
      </c>
      <c r="CB376" s="86">
        <f t="shared" si="339"/>
        <v>2.5410617781074497E-2</v>
      </c>
      <c r="CC376" s="86">
        <f t="shared" si="340"/>
        <v>4.9380099607926262E-3</v>
      </c>
      <c r="CD376" s="86">
        <f t="shared" si="341"/>
        <v>1.6106813606018861E-3</v>
      </c>
      <c r="CE376" s="86">
        <f t="shared" si="342"/>
        <v>3.1789763696089823E-4</v>
      </c>
      <c r="CF376" s="86">
        <f t="shared" si="343"/>
        <v>4.2386351594786431E-4</v>
      </c>
      <c r="CG376" s="87">
        <f t="shared" si="344"/>
        <v>1.0215110734343532E-2</v>
      </c>
      <c r="CH376" s="85">
        <f t="shared" si="345"/>
        <v>0</v>
      </c>
      <c r="CI376" s="86">
        <f t="shared" si="346"/>
        <v>0.35680830772491257</v>
      </c>
      <c r="CJ376" s="86">
        <f t="shared" si="347"/>
        <v>0.63297658154074399</v>
      </c>
      <c r="CK376" s="87">
        <f t="shared" si="348"/>
        <v>1.0215110734343532E-2</v>
      </c>
      <c r="CL376" s="85">
        <f t="shared" si="349"/>
        <v>1.2829450449853947</v>
      </c>
      <c r="CM376" s="86">
        <f t="shared" si="350"/>
        <v>5.2636928073122702</v>
      </c>
      <c r="CN376" s="87">
        <f t="array" ref="CN376">10^(SUMPRODUCT(BW376:CF376,LOG($BW$6:$CF$6))/CJ376)</f>
        <v>0.62492347761952804</v>
      </c>
      <c r="CO376" s="88">
        <f t="shared" si="301"/>
        <v>0.39308168976071506</v>
      </c>
      <c r="CP376" s="89">
        <f t="shared" si="301"/>
        <v>0.59994182768530235</v>
      </c>
      <c r="CQ376" s="89">
        <f t="shared" si="301"/>
        <v>0.86908388326195296</v>
      </c>
      <c r="CR376" s="89">
        <f t="shared" si="301"/>
        <v>2.0655449906062504</v>
      </c>
      <c r="CS376" s="90">
        <f t="shared" si="301"/>
        <v>7.689756273794961</v>
      </c>
      <c r="CT376" s="91" t="s">
        <v>549</v>
      </c>
      <c r="CU376" s="77">
        <v>1</v>
      </c>
      <c r="CV376" s="77" t="s">
        <v>548</v>
      </c>
      <c r="CW376" s="78"/>
    </row>
    <row r="377" spans="1:101" x14ac:dyDescent="0.2">
      <c r="A377" s="2"/>
      <c r="B377" s="91">
        <v>194.5</v>
      </c>
      <c r="C377" s="99" t="s">
        <v>23</v>
      </c>
      <c r="D377" s="82">
        <v>164110</v>
      </c>
      <c r="E377" s="82">
        <v>425637</v>
      </c>
      <c r="F377" s="58">
        <v>0</v>
      </c>
      <c r="G377" s="58" t="s">
        <v>669</v>
      </c>
      <c r="H377" s="100" t="s">
        <v>364</v>
      </c>
      <c r="I377" s="76">
        <v>44104</v>
      </c>
      <c r="J377" s="126" t="s">
        <v>577</v>
      </c>
      <c r="K377" s="96">
        <v>2742.1</v>
      </c>
      <c r="L377" s="79">
        <v>2</v>
      </c>
      <c r="M377" s="79"/>
      <c r="N377" s="80">
        <v>0</v>
      </c>
      <c r="O377" s="81">
        <v>0</v>
      </c>
      <c r="P377" s="81">
        <v>0</v>
      </c>
      <c r="Q377" s="81">
        <v>0</v>
      </c>
      <c r="R377" s="81">
        <v>43.3</v>
      </c>
      <c r="S377" s="81">
        <v>102.2</v>
      </c>
      <c r="T377" s="81">
        <v>71.599999999999994</v>
      </c>
      <c r="U377" s="81">
        <v>57</v>
      </c>
      <c r="V377" s="81">
        <v>103.9</v>
      </c>
      <c r="W377" s="81">
        <v>100.4</v>
      </c>
      <c r="X377" s="81">
        <v>149.80000000000001</v>
      </c>
      <c r="Y377" s="81">
        <v>120.2</v>
      </c>
      <c r="Z377" s="81">
        <v>141.30000000000001</v>
      </c>
      <c r="AA377" s="81">
        <v>210.4</v>
      </c>
      <c r="AB377" s="81">
        <v>356</v>
      </c>
      <c r="AC377" s="81">
        <v>658.2</v>
      </c>
      <c r="AD377" s="81">
        <v>485.4</v>
      </c>
      <c r="AE377" s="81">
        <v>99.9</v>
      </c>
      <c r="AF377" s="81">
        <v>15.4</v>
      </c>
      <c r="AG377" s="81">
        <v>5.3</v>
      </c>
      <c r="AH377" s="81">
        <v>1</v>
      </c>
      <c r="AI377" s="81">
        <v>0.5</v>
      </c>
      <c r="AJ377" s="82">
        <v>20.3</v>
      </c>
      <c r="AK377" s="83"/>
      <c r="AL377" s="86">
        <v>1</v>
      </c>
      <c r="AM377" s="86">
        <f t="shared" si="352"/>
        <v>1</v>
      </c>
      <c r="AN377" s="86">
        <f t="shared" si="351"/>
        <v>1</v>
      </c>
      <c r="AO377" s="86">
        <f t="shared" si="302"/>
        <v>1</v>
      </c>
      <c r="AP377" s="86">
        <f t="shared" si="303"/>
        <v>1</v>
      </c>
      <c r="AQ377" s="86">
        <f t="shared" si="304"/>
        <v>0.98420918274315305</v>
      </c>
      <c r="AR377" s="86">
        <f t="shared" si="305"/>
        <v>0.94693847780897855</v>
      </c>
      <c r="AS377" s="86">
        <f t="shared" si="306"/>
        <v>0.92082710331497764</v>
      </c>
      <c r="AT377" s="86">
        <f t="shared" si="307"/>
        <v>0.90004011524014449</v>
      </c>
      <c r="AU377" s="86">
        <f t="shared" si="308"/>
        <v>0.86214944750373812</v>
      </c>
      <c r="AV377" s="86">
        <f t="shared" si="309"/>
        <v>0.82553517377192676</v>
      </c>
      <c r="AW377" s="86">
        <f t="shared" si="310"/>
        <v>0.77090551037526001</v>
      </c>
      <c r="AX377" s="86">
        <f t="shared" si="311"/>
        <v>0.727070493417454</v>
      </c>
      <c r="AY377" s="86">
        <f t="shared" si="312"/>
        <v>0.67554064403194658</v>
      </c>
      <c r="AZ377" s="86">
        <f t="shared" si="313"/>
        <v>0.59881113015572041</v>
      </c>
      <c r="BA377" s="86">
        <f t="shared" si="314"/>
        <v>0.4689836256883414</v>
      </c>
      <c r="BB377" s="86">
        <f t="shared" si="315"/>
        <v>0.22894861602421543</v>
      </c>
      <c r="BC377" s="86">
        <f t="shared" si="316"/>
        <v>5.1931001786952091E-2</v>
      </c>
      <c r="BD377" s="86">
        <f t="shared" si="317"/>
        <v>1.5499070055797148E-2</v>
      </c>
      <c r="BE377" s="86">
        <f t="shared" si="318"/>
        <v>9.8829364355790678E-3</v>
      </c>
      <c r="BF377" s="86">
        <f t="shared" si="319"/>
        <v>7.9501112286208975E-3</v>
      </c>
      <c r="BG377" s="86">
        <f t="shared" si="320"/>
        <v>7.5854272273080349E-3</v>
      </c>
      <c r="BH377" s="86">
        <f t="shared" si="321"/>
        <v>7.403085226651604E-3</v>
      </c>
      <c r="BI377" s="87">
        <v>0</v>
      </c>
      <c r="BJ377" s="61"/>
      <c r="BK377" s="86">
        <f t="shared" si="322"/>
        <v>0</v>
      </c>
      <c r="BL377" s="86">
        <f t="shared" si="323"/>
        <v>0</v>
      </c>
      <c r="BM377" s="86">
        <f t="shared" si="324"/>
        <v>0</v>
      </c>
      <c r="BN377" s="86">
        <f t="shared" si="325"/>
        <v>0</v>
      </c>
      <c r="BO377" s="86">
        <f t="shared" si="326"/>
        <v>1.5790817256846945E-2</v>
      </c>
      <c r="BP377" s="86">
        <f t="shared" si="327"/>
        <v>3.7270704934174503E-2</v>
      </c>
      <c r="BQ377" s="86">
        <f t="shared" si="328"/>
        <v>2.6111374494000916E-2</v>
      </c>
      <c r="BR377" s="86">
        <f t="shared" si="329"/>
        <v>2.0786988074833146E-2</v>
      </c>
      <c r="BS377" s="86">
        <f t="shared" si="330"/>
        <v>3.7890667736406369E-2</v>
      </c>
      <c r="BT377" s="86">
        <f t="shared" si="331"/>
        <v>3.6614273731811364E-2</v>
      </c>
      <c r="BU377" s="86">
        <f t="shared" si="332"/>
        <v>5.462966339666675E-2</v>
      </c>
      <c r="BV377" s="86">
        <f t="shared" si="333"/>
        <v>4.3835016957806006E-2</v>
      </c>
      <c r="BW377" s="86">
        <f t="shared" si="334"/>
        <v>5.152984938550742E-2</v>
      </c>
      <c r="BX377" s="86">
        <f t="shared" si="335"/>
        <v>7.6729513876226174E-2</v>
      </c>
      <c r="BY377" s="86">
        <f t="shared" si="336"/>
        <v>0.12982750446737901</v>
      </c>
      <c r="BZ377" s="86">
        <f t="shared" si="337"/>
        <v>0.24003500966412597</v>
      </c>
      <c r="CA377" s="86">
        <f t="shared" si="338"/>
        <v>0.17701761423726334</v>
      </c>
      <c r="CB377" s="86">
        <f t="shared" si="339"/>
        <v>3.6431931731154943E-2</v>
      </c>
      <c r="CC377" s="86">
        <f t="shared" si="340"/>
        <v>5.6161336202180806E-3</v>
      </c>
      <c r="CD377" s="86">
        <f t="shared" si="341"/>
        <v>1.9328252069581702E-3</v>
      </c>
      <c r="CE377" s="86">
        <f t="shared" si="342"/>
        <v>3.6468400131286268E-4</v>
      </c>
      <c r="CF377" s="86">
        <f t="shared" si="343"/>
        <v>1.8234200065643091E-4</v>
      </c>
      <c r="CG377" s="87">
        <f t="shared" si="344"/>
        <v>7.403085226651604E-3</v>
      </c>
      <c r="CH377" s="85">
        <f t="shared" si="345"/>
        <v>0</v>
      </c>
      <c r="CI377" s="86">
        <f t="shared" si="346"/>
        <v>0.272929506582546</v>
      </c>
      <c r="CJ377" s="86">
        <f t="shared" si="347"/>
        <v>0.71966740819080233</v>
      </c>
      <c r="CK377" s="87">
        <f t="shared" si="348"/>
        <v>7.403085226651604E-3</v>
      </c>
      <c r="CL377" s="85">
        <f t="shared" si="349"/>
        <v>1.1705030572850457</v>
      </c>
      <c r="CM377" s="86">
        <f t="shared" si="350"/>
        <v>6.445123256991824</v>
      </c>
      <c r="CN377" s="87">
        <f t="array" ref="CN377">10^(SUMPRODUCT(BW377:CF377,LOG($BW$6:$CF$6))/CJ377)</f>
        <v>0.64293505362788661</v>
      </c>
      <c r="CO377" s="88">
        <f t="shared" si="301"/>
        <v>0.38960007793386869</v>
      </c>
      <c r="CP377" s="89">
        <f t="shared" si="301"/>
        <v>0.59671933905582286</v>
      </c>
      <c r="CQ377" s="89">
        <f t="shared" si="301"/>
        <v>0.77053682258548306</v>
      </c>
      <c r="CR377" s="89">
        <f t="shared" si="301"/>
        <v>1.2516617636387959</v>
      </c>
      <c r="CS377" s="90">
        <f t="shared" si="301"/>
        <v>7.9969796468113508</v>
      </c>
      <c r="CT377" s="91" t="s">
        <v>549</v>
      </c>
      <c r="CU377" s="77">
        <v>1</v>
      </c>
      <c r="CV377" s="77" t="s">
        <v>548</v>
      </c>
      <c r="CW377" s="78"/>
    </row>
    <row r="378" spans="1:101" x14ac:dyDescent="0.2">
      <c r="A378" s="2"/>
      <c r="B378" s="91">
        <v>195</v>
      </c>
      <c r="C378" s="99" t="s">
        <v>27</v>
      </c>
      <c r="D378" s="82">
        <v>163695</v>
      </c>
      <c r="E378" s="82">
        <v>425863</v>
      </c>
      <c r="F378" s="58">
        <v>0</v>
      </c>
      <c r="G378" s="58" t="s">
        <v>669</v>
      </c>
      <c r="H378" s="100" t="s">
        <v>366</v>
      </c>
      <c r="I378" s="76">
        <v>44104</v>
      </c>
      <c r="J378" s="126" t="s">
        <v>577</v>
      </c>
      <c r="K378" s="96">
        <v>4434.3999999999996</v>
      </c>
      <c r="L378" s="79">
        <v>2</v>
      </c>
      <c r="M378" s="79"/>
      <c r="N378" s="80">
        <v>0</v>
      </c>
      <c r="O378" s="81">
        <v>0</v>
      </c>
      <c r="P378" s="81">
        <v>0</v>
      </c>
      <c r="Q378" s="81">
        <v>0</v>
      </c>
      <c r="R378" s="81">
        <v>0</v>
      </c>
      <c r="S378" s="81">
        <v>43</v>
      </c>
      <c r="T378" s="81">
        <v>69.099999999999994</v>
      </c>
      <c r="U378" s="81">
        <v>19.7</v>
      </c>
      <c r="V378" s="81">
        <v>71.2</v>
      </c>
      <c r="W378" s="81">
        <v>73.5</v>
      </c>
      <c r="X378" s="81">
        <v>122.6</v>
      </c>
      <c r="Y378" s="81">
        <v>155.30000000000001</v>
      </c>
      <c r="Z378" s="81">
        <v>214.6</v>
      </c>
      <c r="AA378" s="81">
        <v>289.60000000000002</v>
      </c>
      <c r="AB378" s="81">
        <v>486.9</v>
      </c>
      <c r="AC378" s="81">
        <v>1167.9000000000001</v>
      </c>
      <c r="AD378" s="81">
        <v>1316.4</v>
      </c>
      <c r="AE378" s="81">
        <v>339.9</v>
      </c>
      <c r="AF378" s="81">
        <v>38.4</v>
      </c>
      <c r="AG378" s="81">
        <v>11.3</v>
      </c>
      <c r="AH378" s="81">
        <v>0.7</v>
      </c>
      <c r="AI378" s="81">
        <v>0.3</v>
      </c>
      <c r="AJ378" s="82">
        <v>14</v>
      </c>
      <c r="AK378" s="83"/>
      <c r="AL378" s="86">
        <v>1</v>
      </c>
      <c r="AM378" s="86">
        <f t="shared" si="352"/>
        <v>1</v>
      </c>
      <c r="AN378" s="86">
        <f t="shared" si="351"/>
        <v>1</v>
      </c>
      <c r="AO378" s="86">
        <f t="shared" si="302"/>
        <v>1</v>
      </c>
      <c r="AP378" s="86">
        <f t="shared" si="303"/>
        <v>1</v>
      </c>
      <c r="AQ378" s="86">
        <f t="shared" si="304"/>
        <v>1</v>
      </c>
      <c r="AR378" s="86">
        <f t="shared" si="305"/>
        <v>0.99030308497203678</v>
      </c>
      <c r="AS378" s="86">
        <f t="shared" si="306"/>
        <v>0.97472036803175177</v>
      </c>
      <c r="AT378" s="86">
        <f t="shared" si="307"/>
        <v>0.97027782789103378</v>
      </c>
      <c r="AU378" s="86">
        <f t="shared" si="308"/>
        <v>0.9542215406819412</v>
      </c>
      <c r="AV378" s="86">
        <f t="shared" si="309"/>
        <v>0.9376465812736785</v>
      </c>
      <c r="AW378" s="86">
        <f t="shared" si="310"/>
        <v>0.90999909796139278</v>
      </c>
      <c r="AX378" s="86">
        <f t="shared" si="311"/>
        <v>0.87497744903481867</v>
      </c>
      <c r="AY378" s="86">
        <f t="shared" si="312"/>
        <v>0.82658307775572792</v>
      </c>
      <c r="AZ378" s="86">
        <f t="shared" si="313"/>
        <v>0.76127548259065481</v>
      </c>
      <c r="BA378" s="86">
        <f t="shared" si="314"/>
        <v>0.65147483312285759</v>
      </c>
      <c r="BB378" s="86">
        <f t="shared" si="315"/>
        <v>0.38810211077034085</v>
      </c>
      <c r="BC378" s="86">
        <f t="shared" si="316"/>
        <v>9.1241205123579139E-2</v>
      </c>
      <c r="BD378" s="86">
        <f t="shared" si="317"/>
        <v>1.4590474472307269E-2</v>
      </c>
      <c r="BE378" s="86">
        <f t="shared" si="318"/>
        <v>5.9309038426843212E-3</v>
      </c>
      <c r="BF378" s="86">
        <f t="shared" si="319"/>
        <v>3.3826447771963179E-3</v>
      </c>
      <c r="BG378" s="86">
        <f t="shared" si="320"/>
        <v>3.2247880209271495E-3</v>
      </c>
      <c r="BH378" s="86">
        <f t="shared" si="321"/>
        <v>3.15713512538322E-3</v>
      </c>
      <c r="BI378" s="87">
        <v>0</v>
      </c>
      <c r="BJ378" s="61"/>
      <c r="BK378" s="86">
        <f t="shared" si="322"/>
        <v>0</v>
      </c>
      <c r="BL378" s="86">
        <f t="shared" si="323"/>
        <v>0</v>
      </c>
      <c r="BM378" s="86">
        <f t="shared" si="324"/>
        <v>0</v>
      </c>
      <c r="BN378" s="86">
        <f t="shared" si="325"/>
        <v>0</v>
      </c>
      <c r="BO378" s="86">
        <f t="shared" si="326"/>
        <v>0</v>
      </c>
      <c r="BP378" s="86">
        <f t="shared" si="327"/>
        <v>9.6969150279632155E-3</v>
      </c>
      <c r="BQ378" s="86">
        <f t="shared" si="328"/>
        <v>1.5582716940285013E-2</v>
      </c>
      <c r="BR378" s="86">
        <f t="shared" si="329"/>
        <v>4.4425401407179876E-3</v>
      </c>
      <c r="BS378" s="86">
        <f t="shared" si="330"/>
        <v>1.6056287209092579E-2</v>
      </c>
      <c r="BT378" s="86">
        <f t="shared" si="331"/>
        <v>1.6574959408262702E-2</v>
      </c>
      <c r="BU378" s="86">
        <f t="shared" si="332"/>
        <v>2.7647483312285726E-2</v>
      </c>
      <c r="BV378" s="86">
        <f t="shared" si="333"/>
        <v>3.5021648926574112E-2</v>
      </c>
      <c r="BW378" s="86">
        <f t="shared" si="334"/>
        <v>4.8394371279090742E-2</v>
      </c>
      <c r="BX378" s="86">
        <f t="shared" si="335"/>
        <v>6.5307595165073118E-2</v>
      </c>
      <c r="BY378" s="86">
        <f t="shared" si="336"/>
        <v>0.10980064946779722</v>
      </c>
      <c r="BZ378" s="86">
        <f t="shared" si="337"/>
        <v>0.26337272235251674</v>
      </c>
      <c r="CA378" s="86">
        <f t="shared" si="338"/>
        <v>0.29686090564676171</v>
      </c>
      <c r="CB378" s="86">
        <f t="shared" si="339"/>
        <v>7.665073065127187E-2</v>
      </c>
      <c r="CC378" s="86">
        <f t="shared" si="340"/>
        <v>8.6595706296229476E-3</v>
      </c>
      <c r="CD378" s="86">
        <f t="shared" si="341"/>
        <v>2.5482590654880032E-3</v>
      </c>
      <c r="CE378" s="86">
        <f t="shared" si="342"/>
        <v>1.5785675626916844E-4</v>
      </c>
      <c r="CF378" s="86">
        <f t="shared" si="343"/>
        <v>6.7652895543929455E-5</v>
      </c>
      <c r="CG378" s="87">
        <f t="shared" si="344"/>
        <v>3.15713512538322E-3</v>
      </c>
      <c r="CH378" s="85">
        <f t="shared" si="345"/>
        <v>0</v>
      </c>
      <c r="CI378" s="86">
        <f t="shared" si="346"/>
        <v>0.12502255096518133</v>
      </c>
      <c r="CJ378" s="86">
        <f t="shared" si="347"/>
        <v>0.87182031390943548</v>
      </c>
      <c r="CK378" s="87">
        <f t="shared" si="348"/>
        <v>3.15713512538322E-3</v>
      </c>
      <c r="CL378" s="85">
        <f t="shared" si="349"/>
        <v>0.73868109730812426</v>
      </c>
      <c r="CM378" s="86">
        <f t="shared" si="350"/>
        <v>4.9036288159450603</v>
      </c>
      <c r="CN378" s="87">
        <f t="array" ref="CN378">10^(SUMPRODUCT(BW378:CF378,LOG($BW$6:$CF$6))/CJ378)</f>
        <v>0.57168225363508329</v>
      </c>
      <c r="CO378" s="88">
        <f t="shared" si="301"/>
        <v>0.35860548858863189</v>
      </c>
      <c r="CP378" s="89">
        <f t="shared" si="301"/>
        <v>0.47849676571724598</v>
      </c>
      <c r="CQ378" s="89">
        <f t="shared" si="301"/>
        <v>0.58032598001742175</v>
      </c>
      <c r="CR378" s="89">
        <f t="shared" si="301"/>
        <v>0.70860720733615279</v>
      </c>
      <c r="CS378" s="90">
        <f t="shared" si="301"/>
        <v>2.5435292507843941</v>
      </c>
      <c r="CT378" s="91" t="s">
        <v>549</v>
      </c>
      <c r="CU378" s="77">
        <v>1</v>
      </c>
      <c r="CV378" s="77" t="s">
        <v>548</v>
      </c>
      <c r="CW378" s="78"/>
    </row>
    <row r="379" spans="1:101" x14ac:dyDescent="0.2">
      <c r="A379" s="2"/>
      <c r="B379" s="91">
        <v>195.5</v>
      </c>
      <c r="C379" s="99" t="s">
        <v>21</v>
      </c>
      <c r="D379" s="82">
        <v>163393</v>
      </c>
      <c r="E379" s="82">
        <v>426258</v>
      </c>
      <c r="F379" s="58">
        <v>0</v>
      </c>
      <c r="G379" s="58" t="s">
        <v>669</v>
      </c>
      <c r="H379" s="100" t="s">
        <v>368</v>
      </c>
      <c r="I379" s="76">
        <v>44104</v>
      </c>
      <c r="J379" s="126" t="s">
        <v>577</v>
      </c>
      <c r="K379" s="96">
        <v>4216.1000000000004</v>
      </c>
      <c r="L379" s="79">
        <v>2</v>
      </c>
      <c r="M379" s="79"/>
      <c r="N379" s="80">
        <v>0</v>
      </c>
      <c r="O379" s="81">
        <v>0</v>
      </c>
      <c r="P379" s="81">
        <v>0</v>
      </c>
      <c r="Q379" s="81">
        <v>0</v>
      </c>
      <c r="R379" s="81">
        <v>42.4</v>
      </c>
      <c r="S379" s="81">
        <v>122.1</v>
      </c>
      <c r="T379" s="81">
        <v>232.8</v>
      </c>
      <c r="U379" s="81">
        <v>138.9</v>
      </c>
      <c r="V379" s="81">
        <v>206.1</v>
      </c>
      <c r="W379" s="81">
        <v>202</v>
      </c>
      <c r="X379" s="81">
        <v>266.7</v>
      </c>
      <c r="Y379" s="81">
        <v>314.2</v>
      </c>
      <c r="Z379" s="81">
        <v>321.2</v>
      </c>
      <c r="AA379" s="81">
        <v>524.5</v>
      </c>
      <c r="AB379" s="81">
        <v>849.2</v>
      </c>
      <c r="AC379" s="81">
        <v>747</v>
      </c>
      <c r="AD379" s="81">
        <v>140.19999999999999</v>
      </c>
      <c r="AE379" s="81">
        <v>8.3000000000000007</v>
      </c>
      <c r="AF379" s="81">
        <v>1.2</v>
      </c>
      <c r="AG379" s="81">
        <v>0.9</v>
      </c>
      <c r="AH379" s="81">
        <v>0.8</v>
      </c>
      <c r="AI379" s="81">
        <v>0.9</v>
      </c>
      <c r="AJ379" s="82">
        <v>96.7</v>
      </c>
      <c r="AK379" s="83"/>
      <c r="AL379" s="86">
        <v>1</v>
      </c>
      <c r="AM379" s="86">
        <f t="shared" si="352"/>
        <v>1</v>
      </c>
      <c r="AN379" s="86">
        <f t="shared" si="351"/>
        <v>1</v>
      </c>
      <c r="AO379" s="86">
        <f t="shared" si="302"/>
        <v>1</v>
      </c>
      <c r="AP379" s="86">
        <f t="shared" si="303"/>
        <v>1</v>
      </c>
      <c r="AQ379" s="86">
        <f t="shared" si="304"/>
        <v>0.9899433125400251</v>
      </c>
      <c r="AR379" s="86">
        <f t="shared" si="305"/>
        <v>0.96098289888759747</v>
      </c>
      <c r="AS379" s="86">
        <f t="shared" si="306"/>
        <v>0.90576599226773546</v>
      </c>
      <c r="AT379" s="86">
        <f t="shared" si="307"/>
        <v>0.87282085339531779</v>
      </c>
      <c r="AU379" s="86">
        <f t="shared" si="308"/>
        <v>0.82393681364294002</v>
      </c>
      <c r="AV379" s="86">
        <f t="shared" si="309"/>
        <v>0.77602523659305978</v>
      </c>
      <c r="AW379" s="86">
        <f t="shared" si="310"/>
        <v>0.71276772372571795</v>
      </c>
      <c r="AX379" s="86">
        <f t="shared" si="311"/>
        <v>0.63824387467090427</v>
      </c>
      <c r="AY379" s="86">
        <f t="shared" si="312"/>
        <v>0.56205972344109467</v>
      </c>
      <c r="AZ379" s="86">
        <f t="shared" si="313"/>
        <v>0.43765565332890566</v>
      </c>
      <c r="BA379" s="86">
        <f t="shared" si="314"/>
        <v>0.23623728089940918</v>
      </c>
      <c r="BB379" s="86">
        <f t="shared" si="315"/>
        <v>5.9059320224852108E-2</v>
      </c>
      <c r="BC379" s="86">
        <f t="shared" si="316"/>
        <v>2.5805839519935238E-2</v>
      </c>
      <c r="BD379" s="86">
        <f t="shared" si="317"/>
        <v>2.3837195512440158E-2</v>
      </c>
      <c r="BE379" s="86">
        <f t="shared" si="318"/>
        <v>2.355257228244087E-2</v>
      </c>
      <c r="BF379" s="86">
        <f t="shared" si="319"/>
        <v>2.3339104859941402E-2</v>
      </c>
      <c r="BG379" s="86">
        <f t="shared" si="320"/>
        <v>2.3149356039941876E-2</v>
      </c>
      <c r="BH379" s="86">
        <f t="shared" si="321"/>
        <v>2.2935888617442408E-2</v>
      </c>
      <c r="BI379" s="87">
        <v>0</v>
      </c>
      <c r="BJ379" s="61"/>
      <c r="BK379" s="86">
        <f t="shared" si="322"/>
        <v>0</v>
      </c>
      <c r="BL379" s="86">
        <f t="shared" si="323"/>
        <v>0</v>
      </c>
      <c r="BM379" s="86">
        <f t="shared" si="324"/>
        <v>0</v>
      </c>
      <c r="BN379" s="86">
        <f t="shared" si="325"/>
        <v>0</v>
      </c>
      <c r="BO379" s="86">
        <f t="shared" si="326"/>
        <v>1.00566874599749E-2</v>
      </c>
      <c r="BP379" s="86">
        <f t="shared" si="327"/>
        <v>2.896041365242763E-2</v>
      </c>
      <c r="BQ379" s="86">
        <f t="shared" si="328"/>
        <v>5.5216906619862005E-2</v>
      </c>
      <c r="BR379" s="86">
        <f t="shared" si="329"/>
        <v>3.2945138872417679E-2</v>
      </c>
      <c r="BS379" s="86">
        <f t="shared" si="330"/>
        <v>4.8884039752377761E-2</v>
      </c>
      <c r="BT379" s="86">
        <f t="shared" si="331"/>
        <v>4.791157704988025E-2</v>
      </c>
      <c r="BU379" s="86">
        <f t="shared" si="332"/>
        <v>6.3257512867341825E-2</v>
      </c>
      <c r="BV379" s="86">
        <f t="shared" si="333"/>
        <v>7.4523849054813684E-2</v>
      </c>
      <c r="BW379" s="86">
        <f t="shared" si="334"/>
        <v>7.6184151229809594E-2</v>
      </c>
      <c r="BX379" s="86">
        <f t="shared" si="335"/>
        <v>0.12440407011218901</v>
      </c>
      <c r="BY379" s="86">
        <f t="shared" si="336"/>
        <v>0.20141837242949648</v>
      </c>
      <c r="BZ379" s="86">
        <f t="shared" si="337"/>
        <v>0.17717796067455707</v>
      </c>
      <c r="CA379" s="86">
        <f t="shared" si="338"/>
        <v>3.325348070491687E-2</v>
      </c>
      <c r="CB379" s="86">
        <f t="shared" si="339"/>
        <v>1.9686440074950795E-3</v>
      </c>
      <c r="CC379" s="86">
        <f t="shared" si="340"/>
        <v>2.8462322999928819E-4</v>
      </c>
      <c r="CD379" s="86">
        <f t="shared" si="341"/>
        <v>2.1346742249946787E-4</v>
      </c>
      <c r="CE379" s="86">
        <f t="shared" si="342"/>
        <v>1.8974881999952661E-4</v>
      </c>
      <c r="CF379" s="86">
        <f t="shared" si="343"/>
        <v>2.1346742249946787E-4</v>
      </c>
      <c r="CG379" s="87">
        <f t="shared" si="344"/>
        <v>2.2935888617442408E-2</v>
      </c>
      <c r="CH379" s="85">
        <f t="shared" si="345"/>
        <v>0</v>
      </c>
      <c r="CI379" s="86">
        <f t="shared" si="346"/>
        <v>0.36175612532909573</v>
      </c>
      <c r="CJ379" s="86">
        <f t="shared" si="347"/>
        <v>0.61530798605346193</v>
      </c>
      <c r="CK379" s="87">
        <f t="shared" si="348"/>
        <v>2.2935888617442408E-2</v>
      </c>
      <c r="CL379" s="85">
        <f t="shared" si="349"/>
        <v>1.5549618587668679</v>
      </c>
      <c r="CM379" s="86">
        <f t="shared" si="350"/>
        <v>5.9223035033391076</v>
      </c>
      <c r="CN379" s="87">
        <f t="array" ref="CN379">10^(SUMPRODUCT(BW379:CF379,LOG($BW$6:$CF$6))/CJ379)</f>
        <v>0.85132535920723718</v>
      </c>
      <c r="CO379" s="88">
        <f t="shared" si="301"/>
        <v>0.54219987961513438</v>
      </c>
      <c r="CP379" s="89">
        <f t="shared" si="301"/>
        <v>0.86152687852711296</v>
      </c>
      <c r="CQ379" s="89">
        <f t="shared" si="301"/>
        <v>1.1836714715276153</v>
      </c>
      <c r="CR379" s="89">
        <f t="shared" si="301"/>
        <v>2.1090247194091387</v>
      </c>
      <c r="CS379" s="90">
        <f t="shared" si="301"/>
        <v>10.559491047704766</v>
      </c>
      <c r="CT379" s="91" t="s">
        <v>549</v>
      </c>
      <c r="CU379" s="77">
        <v>1</v>
      </c>
      <c r="CV379" s="77" t="s">
        <v>548</v>
      </c>
      <c r="CW379" s="78"/>
    </row>
    <row r="380" spans="1:101" x14ac:dyDescent="0.2">
      <c r="A380" s="2"/>
      <c r="B380" s="91">
        <v>195.5</v>
      </c>
      <c r="C380" s="99" t="s">
        <v>23</v>
      </c>
      <c r="D380" s="82">
        <v>163454</v>
      </c>
      <c r="E380" s="82">
        <v>426303</v>
      </c>
      <c r="F380" s="58">
        <v>0</v>
      </c>
      <c r="G380" s="58" t="s">
        <v>669</v>
      </c>
      <c r="H380" s="100" t="s">
        <v>367</v>
      </c>
      <c r="I380" s="76">
        <v>44104</v>
      </c>
      <c r="J380" s="126" t="s">
        <v>577</v>
      </c>
      <c r="K380" s="96">
        <v>4595.8999999999996</v>
      </c>
      <c r="L380" s="79">
        <v>2</v>
      </c>
      <c r="M380" s="79"/>
      <c r="N380" s="80">
        <v>0</v>
      </c>
      <c r="O380" s="81">
        <v>0</v>
      </c>
      <c r="P380" s="81">
        <v>0</v>
      </c>
      <c r="Q380" s="81">
        <v>0</v>
      </c>
      <c r="R380" s="81">
        <v>0</v>
      </c>
      <c r="S380" s="81">
        <v>4.7</v>
      </c>
      <c r="T380" s="81">
        <v>16.7</v>
      </c>
      <c r="U380" s="81">
        <v>19.600000000000001</v>
      </c>
      <c r="V380" s="81">
        <v>16.8</v>
      </c>
      <c r="W380" s="81">
        <v>12</v>
      </c>
      <c r="X380" s="81">
        <v>13.3</v>
      </c>
      <c r="Y380" s="81">
        <v>30.4</v>
      </c>
      <c r="Z380" s="81">
        <v>25.1</v>
      </c>
      <c r="AA380" s="81">
        <v>177.2</v>
      </c>
      <c r="AB380" s="81">
        <v>610.1</v>
      </c>
      <c r="AC380" s="81">
        <v>1738.4</v>
      </c>
      <c r="AD380" s="81">
        <v>1338.9</v>
      </c>
      <c r="AE380" s="81">
        <v>467.3</v>
      </c>
      <c r="AF380" s="81">
        <v>70.7</v>
      </c>
      <c r="AG380" s="81">
        <v>17.7</v>
      </c>
      <c r="AH380" s="81">
        <v>1.2</v>
      </c>
      <c r="AI380" s="81">
        <v>0.8</v>
      </c>
      <c r="AJ380" s="82">
        <v>35</v>
      </c>
      <c r="AK380" s="83"/>
      <c r="AL380" s="86">
        <v>1</v>
      </c>
      <c r="AM380" s="86">
        <f t="shared" si="352"/>
        <v>1</v>
      </c>
      <c r="AN380" s="86">
        <f t="shared" si="351"/>
        <v>1</v>
      </c>
      <c r="AO380" s="86">
        <f t="shared" si="302"/>
        <v>1</v>
      </c>
      <c r="AP380" s="86">
        <f t="shared" si="303"/>
        <v>1</v>
      </c>
      <c r="AQ380" s="86">
        <f t="shared" si="304"/>
        <v>1</v>
      </c>
      <c r="AR380" s="86">
        <f t="shared" si="305"/>
        <v>0.99897734937661831</v>
      </c>
      <c r="AS380" s="86">
        <f t="shared" si="306"/>
        <v>0.99534367588502792</v>
      </c>
      <c r="AT380" s="86">
        <f t="shared" si="307"/>
        <v>0.99107900520028713</v>
      </c>
      <c r="AU380" s="86">
        <f t="shared" si="308"/>
        <v>0.98742357318479501</v>
      </c>
      <c r="AV380" s="86">
        <f t="shared" si="309"/>
        <v>0.98481255031658643</v>
      </c>
      <c r="AW380" s="86">
        <f t="shared" si="310"/>
        <v>0.98191866663765526</v>
      </c>
      <c r="AX380" s="86">
        <f t="shared" si="311"/>
        <v>0.97530407537152675</v>
      </c>
      <c r="AY380" s="86">
        <f t="shared" si="312"/>
        <v>0.96984268587219036</v>
      </c>
      <c r="AZ380" s="86">
        <f t="shared" si="313"/>
        <v>0.93128658151830968</v>
      </c>
      <c r="BA380" s="86">
        <f t="shared" si="314"/>
        <v>0.79853782719380306</v>
      </c>
      <c r="BB380" s="86">
        <f t="shared" si="315"/>
        <v>0.42028764768598081</v>
      </c>
      <c r="BC380" s="86">
        <f t="shared" si="316"/>
        <v>0.1289627711656039</v>
      </c>
      <c r="BD380" s="86">
        <f t="shared" si="317"/>
        <v>2.7285188972779845E-2</v>
      </c>
      <c r="BE380" s="86">
        <f t="shared" si="318"/>
        <v>1.1901912574250719E-2</v>
      </c>
      <c r="BF380" s="86">
        <f t="shared" si="319"/>
        <v>8.050653843643004E-3</v>
      </c>
      <c r="BG380" s="86">
        <f t="shared" si="320"/>
        <v>7.7895515568221418E-3</v>
      </c>
      <c r="BH380" s="86">
        <f t="shared" si="321"/>
        <v>7.6154833656082339E-3</v>
      </c>
      <c r="BI380" s="87">
        <v>0</v>
      </c>
      <c r="BJ380" s="61"/>
      <c r="BK380" s="86">
        <f t="shared" si="322"/>
        <v>0</v>
      </c>
      <c r="BL380" s="86">
        <f t="shared" si="323"/>
        <v>0</v>
      </c>
      <c r="BM380" s="86">
        <f t="shared" si="324"/>
        <v>0</v>
      </c>
      <c r="BN380" s="86">
        <f t="shared" si="325"/>
        <v>0</v>
      </c>
      <c r="BO380" s="86">
        <f t="shared" si="326"/>
        <v>0</v>
      </c>
      <c r="BP380" s="86">
        <f t="shared" si="327"/>
        <v>1.0226506233816934E-3</v>
      </c>
      <c r="BQ380" s="86">
        <f t="shared" si="328"/>
        <v>3.6336734915903834E-3</v>
      </c>
      <c r="BR380" s="86">
        <f t="shared" si="329"/>
        <v>4.26467068474079E-3</v>
      </c>
      <c r="BS380" s="86">
        <f t="shared" si="330"/>
        <v>3.6554320154921216E-3</v>
      </c>
      <c r="BT380" s="86">
        <f t="shared" si="331"/>
        <v>2.611022868208579E-3</v>
      </c>
      <c r="BU380" s="86">
        <f t="shared" si="332"/>
        <v>2.893883678931175E-3</v>
      </c>
      <c r="BV380" s="86">
        <f t="shared" si="333"/>
        <v>6.6145912661285111E-3</v>
      </c>
      <c r="BW380" s="86">
        <f t="shared" si="334"/>
        <v>5.4613894993363887E-3</v>
      </c>
      <c r="BX380" s="86">
        <f t="shared" si="335"/>
        <v>3.8556104353880682E-2</v>
      </c>
      <c r="BY380" s="86">
        <f t="shared" si="336"/>
        <v>0.13274875432450661</v>
      </c>
      <c r="BZ380" s="86">
        <f t="shared" si="337"/>
        <v>0.37825017950782225</v>
      </c>
      <c r="CA380" s="86">
        <f t="shared" si="338"/>
        <v>0.29132487652037692</v>
      </c>
      <c r="CB380" s="86">
        <f t="shared" si="339"/>
        <v>0.10167758219282405</v>
      </c>
      <c r="CC380" s="86">
        <f t="shared" si="340"/>
        <v>1.5383276398529126E-2</v>
      </c>
      <c r="CD380" s="86">
        <f t="shared" si="341"/>
        <v>3.8512587306077147E-3</v>
      </c>
      <c r="CE380" s="86">
        <f t="shared" si="342"/>
        <v>2.6110228682086224E-4</v>
      </c>
      <c r="CF380" s="86">
        <f t="shared" si="343"/>
        <v>1.7406819121390787E-4</v>
      </c>
      <c r="CG380" s="87">
        <f t="shared" si="344"/>
        <v>7.6154833656082339E-3</v>
      </c>
      <c r="CH380" s="85">
        <f t="shared" si="345"/>
        <v>0</v>
      </c>
      <c r="CI380" s="86">
        <f t="shared" si="346"/>
        <v>2.4695924628473254E-2</v>
      </c>
      <c r="CJ380" s="86">
        <f t="shared" si="347"/>
        <v>0.96768859200591861</v>
      </c>
      <c r="CK380" s="87">
        <f t="shared" si="348"/>
        <v>7.6154833656082339E-3</v>
      </c>
      <c r="CL380" s="85">
        <f t="shared" si="349"/>
        <v>0.54421514877025257</v>
      </c>
      <c r="CM380" s="86">
        <f t="shared" si="350"/>
        <v>5.5270204856312652</v>
      </c>
      <c r="CN380" s="87">
        <f t="array" ref="CN380">10^(SUMPRODUCT(BW380:CF380,LOG($BW$6:$CF$6))/CJ380)</f>
        <v>0.52886369108211262</v>
      </c>
      <c r="CO380" s="88">
        <f t="shared" si="301"/>
        <v>0.32125444847418988</v>
      </c>
      <c r="CP380" s="89">
        <f t="shared" si="301"/>
        <v>0.46034482143036348</v>
      </c>
      <c r="CQ380" s="89">
        <f t="shared" si="301"/>
        <v>0.53834813589736719</v>
      </c>
      <c r="CR380" s="89">
        <f t="shared" si="301"/>
        <v>0.6186643998074568</v>
      </c>
      <c r="CS380" s="90">
        <f t="shared" si="301"/>
        <v>0.92245283461390626</v>
      </c>
      <c r="CT380" s="91" t="s">
        <v>549</v>
      </c>
      <c r="CU380" s="77">
        <v>1</v>
      </c>
      <c r="CV380" s="77" t="s">
        <v>548</v>
      </c>
      <c r="CW380" s="78"/>
    </row>
    <row r="381" spans="1:101" x14ac:dyDescent="0.2">
      <c r="A381" s="2"/>
      <c r="B381" s="91">
        <v>196</v>
      </c>
      <c r="C381" s="99" t="s">
        <v>27</v>
      </c>
      <c r="D381" s="82">
        <v>163081</v>
      </c>
      <c r="E381" s="82">
        <v>426637</v>
      </c>
      <c r="F381" s="58">
        <v>0</v>
      </c>
      <c r="G381" s="58" t="s">
        <v>669</v>
      </c>
      <c r="H381" s="100" t="s">
        <v>369</v>
      </c>
      <c r="I381" s="76">
        <v>44104</v>
      </c>
      <c r="J381" s="126" t="s">
        <v>577</v>
      </c>
      <c r="K381" s="96">
        <v>4768.1000000000004</v>
      </c>
      <c r="L381" s="79">
        <v>2</v>
      </c>
      <c r="M381" s="79"/>
      <c r="N381" s="80">
        <v>0</v>
      </c>
      <c r="O381" s="81">
        <v>0</v>
      </c>
      <c r="P381" s="81">
        <v>0</v>
      </c>
      <c r="Q381" s="81">
        <v>0</v>
      </c>
      <c r="R381" s="81">
        <v>34.5</v>
      </c>
      <c r="S381" s="81">
        <v>109.1</v>
      </c>
      <c r="T381" s="81">
        <v>108.6</v>
      </c>
      <c r="U381" s="81">
        <v>86</v>
      </c>
      <c r="V381" s="81">
        <v>204.3</v>
      </c>
      <c r="W381" s="81">
        <v>226.6</v>
      </c>
      <c r="X381" s="81">
        <v>314.10000000000002</v>
      </c>
      <c r="Y381" s="81">
        <v>319.60000000000002</v>
      </c>
      <c r="Z381" s="81">
        <v>342.6</v>
      </c>
      <c r="AA381" s="81">
        <v>481.5</v>
      </c>
      <c r="AB381" s="81">
        <v>733</v>
      </c>
      <c r="AC381" s="81">
        <v>1130.7</v>
      </c>
      <c r="AD381" s="81">
        <v>573.1</v>
      </c>
      <c r="AE381" s="81">
        <v>72.099999999999994</v>
      </c>
      <c r="AF381" s="81">
        <v>6.3</v>
      </c>
      <c r="AG381" s="81">
        <v>1.5</v>
      </c>
      <c r="AH381" s="81">
        <v>1.2</v>
      </c>
      <c r="AI381" s="81">
        <v>0.1</v>
      </c>
      <c r="AJ381" s="82">
        <v>23.2</v>
      </c>
      <c r="AK381" s="83"/>
      <c r="AL381" s="86">
        <v>1</v>
      </c>
      <c r="AM381" s="86">
        <f t="shared" si="352"/>
        <v>1</v>
      </c>
      <c r="AN381" s="86">
        <f t="shared" si="351"/>
        <v>1</v>
      </c>
      <c r="AO381" s="86">
        <f t="shared" si="302"/>
        <v>1</v>
      </c>
      <c r="AP381" s="86">
        <f t="shared" si="303"/>
        <v>1</v>
      </c>
      <c r="AQ381" s="86">
        <f t="shared" si="304"/>
        <v>0.99276441349803901</v>
      </c>
      <c r="AR381" s="86">
        <f t="shared" si="305"/>
        <v>0.9698831819802437</v>
      </c>
      <c r="AS381" s="86">
        <f t="shared" si="306"/>
        <v>0.94710681403494057</v>
      </c>
      <c r="AT381" s="86">
        <f t="shared" si="307"/>
        <v>0.9290702795662843</v>
      </c>
      <c r="AU381" s="86">
        <f t="shared" si="308"/>
        <v>0.8862230238459764</v>
      </c>
      <c r="AV381" s="86">
        <f t="shared" si="309"/>
        <v>0.83869885279251699</v>
      </c>
      <c r="AW381" s="86">
        <f t="shared" si="310"/>
        <v>0.77282355655292467</v>
      </c>
      <c r="AX381" s="86">
        <f t="shared" si="311"/>
        <v>0.70579476101591831</v>
      </c>
      <c r="AY381" s="86">
        <f t="shared" si="312"/>
        <v>0.63394224114427133</v>
      </c>
      <c r="AZ381" s="86">
        <f t="shared" si="313"/>
        <v>0.53295862083429468</v>
      </c>
      <c r="BA381" s="86">
        <f t="shared" si="314"/>
        <v>0.3792286235607476</v>
      </c>
      <c r="BB381" s="86">
        <f t="shared" si="315"/>
        <v>0.14209014072691448</v>
      </c>
      <c r="BC381" s="86">
        <f t="shared" si="316"/>
        <v>2.1895513936369002E-2</v>
      </c>
      <c r="BD381" s="86">
        <f t="shared" si="317"/>
        <v>6.7741867829955449E-3</v>
      </c>
      <c r="BE381" s="86">
        <f t="shared" si="318"/>
        <v>5.4529057695939806E-3</v>
      </c>
      <c r="BF381" s="86">
        <f t="shared" si="319"/>
        <v>5.1383150521174181E-3</v>
      </c>
      <c r="BG381" s="86">
        <f t="shared" si="320"/>
        <v>4.8866424781361679E-3</v>
      </c>
      <c r="BH381" s="86">
        <f t="shared" si="321"/>
        <v>4.8656697636377307E-3</v>
      </c>
      <c r="BI381" s="87">
        <v>0</v>
      </c>
      <c r="BJ381" s="61"/>
      <c r="BK381" s="86">
        <f t="shared" si="322"/>
        <v>0</v>
      </c>
      <c r="BL381" s="86">
        <f t="shared" si="323"/>
        <v>0</v>
      </c>
      <c r="BM381" s="86">
        <f t="shared" si="324"/>
        <v>0</v>
      </c>
      <c r="BN381" s="86">
        <f t="shared" si="325"/>
        <v>0</v>
      </c>
      <c r="BO381" s="86">
        <f t="shared" si="326"/>
        <v>7.2355865019609888E-3</v>
      </c>
      <c r="BP381" s="86">
        <f t="shared" si="327"/>
        <v>2.2881231517795309E-2</v>
      </c>
      <c r="BQ381" s="86">
        <f t="shared" si="328"/>
        <v>2.2776367945303133E-2</v>
      </c>
      <c r="BR381" s="86">
        <f t="shared" si="329"/>
        <v>1.8036534468656273E-2</v>
      </c>
      <c r="BS381" s="86">
        <f t="shared" si="330"/>
        <v>4.2847255720307897E-2</v>
      </c>
      <c r="BT381" s="86">
        <f t="shared" si="331"/>
        <v>4.7524171053459408E-2</v>
      </c>
      <c r="BU381" s="86">
        <f t="shared" si="332"/>
        <v>6.5875296239592318E-2</v>
      </c>
      <c r="BV381" s="86">
        <f t="shared" si="333"/>
        <v>6.7028795537006358E-2</v>
      </c>
      <c r="BW381" s="86">
        <f t="shared" si="334"/>
        <v>7.185251987164698E-2</v>
      </c>
      <c r="BX381" s="86">
        <f t="shared" si="335"/>
        <v>0.10098362030997665</v>
      </c>
      <c r="BY381" s="86">
        <f t="shared" si="336"/>
        <v>0.15372999727354708</v>
      </c>
      <c r="BZ381" s="86">
        <f t="shared" si="337"/>
        <v>0.23713848283383313</v>
      </c>
      <c r="CA381" s="86">
        <f t="shared" si="338"/>
        <v>0.12019462679054548</v>
      </c>
      <c r="CB381" s="86">
        <f t="shared" si="339"/>
        <v>1.5121327153373457E-2</v>
      </c>
      <c r="CC381" s="86">
        <f t="shared" si="340"/>
        <v>1.3212810134015643E-3</v>
      </c>
      <c r="CD381" s="86">
        <f t="shared" si="341"/>
        <v>3.1459071747656255E-4</v>
      </c>
      <c r="CE381" s="86">
        <f t="shared" si="342"/>
        <v>2.5167257398125021E-4</v>
      </c>
      <c r="CF381" s="86">
        <f t="shared" si="343"/>
        <v>2.0972714498437156E-5</v>
      </c>
      <c r="CG381" s="87">
        <f t="shared" si="344"/>
        <v>4.8656697636377307E-3</v>
      </c>
      <c r="CH381" s="85">
        <f t="shared" si="345"/>
        <v>0</v>
      </c>
      <c r="CI381" s="86">
        <f t="shared" si="346"/>
        <v>0.29420523898408169</v>
      </c>
      <c r="CJ381" s="86">
        <f t="shared" si="347"/>
        <v>0.70092909125228053</v>
      </c>
      <c r="CK381" s="87">
        <f t="shared" si="348"/>
        <v>4.8656697636377307E-3</v>
      </c>
      <c r="CL381" s="85">
        <f t="shared" si="349"/>
        <v>1.2723134150112931</v>
      </c>
      <c r="CM381" s="86">
        <f t="shared" si="350"/>
        <v>5.1691570623173426</v>
      </c>
      <c r="CN381" s="87">
        <f t="array" ref="CN381">10^(SUMPRODUCT(BW381:CF381,LOG($BW$6:$CF$6))/CJ381)</f>
        <v>0.72997703318925866</v>
      </c>
      <c r="CO381" s="88">
        <f t="shared" si="301"/>
        <v>0.44348932929125429</v>
      </c>
      <c r="CP381" s="89">
        <f t="shared" si="301"/>
        <v>0.67996721249528647</v>
      </c>
      <c r="CQ381" s="89">
        <f t="shared" si="301"/>
        <v>0.92920351751159602</v>
      </c>
      <c r="CR381" s="89">
        <f t="shared" si="301"/>
        <v>1.5161629010818831</v>
      </c>
      <c r="CS381" s="90">
        <f t="shared" si="301"/>
        <v>6.2805073994258329</v>
      </c>
      <c r="CT381" s="91" t="s">
        <v>549</v>
      </c>
      <c r="CU381" s="77">
        <v>1</v>
      </c>
      <c r="CV381" s="77" t="s">
        <v>548</v>
      </c>
      <c r="CW381" s="78"/>
    </row>
    <row r="382" spans="1:101" x14ac:dyDescent="0.2">
      <c r="A382" s="2"/>
      <c r="B382" s="91">
        <v>196.5</v>
      </c>
      <c r="C382" s="99" t="s">
        <v>21</v>
      </c>
      <c r="D382" s="82">
        <v>162634</v>
      </c>
      <c r="E382" s="82">
        <v>426823</v>
      </c>
      <c r="F382" s="58">
        <v>0</v>
      </c>
      <c r="G382" s="58" t="s">
        <v>669</v>
      </c>
      <c r="H382" s="100" t="s">
        <v>371</v>
      </c>
      <c r="I382" s="76">
        <v>44104</v>
      </c>
      <c r="J382" s="126" t="s">
        <v>577</v>
      </c>
      <c r="K382" s="96">
        <v>4871</v>
      </c>
      <c r="L382" s="79">
        <v>1</v>
      </c>
      <c r="M382" s="79"/>
      <c r="N382" s="80">
        <v>0</v>
      </c>
      <c r="O382" s="81">
        <v>0</v>
      </c>
      <c r="P382" s="81">
        <v>0</v>
      </c>
      <c r="Q382" s="81">
        <v>0</v>
      </c>
      <c r="R382" s="81">
        <v>0</v>
      </c>
      <c r="S382" s="81">
        <v>0</v>
      </c>
      <c r="T382" s="81">
        <v>51.1</v>
      </c>
      <c r="U382" s="81">
        <v>79.8</v>
      </c>
      <c r="V382" s="81">
        <v>101.4</v>
      </c>
      <c r="W382" s="81">
        <v>108.9</v>
      </c>
      <c r="X382" s="81">
        <v>104.6</v>
      </c>
      <c r="Y382" s="81">
        <v>176.6</v>
      </c>
      <c r="Z382" s="81">
        <v>163.19999999999999</v>
      </c>
      <c r="AA382" s="81">
        <v>290.10000000000002</v>
      </c>
      <c r="AB382" s="81">
        <v>617.6</v>
      </c>
      <c r="AC382" s="81">
        <v>1391.3</v>
      </c>
      <c r="AD382" s="81">
        <v>1444.1</v>
      </c>
      <c r="AE382" s="81">
        <v>276.3</v>
      </c>
      <c r="AF382" s="81">
        <v>15.7</v>
      </c>
      <c r="AG382" s="81">
        <v>7.8</v>
      </c>
      <c r="AH382" s="81">
        <v>2.1</v>
      </c>
      <c r="AI382" s="81">
        <v>2.5</v>
      </c>
      <c r="AJ382" s="82">
        <v>37.9</v>
      </c>
      <c r="AK382" s="83"/>
      <c r="AL382" s="86">
        <v>1</v>
      </c>
      <c r="AM382" s="86">
        <f t="shared" si="352"/>
        <v>1</v>
      </c>
      <c r="AN382" s="86">
        <f t="shared" si="351"/>
        <v>1</v>
      </c>
      <c r="AO382" s="86">
        <f t="shared" si="302"/>
        <v>1</v>
      </c>
      <c r="AP382" s="86">
        <f t="shared" si="303"/>
        <v>1</v>
      </c>
      <c r="AQ382" s="86">
        <f t="shared" si="304"/>
        <v>1</v>
      </c>
      <c r="AR382" s="86">
        <f t="shared" si="305"/>
        <v>1</v>
      </c>
      <c r="AS382" s="86">
        <f t="shared" si="306"/>
        <v>0.98950934099774179</v>
      </c>
      <c r="AT382" s="86">
        <f t="shared" si="307"/>
        <v>0.97312666803531112</v>
      </c>
      <c r="AU382" s="86">
        <f t="shared" si="308"/>
        <v>0.95230958735372617</v>
      </c>
      <c r="AV382" s="86">
        <f t="shared" si="309"/>
        <v>0.92995278176965723</v>
      </c>
      <c r="AW382" s="86">
        <f t="shared" si="310"/>
        <v>0.90847875179634585</v>
      </c>
      <c r="AX382" s="86">
        <f t="shared" si="311"/>
        <v>0.87222336275918722</v>
      </c>
      <c r="AY382" s="86">
        <f t="shared" si="312"/>
        <v>0.83871894888113341</v>
      </c>
      <c r="AZ382" s="86">
        <f t="shared" si="313"/>
        <v>0.77916238965304885</v>
      </c>
      <c r="BA382" s="86">
        <f t="shared" si="314"/>
        <v>0.65237117634982567</v>
      </c>
      <c r="BB382" s="86">
        <f t="shared" si="315"/>
        <v>0.36674194210634392</v>
      </c>
      <c r="BC382" s="86">
        <f t="shared" si="316"/>
        <v>7.0273044549374164E-2</v>
      </c>
      <c r="BD382" s="86">
        <f t="shared" si="317"/>
        <v>1.3549579141860314E-2</v>
      </c>
      <c r="BE382" s="86">
        <f t="shared" si="318"/>
        <v>1.0326421679326955E-2</v>
      </c>
      <c r="BF382" s="86">
        <f t="shared" si="319"/>
        <v>8.7251077807435021E-3</v>
      </c>
      <c r="BG382" s="86">
        <f t="shared" si="320"/>
        <v>8.2939848080479574E-3</v>
      </c>
      <c r="BH382" s="86">
        <f t="shared" si="321"/>
        <v>7.780743173886594E-3</v>
      </c>
      <c r="BI382" s="87">
        <v>0</v>
      </c>
      <c r="BJ382" s="61"/>
      <c r="BK382" s="86">
        <f t="shared" si="322"/>
        <v>0</v>
      </c>
      <c r="BL382" s="86">
        <f t="shared" si="323"/>
        <v>0</v>
      </c>
      <c r="BM382" s="86">
        <f t="shared" si="324"/>
        <v>0</v>
      </c>
      <c r="BN382" s="86">
        <f t="shared" si="325"/>
        <v>0</v>
      </c>
      <c r="BO382" s="86">
        <f t="shared" si="326"/>
        <v>0</v>
      </c>
      <c r="BP382" s="86">
        <f t="shared" si="327"/>
        <v>0</v>
      </c>
      <c r="BQ382" s="86">
        <f t="shared" si="328"/>
        <v>1.0490659002258207E-2</v>
      </c>
      <c r="BR382" s="86">
        <f t="shared" si="329"/>
        <v>1.6382672962430678E-2</v>
      </c>
      <c r="BS382" s="86">
        <f t="shared" si="330"/>
        <v>2.0817080681584943E-2</v>
      </c>
      <c r="BT382" s="86">
        <f t="shared" si="331"/>
        <v>2.2356805584068939E-2</v>
      </c>
      <c r="BU382" s="86">
        <f t="shared" si="332"/>
        <v>2.1474029973311382E-2</v>
      </c>
      <c r="BV382" s="86">
        <f t="shared" si="333"/>
        <v>3.6255389037158636E-2</v>
      </c>
      <c r="BW382" s="86">
        <f t="shared" si="334"/>
        <v>3.3504413878053807E-2</v>
      </c>
      <c r="BX382" s="86">
        <f t="shared" si="335"/>
        <v>5.955655922808456E-2</v>
      </c>
      <c r="BY382" s="86">
        <f t="shared" si="336"/>
        <v>0.12679121330322318</v>
      </c>
      <c r="BZ382" s="86">
        <f t="shared" si="337"/>
        <v>0.28562923424348174</v>
      </c>
      <c r="CA382" s="86">
        <f t="shared" si="338"/>
        <v>0.29646889755696976</v>
      </c>
      <c r="CB382" s="86">
        <f t="shared" si="339"/>
        <v>5.672346540751385E-2</v>
      </c>
      <c r="CC382" s="86">
        <f t="shared" si="340"/>
        <v>3.2231574625333596E-3</v>
      </c>
      <c r="CD382" s="86">
        <f t="shared" si="341"/>
        <v>1.6013138985834525E-3</v>
      </c>
      <c r="CE382" s="86">
        <f t="shared" si="342"/>
        <v>4.311229726955447E-4</v>
      </c>
      <c r="CF382" s="86">
        <f t="shared" si="343"/>
        <v>5.132416341613634E-4</v>
      </c>
      <c r="CG382" s="87">
        <f t="shared" si="344"/>
        <v>7.780743173886594E-3</v>
      </c>
      <c r="CH382" s="85">
        <f t="shared" si="345"/>
        <v>0</v>
      </c>
      <c r="CI382" s="86">
        <f t="shared" si="346"/>
        <v>0.12777663724081278</v>
      </c>
      <c r="CJ382" s="86">
        <f t="shared" si="347"/>
        <v>0.86444261958530055</v>
      </c>
      <c r="CK382" s="87">
        <f t="shared" si="348"/>
        <v>7.780743173886594E-3</v>
      </c>
      <c r="CL382" s="85">
        <f t="shared" si="349"/>
        <v>0.72830937606797586</v>
      </c>
      <c r="CM382" s="86">
        <f t="shared" si="350"/>
        <v>4.6196003306523972</v>
      </c>
      <c r="CN382" s="87">
        <f t="array" ref="CN382">10^(SUMPRODUCT(BW382:CF382,LOG($BW$6:$CF$6))/CJ382)</f>
        <v>0.57548932790704233</v>
      </c>
      <c r="CO382" s="88">
        <f t="shared" si="301"/>
        <v>0.36740299139357729</v>
      </c>
      <c r="CP382" s="89">
        <f t="shared" si="301"/>
        <v>0.4904225046175692</v>
      </c>
      <c r="CQ382" s="89">
        <f t="shared" si="301"/>
        <v>0.58886931660814201</v>
      </c>
      <c r="CR382" s="89">
        <f t="shared" si="301"/>
        <v>0.70793618893053745</v>
      </c>
      <c r="CS382" s="90">
        <f t="shared" si="301"/>
        <v>2.5881191179669565</v>
      </c>
      <c r="CT382" s="91" t="s">
        <v>548</v>
      </c>
      <c r="CU382" s="77">
        <v>1</v>
      </c>
      <c r="CV382" s="77" t="s">
        <v>548</v>
      </c>
      <c r="CW382" s="78"/>
    </row>
    <row r="383" spans="1:101" x14ac:dyDescent="0.2">
      <c r="A383" s="2"/>
      <c r="B383" s="91">
        <v>196.5</v>
      </c>
      <c r="C383" s="99" t="s">
        <v>23</v>
      </c>
      <c r="D383" s="82">
        <v>162657</v>
      </c>
      <c r="E383" s="82">
        <v>426898</v>
      </c>
      <c r="F383" s="58">
        <v>0</v>
      </c>
      <c r="G383" s="58" t="s">
        <v>669</v>
      </c>
      <c r="H383" s="100" t="s">
        <v>370</v>
      </c>
      <c r="I383" s="76">
        <v>44104</v>
      </c>
      <c r="J383" s="126" t="s">
        <v>577</v>
      </c>
      <c r="K383" s="96">
        <v>4266.7</v>
      </c>
      <c r="L383" s="79">
        <v>2</v>
      </c>
      <c r="M383" s="79"/>
      <c r="N383" s="80">
        <v>0</v>
      </c>
      <c r="O383" s="81">
        <v>0</v>
      </c>
      <c r="P383" s="81">
        <v>0</v>
      </c>
      <c r="Q383" s="81">
        <v>0</v>
      </c>
      <c r="R383" s="81">
        <v>0</v>
      </c>
      <c r="S383" s="81">
        <v>0</v>
      </c>
      <c r="T383" s="81">
        <v>184.7</v>
      </c>
      <c r="U383" s="81">
        <v>114.9</v>
      </c>
      <c r="V383" s="81">
        <v>92.6</v>
      </c>
      <c r="W383" s="81">
        <v>68.2</v>
      </c>
      <c r="X383" s="81">
        <v>71.5</v>
      </c>
      <c r="Y383" s="81">
        <v>82.8</v>
      </c>
      <c r="Z383" s="81">
        <v>104</v>
      </c>
      <c r="AA383" s="81">
        <v>308</v>
      </c>
      <c r="AB383" s="81">
        <v>978.8</v>
      </c>
      <c r="AC383" s="81">
        <v>1675.2</v>
      </c>
      <c r="AD383" s="81">
        <v>418.5</v>
      </c>
      <c r="AE383" s="81">
        <v>50.8</v>
      </c>
      <c r="AF383" s="81">
        <v>15</v>
      </c>
      <c r="AG383" s="81">
        <v>7.8</v>
      </c>
      <c r="AH383" s="81">
        <v>1</v>
      </c>
      <c r="AI383" s="81">
        <v>0.4</v>
      </c>
      <c r="AJ383" s="82">
        <v>92.5</v>
      </c>
      <c r="AK383" s="83"/>
      <c r="AL383" s="86">
        <v>1</v>
      </c>
      <c r="AM383" s="86">
        <f t="shared" si="352"/>
        <v>1</v>
      </c>
      <c r="AN383" s="86">
        <f t="shared" si="351"/>
        <v>1</v>
      </c>
      <c r="AO383" s="86">
        <f t="shared" si="302"/>
        <v>1</v>
      </c>
      <c r="AP383" s="86">
        <f t="shared" si="303"/>
        <v>1</v>
      </c>
      <c r="AQ383" s="86">
        <f t="shared" si="304"/>
        <v>1</v>
      </c>
      <c r="AR383" s="86">
        <f t="shared" si="305"/>
        <v>1</v>
      </c>
      <c r="AS383" s="86">
        <f t="shared" si="306"/>
        <v>0.95671127569315861</v>
      </c>
      <c r="AT383" s="86">
        <f t="shared" si="307"/>
        <v>0.92978179857969856</v>
      </c>
      <c r="AU383" s="86">
        <f t="shared" si="308"/>
        <v>0.90807884313403797</v>
      </c>
      <c r="AV383" s="86">
        <f t="shared" si="309"/>
        <v>0.89209459301099203</v>
      </c>
      <c r="AW383" s="86">
        <f t="shared" si="310"/>
        <v>0.87533691143037939</v>
      </c>
      <c r="AX383" s="86">
        <f t="shared" si="311"/>
        <v>0.8559308130405231</v>
      </c>
      <c r="AY383" s="86">
        <f t="shared" si="312"/>
        <v>0.83155600346872283</v>
      </c>
      <c r="AZ383" s="86">
        <f t="shared" si="313"/>
        <v>0.75936906742916066</v>
      </c>
      <c r="BA383" s="86">
        <f t="shared" si="314"/>
        <v>0.52996460965148706</v>
      </c>
      <c r="BB383" s="86">
        <f t="shared" si="315"/>
        <v>0.13734267701033581</v>
      </c>
      <c r="BC383" s="86">
        <f t="shared" si="316"/>
        <v>3.9257505800735878E-2</v>
      </c>
      <c r="BD383" s="86">
        <f t="shared" si="317"/>
        <v>2.7351348817587308E-2</v>
      </c>
      <c r="BE383" s="86">
        <f t="shared" si="318"/>
        <v>2.3835751283193044E-2</v>
      </c>
      <c r="BF383" s="86">
        <f t="shared" si="319"/>
        <v>2.2007640565308028E-2</v>
      </c>
      <c r="BG383" s="86">
        <f t="shared" si="320"/>
        <v>2.1773267396348411E-2</v>
      </c>
      <c r="BH383" s="86">
        <f t="shared" si="321"/>
        <v>2.1679518128764563E-2</v>
      </c>
      <c r="BI383" s="87">
        <v>0</v>
      </c>
      <c r="BJ383" s="61"/>
      <c r="BK383" s="86">
        <f t="shared" si="322"/>
        <v>0</v>
      </c>
      <c r="BL383" s="86">
        <f t="shared" si="323"/>
        <v>0</v>
      </c>
      <c r="BM383" s="86">
        <f t="shared" si="324"/>
        <v>0</v>
      </c>
      <c r="BN383" s="86">
        <f t="shared" si="325"/>
        <v>0</v>
      </c>
      <c r="BO383" s="86">
        <f t="shared" si="326"/>
        <v>0</v>
      </c>
      <c r="BP383" s="86">
        <f t="shared" si="327"/>
        <v>0</v>
      </c>
      <c r="BQ383" s="86">
        <f t="shared" si="328"/>
        <v>4.3288724306841386E-2</v>
      </c>
      <c r="BR383" s="86">
        <f t="shared" si="329"/>
        <v>2.6929477113460054E-2</v>
      </c>
      <c r="BS383" s="86">
        <f t="shared" si="330"/>
        <v>2.1702955445660588E-2</v>
      </c>
      <c r="BT383" s="86">
        <f t="shared" si="331"/>
        <v>1.598425012304594E-2</v>
      </c>
      <c r="BU383" s="86">
        <f t="shared" si="332"/>
        <v>1.6757681580612638E-2</v>
      </c>
      <c r="BV383" s="86">
        <f t="shared" si="333"/>
        <v>1.9406098389856297E-2</v>
      </c>
      <c r="BW383" s="86">
        <f t="shared" si="334"/>
        <v>2.4374809571800271E-2</v>
      </c>
      <c r="BX383" s="86">
        <f t="shared" si="335"/>
        <v>7.2186936039562166E-2</v>
      </c>
      <c r="BY383" s="86">
        <f t="shared" si="336"/>
        <v>0.2294044577776736</v>
      </c>
      <c r="BZ383" s="86">
        <f t="shared" si="337"/>
        <v>0.39262193264115125</v>
      </c>
      <c r="CA383" s="86">
        <f t="shared" si="338"/>
        <v>9.8085171209599933E-2</v>
      </c>
      <c r="CB383" s="86">
        <f t="shared" si="339"/>
        <v>1.1906156983148571E-2</v>
      </c>
      <c r="CC383" s="86">
        <f t="shared" si="340"/>
        <v>3.5155975343942637E-3</v>
      </c>
      <c r="CD383" s="86">
        <f t="shared" si="341"/>
        <v>1.8281107178850162E-3</v>
      </c>
      <c r="CE383" s="86">
        <f t="shared" si="342"/>
        <v>2.3437316895961666E-4</v>
      </c>
      <c r="CF383" s="86">
        <f t="shared" si="343"/>
        <v>9.374926758384805E-5</v>
      </c>
      <c r="CG383" s="87">
        <f t="shared" si="344"/>
        <v>2.1679518128764563E-2</v>
      </c>
      <c r="CH383" s="85">
        <f t="shared" si="345"/>
        <v>0</v>
      </c>
      <c r="CI383" s="86">
        <f t="shared" si="346"/>
        <v>0.1440691869594769</v>
      </c>
      <c r="CJ383" s="86">
        <f t="shared" si="347"/>
        <v>0.83425129491175853</v>
      </c>
      <c r="CK383" s="87">
        <f t="shared" si="348"/>
        <v>2.1679518128764563E-2</v>
      </c>
      <c r="CL383" s="85">
        <f t="shared" si="349"/>
        <v>0.86223796633911842</v>
      </c>
      <c r="CM383" s="86">
        <f t="shared" si="350"/>
        <v>6.7871434939277338</v>
      </c>
      <c r="CN383" s="87">
        <f t="array" ref="CN383">10^(SUMPRODUCT(BW383:CF383,LOG($BW$6:$CF$6))/CJ383)</f>
        <v>0.67589720288003385</v>
      </c>
      <c r="CO383" s="88">
        <f t="shared" si="301"/>
        <v>0.43887571702031947</v>
      </c>
      <c r="CP383" s="89">
        <f t="shared" si="301"/>
        <v>0.60458104133251145</v>
      </c>
      <c r="CQ383" s="89">
        <f t="shared" si="301"/>
        <v>0.69125107098265992</v>
      </c>
      <c r="CR383" s="89">
        <f t="shared" si="301"/>
        <v>0.84935079696150806</v>
      </c>
      <c r="CS383" s="90">
        <f t="shared" si="301"/>
        <v>4.7242321676654075</v>
      </c>
      <c r="CT383" s="91" t="s">
        <v>549</v>
      </c>
      <c r="CU383" s="77">
        <v>1</v>
      </c>
      <c r="CV383" s="77" t="s">
        <v>548</v>
      </c>
      <c r="CW383" s="78"/>
    </row>
    <row r="384" spans="1:101" x14ac:dyDescent="0.2">
      <c r="A384" s="2"/>
      <c r="B384" s="91">
        <v>197</v>
      </c>
      <c r="C384" s="99" t="s">
        <v>27</v>
      </c>
      <c r="D384" s="82">
        <v>162161</v>
      </c>
      <c r="E384" s="82">
        <v>426898</v>
      </c>
      <c r="F384" s="58">
        <v>0</v>
      </c>
      <c r="G384" s="58" t="s">
        <v>669</v>
      </c>
      <c r="H384" s="100" t="s">
        <v>372</v>
      </c>
      <c r="I384" s="76">
        <v>44104</v>
      </c>
      <c r="J384" s="126" t="s">
        <v>577</v>
      </c>
      <c r="K384" s="96">
        <v>4646.1000000000004</v>
      </c>
      <c r="L384" s="79">
        <v>2</v>
      </c>
      <c r="M384" s="79"/>
      <c r="N384" s="80">
        <v>0</v>
      </c>
      <c r="O384" s="81">
        <v>0</v>
      </c>
      <c r="P384" s="81">
        <v>0</v>
      </c>
      <c r="Q384" s="81">
        <v>0</v>
      </c>
      <c r="R384" s="81">
        <v>0</v>
      </c>
      <c r="S384" s="81">
        <v>82.1</v>
      </c>
      <c r="T384" s="81">
        <v>120.6</v>
      </c>
      <c r="U384" s="81">
        <v>131.1</v>
      </c>
      <c r="V384" s="81">
        <v>164.6</v>
      </c>
      <c r="W384" s="81">
        <v>155.5</v>
      </c>
      <c r="X384" s="81">
        <v>173.7</v>
      </c>
      <c r="Y384" s="81">
        <v>180.5</v>
      </c>
      <c r="Z384" s="81">
        <v>190.8</v>
      </c>
      <c r="AA384" s="81">
        <v>290.7</v>
      </c>
      <c r="AB384" s="81">
        <v>458.1</v>
      </c>
      <c r="AC384" s="81">
        <v>1048.5</v>
      </c>
      <c r="AD384" s="81">
        <v>1288.8</v>
      </c>
      <c r="AE384" s="81">
        <v>290.60000000000002</v>
      </c>
      <c r="AF384" s="81">
        <v>41.7</v>
      </c>
      <c r="AG384" s="81">
        <v>9.5</v>
      </c>
      <c r="AH384" s="81">
        <v>1.4</v>
      </c>
      <c r="AI384" s="81">
        <v>0.5</v>
      </c>
      <c r="AJ384" s="82">
        <v>17.399999999999999</v>
      </c>
      <c r="AK384" s="83"/>
      <c r="AL384" s="86">
        <v>1</v>
      </c>
      <c r="AM384" s="86">
        <f t="shared" si="352"/>
        <v>1</v>
      </c>
      <c r="AN384" s="86">
        <f t="shared" si="351"/>
        <v>1</v>
      </c>
      <c r="AO384" s="86">
        <f t="shared" si="302"/>
        <v>1</v>
      </c>
      <c r="AP384" s="86">
        <f t="shared" si="303"/>
        <v>1</v>
      </c>
      <c r="AQ384" s="86">
        <f t="shared" si="304"/>
        <v>1</v>
      </c>
      <c r="AR384" s="86">
        <f t="shared" si="305"/>
        <v>0.98232926540539378</v>
      </c>
      <c r="AS384" s="86">
        <f t="shared" si="306"/>
        <v>0.95637201093390156</v>
      </c>
      <c r="AT384" s="86">
        <f t="shared" si="307"/>
        <v>0.92815479649598587</v>
      </c>
      <c r="AU384" s="86">
        <f t="shared" si="308"/>
        <v>0.89272723359376682</v>
      </c>
      <c r="AV384" s="86">
        <f t="shared" si="309"/>
        <v>0.85925830266244807</v>
      </c>
      <c r="AW384" s="86">
        <f t="shared" si="310"/>
        <v>0.82187210778932873</v>
      </c>
      <c r="AX384" s="86">
        <f t="shared" si="311"/>
        <v>0.78302231979509695</v>
      </c>
      <c r="AY384" s="86">
        <f t="shared" si="312"/>
        <v>0.74195561869094506</v>
      </c>
      <c r="AZ384" s="86">
        <f t="shared" si="313"/>
        <v>0.67938701276339297</v>
      </c>
      <c r="BA384" s="86">
        <f t="shared" si="314"/>
        <v>0.58078818794257547</v>
      </c>
      <c r="BB384" s="86">
        <f t="shared" si="315"/>
        <v>0.35511504272400507</v>
      </c>
      <c r="BC384" s="86">
        <f t="shared" si="316"/>
        <v>7.7721099416715067E-2</v>
      </c>
      <c r="BD384" s="86">
        <f t="shared" si="317"/>
        <v>1.5174016917414559E-2</v>
      </c>
      <c r="BE384" s="86">
        <f t="shared" si="318"/>
        <v>6.1987473364757059E-3</v>
      </c>
      <c r="BF384" s="86">
        <f t="shared" si="319"/>
        <v>4.1540216525687724E-3</v>
      </c>
      <c r="BG384" s="86">
        <f t="shared" si="320"/>
        <v>3.8526936570456452E-3</v>
      </c>
      <c r="BH384" s="86">
        <f t="shared" si="321"/>
        <v>3.7450765157873854E-3</v>
      </c>
      <c r="BI384" s="87">
        <v>0</v>
      </c>
      <c r="BJ384" s="61"/>
      <c r="BK384" s="86">
        <f t="shared" si="322"/>
        <v>0</v>
      </c>
      <c r="BL384" s="86">
        <f t="shared" si="323"/>
        <v>0</v>
      </c>
      <c r="BM384" s="86">
        <f t="shared" si="324"/>
        <v>0</v>
      </c>
      <c r="BN384" s="86">
        <f t="shared" si="325"/>
        <v>0</v>
      </c>
      <c r="BO384" s="86">
        <f t="shared" si="326"/>
        <v>0</v>
      </c>
      <c r="BP384" s="86">
        <f t="shared" si="327"/>
        <v>1.7670734594606219E-2</v>
      </c>
      <c r="BQ384" s="86">
        <f t="shared" si="328"/>
        <v>2.5957254471492219E-2</v>
      </c>
      <c r="BR384" s="86">
        <f t="shared" si="329"/>
        <v>2.8217214437915694E-2</v>
      </c>
      <c r="BS384" s="86">
        <f t="shared" si="330"/>
        <v>3.5427562902219045E-2</v>
      </c>
      <c r="BT384" s="86">
        <f t="shared" si="331"/>
        <v>3.3468930931318752E-2</v>
      </c>
      <c r="BU384" s="86">
        <f t="shared" si="332"/>
        <v>3.7386194873119338E-2</v>
      </c>
      <c r="BV384" s="86">
        <f t="shared" si="333"/>
        <v>3.8849787994231777E-2</v>
      </c>
      <c r="BW384" s="86">
        <f t="shared" si="334"/>
        <v>4.1066701104151893E-2</v>
      </c>
      <c r="BX384" s="86">
        <f t="shared" si="335"/>
        <v>6.256860592755209E-2</v>
      </c>
      <c r="BY384" s="86">
        <f t="shared" si="336"/>
        <v>9.8598824820817499E-2</v>
      </c>
      <c r="BZ384" s="86">
        <f t="shared" si="337"/>
        <v>0.2256731452185704</v>
      </c>
      <c r="CA384" s="86">
        <f t="shared" si="338"/>
        <v>0.27739394330729</v>
      </c>
      <c r="CB384" s="86">
        <f t="shared" si="339"/>
        <v>6.2547082499300508E-2</v>
      </c>
      <c r="CC384" s="86">
        <f t="shared" si="340"/>
        <v>8.9752695809388536E-3</v>
      </c>
      <c r="CD384" s="86">
        <f t="shared" si="341"/>
        <v>2.0447256839069335E-3</v>
      </c>
      <c r="CE384" s="86">
        <f t="shared" si="342"/>
        <v>3.0132799552312715E-4</v>
      </c>
      <c r="CF384" s="86">
        <f t="shared" si="343"/>
        <v>1.0761714125825982E-4</v>
      </c>
      <c r="CG384" s="87">
        <f t="shared" si="344"/>
        <v>3.7450765157873854E-3</v>
      </c>
      <c r="CH384" s="85">
        <f t="shared" si="345"/>
        <v>0</v>
      </c>
      <c r="CI384" s="86">
        <f t="shared" si="346"/>
        <v>0.21697768020490305</v>
      </c>
      <c r="CJ384" s="86">
        <f t="shared" si="347"/>
        <v>0.77927724327930969</v>
      </c>
      <c r="CK384" s="87">
        <f t="shared" si="348"/>
        <v>3.7450765157873854E-3</v>
      </c>
      <c r="CL384" s="85">
        <f t="shared" si="349"/>
        <v>0.93013706127700957</v>
      </c>
      <c r="CM384" s="86">
        <f t="shared" si="350"/>
        <v>5.7818214107478552</v>
      </c>
      <c r="CN384" s="87">
        <f t="array" ref="CN384">10^(SUMPRODUCT(BW384:CF384,LOG($BW$6:$CF$6))/CJ384)</f>
        <v>0.57124650249411979</v>
      </c>
      <c r="CO384" s="88">
        <f t="shared" si="301"/>
        <v>0.36490057020664807</v>
      </c>
      <c r="CP384" s="89">
        <f t="shared" si="301"/>
        <v>0.49685225216593837</v>
      </c>
      <c r="CQ384" s="89">
        <f t="shared" si="301"/>
        <v>0.62624029650412671</v>
      </c>
      <c r="CR384" s="89">
        <f t="shared" si="301"/>
        <v>0.90295915254180359</v>
      </c>
      <c r="CS384" s="90">
        <f t="shared" si="301"/>
        <v>6.025417710176395</v>
      </c>
      <c r="CT384" s="91" t="s">
        <v>549</v>
      </c>
      <c r="CU384" s="77">
        <v>1</v>
      </c>
      <c r="CV384" s="77" t="s">
        <v>548</v>
      </c>
      <c r="CW384" s="78"/>
    </row>
    <row r="385" spans="1:101" x14ac:dyDescent="0.2">
      <c r="A385" s="2"/>
      <c r="B385" s="91">
        <v>197.5</v>
      </c>
      <c r="C385" s="99" t="s">
        <v>21</v>
      </c>
      <c r="D385" s="82">
        <v>161742</v>
      </c>
      <c r="E385" s="82">
        <v>426668</v>
      </c>
      <c r="F385" s="58">
        <v>0</v>
      </c>
      <c r="G385" s="58" t="s">
        <v>669</v>
      </c>
      <c r="H385" s="100" t="s">
        <v>374</v>
      </c>
      <c r="I385" s="76">
        <v>44104</v>
      </c>
      <c r="J385" s="126" t="s">
        <v>577</v>
      </c>
      <c r="K385" s="96">
        <v>4055.5</v>
      </c>
      <c r="L385" s="79">
        <v>2</v>
      </c>
      <c r="M385" s="79"/>
      <c r="N385" s="80">
        <v>0</v>
      </c>
      <c r="O385" s="81">
        <v>0</v>
      </c>
      <c r="P385" s="81">
        <v>0</v>
      </c>
      <c r="Q385" s="81">
        <v>0</v>
      </c>
      <c r="R385" s="81">
        <v>0</v>
      </c>
      <c r="S385" s="81">
        <v>0</v>
      </c>
      <c r="T385" s="81">
        <v>0</v>
      </c>
      <c r="U385" s="81">
        <v>0.1</v>
      </c>
      <c r="V385" s="81">
        <v>2.9</v>
      </c>
      <c r="W385" s="81">
        <v>2</v>
      </c>
      <c r="X385" s="81">
        <v>4.2</v>
      </c>
      <c r="Y385" s="81">
        <v>7.7</v>
      </c>
      <c r="Z385" s="81">
        <v>13.3</v>
      </c>
      <c r="AA385" s="81">
        <v>86.3</v>
      </c>
      <c r="AB385" s="81">
        <v>439.9</v>
      </c>
      <c r="AC385" s="81">
        <v>1482.8</v>
      </c>
      <c r="AD385" s="81">
        <v>1503</v>
      </c>
      <c r="AE385" s="81">
        <v>383.7</v>
      </c>
      <c r="AF385" s="81">
        <v>38.6</v>
      </c>
      <c r="AG385" s="81">
        <v>13.6</v>
      </c>
      <c r="AH385" s="81">
        <v>1.6</v>
      </c>
      <c r="AI385" s="81">
        <v>1.9</v>
      </c>
      <c r="AJ385" s="82">
        <v>73.900000000000006</v>
      </c>
      <c r="AK385" s="83"/>
      <c r="AL385" s="86">
        <v>1</v>
      </c>
      <c r="AM385" s="86">
        <f t="shared" si="352"/>
        <v>1</v>
      </c>
      <c r="AN385" s="86">
        <f t="shared" si="351"/>
        <v>1</v>
      </c>
      <c r="AO385" s="86">
        <f t="shared" si="302"/>
        <v>1</v>
      </c>
      <c r="AP385" s="86">
        <f t="shared" si="303"/>
        <v>1</v>
      </c>
      <c r="AQ385" s="86">
        <f t="shared" si="304"/>
        <v>1</v>
      </c>
      <c r="AR385" s="86">
        <f t="shared" si="305"/>
        <v>1</v>
      </c>
      <c r="AS385" s="86">
        <f t="shared" si="306"/>
        <v>1</v>
      </c>
      <c r="AT385" s="86">
        <f t="shared" si="307"/>
        <v>0.99997534212797434</v>
      </c>
      <c r="AU385" s="86">
        <f t="shared" si="308"/>
        <v>0.99926026383923061</v>
      </c>
      <c r="AV385" s="86">
        <f t="shared" si="309"/>
        <v>0.99876710639871769</v>
      </c>
      <c r="AW385" s="86">
        <f t="shared" si="310"/>
        <v>0.99773147577364063</v>
      </c>
      <c r="AX385" s="86">
        <f t="shared" si="311"/>
        <v>0.99583281962766601</v>
      </c>
      <c r="AY385" s="86">
        <f t="shared" si="312"/>
        <v>0.99255332264825535</v>
      </c>
      <c r="AZ385" s="86">
        <f t="shared" si="313"/>
        <v>0.97127357909012446</v>
      </c>
      <c r="BA385" s="86">
        <f t="shared" si="314"/>
        <v>0.86280360004931567</v>
      </c>
      <c r="BB385" s="86">
        <f t="shared" si="315"/>
        <v>0.49717667365306362</v>
      </c>
      <c r="BC385" s="86">
        <f t="shared" si="316"/>
        <v>0.12656885710763144</v>
      </c>
      <c r="BD385" s="86">
        <f t="shared" si="317"/>
        <v>3.1956602145234686E-2</v>
      </c>
      <c r="BE385" s="86">
        <f t="shared" si="318"/>
        <v>2.2438663543336027E-2</v>
      </c>
      <c r="BF385" s="86">
        <f t="shared" si="319"/>
        <v>1.9085192947848419E-2</v>
      </c>
      <c r="BG385" s="86">
        <f t="shared" si="320"/>
        <v>1.8690666995438112E-2</v>
      </c>
      <c r="BH385" s="86">
        <f t="shared" si="321"/>
        <v>1.8222167426950871E-2</v>
      </c>
      <c r="BI385" s="87">
        <v>0</v>
      </c>
      <c r="BJ385" s="61"/>
      <c r="BK385" s="86">
        <f t="shared" si="322"/>
        <v>0</v>
      </c>
      <c r="BL385" s="86">
        <f t="shared" si="323"/>
        <v>0</v>
      </c>
      <c r="BM385" s="86">
        <f t="shared" si="324"/>
        <v>0</v>
      </c>
      <c r="BN385" s="86">
        <f t="shared" si="325"/>
        <v>0</v>
      </c>
      <c r="BO385" s="86">
        <f t="shared" si="326"/>
        <v>0</v>
      </c>
      <c r="BP385" s="86">
        <f t="shared" si="327"/>
        <v>0</v>
      </c>
      <c r="BQ385" s="86">
        <f t="shared" si="328"/>
        <v>0</v>
      </c>
      <c r="BR385" s="86">
        <f t="shared" si="329"/>
        <v>2.465787202565739E-5</v>
      </c>
      <c r="BS385" s="86">
        <f t="shared" si="330"/>
        <v>7.1507828874373125E-4</v>
      </c>
      <c r="BT385" s="86">
        <f t="shared" si="331"/>
        <v>4.9315744051292576E-4</v>
      </c>
      <c r="BU385" s="86">
        <f t="shared" si="332"/>
        <v>1.0356306250770553E-3</v>
      </c>
      <c r="BV385" s="86">
        <f t="shared" si="333"/>
        <v>1.8986561459746198E-3</v>
      </c>
      <c r="BW385" s="86">
        <f t="shared" si="334"/>
        <v>3.2794969794106565E-3</v>
      </c>
      <c r="BX385" s="86">
        <f t="shared" si="335"/>
        <v>2.1279743558130892E-2</v>
      </c>
      <c r="BY385" s="86">
        <f t="shared" si="336"/>
        <v>0.10846997904080879</v>
      </c>
      <c r="BZ385" s="86">
        <f t="shared" si="337"/>
        <v>0.36562692639625205</v>
      </c>
      <c r="CA385" s="86">
        <f t="shared" si="338"/>
        <v>0.37060781654543218</v>
      </c>
      <c r="CB385" s="86">
        <f t="shared" si="339"/>
        <v>9.4612254962396752E-2</v>
      </c>
      <c r="CC385" s="86">
        <f t="shared" si="340"/>
        <v>9.5179386018986595E-3</v>
      </c>
      <c r="CD385" s="86">
        <f t="shared" si="341"/>
        <v>3.3534705954876079E-3</v>
      </c>
      <c r="CE385" s="86">
        <f t="shared" si="342"/>
        <v>3.9452595241030661E-4</v>
      </c>
      <c r="CF385" s="86">
        <f t="shared" si="343"/>
        <v>4.6849956848724061E-4</v>
      </c>
      <c r="CG385" s="87">
        <f t="shared" si="344"/>
        <v>1.8222167426950871E-2</v>
      </c>
      <c r="CH385" s="85">
        <f t="shared" si="345"/>
        <v>0</v>
      </c>
      <c r="CI385" s="86">
        <f t="shared" si="346"/>
        <v>4.1671803723339895E-3</v>
      </c>
      <c r="CJ385" s="86">
        <f t="shared" si="347"/>
        <v>0.97761065220071519</v>
      </c>
      <c r="CK385" s="87">
        <f t="shared" si="348"/>
        <v>1.8222167426950871E-2</v>
      </c>
      <c r="CL385" s="85">
        <f t="shared" si="349"/>
        <v>0.47829995384775398</v>
      </c>
      <c r="CM385" s="86">
        <f t="shared" si="350"/>
        <v>3.3742052474739719</v>
      </c>
      <c r="CN385" s="87">
        <f t="array" ref="CN385">10^(SUMPRODUCT(BW385:CF385,LOG($BW$6:$CF$6))/CJ385)</f>
        <v>0.50869441138490512</v>
      </c>
      <c r="CO385" s="88">
        <f t="shared" si="301"/>
        <v>0.32170883784635612</v>
      </c>
      <c r="CP385" s="89">
        <f t="shared" si="301"/>
        <v>0.43641669852108955</v>
      </c>
      <c r="CQ385" s="89">
        <f t="shared" si="301"/>
        <v>0.50135569931379653</v>
      </c>
      <c r="CR385" s="89">
        <f t="shared" si="301"/>
        <v>0.57892578951364815</v>
      </c>
      <c r="CS385" s="90">
        <f t="shared" si="301"/>
        <v>0.79848114253829627</v>
      </c>
      <c r="CT385" s="91" t="s">
        <v>549</v>
      </c>
      <c r="CU385" s="77">
        <v>1</v>
      </c>
      <c r="CV385" s="77" t="s">
        <v>548</v>
      </c>
      <c r="CW385" s="78"/>
    </row>
    <row r="386" spans="1:101" x14ac:dyDescent="0.2">
      <c r="A386" s="2"/>
      <c r="B386" s="91">
        <v>197.5</v>
      </c>
      <c r="C386" s="99" t="s">
        <v>23</v>
      </c>
      <c r="D386" s="82">
        <v>161693</v>
      </c>
      <c r="E386" s="82">
        <v>426732</v>
      </c>
      <c r="F386" s="58">
        <v>0</v>
      </c>
      <c r="G386" s="58" t="s">
        <v>669</v>
      </c>
      <c r="H386" s="100" t="s">
        <v>373</v>
      </c>
      <c r="I386" s="76">
        <v>44104</v>
      </c>
      <c r="J386" s="126" t="s">
        <v>577</v>
      </c>
      <c r="K386" s="96">
        <v>4574.5</v>
      </c>
      <c r="L386" s="79">
        <v>2</v>
      </c>
      <c r="M386" s="79"/>
      <c r="N386" s="80">
        <v>0</v>
      </c>
      <c r="O386" s="81">
        <v>0</v>
      </c>
      <c r="P386" s="81">
        <v>0</v>
      </c>
      <c r="Q386" s="81">
        <v>0</v>
      </c>
      <c r="R386" s="81">
        <v>0</v>
      </c>
      <c r="S386" s="81">
        <v>0</v>
      </c>
      <c r="T386" s="81">
        <v>20.2</v>
      </c>
      <c r="U386" s="81">
        <v>21.4</v>
      </c>
      <c r="V386" s="81">
        <v>26.8</v>
      </c>
      <c r="W386" s="81">
        <v>46.8</v>
      </c>
      <c r="X386" s="81">
        <v>66.2</v>
      </c>
      <c r="Y386" s="81">
        <v>99.5</v>
      </c>
      <c r="Z386" s="81">
        <v>125.1</v>
      </c>
      <c r="AA386" s="81">
        <v>334.1</v>
      </c>
      <c r="AB386" s="81">
        <v>680.9</v>
      </c>
      <c r="AC386" s="81">
        <v>1772.3</v>
      </c>
      <c r="AD386" s="81">
        <v>1183.0999999999999</v>
      </c>
      <c r="AE386" s="81">
        <v>166.2</v>
      </c>
      <c r="AF386" s="81">
        <v>6.1</v>
      </c>
      <c r="AG386" s="81">
        <v>2.2000000000000002</v>
      </c>
      <c r="AH386" s="81">
        <v>0.2</v>
      </c>
      <c r="AI386" s="81">
        <v>0</v>
      </c>
      <c r="AJ386" s="82">
        <v>23.4</v>
      </c>
      <c r="AK386" s="83"/>
      <c r="AL386" s="86">
        <v>1</v>
      </c>
      <c r="AM386" s="86">
        <f t="shared" si="352"/>
        <v>1</v>
      </c>
      <c r="AN386" s="86">
        <f t="shared" si="351"/>
        <v>1</v>
      </c>
      <c r="AO386" s="86">
        <f t="shared" si="302"/>
        <v>1</v>
      </c>
      <c r="AP386" s="86">
        <f t="shared" si="303"/>
        <v>1</v>
      </c>
      <c r="AQ386" s="86">
        <f t="shared" si="304"/>
        <v>1</v>
      </c>
      <c r="AR386" s="86">
        <f t="shared" si="305"/>
        <v>1</v>
      </c>
      <c r="AS386" s="86">
        <f t="shared" si="306"/>
        <v>0.99558421685430099</v>
      </c>
      <c r="AT386" s="86">
        <f t="shared" si="307"/>
        <v>0.99090610995737238</v>
      </c>
      <c r="AU386" s="86">
        <f t="shared" si="308"/>
        <v>0.98504754617991042</v>
      </c>
      <c r="AV386" s="86">
        <f t="shared" si="309"/>
        <v>0.9748169198819544</v>
      </c>
      <c r="AW386" s="86">
        <f t="shared" si="310"/>
        <v>0.96034539293911914</v>
      </c>
      <c r="AX386" s="86">
        <f t="shared" si="311"/>
        <v>0.93859438189966127</v>
      </c>
      <c r="AY386" s="86">
        <f t="shared" si="312"/>
        <v>0.91124713083397102</v>
      </c>
      <c r="AZ386" s="86">
        <f t="shared" si="313"/>
        <v>0.83821182642911807</v>
      </c>
      <c r="BA386" s="86">
        <f t="shared" si="314"/>
        <v>0.68936495791889829</v>
      </c>
      <c r="BB386" s="86">
        <f t="shared" si="315"/>
        <v>0.30193463766531858</v>
      </c>
      <c r="BC386" s="86">
        <f t="shared" si="316"/>
        <v>4.3305279265493435E-2</v>
      </c>
      <c r="BD386" s="86">
        <f t="shared" si="317"/>
        <v>6.973439720187935E-3</v>
      </c>
      <c r="BE386" s="86">
        <f t="shared" si="318"/>
        <v>5.6399606514372516E-3</v>
      </c>
      <c r="BF386" s="86">
        <f t="shared" si="319"/>
        <v>5.1590337741829065E-3</v>
      </c>
      <c r="BG386" s="86">
        <f t="shared" si="320"/>
        <v>5.1153131489779661E-3</v>
      </c>
      <c r="BH386" s="86">
        <f t="shared" si="321"/>
        <v>5.1153131489779661E-3</v>
      </c>
      <c r="BI386" s="87">
        <v>0</v>
      </c>
      <c r="BJ386" s="61"/>
      <c r="BK386" s="86">
        <f t="shared" si="322"/>
        <v>0</v>
      </c>
      <c r="BL386" s="86">
        <f t="shared" si="323"/>
        <v>0</v>
      </c>
      <c r="BM386" s="86">
        <f t="shared" si="324"/>
        <v>0</v>
      </c>
      <c r="BN386" s="86">
        <f t="shared" si="325"/>
        <v>0</v>
      </c>
      <c r="BO386" s="86">
        <f t="shared" si="326"/>
        <v>0</v>
      </c>
      <c r="BP386" s="86">
        <f t="shared" si="327"/>
        <v>0</v>
      </c>
      <c r="BQ386" s="86">
        <f t="shared" si="328"/>
        <v>4.4157831456990149E-3</v>
      </c>
      <c r="BR386" s="86">
        <f t="shared" si="329"/>
        <v>4.6781068969286022E-3</v>
      </c>
      <c r="BS386" s="86">
        <f t="shared" si="330"/>
        <v>5.858563777461967E-3</v>
      </c>
      <c r="BT386" s="86">
        <f t="shared" si="331"/>
        <v>1.0230626297956014E-2</v>
      </c>
      <c r="BU386" s="86">
        <f t="shared" si="332"/>
        <v>1.4471526942835267E-2</v>
      </c>
      <c r="BV386" s="86">
        <f t="shared" si="333"/>
        <v>2.1751011039457868E-2</v>
      </c>
      <c r="BW386" s="86">
        <f t="shared" si="334"/>
        <v>2.7347251065690248E-2</v>
      </c>
      <c r="BX386" s="86">
        <f t="shared" si="335"/>
        <v>7.3035304404852952E-2</v>
      </c>
      <c r="BY386" s="86">
        <f t="shared" si="336"/>
        <v>0.14884686851021978</v>
      </c>
      <c r="BZ386" s="86">
        <f t="shared" si="337"/>
        <v>0.38743032025357971</v>
      </c>
      <c r="CA386" s="86">
        <f t="shared" si="338"/>
        <v>0.25862935839982515</v>
      </c>
      <c r="CB386" s="86">
        <f t="shared" si="339"/>
        <v>3.63318395453055E-2</v>
      </c>
      <c r="CC386" s="86">
        <f t="shared" si="340"/>
        <v>1.3334790687506834E-3</v>
      </c>
      <c r="CD386" s="86">
        <f t="shared" si="341"/>
        <v>4.8092687725434513E-4</v>
      </c>
      <c r="CE386" s="86">
        <f t="shared" si="342"/>
        <v>4.3720625204940466E-5</v>
      </c>
      <c r="CF386" s="86">
        <f t="shared" si="343"/>
        <v>0</v>
      </c>
      <c r="CG386" s="87">
        <f t="shared" si="344"/>
        <v>5.1153131489779661E-3</v>
      </c>
      <c r="CH386" s="85">
        <f t="shared" si="345"/>
        <v>0</v>
      </c>
      <c r="CI386" s="86">
        <f t="shared" si="346"/>
        <v>6.1405618100338732E-2</v>
      </c>
      <c r="CJ386" s="86">
        <f t="shared" si="347"/>
        <v>0.93347906875068332</v>
      </c>
      <c r="CK386" s="87">
        <f t="shared" si="348"/>
        <v>5.1153131489779661E-3</v>
      </c>
      <c r="CL386" s="85">
        <f t="shared" si="349"/>
        <v>0.66490514611850937</v>
      </c>
      <c r="CM386" s="86">
        <f t="shared" si="350"/>
        <v>4.006699672734551</v>
      </c>
      <c r="CN386" s="87">
        <f t="array" ref="CN386">10^(SUMPRODUCT(BW386:CF386,LOG($BW$6:$CF$6))/CJ386)</f>
        <v>0.60417366370219694</v>
      </c>
      <c r="CO386" s="88">
        <f t="shared" si="301"/>
        <v>0.38267874716007855</v>
      </c>
      <c r="CP386" s="89">
        <f t="shared" si="301"/>
        <v>0.5222316560030793</v>
      </c>
      <c r="CQ386" s="89">
        <f t="shared" si="301"/>
        <v>0.59816930426608583</v>
      </c>
      <c r="CR386" s="89">
        <f t="shared" si="301"/>
        <v>0.68514903769844104</v>
      </c>
      <c r="CS386" s="90">
        <f t="shared" si="301"/>
        <v>1.3293058944358849</v>
      </c>
      <c r="CT386" s="91" t="s">
        <v>549</v>
      </c>
      <c r="CU386" s="77">
        <v>1</v>
      </c>
      <c r="CV386" s="77" t="s">
        <v>548</v>
      </c>
      <c r="CW386" s="78"/>
    </row>
    <row r="387" spans="1:101" x14ac:dyDescent="0.2">
      <c r="A387" s="2"/>
      <c r="B387" s="91">
        <v>198</v>
      </c>
      <c r="C387" s="99" t="s">
        <v>27</v>
      </c>
      <c r="D387" s="82">
        <v>161414</v>
      </c>
      <c r="E387" s="82">
        <v>426320</v>
      </c>
      <c r="F387" s="58">
        <v>0</v>
      </c>
      <c r="G387" s="58" t="s">
        <v>669</v>
      </c>
      <c r="H387" s="100" t="s">
        <v>375</v>
      </c>
      <c r="I387" s="76">
        <v>44104</v>
      </c>
      <c r="J387" s="126" t="s">
        <v>577</v>
      </c>
      <c r="K387" s="96">
        <v>4477.7</v>
      </c>
      <c r="L387" s="79">
        <v>2</v>
      </c>
      <c r="M387" s="79"/>
      <c r="N387" s="80">
        <v>0</v>
      </c>
      <c r="O387" s="81">
        <v>0</v>
      </c>
      <c r="P387" s="81">
        <v>0</v>
      </c>
      <c r="Q387" s="81">
        <v>0</v>
      </c>
      <c r="R387" s="81">
        <v>0</v>
      </c>
      <c r="S387" s="81">
        <v>20.7</v>
      </c>
      <c r="T387" s="81">
        <v>88.9</v>
      </c>
      <c r="U387" s="81">
        <v>84.7</v>
      </c>
      <c r="V387" s="81">
        <v>122.9</v>
      </c>
      <c r="W387" s="81">
        <v>97.5</v>
      </c>
      <c r="X387" s="81">
        <v>99.8</v>
      </c>
      <c r="Y387" s="81">
        <v>140.9</v>
      </c>
      <c r="Z387" s="81">
        <v>170.3</v>
      </c>
      <c r="AA387" s="81">
        <v>262.8</v>
      </c>
      <c r="AB387" s="81">
        <v>442.2</v>
      </c>
      <c r="AC387" s="81">
        <v>1298</v>
      </c>
      <c r="AD387" s="81">
        <v>1279.3</v>
      </c>
      <c r="AE387" s="81">
        <v>287.8</v>
      </c>
      <c r="AF387" s="81">
        <v>44.9</v>
      </c>
      <c r="AG387" s="81">
        <v>18.3</v>
      </c>
      <c r="AH387" s="81">
        <v>1.7</v>
      </c>
      <c r="AI387" s="81">
        <v>0.5</v>
      </c>
      <c r="AJ387" s="82">
        <v>16.5</v>
      </c>
      <c r="AK387" s="83"/>
      <c r="AL387" s="86">
        <v>1</v>
      </c>
      <c r="AM387" s="86">
        <f t="shared" si="352"/>
        <v>1</v>
      </c>
      <c r="AN387" s="86">
        <f t="shared" si="351"/>
        <v>1</v>
      </c>
      <c r="AO387" s="86">
        <f t="shared" si="302"/>
        <v>1</v>
      </c>
      <c r="AP387" s="86">
        <f t="shared" si="303"/>
        <v>1</v>
      </c>
      <c r="AQ387" s="86">
        <f t="shared" si="304"/>
        <v>1</v>
      </c>
      <c r="AR387" s="86">
        <f t="shared" si="305"/>
        <v>0.99537709091721194</v>
      </c>
      <c r="AS387" s="86">
        <f t="shared" si="306"/>
        <v>0.97552314804475504</v>
      </c>
      <c r="AT387" s="86">
        <f t="shared" si="307"/>
        <v>0.95660718672532763</v>
      </c>
      <c r="AU387" s="86">
        <f t="shared" si="308"/>
        <v>0.92916005985215611</v>
      </c>
      <c r="AV387" s="86">
        <f t="shared" si="309"/>
        <v>0.90738548808540087</v>
      </c>
      <c r="AW387" s="86">
        <f t="shared" si="310"/>
        <v>0.88509725975389142</v>
      </c>
      <c r="AX387" s="86">
        <f t="shared" si="311"/>
        <v>0.85363021193916511</v>
      </c>
      <c r="AY387" s="86">
        <f t="shared" si="312"/>
        <v>0.8155972932532326</v>
      </c>
      <c r="AZ387" s="86">
        <f t="shared" si="313"/>
        <v>0.75690644750653224</v>
      </c>
      <c r="BA387" s="86">
        <f t="shared" si="314"/>
        <v>0.6581503897090023</v>
      </c>
      <c r="BB387" s="86">
        <f t="shared" si="315"/>
        <v>0.36826942403466056</v>
      </c>
      <c r="BC387" s="86">
        <f t="shared" si="316"/>
        <v>8.256470956071188E-2</v>
      </c>
      <c r="BD387" s="86">
        <f t="shared" si="317"/>
        <v>1.8290640284074317E-2</v>
      </c>
      <c r="BE387" s="86">
        <f t="shared" si="318"/>
        <v>8.2631708243070257E-3</v>
      </c>
      <c r="BF387" s="86">
        <f t="shared" si="319"/>
        <v>4.1762512003929624E-3</v>
      </c>
      <c r="BG387" s="86">
        <f t="shared" si="320"/>
        <v>3.7965920003572295E-3</v>
      </c>
      <c r="BH387" s="86">
        <f t="shared" si="321"/>
        <v>3.6849275297584846E-3</v>
      </c>
      <c r="BI387" s="87">
        <v>0</v>
      </c>
      <c r="BJ387" s="61"/>
      <c r="BK387" s="86">
        <f t="shared" si="322"/>
        <v>0</v>
      </c>
      <c r="BL387" s="86">
        <f t="shared" si="323"/>
        <v>0</v>
      </c>
      <c r="BM387" s="86">
        <f t="shared" si="324"/>
        <v>0</v>
      </c>
      <c r="BN387" s="86">
        <f t="shared" si="325"/>
        <v>0</v>
      </c>
      <c r="BO387" s="86">
        <f t="shared" si="326"/>
        <v>0</v>
      </c>
      <c r="BP387" s="86">
        <f t="shared" si="327"/>
        <v>4.6229090827880626E-3</v>
      </c>
      <c r="BQ387" s="86">
        <f t="shared" si="328"/>
        <v>1.9853942872456898E-2</v>
      </c>
      <c r="BR387" s="86">
        <f t="shared" si="329"/>
        <v>1.891596131942741E-2</v>
      </c>
      <c r="BS387" s="86">
        <f t="shared" si="330"/>
        <v>2.7447126873171523E-2</v>
      </c>
      <c r="BT387" s="86">
        <f t="shared" si="331"/>
        <v>2.1774571766755235E-2</v>
      </c>
      <c r="BU387" s="86">
        <f t="shared" si="332"/>
        <v>2.2288228331509452E-2</v>
      </c>
      <c r="BV387" s="86">
        <f t="shared" si="333"/>
        <v>3.1467047814726312E-2</v>
      </c>
      <c r="BW387" s="86">
        <f t="shared" si="334"/>
        <v>3.8032918685932504E-2</v>
      </c>
      <c r="BX387" s="86">
        <f t="shared" si="335"/>
        <v>5.869084574670036E-2</v>
      </c>
      <c r="BY387" s="86">
        <f t="shared" si="336"/>
        <v>9.8756057797529939E-2</v>
      </c>
      <c r="BZ387" s="86">
        <f t="shared" si="337"/>
        <v>0.28988096567434174</v>
      </c>
      <c r="CA387" s="86">
        <f t="shared" si="338"/>
        <v>0.28570471447394868</v>
      </c>
      <c r="CB387" s="86">
        <f t="shared" si="339"/>
        <v>6.4274069276637563E-2</v>
      </c>
      <c r="CC387" s="86">
        <f t="shared" si="340"/>
        <v>1.0027469459767291E-2</v>
      </c>
      <c r="CD387" s="86">
        <f t="shared" si="341"/>
        <v>4.0869196239140633E-3</v>
      </c>
      <c r="CE387" s="86">
        <f t="shared" si="342"/>
        <v>3.7965920003573284E-4</v>
      </c>
      <c r="CF387" s="86">
        <f t="shared" si="343"/>
        <v>1.116644705987449E-4</v>
      </c>
      <c r="CG387" s="87">
        <f t="shared" si="344"/>
        <v>3.6849275297584846E-3</v>
      </c>
      <c r="CH387" s="85">
        <f t="shared" si="345"/>
        <v>0</v>
      </c>
      <c r="CI387" s="86">
        <f t="shared" si="346"/>
        <v>0.14636978806083489</v>
      </c>
      <c r="CJ387" s="86">
        <f t="shared" si="347"/>
        <v>0.84994528440940653</v>
      </c>
      <c r="CK387" s="87">
        <f t="shared" si="348"/>
        <v>3.6849275297584846E-3</v>
      </c>
      <c r="CL387" s="85">
        <f t="shared" si="349"/>
        <v>0.77439860148310669</v>
      </c>
      <c r="CM387" s="86">
        <f t="shared" si="350"/>
        <v>5.4310010550298786</v>
      </c>
      <c r="CN387" s="87">
        <f t="array" ref="CN387">10^(SUMPRODUCT(BW387:CF387,LOG($BW$6:$CF$6))/CJ387)</f>
        <v>0.5639762034740774</v>
      </c>
      <c r="CO387" s="88">
        <f t="shared" si="301"/>
        <v>0.36249781716608981</v>
      </c>
      <c r="CP387" s="89">
        <f t="shared" si="301"/>
        <v>0.48916874530957921</v>
      </c>
      <c r="CQ387" s="89">
        <f t="shared" si="301"/>
        <v>0.58637356110759198</v>
      </c>
      <c r="CR387" s="89">
        <f t="shared" si="301"/>
        <v>0.70303437256085954</v>
      </c>
      <c r="CS387" s="90">
        <f t="shared" si="301"/>
        <v>3.5541131962187453</v>
      </c>
      <c r="CT387" s="91" t="s">
        <v>549</v>
      </c>
      <c r="CU387" s="77">
        <v>1</v>
      </c>
      <c r="CV387" s="77" t="s">
        <v>548</v>
      </c>
      <c r="CW387" s="78"/>
    </row>
    <row r="388" spans="1:101" x14ac:dyDescent="0.2">
      <c r="A388" s="2"/>
      <c r="B388" s="91">
        <v>198.5</v>
      </c>
      <c r="C388" s="99" t="s">
        <v>21</v>
      </c>
      <c r="D388" s="82">
        <v>161345</v>
      </c>
      <c r="E388" s="82">
        <v>425835</v>
      </c>
      <c r="F388" s="58">
        <v>0</v>
      </c>
      <c r="G388" s="58" t="s">
        <v>669</v>
      </c>
      <c r="H388" s="100" t="s">
        <v>377</v>
      </c>
      <c r="I388" s="76">
        <v>44104</v>
      </c>
      <c r="J388" s="126" t="s">
        <v>577</v>
      </c>
      <c r="K388" s="96">
        <v>4024.1</v>
      </c>
      <c r="L388" s="79">
        <v>2</v>
      </c>
      <c r="M388" s="79"/>
      <c r="N388" s="80">
        <v>0</v>
      </c>
      <c r="O388" s="81">
        <v>0</v>
      </c>
      <c r="P388" s="81">
        <v>0</v>
      </c>
      <c r="Q388" s="81">
        <v>0</v>
      </c>
      <c r="R388" s="81">
        <v>0</v>
      </c>
      <c r="S388" s="81">
        <v>0</v>
      </c>
      <c r="T388" s="81">
        <v>0</v>
      </c>
      <c r="U388" s="81">
        <v>2.8</v>
      </c>
      <c r="V388" s="81">
        <v>1.7</v>
      </c>
      <c r="W388" s="81">
        <v>1.3</v>
      </c>
      <c r="X388" s="81">
        <v>2.6</v>
      </c>
      <c r="Y388" s="81">
        <v>3.2</v>
      </c>
      <c r="Z388" s="81">
        <v>6.2</v>
      </c>
      <c r="AA388" s="81">
        <v>11.6</v>
      </c>
      <c r="AB388" s="81">
        <v>72.3</v>
      </c>
      <c r="AC388" s="81">
        <v>1077.5999999999999</v>
      </c>
      <c r="AD388" s="81">
        <v>1935.6</v>
      </c>
      <c r="AE388" s="81">
        <v>726.2</v>
      </c>
      <c r="AF388" s="81">
        <v>77.099999999999994</v>
      </c>
      <c r="AG388" s="81">
        <v>21.2</v>
      </c>
      <c r="AH388" s="81">
        <v>3.8</v>
      </c>
      <c r="AI388" s="81">
        <v>1.3</v>
      </c>
      <c r="AJ388" s="82">
        <v>79.599999999999994</v>
      </c>
      <c r="AK388" s="83"/>
      <c r="AL388" s="86">
        <v>1</v>
      </c>
      <c r="AM388" s="86">
        <f t="shared" si="352"/>
        <v>1</v>
      </c>
      <c r="AN388" s="86">
        <f t="shared" si="351"/>
        <v>1</v>
      </c>
      <c r="AO388" s="86">
        <f t="shared" si="302"/>
        <v>1</v>
      </c>
      <c r="AP388" s="86">
        <f t="shared" si="303"/>
        <v>1</v>
      </c>
      <c r="AQ388" s="86">
        <f t="shared" si="304"/>
        <v>1</v>
      </c>
      <c r="AR388" s="86">
        <f t="shared" si="305"/>
        <v>1</v>
      </c>
      <c r="AS388" s="86">
        <f t="shared" si="306"/>
        <v>1</v>
      </c>
      <c r="AT388" s="86">
        <f t="shared" si="307"/>
        <v>0.99930419224174349</v>
      </c>
      <c r="AU388" s="86">
        <f t="shared" si="308"/>
        <v>0.99888173753137344</v>
      </c>
      <c r="AV388" s="86">
        <f t="shared" si="309"/>
        <v>0.99855868392932579</v>
      </c>
      <c r="AW388" s="86">
        <f t="shared" si="310"/>
        <v>0.99791257672523048</v>
      </c>
      <c r="AX388" s="86">
        <f t="shared" si="311"/>
        <v>0.99711736785865157</v>
      </c>
      <c r="AY388" s="86">
        <f t="shared" si="312"/>
        <v>0.99557665067965506</v>
      </c>
      <c r="AZ388" s="86">
        <f t="shared" si="313"/>
        <v>0.99269401853830663</v>
      </c>
      <c r="BA388" s="86">
        <f t="shared" si="314"/>
        <v>0.97472726820904043</v>
      </c>
      <c r="BB388" s="86">
        <f t="shared" si="315"/>
        <v>0.70694068238860852</v>
      </c>
      <c r="BC388" s="86">
        <f t="shared" si="316"/>
        <v>0.2259387192167191</v>
      </c>
      <c r="BD388" s="86">
        <f t="shared" si="317"/>
        <v>4.5476007057478479E-2</v>
      </c>
      <c r="BE388" s="86">
        <f t="shared" si="318"/>
        <v>2.6316443428344011E-2</v>
      </c>
      <c r="BF388" s="86">
        <f t="shared" si="319"/>
        <v>2.1048184687259046E-2</v>
      </c>
      <c r="BG388" s="86">
        <f t="shared" si="320"/>
        <v>2.0103874158196647E-2</v>
      </c>
      <c r="BH388" s="86">
        <f t="shared" si="321"/>
        <v>1.9780820556148986E-2</v>
      </c>
      <c r="BI388" s="87">
        <v>0</v>
      </c>
      <c r="BJ388" s="61"/>
      <c r="BK388" s="86">
        <f t="shared" si="322"/>
        <v>0</v>
      </c>
      <c r="BL388" s="86">
        <f t="shared" si="323"/>
        <v>0</v>
      </c>
      <c r="BM388" s="86">
        <f t="shared" si="324"/>
        <v>0</v>
      </c>
      <c r="BN388" s="86">
        <f t="shared" si="325"/>
        <v>0</v>
      </c>
      <c r="BO388" s="86">
        <f t="shared" si="326"/>
        <v>0</v>
      </c>
      <c r="BP388" s="86">
        <f t="shared" si="327"/>
        <v>0</v>
      </c>
      <c r="BQ388" s="86">
        <f t="shared" si="328"/>
        <v>0</v>
      </c>
      <c r="BR388" s="86">
        <f t="shared" si="329"/>
        <v>6.9580775825650587E-4</v>
      </c>
      <c r="BS388" s="86">
        <f t="shared" si="330"/>
        <v>4.2245471037005711E-4</v>
      </c>
      <c r="BT388" s="86">
        <f t="shared" si="331"/>
        <v>3.2305360204765154E-4</v>
      </c>
      <c r="BU388" s="86">
        <f t="shared" si="332"/>
        <v>6.4610720409530309E-4</v>
      </c>
      <c r="BV388" s="86">
        <f t="shared" si="333"/>
        <v>7.9520886657891143E-4</v>
      </c>
      <c r="BW388" s="86">
        <f t="shared" si="334"/>
        <v>1.5407171789965091E-3</v>
      </c>
      <c r="BX388" s="86">
        <f t="shared" si="335"/>
        <v>2.882632141348429E-3</v>
      </c>
      <c r="BY388" s="86">
        <f t="shared" si="336"/>
        <v>1.7966750329266201E-2</v>
      </c>
      <c r="BZ388" s="86">
        <f t="shared" si="337"/>
        <v>0.26778658582043191</v>
      </c>
      <c r="CA388" s="86">
        <f t="shared" si="338"/>
        <v>0.48100196317188942</v>
      </c>
      <c r="CB388" s="86">
        <f t="shared" si="339"/>
        <v>0.18046271215924062</v>
      </c>
      <c r="CC388" s="86">
        <f t="shared" si="340"/>
        <v>1.9159563629134468E-2</v>
      </c>
      <c r="CD388" s="86">
        <f t="shared" si="341"/>
        <v>5.2682587410849656E-3</v>
      </c>
      <c r="CE388" s="86">
        <f t="shared" si="342"/>
        <v>9.4431052906239835E-4</v>
      </c>
      <c r="CF388" s="86">
        <f t="shared" si="343"/>
        <v>3.2305360204766195E-4</v>
      </c>
      <c r="CG388" s="87">
        <f t="shared" si="344"/>
        <v>1.9780820556148986E-2</v>
      </c>
      <c r="CH388" s="85">
        <f t="shared" si="345"/>
        <v>0</v>
      </c>
      <c r="CI388" s="86">
        <f t="shared" si="346"/>
        <v>2.882632141348429E-3</v>
      </c>
      <c r="CJ388" s="86">
        <f t="shared" si="347"/>
        <v>0.97733654730250263</v>
      </c>
      <c r="CK388" s="87">
        <f t="shared" si="348"/>
        <v>1.9780820556148986E-2</v>
      </c>
      <c r="CL388" s="85">
        <f t="shared" si="349"/>
        <v>0.40579702240000026</v>
      </c>
      <c r="CM388" s="86">
        <f t="shared" si="350"/>
        <v>4.4984798213903643</v>
      </c>
      <c r="CN388" s="87">
        <f t="array" ref="CN388">10^(SUMPRODUCT(BW388:CF388,LOG($BW$6:$CF$6))/CJ388)</f>
        <v>0.43327440962385094</v>
      </c>
      <c r="CO388" s="88">
        <f t="shared" si="301"/>
        <v>0.27794032177034173</v>
      </c>
      <c r="CP388" s="89">
        <f t="shared" si="301"/>
        <v>0.38778605510125641</v>
      </c>
      <c r="CQ388" s="89">
        <f t="shared" si="301"/>
        <v>0.4314963522757545</v>
      </c>
      <c r="CR388" s="89">
        <f t="shared" si="301"/>
        <v>0.48013356740913599</v>
      </c>
      <c r="CS388" s="90">
        <f t="shared" si="301"/>
        <v>0.64381557359965513</v>
      </c>
      <c r="CT388" s="91" t="s">
        <v>549</v>
      </c>
      <c r="CU388" s="77">
        <v>1</v>
      </c>
      <c r="CV388" s="77" t="s">
        <v>548</v>
      </c>
      <c r="CW388" s="78"/>
    </row>
    <row r="389" spans="1:101" x14ac:dyDescent="0.2">
      <c r="A389" s="2"/>
      <c r="B389" s="91">
        <v>198.5</v>
      </c>
      <c r="C389" s="99" t="s">
        <v>23</v>
      </c>
      <c r="D389" s="82">
        <v>161265</v>
      </c>
      <c r="E389" s="82">
        <v>425852</v>
      </c>
      <c r="F389" s="58">
        <v>0</v>
      </c>
      <c r="G389" s="58" t="s">
        <v>669</v>
      </c>
      <c r="H389" s="100" t="s">
        <v>376</v>
      </c>
      <c r="I389" s="76">
        <v>44104</v>
      </c>
      <c r="J389" s="126" t="s">
        <v>577</v>
      </c>
      <c r="K389" s="96">
        <v>4210.2</v>
      </c>
      <c r="L389" s="79">
        <v>2</v>
      </c>
      <c r="M389" s="79"/>
      <c r="N389" s="80">
        <v>0</v>
      </c>
      <c r="O389" s="81">
        <v>0</v>
      </c>
      <c r="P389" s="81">
        <v>0</v>
      </c>
      <c r="Q389" s="81">
        <v>0</v>
      </c>
      <c r="R389" s="81">
        <v>0</v>
      </c>
      <c r="S389" s="81">
        <v>0</v>
      </c>
      <c r="T389" s="81">
        <v>2.2999999999999998</v>
      </c>
      <c r="U389" s="81">
        <v>10.1</v>
      </c>
      <c r="V389" s="81">
        <v>19.7</v>
      </c>
      <c r="W389" s="81">
        <v>45.3</v>
      </c>
      <c r="X389" s="81">
        <v>105.7</v>
      </c>
      <c r="Y389" s="81">
        <v>244.2</v>
      </c>
      <c r="Z389" s="81">
        <v>467</v>
      </c>
      <c r="AA389" s="81">
        <v>1031.5</v>
      </c>
      <c r="AB389" s="81">
        <v>1192.5999999999999</v>
      </c>
      <c r="AC389" s="81">
        <v>821.6</v>
      </c>
      <c r="AD389" s="81">
        <v>145.6</v>
      </c>
      <c r="AE389" s="81">
        <v>43.6</v>
      </c>
      <c r="AF389" s="81">
        <v>4.9000000000000004</v>
      </c>
      <c r="AG389" s="81">
        <v>2.1</v>
      </c>
      <c r="AH389" s="81">
        <v>0.3</v>
      </c>
      <c r="AI389" s="81">
        <v>0.3</v>
      </c>
      <c r="AJ389" s="82">
        <v>73.400000000000006</v>
      </c>
      <c r="AK389" s="83"/>
      <c r="AL389" s="86">
        <v>1</v>
      </c>
      <c r="AM389" s="86">
        <f t="shared" si="352"/>
        <v>1</v>
      </c>
      <c r="AN389" s="86">
        <f t="shared" si="351"/>
        <v>1</v>
      </c>
      <c r="AO389" s="86">
        <f t="shared" si="302"/>
        <v>1</v>
      </c>
      <c r="AP389" s="86">
        <f t="shared" si="303"/>
        <v>1</v>
      </c>
      <c r="AQ389" s="86">
        <f t="shared" si="304"/>
        <v>1</v>
      </c>
      <c r="AR389" s="86">
        <f t="shared" si="305"/>
        <v>1</v>
      </c>
      <c r="AS389" s="86">
        <f t="shared" si="306"/>
        <v>0.99945370766234387</v>
      </c>
      <c r="AT389" s="86">
        <f t="shared" si="307"/>
        <v>0.99705477174481028</v>
      </c>
      <c r="AU389" s="86">
        <f t="shared" si="308"/>
        <v>0.99237565911358139</v>
      </c>
      <c r="AV389" s="86">
        <f t="shared" si="309"/>
        <v>0.98161607524583161</v>
      </c>
      <c r="AW389" s="86">
        <f t="shared" si="310"/>
        <v>0.95651037955441554</v>
      </c>
      <c r="AX389" s="86">
        <f t="shared" si="311"/>
        <v>0.89850838439979108</v>
      </c>
      <c r="AY389" s="86">
        <f t="shared" si="312"/>
        <v>0.78758728801482125</v>
      </c>
      <c r="AZ389" s="86">
        <f t="shared" si="313"/>
        <v>0.54258705049641354</v>
      </c>
      <c r="BA389" s="86">
        <f t="shared" si="314"/>
        <v>0.25932259750130643</v>
      </c>
      <c r="BB389" s="86">
        <f t="shared" si="315"/>
        <v>6.4177473754216008E-2</v>
      </c>
      <c r="BC389" s="86">
        <f t="shared" si="316"/>
        <v>2.9594793596503785E-2</v>
      </c>
      <c r="BD389" s="86">
        <f t="shared" si="317"/>
        <v>1.9238991021804243E-2</v>
      </c>
      <c r="BE389" s="86">
        <f t="shared" si="318"/>
        <v>1.8075150824188927E-2</v>
      </c>
      <c r="BF389" s="86">
        <f t="shared" si="319"/>
        <v>1.7576362168068078E-2</v>
      </c>
      <c r="BG389" s="86">
        <f t="shared" si="320"/>
        <v>1.7505106645765101E-2</v>
      </c>
      <c r="BH389" s="86">
        <f t="shared" si="321"/>
        <v>1.7433851123462123E-2</v>
      </c>
      <c r="BI389" s="87">
        <v>0</v>
      </c>
      <c r="BJ389" s="61"/>
      <c r="BK389" s="86">
        <f t="shared" si="322"/>
        <v>0</v>
      </c>
      <c r="BL389" s="86">
        <f t="shared" si="323"/>
        <v>0</v>
      </c>
      <c r="BM389" s="86">
        <f t="shared" si="324"/>
        <v>0</v>
      </c>
      <c r="BN389" s="86">
        <f t="shared" si="325"/>
        <v>0</v>
      </c>
      <c r="BO389" s="86">
        <f t="shared" si="326"/>
        <v>0</v>
      </c>
      <c r="BP389" s="86">
        <f t="shared" si="327"/>
        <v>0</v>
      </c>
      <c r="BQ389" s="86">
        <f t="shared" si="328"/>
        <v>5.4629233765612906E-4</v>
      </c>
      <c r="BR389" s="86">
        <f t="shared" si="329"/>
        <v>2.3989359175335956E-3</v>
      </c>
      <c r="BS389" s="86">
        <f t="shared" si="330"/>
        <v>4.6791126312288878E-3</v>
      </c>
      <c r="BT389" s="86">
        <f t="shared" si="331"/>
        <v>1.0759583867749778E-2</v>
      </c>
      <c r="BU389" s="86">
        <f t="shared" si="332"/>
        <v>2.5105695691416074E-2</v>
      </c>
      <c r="BV389" s="86">
        <f t="shared" si="333"/>
        <v>5.8001995154624453E-2</v>
      </c>
      <c r="BW389" s="86">
        <f t="shared" si="334"/>
        <v>0.11092109638496983</v>
      </c>
      <c r="BX389" s="86">
        <f t="shared" si="335"/>
        <v>0.24500023751840772</v>
      </c>
      <c r="BY389" s="86">
        <f t="shared" si="336"/>
        <v>0.28326445299510711</v>
      </c>
      <c r="BZ389" s="86">
        <f t="shared" si="337"/>
        <v>0.19514512374709042</v>
      </c>
      <c r="CA389" s="86">
        <f t="shared" si="338"/>
        <v>3.4582680157712223E-2</v>
      </c>
      <c r="CB389" s="86">
        <f t="shared" si="339"/>
        <v>1.0355802574699542E-2</v>
      </c>
      <c r="CC389" s="86">
        <f t="shared" si="340"/>
        <v>1.1638401976153158E-3</v>
      </c>
      <c r="CD389" s="86">
        <f t="shared" si="341"/>
        <v>4.9878865612084863E-4</v>
      </c>
      <c r="CE389" s="86">
        <f t="shared" si="342"/>
        <v>7.1255522302977881E-5</v>
      </c>
      <c r="CF389" s="86">
        <f t="shared" si="343"/>
        <v>7.1255522302977881E-5</v>
      </c>
      <c r="CG389" s="87">
        <f t="shared" si="344"/>
        <v>1.7433851123462123E-2</v>
      </c>
      <c r="CH389" s="85">
        <f t="shared" si="345"/>
        <v>0</v>
      </c>
      <c r="CI389" s="86">
        <f t="shared" si="346"/>
        <v>0.10149161560020892</v>
      </c>
      <c r="CJ389" s="86">
        <f t="shared" si="347"/>
        <v>0.88107453327632923</v>
      </c>
      <c r="CK389" s="87">
        <f t="shared" si="348"/>
        <v>1.7433851123462123E-2</v>
      </c>
      <c r="CL389" s="85">
        <f t="shared" si="349"/>
        <v>0.93958522930510424</v>
      </c>
      <c r="CM389" s="86">
        <f t="shared" si="350"/>
        <v>3.0362631737176047</v>
      </c>
      <c r="CN389" s="87">
        <f t="array" ref="CN389">10^(SUMPRODUCT(BW389:CF389,LOG($BW$6:$CF$6))/CJ389)</f>
        <v>0.8959900540483301</v>
      </c>
      <c r="CO389" s="88">
        <f t="shared" si="301"/>
        <v>0.53324325357371283</v>
      </c>
      <c r="CP389" s="89">
        <f t="shared" si="301"/>
        <v>0.79226941123633943</v>
      </c>
      <c r="CQ389" s="89">
        <f t="shared" si="301"/>
        <v>0.94981192283567906</v>
      </c>
      <c r="CR389" s="89">
        <f t="shared" si="301"/>
        <v>1.1589519240505262</v>
      </c>
      <c r="CS389" s="90">
        <f t="shared" si="301"/>
        <v>2.0173809507794829</v>
      </c>
      <c r="CT389" s="91" t="s">
        <v>549</v>
      </c>
      <c r="CU389" s="77">
        <v>1</v>
      </c>
      <c r="CV389" s="77" t="s">
        <v>548</v>
      </c>
      <c r="CW389" s="78"/>
    </row>
    <row r="390" spans="1:101" x14ac:dyDescent="0.2">
      <c r="A390" s="2"/>
      <c r="B390" s="91">
        <v>199</v>
      </c>
      <c r="C390" s="99" t="s">
        <v>27</v>
      </c>
      <c r="D390" s="82">
        <v>161171</v>
      </c>
      <c r="E390" s="82">
        <v>425372</v>
      </c>
      <c r="F390" s="58">
        <v>0</v>
      </c>
      <c r="G390" s="58" t="s">
        <v>669</v>
      </c>
      <c r="H390" s="100" t="s">
        <v>378</v>
      </c>
      <c r="I390" s="76">
        <v>44104</v>
      </c>
      <c r="J390" s="126" t="s">
        <v>577</v>
      </c>
      <c r="K390" s="96">
        <v>4519</v>
      </c>
      <c r="L390" s="79">
        <v>2</v>
      </c>
      <c r="M390" s="79"/>
      <c r="N390" s="80">
        <v>0</v>
      </c>
      <c r="O390" s="81">
        <v>0</v>
      </c>
      <c r="P390" s="81">
        <v>0</v>
      </c>
      <c r="Q390" s="81">
        <v>0</v>
      </c>
      <c r="R390" s="81">
        <v>16.3</v>
      </c>
      <c r="S390" s="81">
        <v>55</v>
      </c>
      <c r="T390" s="81">
        <v>102.9</v>
      </c>
      <c r="U390" s="81">
        <v>76.2</v>
      </c>
      <c r="V390" s="81">
        <v>99</v>
      </c>
      <c r="W390" s="81">
        <v>75.599999999999994</v>
      </c>
      <c r="X390" s="81">
        <v>80.400000000000006</v>
      </c>
      <c r="Y390" s="81">
        <v>95.7</v>
      </c>
      <c r="Z390" s="81">
        <v>157.4</v>
      </c>
      <c r="AA390" s="81">
        <v>342.1</v>
      </c>
      <c r="AB390" s="81">
        <v>774.6</v>
      </c>
      <c r="AC390" s="81">
        <v>1499</v>
      </c>
      <c r="AD390" s="81">
        <v>1035.3</v>
      </c>
      <c r="AE390" s="81">
        <v>78.099999999999994</v>
      </c>
      <c r="AF390" s="81">
        <v>1.8</v>
      </c>
      <c r="AG390" s="81">
        <v>0.8</v>
      </c>
      <c r="AH390" s="81">
        <v>0.3</v>
      </c>
      <c r="AI390" s="81">
        <v>0</v>
      </c>
      <c r="AJ390" s="82">
        <v>28.5</v>
      </c>
      <c r="AK390" s="83"/>
      <c r="AL390" s="86">
        <v>1</v>
      </c>
      <c r="AM390" s="86">
        <f t="shared" si="352"/>
        <v>1</v>
      </c>
      <c r="AN390" s="86">
        <f t="shared" si="351"/>
        <v>1</v>
      </c>
      <c r="AO390" s="86">
        <f t="shared" si="302"/>
        <v>1</v>
      </c>
      <c r="AP390" s="86">
        <f t="shared" si="303"/>
        <v>1</v>
      </c>
      <c r="AQ390" s="86">
        <f t="shared" si="304"/>
        <v>0.99639300730250058</v>
      </c>
      <c r="AR390" s="86">
        <f t="shared" si="305"/>
        <v>0.98422217304713433</v>
      </c>
      <c r="AS390" s="86">
        <f t="shared" si="306"/>
        <v>0.96145164859482191</v>
      </c>
      <c r="AT390" s="86">
        <f t="shared" si="307"/>
        <v>0.94458951095375088</v>
      </c>
      <c r="AU390" s="86">
        <f t="shared" si="308"/>
        <v>0.92268200929409172</v>
      </c>
      <c r="AV390" s="86">
        <f t="shared" si="309"/>
        <v>0.90595264439035195</v>
      </c>
      <c r="AW390" s="86">
        <f t="shared" si="310"/>
        <v>0.88816109758796202</v>
      </c>
      <c r="AX390" s="86">
        <f t="shared" si="311"/>
        <v>0.86698384598362477</v>
      </c>
      <c r="AY390" s="86">
        <f t="shared" si="312"/>
        <v>0.83215313122372214</v>
      </c>
      <c r="AZ390" s="86">
        <f t="shared" si="313"/>
        <v>0.75645054215534424</v>
      </c>
      <c r="BA390" s="86">
        <f t="shared" si="314"/>
        <v>0.58504093826067727</v>
      </c>
      <c r="BB390" s="86">
        <f t="shared" si="315"/>
        <v>0.25333038282805947</v>
      </c>
      <c r="BC390" s="86">
        <f t="shared" si="316"/>
        <v>2.4231024562956643E-2</v>
      </c>
      <c r="BD390" s="86">
        <f t="shared" si="317"/>
        <v>6.9484399203365993E-3</v>
      </c>
      <c r="BE390" s="86">
        <f t="shared" si="318"/>
        <v>6.5501217083427958E-3</v>
      </c>
      <c r="BF390" s="86">
        <f t="shared" si="319"/>
        <v>6.3730913919011053E-3</v>
      </c>
      <c r="BG390" s="86">
        <f t="shared" si="320"/>
        <v>6.306705023235471E-3</v>
      </c>
      <c r="BH390" s="86">
        <f t="shared" si="321"/>
        <v>6.306705023235471E-3</v>
      </c>
      <c r="BI390" s="87">
        <v>0</v>
      </c>
      <c r="BJ390" s="61"/>
      <c r="BK390" s="86">
        <f t="shared" si="322"/>
        <v>0</v>
      </c>
      <c r="BL390" s="86">
        <f t="shared" si="323"/>
        <v>0</v>
      </c>
      <c r="BM390" s="86">
        <f t="shared" si="324"/>
        <v>0</v>
      </c>
      <c r="BN390" s="86">
        <f t="shared" si="325"/>
        <v>0</v>
      </c>
      <c r="BO390" s="86">
        <f t="shared" si="326"/>
        <v>3.6069926974994226E-3</v>
      </c>
      <c r="BP390" s="86">
        <f t="shared" si="327"/>
        <v>1.2170834255366247E-2</v>
      </c>
      <c r="BQ390" s="86">
        <f t="shared" si="328"/>
        <v>2.2770524452312424E-2</v>
      </c>
      <c r="BR390" s="86">
        <f t="shared" si="329"/>
        <v>1.6862137641071029E-2</v>
      </c>
      <c r="BS390" s="86">
        <f t="shared" si="330"/>
        <v>2.1907501659659157E-2</v>
      </c>
      <c r="BT390" s="86">
        <f t="shared" si="331"/>
        <v>1.6729364903739774E-2</v>
      </c>
      <c r="BU390" s="86">
        <f t="shared" si="332"/>
        <v>1.7791546802389924E-2</v>
      </c>
      <c r="BV390" s="86">
        <f t="shared" si="333"/>
        <v>2.1177251604337255E-2</v>
      </c>
      <c r="BW390" s="86">
        <f t="shared" si="334"/>
        <v>3.4830714759902626E-2</v>
      </c>
      <c r="BX390" s="86">
        <f t="shared" si="335"/>
        <v>7.5702589068377901E-2</v>
      </c>
      <c r="BY390" s="86">
        <f t="shared" si="336"/>
        <v>0.17140960389466697</v>
      </c>
      <c r="BZ390" s="86">
        <f t="shared" si="337"/>
        <v>0.33171055543261779</v>
      </c>
      <c r="CA390" s="86">
        <f t="shared" si="338"/>
        <v>0.22909935826510283</v>
      </c>
      <c r="CB390" s="86">
        <f t="shared" si="339"/>
        <v>1.7282584642620044E-2</v>
      </c>
      <c r="CC390" s="86">
        <f t="shared" si="340"/>
        <v>3.9831821199380352E-4</v>
      </c>
      <c r="CD390" s="86">
        <f t="shared" si="341"/>
        <v>1.7703031644169046E-4</v>
      </c>
      <c r="CE390" s="86">
        <f t="shared" si="342"/>
        <v>6.6386368665634354E-5</v>
      </c>
      <c r="CF390" s="86">
        <f t="shared" si="343"/>
        <v>0</v>
      </c>
      <c r="CG390" s="87">
        <f t="shared" si="344"/>
        <v>6.306705023235471E-3</v>
      </c>
      <c r="CH390" s="85">
        <f t="shared" si="345"/>
        <v>0</v>
      </c>
      <c r="CI390" s="86">
        <f t="shared" si="346"/>
        <v>0.13301615401637523</v>
      </c>
      <c r="CJ390" s="86">
        <f t="shared" si="347"/>
        <v>0.86067714096038916</v>
      </c>
      <c r="CK390" s="87">
        <f t="shared" si="348"/>
        <v>6.306705023235471E-3</v>
      </c>
      <c r="CL390" s="85">
        <f t="shared" si="349"/>
        <v>0.84632924498624673</v>
      </c>
      <c r="CM390" s="86">
        <f t="shared" si="350"/>
        <v>6.6483942181616964</v>
      </c>
      <c r="CN390" s="87">
        <f t="array" ref="CN390">10^(SUMPRODUCT(BW390:CF390,LOG($BW$6:$CF$6))/CJ390)</f>
        <v>0.63525450318870036</v>
      </c>
      <c r="CO390" s="88">
        <f t="shared" si="301"/>
        <v>0.39757676371261047</v>
      </c>
      <c r="CP390" s="89">
        <f t="shared" si="301"/>
        <v>0.5537975547898043</v>
      </c>
      <c r="CQ390" s="89">
        <f t="shared" si="301"/>
        <v>0.64895718732060248</v>
      </c>
      <c r="CR390" s="89">
        <f t="shared" si="301"/>
        <v>0.80840118451621301</v>
      </c>
      <c r="CS390" s="90">
        <f t="shared" si="301"/>
        <v>3.5500407687920243</v>
      </c>
      <c r="CT390" s="91" t="s">
        <v>549</v>
      </c>
      <c r="CU390" s="77">
        <v>1</v>
      </c>
      <c r="CV390" s="77" t="s">
        <v>548</v>
      </c>
      <c r="CW390" s="78"/>
    </row>
    <row r="391" spans="1:101" x14ac:dyDescent="0.2">
      <c r="A391" s="2"/>
      <c r="B391" s="91">
        <v>199.5</v>
      </c>
      <c r="C391" s="99" t="s">
        <v>21</v>
      </c>
      <c r="D391" s="82">
        <v>160893</v>
      </c>
      <c r="E391" s="82">
        <v>424961</v>
      </c>
      <c r="F391" s="58">
        <v>0</v>
      </c>
      <c r="G391" s="58" t="s">
        <v>669</v>
      </c>
      <c r="H391" s="100" t="s">
        <v>380</v>
      </c>
      <c r="I391" s="76">
        <v>44104</v>
      </c>
      <c r="J391" s="126" t="s">
        <v>577</v>
      </c>
      <c r="K391" s="96">
        <v>4117.3999999999996</v>
      </c>
      <c r="L391" s="79">
        <v>2</v>
      </c>
      <c r="M391" s="79"/>
      <c r="N391" s="80">
        <v>0</v>
      </c>
      <c r="O391" s="81">
        <v>0</v>
      </c>
      <c r="P391" s="81">
        <v>0</v>
      </c>
      <c r="Q391" s="81">
        <v>0</v>
      </c>
      <c r="R391" s="81">
        <v>0</v>
      </c>
      <c r="S391" s="81">
        <v>0</v>
      </c>
      <c r="T391" s="81">
        <v>0</v>
      </c>
      <c r="U391" s="81">
        <v>2.7</v>
      </c>
      <c r="V391" s="81">
        <v>1.9</v>
      </c>
      <c r="W391" s="81">
        <v>5</v>
      </c>
      <c r="X391" s="81">
        <v>18.899999999999999</v>
      </c>
      <c r="Y391" s="81">
        <v>32</v>
      </c>
      <c r="Z391" s="81">
        <v>108.4</v>
      </c>
      <c r="AA391" s="81">
        <v>137.9</v>
      </c>
      <c r="AB391" s="81">
        <v>357.2</v>
      </c>
      <c r="AC391" s="81">
        <v>1159.0999999999999</v>
      </c>
      <c r="AD391" s="81">
        <v>1726.4</v>
      </c>
      <c r="AE391" s="81">
        <v>483.3</v>
      </c>
      <c r="AF391" s="81">
        <v>26.2</v>
      </c>
      <c r="AG391" s="81">
        <v>2.8</v>
      </c>
      <c r="AH391" s="81">
        <v>1</v>
      </c>
      <c r="AI391" s="81">
        <v>0.3</v>
      </c>
      <c r="AJ391" s="82">
        <v>54.3</v>
      </c>
      <c r="AK391" s="83"/>
      <c r="AL391" s="86">
        <v>1</v>
      </c>
      <c r="AM391" s="86">
        <f t="shared" si="352"/>
        <v>1</v>
      </c>
      <c r="AN391" s="86">
        <f t="shared" si="351"/>
        <v>1</v>
      </c>
      <c r="AO391" s="86">
        <f t="shared" si="302"/>
        <v>1</v>
      </c>
      <c r="AP391" s="86">
        <f t="shared" si="303"/>
        <v>1</v>
      </c>
      <c r="AQ391" s="86">
        <f t="shared" si="304"/>
        <v>1</v>
      </c>
      <c r="AR391" s="86">
        <f t="shared" si="305"/>
        <v>1</v>
      </c>
      <c r="AS391" s="86">
        <f t="shared" si="306"/>
        <v>1</v>
      </c>
      <c r="AT391" s="86">
        <f t="shared" si="307"/>
        <v>0.99934424636906782</v>
      </c>
      <c r="AU391" s="86">
        <f t="shared" si="308"/>
        <v>0.99888279011026371</v>
      </c>
      <c r="AV391" s="86">
        <f t="shared" si="309"/>
        <v>0.9976684315344635</v>
      </c>
      <c r="AW391" s="86">
        <f t="shared" si="310"/>
        <v>0.99307815611793848</v>
      </c>
      <c r="AX391" s="86">
        <f t="shared" si="311"/>
        <v>0.98530626123281684</v>
      </c>
      <c r="AY391" s="86">
        <f t="shared" si="312"/>
        <v>0.95897896730946719</v>
      </c>
      <c r="AZ391" s="86">
        <f t="shared" si="313"/>
        <v>0.925486957788896</v>
      </c>
      <c r="BA391" s="86">
        <f t="shared" si="314"/>
        <v>0.8387331811337253</v>
      </c>
      <c r="BB391" s="86">
        <f t="shared" si="315"/>
        <v>0.55722057609170861</v>
      </c>
      <c r="BC391" s="86">
        <f t="shared" si="316"/>
        <v>0.13792684703939406</v>
      </c>
      <c r="BD391" s="86">
        <f t="shared" si="317"/>
        <v>2.0546947102540722E-2</v>
      </c>
      <c r="BE391" s="86">
        <f t="shared" si="318"/>
        <v>1.4183708165347348E-2</v>
      </c>
      <c r="BF391" s="86">
        <f t="shared" si="319"/>
        <v>1.3503667362899201E-2</v>
      </c>
      <c r="BG391" s="86">
        <f t="shared" si="320"/>
        <v>1.3260795647739148E-2</v>
      </c>
      <c r="BH391" s="86">
        <f t="shared" si="321"/>
        <v>1.3187934133191132E-2</v>
      </c>
      <c r="BI391" s="87">
        <v>0</v>
      </c>
      <c r="BJ391" s="61"/>
      <c r="BK391" s="86">
        <f t="shared" si="322"/>
        <v>0</v>
      </c>
      <c r="BL391" s="86">
        <f t="shared" si="323"/>
        <v>0</v>
      </c>
      <c r="BM391" s="86">
        <f t="shared" si="324"/>
        <v>0</v>
      </c>
      <c r="BN391" s="86">
        <f t="shared" si="325"/>
        <v>0</v>
      </c>
      <c r="BO391" s="86">
        <f t="shared" si="326"/>
        <v>0</v>
      </c>
      <c r="BP391" s="86">
        <f t="shared" si="327"/>
        <v>0</v>
      </c>
      <c r="BQ391" s="86">
        <f t="shared" si="328"/>
        <v>0</v>
      </c>
      <c r="BR391" s="86">
        <f t="shared" si="329"/>
        <v>6.5575363093217653E-4</v>
      </c>
      <c r="BS391" s="86">
        <f t="shared" si="330"/>
        <v>4.61456258804116E-4</v>
      </c>
      <c r="BT391" s="86">
        <f t="shared" si="331"/>
        <v>1.2143585758002118E-3</v>
      </c>
      <c r="BU391" s="86">
        <f t="shared" si="332"/>
        <v>4.5902754165250137E-3</v>
      </c>
      <c r="BV391" s="86">
        <f t="shared" si="333"/>
        <v>7.7718948851216441E-3</v>
      </c>
      <c r="BW391" s="86">
        <f t="shared" si="334"/>
        <v>2.6327293923349648E-2</v>
      </c>
      <c r="BX391" s="86">
        <f t="shared" si="335"/>
        <v>3.3492009520571187E-2</v>
      </c>
      <c r="BY391" s="86">
        <f t="shared" si="336"/>
        <v>8.67537766551707E-2</v>
      </c>
      <c r="BZ391" s="86">
        <f t="shared" si="337"/>
        <v>0.28151260504201669</v>
      </c>
      <c r="CA391" s="86">
        <f t="shared" si="338"/>
        <v>0.41929372905231455</v>
      </c>
      <c r="CB391" s="86">
        <f t="shared" si="339"/>
        <v>0.11737989993685334</v>
      </c>
      <c r="CC391" s="86">
        <f t="shared" si="340"/>
        <v>6.3632389371933735E-3</v>
      </c>
      <c r="CD391" s="86">
        <f t="shared" si="341"/>
        <v>6.8004080244814767E-4</v>
      </c>
      <c r="CE391" s="86">
        <f t="shared" si="342"/>
        <v>2.4287171516005311E-4</v>
      </c>
      <c r="CF391" s="86">
        <f t="shared" si="343"/>
        <v>7.286151454801576E-5</v>
      </c>
      <c r="CG391" s="87">
        <f t="shared" si="344"/>
        <v>1.3187934133191132E-2</v>
      </c>
      <c r="CH391" s="85">
        <f t="shared" si="345"/>
        <v>0</v>
      </c>
      <c r="CI391" s="86">
        <f t="shared" si="346"/>
        <v>1.4693738767183162E-2</v>
      </c>
      <c r="CJ391" s="86">
        <f t="shared" si="347"/>
        <v>0.97211832709962565</v>
      </c>
      <c r="CK391" s="87">
        <f t="shared" si="348"/>
        <v>1.3187934133191132E-2</v>
      </c>
      <c r="CL391" s="85">
        <f t="shared" si="349"/>
        <v>0.49626846793381391</v>
      </c>
      <c r="CM391" s="86">
        <f t="shared" si="350"/>
        <v>3.0693220414500373</v>
      </c>
      <c r="CN391" s="87">
        <f t="array" ref="CN391">10^(SUMPRODUCT(BW391:CF391,LOG($BW$6:$CF$6))/CJ391)</f>
        <v>0.50825215950800984</v>
      </c>
      <c r="CO391" s="88">
        <f t="shared" si="301"/>
        <v>0.31697292744574362</v>
      </c>
      <c r="CP391" s="89">
        <f t="shared" si="301"/>
        <v>0.42214328786194966</v>
      </c>
      <c r="CQ391" s="89">
        <f t="shared" si="301"/>
        <v>0.47716808326619425</v>
      </c>
      <c r="CR391" s="89">
        <f t="shared" si="301"/>
        <v>0.56125520960941311</v>
      </c>
      <c r="CS391" s="90">
        <f t="shared" si="301"/>
        <v>0.90427793692210223</v>
      </c>
      <c r="CT391" s="91" t="s">
        <v>549</v>
      </c>
      <c r="CU391" s="77">
        <v>1</v>
      </c>
      <c r="CV391" s="77" t="s">
        <v>548</v>
      </c>
      <c r="CW391" s="78"/>
    </row>
    <row r="392" spans="1:101" x14ac:dyDescent="0.2">
      <c r="A392" s="2"/>
      <c r="B392" s="91">
        <v>199.5</v>
      </c>
      <c r="C392" s="99" t="s">
        <v>23</v>
      </c>
      <c r="D392" s="82">
        <v>160840</v>
      </c>
      <c r="E392" s="82">
        <v>425023</v>
      </c>
      <c r="F392" s="58">
        <v>0</v>
      </c>
      <c r="G392" s="58" t="s">
        <v>669</v>
      </c>
      <c r="H392" s="100" t="s">
        <v>379</v>
      </c>
      <c r="I392" s="76">
        <v>44104</v>
      </c>
      <c r="J392" s="126" t="s">
        <v>577</v>
      </c>
      <c r="K392" s="96">
        <v>4624.8</v>
      </c>
      <c r="L392" s="79">
        <v>2</v>
      </c>
      <c r="M392" s="79"/>
      <c r="N392" s="80">
        <v>0</v>
      </c>
      <c r="O392" s="81">
        <v>0</v>
      </c>
      <c r="P392" s="81">
        <v>0</v>
      </c>
      <c r="Q392" s="81">
        <v>0</v>
      </c>
      <c r="R392" s="81">
        <v>0</v>
      </c>
      <c r="S392" s="81">
        <v>23.4</v>
      </c>
      <c r="T392" s="81">
        <v>79.8</v>
      </c>
      <c r="U392" s="81">
        <v>88</v>
      </c>
      <c r="V392" s="81">
        <v>73</v>
      </c>
      <c r="W392" s="81">
        <v>121.4</v>
      </c>
      <c r="X392" s="81">
        <v>155.80000000000001</v>
      </c>
      <c r="Y392" s="81">
        <v>171.9</v>
      </c>
      <c r="Z392" s="81">
        <v>172.7</v>
      </c>
      <c r="AA392" s="81">
        <v>315.3</v>
      </c>
      <c r="AB392" s="81">
        <v>604.1</v>
      </c>
      <c r="AC392" s="81">
        <v>1698.1</v>
      </c>
      <c r="AD392" s="81">
        <v>971.7</v>
      </c>
      <c r="AE392" s="81">
        <v>109.4</v>
      </c>
      <c r="AF392" s="81">
        <v>7.6</v>
      </c>
      <c r="AG392" s="81">
        <v>4</v>
      </c>
      <c r="AH392" s="81">
        <v>1</v>
      </c>
      <c r="AI392" s="81">
        <v>0.7</v>
      </c>
      <c r="AJ392" s="82">
        <v>26.9</v>
      </c>
      <c r="AK392" s="83"/>
      <c r="AL392" s="86">
        <v>1</v>
      </c>
      <c r="AM392" s="86">
        <f t="shared" si="352"/>
        <v>1</v>
      </c>
      <c r="AN392" s="86">
        <f t="shared" si="351"/>
        <v>1</v>
      </c>
      <c r="AO392" s="86">
        <f t="shared" si="302"/>
        <v>1</v>
      </c>
      <c r="AP392" s="86">
        <f t="shared" si="303"/>
        <v>1</v>
      </c>
      <c r="AQ392" s="86">
        <f t="shared" si="304"/>
        <v>1</v>
      </c>
      <c r="AR392" s="86">
        <f t="shared" si="305"/>
        <v>0.994940321743643</v>
      </c>
      <c r="AS392" s="86">
        <f t="shared" si="306"/>
        <v>0.97768552153606647</v>
      </c>
      <c r="AT392" s="86">
        <f t="shared" si="307"/>
        <v>0.9586576716830999</v>
      </c>
      <c r="AU392" s="86">
        <f t="shared" si="308"/>
        <v>0.94287320532779806</v>
      </c>
      <c r="AV392" s="86">
        <f t="shared" si="309"/>
        <v>0.91662342155336451</v>
      </c>
      <c r="AW392" s="86">
        <f t="shared" si="310"/>
        <v>0.8829354782909532</v>
      </c>
      <c r="AX392" s="86">
        <f t="shared" si="311"/>
        <v>0.84576630340771497</v>
      </c>
      <c r="AY392" s="86">
        <f t="shared" si="312"/>
        <v>0.80842414807126795</v>
      </c>
      <c r="AZ392" s="86">
        <f t="shared" si="313"/>
        <v>0.74024822695035464</v>
      </c>
      <c r="BA392" s="86">
        <f t="shared" si="314"/>
        <v>0.60962636222106903</v>
      </c>
      <c r="BB392" s="86">
        <f t="shared" si="315"/>
        <v>0.24245372772876661</v>
      </c>
      <c r="BC392" s="86">
        <f t="shared" si="316"/>
        <v>3.2347344750043167E-2</v>
      </c>
      <c r="BD392" s="86">
        <f t="shared" si="317"/>
        <v>8.6922677737414841E-3</v>
      </c>
      <c r="BE392" s="86">
        <f t="shared" si="318"/>
        <v>7.0489534682580037E-3</v>
      </c>
      <c r="BF392" s="86">
        <f t="shared" si="319"/>
        <v>6.1840512022140661E-3</v>
      </c>
      <c r="BG392" s="86">
        <f t="shared" si="320"/>
        <v>5.9678256357030817E-3</v>
      </c>
      <c r="BH392" s="86">
        <f t="shared" si="321"/>
        <v>5.816467739145393E-3</v>
      </c>
      <c r="BI392" s="87">
        <v>0</v>
      </c>
      <c r="BJ392" s="61"/>
      <c r="BK392" s="86">
        <f t="shared" si="322"/>
        <v>0</v>
      </c>
      <c r="BL392" s="86">
        <f t="shared" si="323"/>
        <v>0</v>
      </c>
      <c r="BM392" s="86">
        <f t="shared" si="324"/>
        <v>0</v>
      </c>
      <c r="BN392" s="86">
        <f t="shared" si="325"/>
        <v>0</v>
      </c>
      <c r="BO392" s="86">
        <f t="shared" si="326"/>
        <v>0</v>
      </c>
      <c r="BP392" s="86">
        <f t="shared" si="327"/>
        <v>5.0596782563570031E-3</v>
      </c>
      <c r="BQ392" s="86">
        <f t="shared" si="328"/>
        <v>1.7254800207576526E-2</v>
      </c>
      <c r="BR392" s="86">
        <f t="shared" si="329"/>
        <v>1.9027849852966572E-2</v>
      </c>
      <c r="BS392" s="86">
        <f t="shared" si="330"/>
        <v>1.5784466355301841E-2</v>
      </c>
      <c r="BT392" s="86">
        <f t="shared" si="331"/>
        <v>2.6249783774433544E-2</v>
      </c>
      <c r="BU392" s="86">
        <f t="shared" si="332"/>
        <v>3.3687943262411313E-2</v>
      </c>
      <c r="BV392" s="86">
        <f t="shared" si="333"/>
        <v>3.7169174883238232E-2</v>
      </c>
      <c r="BW392" s="86">
        <f t="shared" si="334"/>
        <v>3.7342155336447025E-2</v>
      </c>
      <c r="BX392" s="86">
        <f t="shared" si="335"/>
        <v>6.8175921120913308E-2</v>
      </c>
      <c r="BY392" s="86">
        <f t="shared" si="336"/>
        <v>0.13062186472928561</v>
      </c>
      <c r="BZ392" s="86">
        <f t="shared" si="337"/>
        <v>0.36717263449230242</v>
      </c>
      <c r="CA392" s="86">
        <f t="shared" si="338"/>
        <v>0.21010638297872344</v>
      </c>
      <c r="CB392" s="86">
        <f t="shared" si="339"/>
        <v>2.3655076976301682E-2</v>
      </c>
      <c r="CC392" s="86">
        <f t="shared" si="340"/>
        <v>1.6433143054834804E-3</v>
      </c>
      <c r="CD392" s="86">
        <f t="shared" si="341"/>
        <v>8.6490226604393761E-4</v>
      </c>
      <c r="CE392" s="86">
        <f t="shared" si="342"/>
        <v>2.162255665109844E-4</v>
      </c>
      <c r="CF392" s="86">
        <f t="shared" si="343"/>
        <v>1.5135789655768873E-4</v>
      </c>
      <c r="CG392" s="87">
        <f t="shared" si="344"/>
        <v>5.816467739145393E-3</v>
      </c>
      <c r="CH392" s="85">
        <f t="shared" si="345"/>
        <v>0</v>
      </c>
      <c r="CI392" s="86">
        <f t="shared" si="346"/>
        <v>0.15423369659228503</v>
      </c>
      <c r="CJ392" s="86">
        <f t="shared" si="347"/>
        <v>0.83994983566856962</v>
      </c>
      <c r="CK392" s="87">
        <f t="shared" si="348"/>
        <v>5.816467739145393E-3</v>
      </c>
      <c r="CL392" s="85">
        <f t="shared" si="349"/>
        <v>0.83752296807221593</v>
      </c>
      <c r="CM392" s="86">
        <f t="shared" si="350"/>
        <v>4.9261928998182674</v>
      </c>
      <c r="CN392" s="87">
        <f t="array" ref="CN392">10^(SUMPRODUCT(BW392:CF392,LOG($BW$6:$CF$6))/CJ392)</f>
        <v>0.62325434513703226</v>
      </c>
      <c r="CO392" s="88">
        <f t="shared" si="301"/>
        <v>0.39638939971557285</v>
      </c>
      <c r="CP392" s="89">
        <f t="shared" si="301"/>
        <v>0.55408429955314242</v>
      </c>
      <c r="CQ392" s="89">
        <f t="shared" si="301"/>
        <v>0.63942523493801329</v>
      </c>
      <c r="CR392" s="89">
        <f t="shared" si="301"/>
        <v>0.7892827172522523</v>
      </c>
      <c r="CS392" s="90">
        <f t="shared" si="301"/>
        <v>3.3544639736994473</v>
      </c>
      <c r="CT392" s="91" t="s">
        <v>549</v>
      </c>
      <c r="CU392" s="77">
        <v>1</v>
      </c>
      <c r="CV392" s="77" t="s">
        <v>548</v>
      </c>
      <c r="CW392" s="78"/>
    </row>
    <row r="393" spans="1:101" x14ac:dyDescent="0.2">
      <c r="A393" s="2"/>
      <c r="B393" s="91">
        <v>200</v>
      </c>
      <c r="C393" s="99" t="s">
        <v>27</v>
      </c>
      <c r="D393" s="82">
        <v>160441</v>
      </c>
      <c r="E393" s="82">
        <v>424762</v>
      </c>
      <c r="F393" s="58">
        <v>0</v>
      </c>
      <c r="G393" s="58" t="s">
        <v>669</v>
      </c>
      <c r="H393" s="100" t="s">
        <v>381</v>
      </c>
      <c r="I393" s="76">
        <v>44104</v>
      </c>
      <c r="J393" s="126" t="s">
        <v>577</v>
      </c>
      <c r="K393" s="96">
        <v>4368.8999999999996</v>
      </c>
      <c r="L393" s="79">
        <v>2</v>
      </c>
      <c r="M393" s="79"/>
      <c r="N393" s="80">
        <v>0</v>
      </c>
      <c r="O393" s="81">
        <v>0</v>
      </c>
      <c r="P393" s="81">
        <v>0</v>
      </c>
      <c r="Q393" s="81">
        <v>0</v>
      </c>
      <c r="R393" s="81">
        <v>0</v>
      </c>
      <c r="S393" s="81">
        <v>58.3</v>
      </c>
      <c r="T393" s="81">
        <v>110.6</v>
      </c>
      <c r="U393" s="81">
        <v>87.3</v>
      </c>
      <c r="V393" s="81">
        <v>130.19999999999999</v>
      </c>
      <c r="W393" s="81">
        <v>148.4</v>
      </c>
      <c r="X393" s="81">
        <v>205.7</v>
      </c>
      <c r="Y393" s="81">
        <v>287.89999999999998</v>
      </c>
      <c r="Z393" s="81">
        <v>302.89999999999998</v>
      </c>
      <c r="AA393" s="81">
        <v>566.6</v>
      </c>
      <c r="AB393" s="81">
        <v>667.8</v>
      </c>
      <c r="AC393" s="81">
        <v>822.1</v>
      </c>
      <c r="AD393" s="81">
        <v>690.8</v>
      </c>
      <c r="AE393" s="81">
        <v>185.5</v>
      </c>
      <c r="AF393" s="81">
        <v>16.2</v>
      </c>
      <c r="AG393" s="81">
        <v>3.8</v>
      </c>
      <c r="AH393" s="81">
        <v>0.8</v>
      </c>
      <c r="AI393" s="81">
        <v>1</v>
      </c>
      <c r="AJ393" s="82">
        <v>83</v>
      </c>
      <c r="AK393" s="83"/>
      <c r="AL393" s="86">
        <v>1</v>
      </c>
      <c r="AM393" s="86">
        <f t="shared" si="352"/>
        <v>1</v>
      </c>
      <c r="AN393" s="86">
        <f t="shared" si="351"/>
        <v>1</v>
      </c>
      <c r="AO393" s="86">
        <f t="shared" si="302"/>
        <v>1</v>
      </c>
      <c r="AP393" s="86">
        <f t="shared" si="303"/>
        <v>1</v>
      </c>
      <c r="AQ393" s="86">
        <f t="shared" si="304"/>
        <v>1</v>
      </c>
      <c r="AR393" s="86">
        <f t="shared" si="305"/>
        <v>0.98665567991943048</v>
      </c>
      <c r="AS393" s="86">
        <f t="shared" si="306"/>
        <v>0.96134038316280979</v>
      </c>
      <c r="AT393" s="86">
        <f t="shared" si="307"/>
        <v>0.94135823662706852</v>
      </c>
      <c r="AU393" s="86">
        <f t="shared" si="308"/>
        <v>0.91155668474902141</v>
      </c>
      <c r="AV393" s="86">
        <f t="shared" si="309"/>
        <v>0.87758932454393546</v>
      </c>
      <c r="AW393" s="86">
        <f t="shared" si="310"/>
        <v>0.83050653482569969</v>
      </c>
      <c r="AX393" s="86">
        <f t="shared" si="311"/>
        <v>0.76460894046556327</v>
      </c>
      <c r="AY393" s="86">
        <f t="shared" si="312"/>
        <v>0.69527798759413106</v>
      </c>
      <c r="AZ393" s="86">
        <f t="shared" si="313"/>
        <v>0.5655885920941196</v>
      </c>
      <c r="BA393" s="86">
        <f t="shared" si="314"/>
        <v>0.41273547117123283</v>
      </c>
      <c r="BB393" s="86">
        <f t="shared" si="315"/>
        <v>0.22456453569548376</v>
      </c>
      <c r="BC393" s="86">
        <f t="shared" si="316"/>
        <v>6.644693172194352E-2</v>
      </c>
      <c r="BD393" s="86">
        <f t="shared" si="317"/>
        <v>2.3987731465586082E-2</v>
      </c>
      <c r="BE393" s="86">
        <f t="shared" si="318"/>
        <v>2.0279704273386674E-2</v>
      </c>
      <c r="BF393" s="86">
        <f t="shared" si="319"/>
        <v>1.940992011719175E-2</v>
      </c>
      <c r="BG393" s="86">
        <f t="shared" si="320"/>
        <v>1.9226807663255976E-2</v>
      </c>
      <c r="BH393" s="86">
        <f t="shared" si="321"/>
        <v>1.8997917095836259E-2</v>
      </c>
      <c r="BI393" s="87">
        <v>0</v>
      </c>
      <c r="BJ393" s="61"/>
      <c r="BK393" s="86">
        <f t="shared" si="322"/>
        <v>0</v>
      </c>
      <c r="BL393" s="86">
        <f t="shared" si="323"/>
        <v>0</v>
      </c>
      <c r="BM393" s="86">
        <f t="shared" si="324"/>
        <v>0</v>
      </c>
      <c r="BN393" s="86">
        <f t="shared" si="325"/>
        <v>0</v>
      </c>
      <c r="BO393" s="86">
        <f t="shared" si="326"/>
        <v>0</v>
      </c>
      <c r="BP393" s="86">
        <f t="shared" si="327"/>
        <v>1.3344320080569516E-2</v>
      </c>
      <c r="BQ393" s="86">
        <f t="shared" si="328"/>
        <v>2.5315296756620698E-2</v>
      </c>
      <c r="BR393" s="86">
        <f t="shared" si="329"/>
        <v>1.9982146535741263E-2</v>
      </c>
      <c r="BS393" s="86">
        <f t="shared" si="330"/>
        <v>2.9801551878047117E-2</v>
      </c>
      <c r="BT393" s="86">
        <f t="shared" si="331"/>
        <v>3.396736020508595E-2</v>
      </c>
      <c r="BU393" s="86">
        <f t="shared" si="332"/>
        <v>4.7082789718235762E-2</v>
      </c>
      <c r="BV393" s="86">
        <f t="shared" si="333"/>
        <v>6.5897594360136424E-2</v>
      </c>
      <c r="BW393" s="86">
        <f t="shared" si="334"/>
        <v>6.9330952871432205E-2</v>
      </c>
      <c r="BX393" s="86">
        <f t="shared" si="335"/>
        <v>0.12968939550001146</v>
      </c>
      <c r="BY393" s="86">
        <f t="shared" si="336"/>
        <v>0.15285312092288678</v>
      </c>
      <c r="BZ393" s="86">
        <f t="shared" si="337"/>
        <v>0.18817093547574906</v>
      </c>
      <c r="CA393" s="86">
        <f t="shared" si="338"/>
        <v>0.15811760397354024</v>
      </c>
      <c r="CB393" s="86">
        <f t="shared" si="339"/>
        <v>4.2459200256357438E-2</v>
      </c>
      <c r="CC393" s="86">
        <f t="shared" si="340"/>
        <v>3.7080271921994083E-3</v>
      </c>
      <c r="CD393" s="86">
        <f t="shared" si="341"/>
        <v>8.697841561949235E-4</v>
      </c>
      <c r="CE393" s="86">
        <f t="shared" si="342"/>
        <v>1.8311245393577355E-4</v>
      </c>
      <c r="CF393" s="86">
        <f t="shared" si="343"/>
        <v>2.2889056741971781E-4</v>
      </c>
      <c r="CG393" s="87">
        <f t="shared" si="344"/>
        <v>1.8997917095836259E-2</v>
      </c>
      <c r="CH393" s="85">
        <f t="shared" si="345"/>
        <v>0</v>
      </c>
      <c r="CI393" s="86">
        <f t="shared" si="346"/>
        <v>0.23539105953443673</v>
      </c>
      <c r="CJ393" s="86">
        <f t="shared" si="347"/>
        <v>0.74561102336972696</v>
      </c>
      <c r="CK393" s="87">
        <f t="shared" si="348"/>
        <v>1.8997917095836259E-2</v>
      </c>
      <c r="CL393" s="85">
        <f t="shared" si="349"/>
        <v>1.0253521299629256</v>
      </c>
      <c r="CM393" s="86">
        <f t="shared" si="350"/>
        <v>4.8758176770384631</v>
      </c>
      <c r="CN393" s="87">
        <f t="array" ref="CN393">10^(SUMPRODUCT(BW393:CF393,LOG($BW$6:$CF$6))/CJ393)</f>
        <v>0.70314554365973703</v>
      </c>
      <c r="CO393" s="88">
        <f t="shared" si="301"/>
        <v>0.38176122342416902</v>
      </c>
      <c r="CP393" s="89">
        <f t="shared" si="301"/>
        <v>0.63166381123681736</v>
      </c>
      <c r="CQ393" s="89">
        <f t="shared" si="301"/>
        <v>0.86332759194498798</v>
      </c>
      <c r="CR393" s="89">
        <f t="shared" si="301"/>
        <v>1.2448324054779196</v>
      </c>
      <c r="CS393" s="90">
        <f t="shared" si="301"/>
        <v>4.9942584766814866</v>
      </c>
      <c r="CT393" s="91" t="s">
        <v>549</v>
      </c>
      <c r="CU393" s="77">
        <v>1</v>
      </c>
      <c r="CV393" s="77" t="s">
        <v>548</v>
      </c>
      <c r="CW393" s="78"/>
    </row>
    <row r="394" spans="1:101" x14ac:dyDescent="0.2">
      <c r="A394" s="2"/>
      <c r="B394" s="91">
        <v>200.5</v>
      </c>
      <c r="C394" s="99" t="s">
        <v>21</v>
      </c>
      <c r="D394" s="82">
        <v>159969</v>
      </c>
      <c r="E394" s="82">
        <v>424614</v>
      </c>
      <c r="F394" s="58"/>
      <c r="G394" s="58"/>
      <c r="H394" s="100"/>
      <c r="I394" s="76">
        <v>44104</v>
      </c>
      <c r="J394" s="126"/>
      <c r="K394" s="96"/>
      <c r="L394" s="79">
        <v>0</v>
      </c>
      <c r="M394" s="79"/>
      <c r="N394" s="80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  <c r="AC394" s="81"/>
      <c r="AD394" s="81"/>
      <c r="AE394" s="81"/>
      <c r="AF394" s="81"/>
      <c r="AG394" s="81"/>
      <c r="AH394" s="81"/>
      <c r="AI394" s="81"/>
      <c r="AJ394" s="82"/>
      <c r="AK394" s="83"/>
      <c r="AL394" s="86"/>
      <c r="AM394" s="86"/>
      <c r="AN394" s="86"/>
      <c r="AO394" s="86"/>
      <c r="AP394" s="86"/>
      <c r="AQ394" s="86"/>
      <c r="AR394" s="86"/>
      <c r="AS394" s="86"/>
      <c r="AT394" s="86"/>
      <c r="AU394" s="86"/>
      <c r="AV394" s="86"/>
      <c r="AW394" s="86"/>
      <c r="AX394" s="86"/>
      <c r="AY394" s="86"/>
      <c r="AZ394" s="86"/>
      <c r="BA394" s="86"/>
      <c r="BB394" s="86"/>
      <c r="BC394" s="86"/>
      <c r="BD394" s="86"/>
      <c r="BE394" s="86"/>
      <c r="BF394" s="86"/>
      <c r="BG394" s="86"/>
      <c r="BH394" s="86"/>
      <c r="BI394" s="87"/>
      <c r="BJ394" s="61"/>
      <c r="BK394" s="86"/>
      <c r="BL394" s="86"/>
      <c r="BM394" s="86"/>
      <c r="BN394" s="86"/>
      <c r="BO394" s="86"/>
      <c r="BP394" s="86"/>
      <c r="BQ394" s="86"/>
      <c r="BR394" s="86"/>
      <c r="BS394" s="86"/>
      <c r="BT394" s="86"/>
      <c r="BU394" s="86"/>
      <c r="BV394" s="86"/>
      <c r="BW394" s="86"/>
      <c r="BX394" s="86"/>
      <c r="BY394" s="86"/>
      <c r="BZ394" s="86"/>
      <c r="CA394" s="86"/>
      <c r="CB394" s="86"/>
      <c r="CC394" s="86"/>
      <c r="CD394" s="86"/>
      <c r="CE394" s="86"/>
      <c r="CF394" s="86"/>
      <c r="CG394" s="87"/>
      <c r="CH394" s="85"/>
      <c r="CI394" s="86"/>
      <c r="CJ394" s="86"/>
      <c r="CK394" s="87"/>
      <c r="CL394" s="85"/>
      <c r="CM394" s="86"/>
      <c r="CN394" s="87"/>
      <c r="CO394" s="88"/>
      <c r="CP394" s="89"/>
      <c r="CQ394" s="89"/>
      <c r="CR394" s="89"/>
      <c r="CS394" s="90"/>
      <c r="CT394" s="91" t="s">
        <v>549</v>
      </c>
      <c r="CU394" s="77">
        <v>1</v>
      </c>
      <c r="CV394" s="77" t="s">
        <v>548</v>
      </c>
      <c r="CW394" s="78" t="s">
        <v>557</v>
      </c>
    </row>
    <row r="395" spans="1:101" x14ac:dyDescent="0.2">
      <c r="A395" s="2"/>
      <c r="B395" s="91">
        <v>200.5</v>
      </c>
      <c r="C395" s="99" t="s">
        <v>23</v>
      </c>
      <c r="D395" s="82">
        <v>159956</v>
      </c>
      <c r="E395" s="82">
        <v>424682</v>
      </c>
      <c r="F395" s="58"/>
      <c r="G395" s="58"/>
      <c r="H395" s="100"/>
      <c r="I395" s="76">
        <v>44104</v>
      </c>
      <c r="J395" s="126"/>
      <c r="K395" s="96"/>
      <c r="L395" s="79">
        <v>0</v>
      </c>
      <c r="M395" s="79"/>
      <c r="N395" s="80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  <c r="AC395" s="81"/>
      <c r="AD395" s="81"/>
      <c r="AE395" s="81"/>
      <c r="AF395" s="81"/>
      <c r="AG395" s="81"/>
      <c r="AH395" s="81"/>
      <c r="AI395" s="81"/>
      <c r="AJ395" s="82"/>
      <c r="AK395" s="83"/>
      <c r="AL395" s="86"/>
      <c r="AM395" s="86"/>
      <c r="AN395" s="86"/>
      <c r="AO395" s="86"/>
      <c r="AP395" s="86"/>
      <c r="AQ395" s="86"/>
      <c r="AR395" s="86"/>
      <c r="AS395" s="86"/>
      <c r="AT395" s="86"/>
      <c r="AU395" s="86"/>
      <c r="AV395" s="86"/>
      <c r="AW395" s="86"/>
      <c r="AX395" s="86"/>
      <c r="AY395" s="86"/>
      <c r="AZ395" s="86"/>
      <c r="BA395" s="86"/>
      <c r="BB395" s="86"/>
      <c r="BC395" s="86"/>
      <c r="BD395" s="86"/>
      <c r="BE395" s="86"/>
      <c r="BF395" s="86"/>
      <c r="BG395" s="86"/>
      <c r="BH395" s="86"/>
      <c r="BI395" s="87"/>
      <c r="BJ395" s="61"/>
      <c r="BK395" s="86"/>
      <c r="BL395" s="86"/>
      <c r="BM395" s="86"/>
      <c r="BN395" s="86"/>
      <c r="BO395" s="86"/>
      <c r="BP395" s="86"/>
      <c r="BQ395" s="86"/>
      <c r="BR395" s="86"/>
      <c r="BS395" s="86"/>
      <c r="BT395" s="86"/>
      <c r="BU395" s="86"/>
      <c r="BV395" s="86"/>
      <c r="BW395" s="86"/>
      <c r="BX395" s="86"/>
      <c r="BY395" s="86"/>
      <c r="BZ395" s="86"/>
      <c r="CA395" s="86"/>
      <c r="CB395" s="86"/>
      <c r="CC395" s="86"/>
      <c r="CD395" s="86"/>
      <c r="CE395" s="86"/>
      <c r="CF395" s="86"/>
      <c r="CG395" s="87"/>
      <c r="CH395" s="85"/>
      <c r="CI395" s="86"/>
      <c r="CJ395" s="86"/>
      <c r="CK395" s="87"/>
      <c r="CL395" s="85"/>
      <c r="CM395" s="86"/>
      <c r="CN395" s="87"/>
      <c r="CO395" s="88"/>
      <c r="CP395" s="89"/>
      <c r="CQ395" s="89"/>
      <c r="CR395" s="89"/>
      <c r="CS395" s="90"/>
      <c r="CT395" s="91" t="s">
        <v>549</v>
      </c>
      <c r="CU395" s="77">
        <v>1</v>
      </c>
      <c r="CV395" s="77" t="s">
        <v>548</v>
      </c>
      <c r="CW395" s="78" t="s">
        <v>557</v>
      </c>
    </row>
    <row r="396" spans="1:101" x14ac:dyDescent="0.2">
      <c r="A396" s="2"/>
      <c r="B396" s="91">
        <v>201</v>
      </c>
      <c r="C396" s="99" t="s">
        <v>27</v>
      </c>
      <c r="D396" s="82">
        <v>159477</v>
      </c>
      <c r="E396" s="82">
        <v>424579</v>
      </c>
      <c r="F396" s="58">
        <v>0</v>
      </c>
      <c r="G396" s="58" t="s">
        <v>669</v>
      </c>
      <c r="H396" s="100" t="s">
        <v>382</v>
      </c>
      <c r="I396" s="76">
        <v>44104</v>
      </c>
      <c r="J396" s="126" t="s">
        <v>577</v>
      </c>
      <c r="K396" s="96">
        <v>4434.2</v>
      </c>
      <c r="L396" s="79">
        <v>2</v>
      </c>
      <c r="M396" s="79"/>
      <c r="N396" s="80">
        <v>0</v>
      </c>
      <c r="O396" s="81">
        <v>0</v>
      </c>
      <c r="P396" s="81">
        <v>0</v>
      </c>
      <c r="Q396" s="81">
        <v>0</v>
      </c>
      <c r="R396" s="81">
        <v>0</v>
      </c>
      <c r="S396" s="81">
        <v>26.3</v>
      </c>
      <c r="T396" s="81">
        <v>116.4</v>
      </c>
      <c r="U396" s="81">
        <v>136.9</v>
      </c>
      <c r="V396" s="81">
        <v>136.9</v>
      </c>
      <c r="W396" s="81">
        <v>114.8</v>
      </c>
      <c r="X396" s="81">
        <v>133.69999999999999</v>
      </c>
      <c r="Y396" s="81">
        <v>281.2</v>
      </c>
      <c r="Z396" s="81">
        <v>159.69999999999999</v>
      </c>
      <c r="AA396" s="81">
        <v>327</v>
      </c>
      <c r="AB396" s="81">
        <v>683.8</v>
      </c>
      <c r="AC396" s="81">
        <v>1208.4000000000001</v>
      </c>
      <c r="AD396" s="81">
        <v>749.2</v>
      </c>
      <c r="AE396" s="81">
        <v>226.9</v>
      </c>
      <c r="AF396" s="81">
        <v>27.8</v>
      </c>
      <c r="AG396" s="81">
        <v>10.3</v>
      </c>
      <c r="AH396" s="81">
        <v>1.5</v>
      </c>
      <c r="AI396" s="81">
        <v>0.9</v>
      </c>
      <c r="AJ396" s="82">
        <v>92.5</v>
      </c>
      <c r="AK396" s="83"/>
      <c r="AL396" s="86">
        <v>1</v>
      </c>
      <c r="AM396" s="86">
        <f t="shared" si="352"/>
        <v>1</v>
      </c>
      <c r="AN396" s="86">
        <f t="shared" si="351"/>
        <v>1</v>
      </c>
      <c r="AO396" s="86">
        <f t="shared" si="302"/>
        <v>1</v>
      </c>
      <c r="AP396" s="86">
        <f t="shared" si="303"/>
        <v>1</v>
      </c>
      <c r="AQ396" s="86">
        <f t="shared" si="304"/>
        <v>1</v>
      </c>
      <c r="AR396" s="86">
        <f t="shared" si="305"/>
        <v>0.99406882865003832</v>
      </c>
      <c r="AS396" s="86">
        <f t="shared" si="306"/>
        <v>0.9678183212304361</v>
      </c>
      <c r="AT396" s="86">
        <f t="shared" si="307"/>
        <v>0.93694465743538846</v>
      </c>
      <c r="AU396" s="86">
        <f t="shared" si="308"/>
        <v>0.90607099364034083</v>
      </c>
      <c r="AV396" s="86">
        <f t="shared" si="309"/>
        <v>0.8801813179378466</v>
      </c>
      <c r="AW396" s="86">
        <f t="shared" si="310"/>
        <v>0.85002931757701483</v>
      </c>
      <c r="AX396" s="86">
        <f t="shared" si="311"/>
        <v>0.78661314329529541</v>
      </c>
      <c r="AY396" s="86">
        <f t="shared" si="312"/>
        <v>0.75059762753145975</v>
      </c>
      <c r="AZ396" s="86">
        <f t="shared" si="313"/>
        <v>0.67685264534752576</v>
      </c>
      <c r="BA396" s="86">
        <f t="shared" si="314"/>
        <v>0.52264219024852254</v>
      </c>
      <c r="BB396" s="86">
        <f t="shared" si="315"/>
        <v>0.2501240359027555</v>
      </c>
      <c r="BC396" s="86">
        <f t="shared" si="316"/>
        <v>8.1164584366965498E-2</v>
      </c>
      <c r="BD396" s="86">
        <f t="shared" si="317"/>
        <v>2.9994136484596631E-2</v>
      </c>
      <c r="BE396" s="86">
        <f t="shared" si="318"/>
        <v>2.3724685399846283E-2</v>
      </c>
      <c r="BF396" s="86">
        <f t="shared" si="319"/>
        <v>2.1401831220963959E-2</v>
      </c>
      <c r="BG396" s="86">
        <f t="shared" si="320"/>
        <v>2.106355148617527E-2</v>
      </c>
      <c r="BH396" s="86">
        <f t="shared" si="321"/>
        <v>2.0860583645302057E-2</v>
      </c>
      <c r="BI396" s="87">
        <v>0</v>
      </c>
      <c r="BJ396" s="61"/>
      <c r="BK396" s="86">
        <f t="shared" si="322"/>
        <v>0</v>
      </c>
      <c r="BL396" s="86">
        <f t="shared" si="323"/>
        <v>0</v>
      </c>
      <c r="BM396" s="86">
        <f t="shared" si="324"/>
        <v>0</v>
      </c>
      <c r="BN396" s="86">
        <f t="shared" si="325"/>
        <v>0</v>
      </c>
      <c r="BO396" s="86">
        <f t="shared" si="326"/>
        <v>0</v>
      </c>
      <c r="BP396" s="86">
        <f t="shared" si="327"/>
        <v>5.9311713499616836E-3</v>
      </c>
      <c r="BQ396" s="86">
        <f t="shared" si="328"/>
        <v>2.625050741960222E-2</v>
      </c>
      <c r="BR396" s="86">
        <f t="shared" si="329"/>
        <v>3.0873663795047634E-2</v>
      </c>
      <c r="BS396" s="86">
        <f t="shared" si="330"/>
        <v>3.0873663795047634E-2</v>
      </c>
      <c r="BT396" s="86">
        <f t="shared" si="331"/>
        <v>2.588967570249423E-2</v>
      </c>
      <c r="BU396" s="86">
        <f t="shared" si="332"/>
        <v>3.0152000360831765E-2</v>
      </c>
      <c r="BV396" s="86">
        <f t="shared" si="333"/>
        <v>6.3416174281719417E-2</v>
      </c>
      <c r="BW396" s="86">
        <f t="shared" si="334"/>
        <v>3.6015515763835659E-2</v>
      </c>
      <c r="BX396" s="86">
        <f t="shared" si="335"/>
        <v>7.3744982183933994E-2</v>
      </c>
      <c r="BY396" s="86">
        <f t="shared" si="336"/>
        <v>0.15421045509900322</v>
      </c>
      <c r="BZ396" s="86">
        <f t="shared" si="337"/>
        <v>0.27251815434576704</v>
      </c>
      <c r="CA396" s="86">
        <f t="shared" si="338"/>
        <v>0.16895945153579001</v>
      </c>
      <c r="CB396" s="86">
        <f t="shared" si="339"/>
        <v>5.1170447882368866E-2</v>
      </c>
      <c r="CC396" s="86">
        <f t="shared" si="340"/>
        <v>6.2694510847503479E-3</v>
      </c>
      <c r="CD396" s="86">
        <f t="shared" si="341"/>
        <v>2.3228541788823248E-3</v>
      </c>
      <c r="CE396" s="86">
        <f t="shared" si="342"/>
        <v>3.3827973478868859E-4</v>
      </c>
      <c r="CF396" s="86">
        <f t="shared" si="343"/>
        <v>2.0296784087321315E-4</v>
      </c>
      <c r="CG396" s="87">
        <f t="shared" si="344"/>
        <v>2.0860583645302057E-2</v>
      </c>
      <c r="CH396" s="85">
        <f t="shared" si="345"/>
        <v>0</v>
      </c>
      <c r="CI396" s="86">
        <f t="shared" si="346"/>
        <v>0.21338685670470459</v>
      </c>
      <c r="CJ396" s="86">
        <f t="shared" si="347"/>
        <v>0.76575255964999345</v>
      </c>
      <c r="CK396" s="87">
        <f t="shared" si="348"/>
        <v>2.0860583645302057E-2</v>
      </c>
      <c r="CL396" s="85">
        <f t="shared" si="349"/>
        <v>0.89697216364594823</v>
      </c>
      <c r="CM396" s="86">
        <f t="shared" si="350"/>
        <v>5.035091515931156</v>
      </c>
      <c r="CN396" s="87">
        <f t="array" ref="CN396">10^(SUMPRODUCT(BW396:CF396,LOG($BW$6:$CF$6))/CJ396)</f>
        <v>0.624923876277795</v>
      </c>
      <c r="CO396" s="88">
        <f t="shared" si="301"/>
        <v>0.36881613329017415</v>
      </c>
      <c r="CP396" s="89">
        <f t="shared" si="301"/>
        <v>0.56856824291633712</v>
      </c>
      <c r="CQ396" s="89">
        <f t="shared" si="301"/>
        <v>0.68961303325434342</v>
      </c>
      <c r="CR396" s="89">
        <f t="shared" si="301"/>
        <v>0.94210571150964362</v>
      </c>
      <c r="CS396" s="90">
        <f t="shared" si="301"/>
        <v>5.1751359887170487</v>
      </c>
      <c r="CT396" s="91" t="s">
        <v>549</v>
      </c>
      <c r="CU396" s="77">
        <v>2</v>
      </c>
      <c r="CV396" s="77" t="s">
        <v>548</v>
      </c>
      <c r="CW396" s="78"/>
    </row>
    <row r="397" spans="1:101" x14ac:dyDescent="0.2">
      <c r="A397" s="2"/>
      <c r="B397" s="91">
        <v>201.5</v>
      </c>
      <c r="C397" s="99" t="s">
        <v>21</v>
      </c>
      <c r="D397" s="82">
        <v>158996</v>
      </c>
      <c r="E397" s="82">
        <v>424518</v>
      </c>
      <c r="F397" s="58">
        <v>0</v>
      </c>
      <c r="G397" s="58" t="s">
        <v>669</v>
      </c>
      <c r="H397" s="100" t="s">
        <v>383</v>
      </c>
      <c r="I397" s="76">
        <v>44104</v>
      </c>
      <c r="J397" s="126" t="s">
        <v>577</v>
      </c>
      <c r="K397" s="96">
        <v>4385.8</v>
      </c>
      <c r="L397" s="79">
        <v>2</v>
      </c>
      <c r="M397" s="79"/>
      <c r="N397" s="80">
        <v>0</v>
      </c>
      <c r="O397" s="81">
        <v>0</v>
      </c>
      <c r="P397" s="81">
        <v>0</v>
      </c>
      <c r="Q397" s="81">
        <v>0</v>
      </c>
      <c r="R397" s="81">
        <v>56.4</v>
      </c>
      <c r="S397" s="81">
        <v>54.3</v>
      </c>
      <c r="T397" s="81">
        <v>61.2</v>
      </c>
      <c r="U397" s="81">
        <v>60.2</v>
      </c>
      <c r="V397" s="81">
        <v>76.400000000000006</v>
      </c>
      <c r="W397" s="81">
        <v>52.9</v>
      </c>
      <c r="X397" s="81">
        <v>43.7</v>
      </c>
      <c r="Y397" s="81">
        <v>45.4</v>
      </c>
      <c r="Z397" s="81">
        <v>72</v>
      </c>
      <c r="AA397" s="81">
        <v>157.6</v>
      </c>
      <c r="AB397" s="81">
        <v>444.4</v>
      </c>
      <c r="AC397" s="81">
        <v>1241.2</v>
      </c>
      <c r="AD397" s="81">
        <v>1222.7</v>
      </c>
      <c r="AE397" s="81">
        <v>539.4</v>
      </c>
      <c r="AF397" s="81">
        <v>108.3</v>
      </c>
      <c r="AG397" s="81">
        <v>61.1</v>
      </c>
      <c r="AH397" s="81">
        <v>15</v>
      </c>
      <c r="AI397" s="81">
        <v>6</v>
      </c>
      <c r="AJ397" s="82">
        <v>67.599999999999994</v>
      </c>
      <c r="AK397" s="83"/>
      <c r="AL397" s="86">
        <v>1</v>
      </c>
      <c r="AM397" s="86">
        <f t="shared" si="352"/>
        <v>1</v>
      </c>
      <c r="AN397" s="86">
        <f t="shared" si="351"/>
        <v>1</v>
      </c>
      <c r="AO397" s="86">
        <f t="shared" si="302"/>
        <v>1</v>
      </c>
      <c r="AP397" s="86">
        <f t="shared" si="303"/>
        <v>1</v>
      </c>
      <c r="AQ397" s="86">
        <f t="shared" si="304"/>
        <v>0.9871403164758995</v>
      </c>
      <c r="AR397" s="86">
        <f t="shared" si="305"/>
        <v>0.97475945095535588</v>
      </c>
      <c r="AS397" s="86">
        <f t="shared" si="306"/>
        <v>0.96080532628026805</v>
      </c>
      <c r="AT397" s="86">
        <f t="shared" si="307"/>
        <v>0.94707921017830266</v>
      </c>
      <c r="AU397" s="86">
        <f t="shared" si="308"/>
        <v>0.92965935519175513</v>
      </c>
      <c r="AV397" s="86">
        <f t="shared" si="309"/>
        <v>0.9175977016735829</v>
      </c>
      <c r="AW397" s="86">
        <f t="shared" si="310"/>
        <v>0.90763372702813627</v>
      </c>
      <c r="AX397" s="86">
        <f t="shared" si="311"/>
        <v>0.89728213780838162</v>
      </c>
      <c r="AY397" s="86">
        <f t="shared" si="312"/>
        <v>0.88086552054357248</v>
      </c>
      <c r="AZ397" s="86">
        <f t="shared" si="313"/>
        <v>0.84493136941949021</v>
      </c>
      <c r="BA397" s="86">
        <f t="shared" si="314"/>
        <v>0.74360435952391812</v>
      </c>
      <c r="BB397" s="86">
        <f t="shared" si="315"/>
        <v>0.46060011856445804</v>
      </c>
      <c r="BC397" s="86">
        <f t="shared" si="316"/>
        <v>0.18181403620776143</v>
      </c>
      <c r="BD397" s="86">
        <f t="shared" si="317"/>
        <v>5.8826211865566178E-2</v>
      </c>
      <c r="BE397" s="86">
        <f t="shared" si="318"/>
        <v>3.4132883396415736E-2</v>
      </c>
      <c r="BF397" s="86">
        <f t="shared" si="319"/>
        <v>2.0201559578640189E-2</v>
      </c>
      <c r="BG397" s="86">
        <f t="shared" si="320"/>
        <v>1.678143098180495E-2</v>
      </c>
      <c r="BH397" s="86">
        <f t="shared" si="321"/>
        <v>1.5413379543070854E-2</v>
      </c>
      <c r="BI397" s="87">
        <v>0</v>
      </c>
      <c r="BJ397" s="61"/>
      <c r="BK397" s="86">
        <f t="shared" si="322"/>
        <v>0</v>
      </c>
      <c r="BL397" s="86">
        <f t="shared" si="323"/>
        <v>0</v>
      </c>
      <c r="BM397" s="86">
        <f t="shared" si="324"/>
        <v>0</v>
      </c>
      <c r="BN397" s="86">
        <f t="shared" si="325"/>
        <v>0</v>
      </c>
      <c r="BO397" s="86">
        <f t="shared" si="326"/>
        <v>1.2859683524100496E-2</v>
      </c>
      <c r="BP397" s="86">
        <f t="shared" si="327"/>
        <v>1.2380865520543627E-2</v>
      </c>
      <c r="BQ397" s="86">
        <f t="shared" si="328"/>
        <v>1.3954124675087831E-2</v>
      </c>
      <c r="BR397" s="86">
        <f t="shared" si="329"/>
        <v>1.3726116101965391E-2</v>
      </c>
      <c r="BS397" s="86">
        <f t="shared" si="330"/>
        <v>1.7419854986547523E-2</v>
      </c>
      <c r="BT397" s="86">
        <f t="shared" si="331"/>
        <v>1.2061653518172233E-2</v>
      </c>
      <c r="BU397" s="86">
        <f t="shared" si="332"/>
        <v>9.9639746454466271E-3</v>
      </c>
      <c r="BV397" s="86">
        <f t="shared" si="333"/>
        <v>1.0351589219754653E-2</v>
      </c>
      <c r="BW397" s="86">
        <f t="shared" si="334"/>
        <v>1.6416617264809141E-2</v>
      </c>
      <c r="BX397" s="86">
        <f t="shared" si="335"/>
        <v>3.593415112408227E-2</v>
      </c>
      <c r="BY397" s="86">
        <f t="shared" si="336"/>
        <v>0.10132700989557208</v>
      </c>
      <c r="BZ397" s="86">
        <f t="shared" si="337"/>
        <v>0.28300424095946008</v>
      </c>
      <c r="CA397" s="86">
        <f t="shared" si="338"/>
        <v>0.27878608235669661</v>
      </c>
      <c r="CB397" s="86">
        <f t="shared" si="339"/>
        <v>0.12298782434219525</v>
      </c>
      <c r="CC397" s="86">
        <f t="shared" si="340"/>
        <v>2.4693328469150441E-2</v>
      </c>
      <c r="CD397" s="86">
        <f t="shared" si="341"/>
        <v>1.3931323817775548E-2</v>
      </c>
      <c r="CE397" s="86">
        <f t="shared" si="342"/>
        <v>3.4201285968352389E-3</v>
      </c>
      <c r="CF397" s="86">
        <f t="shared" si="343"/>
        <v>1.3680514387340963E-3</v>
      </c>
      <c r="CG397" s="87">
        <f t="shared" si="344"/>
        <v>1.5413379543070854E-2</v>
      </c>
      <c r="CH397" s="85">
        <f t="shared" si="345"/>
        <v>0</v>
      </c>
      <c r="CI397" s="86">
        <f t="shared" si="346"/>
        <v>0.10271786219161838</v>
      </c>
      <c r="CJ397" s="86">
        <f t="shared" si="347"/>
        <v>0.88186875826531064</v>
      </c>
      <c r="CK397" s="87">
        <f t="shared" si="348"/>
        <v>1.5413379543070854E-2</v>
      </c>
      <c r="CL397" s="85">
        <f t="shared" si="349"/>
        <v>0.62751475754591557</v>
      </c>
      <c r="CM397" s="86">
        <f t="shared" si="350"/>
        <v>8.3876184526188382</v>
      </c>
      <c r="CN397" s="87">
        <f t="array" ref="CN397">10^(SUMPRODUCT(BW397:CF397,LOG($BW$6:$CF$6))/CJ397)</f>
        <v>0.49774907100212168</v>
      </c>
      <c r="CO397" s="88">
        <f t="shared" ref="CO397:CS447" si="353">10^ (LOG(INDEX($AL$6:$BI$6,MATCH(CO$6/100,$AL397:$BI397,-1)))-(INDEX($AL397:$BI397,MATCH(CO$6/100,$AL397:$BI397,-1))-CO$6/100)/(INDEX($AL397:$BI397,MATCH(CO$6/100,$AL397:$BI397,-1))-INDEX($AL397:$BI397,MATCH(CO$6/100,$AL397:$BI397,-1)+1))*(LOG(INDEX($AL$6:$BI$6,MATCH(CO$6/100,$AL397:$BI397,-1)))-LOG(INDEX($AL$6:$BI$6,MATCH(CO$6/100,$AL397:$BI397,-1)+1))))</f>
        <v>0.28114023717217507</v>
      </c>
      <c r="CP397" s="89">
        <f t="shared" si="353"/>
        <v>0.43647679629730968</v>
      </c>
      <c r="CQ397" s="89">
        <f t="shared" si="353"/>
        <v>0.52501487026780969</v>
      </c>
      <c r="CR397" s="89">
        <f t="shared" si="353"/>
        <v>0.6322496512539012</v>
      </c>
      <c r="CS397" s="90">
        <f t="shared" si="353"/>
        <v>2.1847243628833586</v>
      </c>
      <c r="CT397" s="91" t="s">
        <v>549</v>
      </c>
      <c r="CU397" s="77">
        <v>1</v>
      </c>
      <c r="CV397" s="77" t="s">
        <v>548</v>
      </c>
      <c r="CW397" s="78"/>
    </row>
    <row r="398" spans="1:101" x14ac:dyDescent="0.2">
      <c r="A398" s="2"/>
      <c r="B398" s="91">
        <v>201.5</v>
      </c>
      <c r="C398" s="99" t="s">
        <v>23</v>
      </c>
      <c r="D398" s="82">
        <v>158995</v>
      </c>
      <c r="E398" s="82">
        <v>424576</v>
      </c>
      <c r="F398" s="58">
        <v>0</v>
      </c>
      <c r="G398" s="58" t="s">
        <v>669</v>
      </c>
      <c r="H398" s="100" t="s">
        <v>384</v>
      </c>
      <c r="I398" s="76">
        <v>44104</v>
      </c>
      <c r="J398" s="126" t="s">
        <v>577</v>
      </c>
      <c r="K398" s="96">
        <v>4222.8</v>
      </c>
      <c r="L398" s="79">
        <v>2</v>
      </c>
      <c r="M398" s="79"/>
      <c r="N398" s="80">
        <v>0</v>
      </c>
      <c r="O398" s="81">
        <v>0</v>
      </c>
      <c r="P398" s="81">
        <v>0</v>
      </c>
      <c r="Q398" s="81">
        <v>0</v>
      </c>
      <c r="R398" s="81">
        <v>0</v>
      </c>
      <c r="S398" s="81">
        <v>8.4</v>
      </c>
      <c r="T398" s="81">
        <v>37.700000000000003</v>
      </c>
      <c r="U398" s="81">
        <v>103.8</v>
      </c>
      <c r="V398" s="81">
        <v>161.30000000000001</v>
      </c>
      <c r="W398" s="81">
        <v>101.3</v>
      </c>
      <c r="X398" s="81">
        <v>75.2</v>
      </c>
      <c r="Y398" s="81">
        <v>60.3</v>
      </c>
      <c r="Z398" s="81">
        <v>53.3</v>
      </c>
      <c r="AA398" s="81">
        <v>107.3</v>
      </c>
      <c r="AB398" s="81">
        <v>222.5</v>
      </c>
      <c r="AC398" s="81">
        <v>602</v>
      </c>
      <c r="AD398" s="81">
        <v>1225.5</v>
      </c>
      <c r="AE398" s="81">
        <v>1185</v>
      </c>
      <c r="AF398" s="81">
        <v>166.8</v>
      </c>
      <c r="AG398" s="81">
        <v>51.2</v>
      </c>
      <c r="AH398" s="81">
        <v>10.7</v>
      </c>
      <c r="AI398" s="81">
        <v>6.5</v>
      </c>
      <c r="AJ398" s="82">
        <v>44</v>
      </c>
      <c r="AK398" s="83"/>
      <c r="AL398" s="86">
        <v>1</v>
      </c>
      <c r="AM398" s="86">
        <f t="shared" si="352"/>
        <v>1</v>
      </c>
      <c r="AN398" s="86">
        <f t="shared" si="351"/>
        <v>1</v>
      </c>
      <c r="AO398" s="86">
        <f t="shared" si="302"/>
        <v>1</v>
      </c>
      <c r="AP398" s="86">
        <f t="shared" si="303"/>
        <v>1</v>
      </c>
      <c r="AQ398" s="86">
        <f t="shared" si="304"/>
        <v>1</v>
      </c>
      <c r="AR398" s="86">
        <f t="shared" si="305"/>
        <v>0.99801079852230745</v>
      </c>
      <c r="AS398" s="86">
        <f t="shared" si="306"/>
        <v>0.98908307284266361</v>
      </c>
      <c r="AT398" s="86">
        <f t="shared" si="307"/>
        <v>0.96450222601117741</v>
      </c>
      <c r="AU398" s="86">
        <f t="shared" si="308"/>
        <v>0.92630482144548643</v>
      </c>
      <c r="AV398" s="86">
        <f t="shared" si="309"/>
        <v>0.90231599886331348</v>
      </c>
      <c r="AW398" s="86">
        <f t="shared" si="310"/>
        <v>0.88450790944397084</v>
      </c>
      <c r="AX398" s="86">
        <f t="shared" si="311"/>
        <v>0.87022828455053525</v>
      </c>
      <c r="AY398" s="86">
        <f t="shared" si="312"/>
        <v>0.85760632755517674</v>
      </c>
      <c r="AZ398" s="86">
        <f t="shared" si="313"/>
        <v>0.83219664677465199</v>
      </c>
      <c r="BA398" s="86">
        <f t="shared" si="314"/>
        <v>0.77950648858577254</v>
      </c>
      <c r="BB398" s="86">
        <f t="shared" si="315"/>
        <v>0.63694704935114144</v>
      </c>
      <c r="BC398" s="86">
        <f t="shared" si="316"/>
        <v>0.34673676233778533</v>
      </c>
      <c r="BD398" s="86">
        <f t="shared" si="317"/>
        <v>6.6117268163303877E-2</v>
      </c>
      <c r="BE398" s="86">
        <f t="shared" si="318"/>
        <v>2.6617410249123702E-2</v>
      </c>
      <c r="BF398" s="86">
        <f t="shared" si="319"/>
        <v>1.44927536231883E-2</v>
      </c>
      <c r="BG398" s="86">
        <f t="shared" si="320"/>
        <v>1.1958889836127582E-2</v>
      </c>
      <c r="BH398" s="86">
        <f t="shared" si="321"/>
        <v>1.0419626787913127E-2</v>
      </c>
      <c r="BI398" s="87">
        <v>0</v>
      </c>
      <c r="BJ398" s="61"/>
      <c r="BK398" s="86">
        <f t="shared" si="322"/>
        <v>0</v>
      </c>
      <c r="BL398" s="86">
        <f t="shared" si="323"/>
        <v>0</v>
      </c>
      <c r="BM398" s="86">
        <f t="shared" si="324"/>
        <v>0</v>
      </c>
      <c r="BN398" s="86">
        <f t="shared" si="325"/>
        <v>0</v>
      </c>
      <c r="BO398" s="86">
        <f t="shared" si="326"/>
        <v>0</v>
      </c>
      <c r="BP398" s="86">
        <f t="shared" si="327"/>
        <v>1.9892014776925482E-3</v>
      </c>
      <c r="BQ398" s="86">
        <f t="shared" si="328"/>
        <v>8.9277256796438387E-3</v>
      </c>
      <c r="BR398" s="86">
        <f t="shared" si="329"/>
        <v>2.4580846831486203E-2</v>
      </c>
      <c r="BS398" s="86">
        <f t="shared" si="330"/>
        <v>3.8197404565690984E-2</v>
      </c>
      <c r="BT398" s="86">
        <f t="shared" si="331"/>
        <v>2.3988822582172942E-2</v>
      </c>
      <c r="BU398" s="86">
        <f t="shared" si="332"/>
        <v>1.7808089419342643E-2</v>
      </c>
      <c r="BV398" s="86">
        <f t="shared" si="333"/>
        <v>1.4279624893435594E-2</v>
      </c>
      <c r="BW398" s="86">
        <f t="shared" si="334"/>
        <v>1.2621956995358508E-2</v>
      </c>
      <c r="BX398" s="86">
        <f t="shared" si="335"/>
        <v>2.5409680780524746E-2</v>
      </c>
      <c r="BY398" s="86">
        <f t="shared" si="336"/>
        <v>5.2690158188879455E-2</v>
      </c>
      <c r="BZ398" s="86">
        <f t="shared" si="337"/>
        <v>0.1425594392346311</v>
      </c>
      <c r="CA398" s="86">
        <f t="shared" si="338"/>
        <v>0.29021028701335611</v>
      </c>
      <c r="CB398" s="86">
        <f t="shared" si="339"/>
        <v>0.28061949417448145</v>
      </c>
      <c r="CC398" s="86">
        <f t="shared" si="340"/>
        <v>3.9499857914180175E-2</v>
      </c>
      <c r="CD398" s="86">
        <f t="shared" si="341"/>
        <v>1.2124656625935402E-2</v>
      </c>
      <c r="CE398" s="86">
        <f t="shared" si="342"/>
        <v>2.5338637870607177E-3</v>
      </c>
      <c r="CF398" s="86">
        <f t="shared" si="343"/>
        <v>1.5392630482144558E-3</v>
      </c>
      <c r="CG398" s="87">
        <f t="shared" si="344"/>
        <v>1.0419626787913127E-2</v>
      </c>
      <c r="CH398" s="85">
        <f t="shared" si="345"/>
        <v>0</v>
      </c>
      <c r="CI398" s="86">
        <f t="shared" si="346"/>
        <v>0.12977171544946475</v>
      </c>
      <c r="CJ398" s="86">
        <f t="shared" si="347"/>
        <v>0.85980865776262216</v>
      </c>
      <c r="CK398" s="87">
        <f t="shared" si="348"/>
        <v>1.0419626787913127E-2</v>
      </c>
      <c r="CL398" s="85">
        <f t="shared" si="349"/>
        <v>0.56244596223751386</v>
      </c>
      <c r="CM398" s="86">
        <f t="shared" si="350"/>
        <v>5.7937672725636036</v>
      </c>
      <c r="CN398" s="87">
        <f t="array" ref="CN398">10^(SUMPRODUCT(BW398:CF398,LOG($BW$6:$CF$6))/CJ398)</f>
        <v>0.41476882503795226</v>
      </c>
      <c r="CO398" s="88">
        <f t="shared" si="353"/>
        <v>0.26081207944520651</v>
      </c>
      <c r="CP398" s="89">
        <f t="shared" si="353"/>
        <v>0.35636977446285184</v>
      </c>
      <c r="CQ398" s="89">
        <f t="shared" si="353"/>
        <v>0.42538331517510053</v>
      </c>
      <c r="CR398" s="89">
        <f t="shared" si="353"/>
        <v>0.51631381755501848</v>
      </c>
      <c r="CS398" s="90">
        <f t="shared" si="353"/>
        <v>3.8186908189932391</v>
      </c>
      <c r="CT398" s="91" t="s">
        <v>549</v>
      </c>
      <c r="CU398" s="77">
        <v>1</v>
      </c>
      <c r="CV398" s="77" t="s">
        <v>548</v>
      </c>
      <c r="CW398" s="78"/>
    </row>
    <row r="399" spans="1:101" x14ac:dyDescent="0.2">
      <c r="A399" s="2"/>
      <c r="B399" s="91">
        <v>202</v>
      </c>
      <c r="C399" s="99" t="s">
        <v>27</v>
      </c>
      <c r="D399" s="82">
        <v>158505</v>
      </c>
      <c r="E399" s="82">
        <v>424576</v>
      </c>
      <c r="F399" s="58">
        <v>0</v>
      </c>
      <c r="G399" s="58" t="s">
        <v>669</v>
      </c>
      <c r="H399" s="100" t="s">
        <v>385</v>
      </c>
      <c r="I399" s="76">
        <v>44104</v>
      </c>
      <c r="J399" s="126" t="s">
        <v>577</v>
      </c>
      <c r="K399" s="96">
        <v>4580</v>
      </c>
      <c r="L399" s="79">
        <v>2</v>
      </c>
      <c r="M399" s="79"/>
      <c r="N399" s="80">
        <v>0</v>
      </c>
      <c r="O399" s="81">
        <v>0</v>
      </c>
      <c r="P399" s="81">
        <v>0</v>
      </c>
      <c r="Q399" s="81">
        <v>0</v>
      </c>
      <c r="R399" s="81">
        <v>0</v>
      </c>
      <c r="S399" s="81">
        <v>9.1</v>
      </c>
      <c r="T399" s="81">
        <v>18.2</v>
      </c>
      <c r="U399" s="81">
        <v>46.6</v>
      </c>
      <c r="V399" s="81">
        <v>50.8</v>
      </c>
      <c r="W399" s="81">
        <v>35.9</v>
      </c>
      <c r="X399" s="81">
        <v>45.5</v>
      </c>
      <c r="Y399" s="81">
        <v>54.8</v>
      </c>
      <c r="Z399" s="81">
        <v>100.8</v>
      </c>
      <c r="AA399" s="81">
        <v>158.19999999999999</v>
      </c>
      <c r="AB399" s="81">
        <v>352</v>
      </c>
      <c r="AC399" s="81">
        <v>1031.5</v>
      </c>
      <c r="AD399" s="81">
        <v>1218.8</v>
      </c>
      <c r="AE399" s="81">
        <v>1162.0999999999999</v>
      </c>
      <c r="AF399" s="81">
        <v>225.5</v>
      </c>
      <c r="AG399" s="81">
        <v>44</v>
      </c>
      <c r="AH399" s="81">
        <v>4.5</v>
      </c>
      <c r="AI399" s="81">
        <v>1</v>
      </c>
      <c r="AJ399" s="82">
        <v>20.7</v>
      </c>
      <c r="AK399" s="83"/>
      <c r="AL399" s="86">
        <v>1</v>
      </c>
      <c r="AM399" s="86">
        <f t="shared" si="352"/>
        <v>1</v>
      </c>
      <c r="AN399" s="86">
        <f t="shared" si="351"/>
        <v>1</v>
      </c>
      <c r="AO399" s="86">
        <f t="shared" si="302"/>
        <v>1</v>
      </c>
      <c r="AP399" s="86">
        <f t="shared" si="303"/>
        <v>1</v>
      </c>
      <c r="AQ399" s="86">
        <f t="shared" si="304"/>
        <v>1</v>
      </c>
      <c r="AR399" s="86">
        <f t="shared" si="305"/>
        <v>0.99801310043668123</v>
      </c>
      <c r="AS399" s="86">
        <f t="shared" si="306"/>
        <v>0.9940393013100437</v>
      </c>
      <c r="AT399" s="86">
        <f t="shared" si="307"/>
        <v>0.98386462882096071</v>
      </c>
      <c r="AU399" s="86">
        <f t="shared" si="308"/>
        <v>0.97277292576419216</v>
      </c>
      <c r="AV399" s="86">
        <f t="shared" si="309"/>
        <v>0.96493449781659391</v>
      </c>
      <c r="AW399" s="86">
        <f t="shared" si="310"/>
        <v>0.95500000000000007</v>
      </c>
      <c r="AX399" s="86">
        <f t="shared" si="311"/>
        <v>0.94303493449781661</v>
      </c>
      <c r="AY399" s="86">
        <f t="shared" si="312"/>
        <v>0.92102620087336251</v>
      </c>
      <c r="AZ399" s="86">
        <f t="shared" si="313"/>
        <v>0.88648471615720525</v>
      </c>
      <c r="BA399" s="86">
        <f t="shared" si="314"/>
        <v>0.80962882096069866</v>
      </c>
      <c r="BB399" s="86">
        <f t="shared" si="315"/>
        <v>0.58441048034934484</v>
      </c>
      <c r="BC399" s="86">
        <f t="shared" si="316"/>
        <v>0.31829694323144087</v>
      </c>
      <c r="BD399" s="86">
        <f t="shared" si="317"/>
        <v>6.4563318777292378E-2</v>
      </c>
      <c r="BE399" s="86">
        <f t="shared" si="318"/>
        <v>1.5327510917030357E-2</v>
      </c>
      <c r="BF399" s="86">
        <f t="shared" si="319"/>
        <v>5.7205240174670359E-3</v>
      </c>
      <c r="BG399" s="86">
        <f t="shared" si="320"/>
        <v>4.7379912663753328E-3</v>
      </c>
      <c r="BH399" s="86">
        <f t="shared" si="321"/>
        <v>4.5196506550216212E-3</v>
      </c>
      <c r="BI399" s="87">
        <v>0</v>
      </c>
      <c r="BJ399" s="61"/>
      <c r="BK399" s="86">
        <f t="shared" si="322"/>
        <v>0</v>
      </c>
      <c r="BL399" s="86">
        <f t="shared" si="323"/>
        <v>0</v>
      </c>
      <c r="BM399" s="86">
        <f t="shared" si="324"/>
        <v>0</v>
      </c>
      <c r="BN399" s="86">
        <f t="shared" si="325"/>
        <v>0</v>
      </c>
      <c r="BO399" s="86">
        <f t="shared" si="326"/>
        <v>0</v>
      </c>
      <c r="BP399" s="86">
        <f t="shared" si="327"/>
        <v>1.9868995633187669E-3</v>
      </c>
      <c r="BQ399" s="86">
        <f t="shared" si="328"/>
        <v>3.9737991266375339E-3</v>
      </c>
      <c r="BR399" s="86">
        <f t="shared" si="329"/>
        <v>1.0174672489082992E-2</v>
      </c>
      <c r="BS399" s="86">
        <f t="shared" si="330"/>
        <v>1.1091703056768543E-2</v>
      </c>
      <c r="BT399" s="86">
        <f t="shared" si="331"/>
        <v>7.8384279475982588E-3</v>
      </c>
      <c r="BU399" s="86">
        <f t="shared" si="332"/>
        <v>9.9344978165938347E-3</v>
      </c>
      <c r="BV399" s="86">
        <f t="shared" si="333"/>
        <v>1.1965065502183458E-2</v>
      </c>
      <c r="BW399" s="86">
        <f t="shared" si="334"/>
        <v>2.2008733624454102E-2</v>
      </c>
      <c r="BX399" s="86">
        <f t="shared" si="335"/>
        <v>3.4541484716157256E-2</v>
      </c>
      <c r="BY399" s="86">
        <f t="shared" si="336"/>
        <v>7.6855895196506596E-2</v>
      </c>
      <c r="BZ399" s="86">
        <f t="shared" si="337"/>
        <v>0.22521834061135382</v>
      </c>
      <c r="CA399" s="86">
        <f t="shared" si="338"/>
        <v>0.26611353711790398</v>
      </c>
      <c r="CB399" s="86">
        <f t="shared" si="339"/>
        <v>0.25373362445414849</v>
      </c>
      <c r="CC399" s="86">
        <f t="shared" si="340"/>
        <v>4.9235807860262021E-2</v>
      </c>
      <c r="CD399" s="86">
        <f t="shared" si="341"/>
        <v>9.6069868995633211E-3</v>
      </c>
      <c r="CE399" s="86">
        <f t="shared" si="342"/>
        <v>9.8253275109170309E-4</v>
      </c>
      <c r="CF399" s="86">
        <f t="shared" si="343"/>
        <v>2.1834061135371161E-4</v>
      </c>
      <c r="CG399" s="87">
        <f t="shared" si="344"/>
        <v>4.5196506550216212E-3</v>
      </c>
      <c r="CH399" s="85">
        <f t="shared" si="345"/>
        <v>0</v>
      </c>
      <c r="CI399" s="86">
        <f t="shared" si="346"/>
        <v>5.6965065502183387E-2</v>
      </c>
      <c r="CJ399" s="86">
        <f t="shared" si="347"/>
        <v>0.93851528384279503</v>
      </c>
      <c r="CK399" s="87">
        <f t="shared" si="348"/>
        <v>4.5196506550216212E-3</v>
      </c>
      <c r="CL399" s="85">
        <f t="shared" si="349"/>
        <v>0.51019618027923019</v>
      </c>
      <c r="CM399" s="86">
        <f t="shared" si="350"/>
        <v>5.2628242442412976</v>
      </c>
      <c r="CN399" s="87">
        <f t="array" ref="CN399">10^(SUMPRODUCT(BW399:CF399,LOG($BW$6:$CF$6))/CJ399)</f>
        <v>0.45102877564765753</v>
      </c>
      <c r="CO399" s="88">
        <f t="shared" si="353"/>
        <v>0.26254801844045689</v>
      </c>
      <c r="CP399" s="89">
        <f t="shared" si="353"/>
        <v>0.36978430790325206</v>
      </c>
      <c r="CQ399" s="89">
        <f t="shared" si="353"/>
        <v>0.44852800301927337</v>
      </c>
      <c r="CR399" s="89">
        <f t="shared" si="353"/>
        <v>0.55375847502898901</v>
      </c>
      <c r="CS399" s="90">
        <f t="shared" si="353"/>
        <v>1.1407133380110395</v>
      </c>
      <c r="CT399" s="91" t="s">
        <v>549</v>
      </c>
      <c r="CU399" s="77">
        <v>1</v>
      </c>
      <c r="CV399" s="77" t="s">
        <v>548</v>
      </c>
      <c r="CW399" s="78"/>
    </row>
    <row r="400" spans="1:101" x14ac:dyDescent="0.2">
      <c r="A400" s="2"/>
      <c r="B400" s="91">
        <v>202.5</v>
      </c>
      <c r="C400" s="99" t="s">
        <v>21</v>
      </c>
      <c r="D400" s="82">
        <v>158024</v>
      </c>
      <c r="E400" s="82">
        <v>424670</v>
      </c>
      <c r="F400" s="58">
        <v>0</v>
      </c>
      <c r="G400" s="58" t="s">
        <v>669</v>
      </c>
      <c r="H400" s="100" t="s">
        <v>387</v>
      </c>
      <c r="I400" s="76">
        <v>44104</v>
      </c>
      <c r="J400" s="126" t="s">
        <v>577</v>
      </c>
      <c r="K400" s="96">
        <v>5038.7</v>
      </c>
      <c r="L400" s="79">
        <v>2</v>
      </c>
      <c r="M400" s="79"/>
      <c r="N400" s="80">
        <v>0</v>
      </c>
      <c r="O400" s="81">
        <v>0</v>
      </c>
      <c r="P400" s="81">
        <v>0</v>
      </c>
      <c r="Q400" s="81">
        <v>0</v>
      </c>
      <c r="R400" s="81">
        <v>0</v>
      </c>
      <c r="S400" s="81">
        <v>3.3</v>
      </c>
      <c r="T400" s="81">
        <v>16.7</v>
      </c>
      <c r="U400" s="81">
        <v>37.1</v>
      </c>
      <c r="V400" s="81">
        <v>59.9</v>
      </c>
      <c r="W400" s="81">
        <v>61.5</v>
      </c>
      <c r="X400" s="81">
        <v>77.2</v>
      </c>
      <c r="Y400" s="81">
        <v>97.9</v>
      </c>
      <c r="Z400" s="81">
        <v>107.2</v>
      </c>
      <c r="AA400" s="81">
        <v>199.2</v>
      </c>
      <c r="AB400" s="81">
        <v>477.9</v>
      </c>
      <c r="AC400" s="81">
        <v>1329.4</v>
      </c>
      <c r="AD400" s="81">
        <v>1878.3</v>
      </c>
      <c r="AE400" s="81">
        <v>604.9</v>
      </c>
      <c r="AF400" s="81">
        <v>47.7</v>
      </c>
      <c r="AG400" s="81">
        <v>16.8</v>
      </c>
      <c r="AH400" s="81">
        <v>5.2</v>
      </c>
      <c r="AI400" s="81">
        <v>2.2000000000000002</v>
      </c>
      <c r="AJ400" s="82">
        <v>16.3</v>
      </c>
      <c r="AK400" s="83"/>
      <c r="AL400" s="86">
        <v>1</v>
      </c>
      <c r="AM400" s="86">
        <f t="shared" si="352"/>
        <v>1</v>
      </c>
      <c r="AN400" s="86">
        <f t="shared" si="351"/>
        <v>1</v>
      </c>
      <c r="AO400" s="86">
        <f t="shared" si="302"/>
        <v>1</v>
      </c>
      <c r="AP400" s="86">
        <f t="shared" si="303"/>
        <v>1</v>
      </c>
      <c r="AQ400" s="86">
        <f t="shared" si="304"/>
        <v>1</v>
      </c>
      <c r="AR400" s="86">
        <f t="shared" si="305"/>
        <v>0.99934506916466548</v>
      </c>
      <c r="AS400" s="86">
        <f t="shared" si="306"/>
        <v>0.99603072221009381</v>
      </c>
      <c r="AT400" s="86">
        <f t="shared" si="307"/>
        <v>0.98866771190981795</v>
      </c>
      <c r="AU400" s="86">
        <f t="shared" si="308"/>
        <v>0.97677972492904908</v>
      </c>
      <c r="AV400" s="86">
        <f t="shared" si="309"/>
        <v>0.96457419572508774</v>
      </c>
      <c r="AW400" s="86">
        <f t="shared" si="310"/>
        <v>0.94925278345605013</v>
      </c>
      <c r="AX400" s="86">
        <f t="shared" si="311"/>
        <v>0.92982316867445969</v>
      </c>
      <c r="AY400" s="86">
        <f t="shared" si="312"/>
        <v>0.90854783972056286</v>
      </c>
      <c r="AZ400" s="86">
        <f t="shared" si="313"/>
        <v>0.86901383293309786</v>
      </c>
      <c r="BA400" s="86">
        <f t="shared" si="314"/>
        <v>0.77416794014329093</v>
      </c>
      <c r="BB400" s="86">
        <f t="shared" si="315"/>
        <v>0.51033004544823068</v>
      </c>
      <c r="BC400" s="86">
        <f t="shared" si="316"/>
        <v>0.13755532180919683</v>
      </c>
      <c r="BD400" s="86">
        <f t="shared" si="317"/>
        <v>1.7504515053486033E-2</v>
      </c>
      <c r="BE400" s="86">
        <f t="shared" si="318"/>
        <v>8.0377875245599209E-3</v>
      </c>
      <c r="BF400" s="86">
        <f t="shared" si="319"/>
        <v>4.7035941810387744E-3</v>
      </c>
      <c r="BG400" s="86">
        <f t="shared" si="320"/>
        <v>3.6715819556631816E-3</v>
      </c>
      <c r="BH400" s="86">
        <f t="shared" si="321"/>
        <v>3.2349613987735074E-3</v>
      </c>
      <c r="BI400" s="87">
        <v>0</v>
      </c>
      <c r="BJ400" s="61"/>
      <c r="BK400" s="86">
        <f t="shared" si="322"/>
        <v>0</v>
      </c>
      <c r="BL400" s="86">
        <f t="shared" si="323"/>
        <v>0</v>
      </c>
      <c r="BM400" s="86">
        <f t="shared" si="324"/>
        <v>0</v>
      </c>
      <c r="BN400" s="86">
        <f t="shared" si="325"/>
        <v>0</v>
      </c>
      <c r="BO400" s="86">
        <f t="shared" si="326"/>
        <v>0</v>
      </c>
      <c r="BP400" s="86">
        <f t="shared" si="327"/>
        <v>6.5493083533452179E-4</v>
      </c>
      <c r="BQ400" s="86">
        <f t="shared" si="328"/>
        <v>3.3143469545716675E-3</v>
      </c>
      <c r="BR400" s="86">
        <f t="shared" si="329"/>
        <v>7.3630103002758629E-3</v>
      </c>
      <c r="BS400" s="86">
        <f t="shared" si="330"/>
        <v>1.1887986980768872E-2</v>
      </c>
      <c r="BT400" s="86">
        <f t="shared" si="331"/>
        <v>1.2205529203961341E-2</v>
      </c>
      <c r="BU400" s="86">
        <f t="shared" si="332"/>
        <v>1.5321412269037604E-2</v>
      </c>
      <c r="BV400" s="86">
        <f t="shared" si="333"/>
        <v>1.9429614781590443E-2</v>
      </c>
      <c r="BW400" s="86">
        <f t="shared" si="334"/>
        <v>2.1275328953896833E-2</v>
      </c>
      <c r="BX400" s="86">
        <f t="shared" si="335"/>
        <v>3.9534006787464993E-2</v>
      </c>
      <c r="BY400" s="86">
        <f t="shared" si="336"/>
        <v>9.4845892789806929E-2</v>
      </c>
      <c r="BZ400" s="86">
        <f t="shared" si="337"/>
        <v>0.26383789469506025</v>
      </c>
      <c r="CA400" s="86">
        <f t="shared" si="338"/>
        <v>0.37277472363903386</v>
      </c>
      <c r="CB400" s="86">
        <f t="shared" si="339"/>
        <v>0.1200508067557108</v>
      </c>
      <c r="CC400" s="86">
        <f t="shared" si="340"/>
        <v>9.4667275289261124E-3</v>
      </c>
      <c r="CD400" s="86">
        <f t="shared" si="341"/>
        <v>3.3341933435211465E-3</v>
      </c>
      <c r="CE400" s="86">
        <f t="shared" si="342"/>
        <v>1.0320122253755929E-3</v>
      </c>
      <c r="CF400" s="86">
        <f t="shared" si="343"/>
        <v>4.3662055688967411E-4</v>
      </c>
      <c r="CG400" s="87">
        <f t="shared" si="344"/>
        <v>3.2349613987735074E-3</v>
      </c>
      <c r="CH400" s="85">
        <f t="shared" si="345"/>
        <v>0</v>
      </c>
      <c r="CI400" s="86">
        <f t="shared" si="346"/>
        <v>7.0176831325540312E-2</v>
      </c>
      <c r="CJ400" s="86">
        <f t="shared" si="347"/>
        <v>0.92658820727568614</v>
      </c>
      <c r="CK400" s="87">
        <f t="shared" si="348"/>
        <v>3.2349613987735074E-3</v>
      </c>
      <c r="CL400" s="85">
        <f t="shared" si="349"/>
        <v>0.58395011291698018</v>
      </c>
      <c r="CM400" s="86">
        <f t="shared" si="350"/>
        <v>4.3948470612768853</v>
      </c>
      <c r="CN400" s="87">
        <f t="array" ref="CN400">10^(SUMPRODUCT(BW400:CF400,LOG($BW$6:$CF$6))/CJ400)</f>
        <v>0.5081348173897855</v>
      </c>
      <c r="CO400" s="88">
        <f t="shared" si="353"/>
        <v>0.31811797448372453</v>
      </c>
      <c r="CP400" s="89">
        <f t="shared" si="353"/>
        <v>0.43151546510938943</v>
      </c>
      <c r="CQ400" s="89">
        <f t="shared" si="353"/>
        <v>0.49527703431710407</v>
      </c>
      <c r="CR400" s="89">
        <f t="shared" si="353"/>
        <v>0.60198835540710693</v>
      </c>
      <c r="CS400" s="90">
        <f t="shared" si="353"/>
        <v>1.3017661759253325</v>
      </c>
      <c r="CT400" s="91" t="s">
        <v>549</v>
      </c>
      <c r="CU400" s="77">
        <v>1</v>
      </c>
      <c r="CV400" s="77" t="s">
        <v>548</v>
      </c>
      <c r="CW400" s="78"/>
    </row>
    <row r="401" spans="1:101" x14ac:dyDescent="0.2">
      <c r="A401" s="2"/>
      <c r="B401" s="91">
        <v>202.5</v>
      </c>
      <c r="C401" s="99" t="s">
        <v>23</v>
      </c>
      <c r="D401" s="82">
        <v>158046</v>
      </c>
      <c r="E401" s="82">
        <v>424727</v>
      </c>
      <c r="F401" s="58">
        <v>0</v>
      </c>
      <c r="G401" s="58" t="s">
        <v>669</v>
      </c>
      <c r="H401" s="100" t="s">
        <v>386</v>
      </c>
      <c r="I401" s="76">
        <v>44104</v>
      </c>
      <c r="J401" s="126" t="s">
        <v>577</v>
      </c>
      <c r="K401" s="96">
        <v>4529.3</v>
      </c>
      <c r="L401" s="79">
        <v>2</v>
      </c>
      <c r="M401" s="79"/>
      <c r="N401" s="80">
        <v>0</v>
      </c>
      <c r="O401" s="81">
        <v>0</v>
      </c>
      <c r="P401" s="81">
        <v>0</v>
      </c>
      <c r="Q401" s="81">
        <v>0</v>
      </c>
      <c r="R401" s="81">
        <v>0</v>
      </c>
      <c r="S401" s="81">
        <v>1.4</v>
      </c>
      <c r="T401" s="81">
        <v>10.6</v>
      </c>
      <c r="U401" s="81">
        <v>22.2</v>
      </c>
      <c r="V401" s="81">
        <v>66</v>
      </c>
      <c r="W401" s="81">
        <v>47.5</v>
      </c>
      <c r="X401" s="81">
        <v>54.5</v>
      </c>
      <c r="Y401" s="81">
        <v>53.1</v>
      </c>
      <c r="Z401" s="81">
        <v>109.2</v>
      </c>
      <c r="AA401" s="81">
        <v>133</v>
      </c>
      <c r="AB401" s="81">
        <v>313.7</v>
      </c>
      <c r="AC401" s="81">
        <v>960.7</v>
      </c>
      <c r="AD401" s="81">
        <v>1286.0999999999999</v>
      </c>
      <c r="AE401" s="81">
        <v>1227.5999999999999</v>
      </c>
      <c r="AF401" s="81">
        <v>182.7</v>
      </c>
      <c r="AG401" s="81">
        <v>36.5</v>
      </c>
      <c r="AH401" s="81">
        <v>4.2</v>
      </c>
      <c r="AI401" s="81">
        <v>0.9</v>
      </c>
      <c r="AJ401" s="82">
        <v>19.399999999999999</v>
      </c>
      <c r="AK401" s="83"/>
      <c r="AL401" s="86">
        <v>1</v>
      </c>
      <c r="AM401" s="86">
        <f t="shared" si="352"/>
        <v>1</v>
      </c>
      <c r="AN401" s="86">
        <f t="shared" si="351"/>
        <v>1</v>
      </c>
      <c r="AO401" s="86">
        <f t="shared" si="302"/>
        <v>1</v>
      </c>
      <c r="AP401" s="86">
        <f t="shared" si="303"/>
        <v>1</v>
      </c>
      <c r="AQ401" s="86">
        <f t="shared" si="304"/>
        <v>1</v>
      </c>
      <c r="AR401" s="86">
        <f t="shared" si="305"/>
        <v>0.99969090146380235</v>
      </c>
      <c r="AS401" s="86">
        <f t="shared" si="306"/>
        <v>0.99735058397544873</v>
      </c>
      <c r="AT401" s="86">
        <f t="shared" si="307"/>
        <v>0.99244916433002894</v>
      </c>
      <c r="AU401" s="86">
        <f t="shared" si="308"/>
        <v>0.97787737619499704</v>
      </c>
      <c r="AV401" s="86">
        <f t="shared" si="309"/>
        <v>0.96739010443114837</v>
      </c>
      <c r="AW401" s="86">
        <f t="shared" si="310"/>
        <v>0.95535733998631145</v>
      </c>
      <c r="AX401" s="86">
        <f t="shared" si="311"/>
        <v>0.94363367407767218</v>
      </c>
      <c r="AY401" s="86">
        <f t="shared" si="312"/>
        <v>0.91952398825425574</v>
      </c>
      <c r="AZ401" s="86">
        <f t="shared" si="313"/>
        <v>0.89015962731547937</v>
      </c>
      <c r="BA401" s="86">
        <f t="shared" si="314"/>
        <v>0.82089947674033525</v>
      </c>
      <c r="BB401" s="86">
        <f t="shared" si="315"/>
        <v>0.60879164550813591</v>
      </c>
      <c r="BC401" s="86">
        <f t="shared" si="316"/>
        <v>0.32484048307685509</v>
      </c>
      <c r="BD401" s="86">
        <f t="shared" si="317"/>
        <v>5.3805223765261645E-2</v>
      </c>
      <c r="BE401" s="86">
        <f t="shared" si="318"/>
        <v>1.3467864791468782E-2</v>
      </c>
      <c r="BF401" s="86">
        <f t="shared" si="319"/>
        <v>5.4092243834587134E-3</v>
      </c>
      <c r="BG401" s="86">
        <f t="shared" si="320"/>
        <v>4.4819287748657736E-3</v>
      </c>
      <c r="BH401" s="86">
        <f t="shared" si="321"/>
        <v>4.2832225730244297E-3</v>
      </c>
      <c r="BI401" s="87">
        <v>0</v>
      </c>
      <c r="BJ401" s="61"/>
      <c r="BK401" s="86">
        <f t="shared" si="322"/>
        <v>0</v>
      </c>
      <c r="BL401" s="86">
        <f t="shared" si="323"/>
        <v>0</v>
      </c>
      <c r="BM401" s="86">
        <f t="shared" si="324"/>
        <v>0</v>
      </c>
      <c r="BN401" s="86">
        <f t="shared" si="325"/>
        <v>0</v>
      </c>
      <c r="BO401" s="86">
        <f t="shared" si="326"/>
        <v>0</v>
      </c>
      <c r="BP401" s="86">
        <f t="shared" si="327"/>
        <v>3.0909853619764949E-4</v>
      </c>
      <c r="BQ401" s="86">
        <f t="shared" si="328"/>
        <v>2.340317488353616E-3</v>
      </c>
      <c r="BR401" s="86">
        <f t="shared" si="329"/>
        <v>4.9014196454197911E-3</v>
      </c>
      <c r="BS401" s="86">
        <f t="shared" si="330"/>
        <v>1.4571788135031905E-2</v>
      </c>
      <c r="BT401" s="86">
        <f t="shared" si="331"/>
        <v>1.0487271763848671E-2</v>
      </c>
      <c r="BU401" s="86">
        <f t="shared" si="332"/>
        <v>1.2032764444836919E-2</v>
      </c>
      <c r="BV401" s="86">
        <f t="shared" si="333"/>
        <v>1.1723665908639269E-2</v>
      </c>
      <c r="BW401" s="86">
        <f t="shared" si="334"/>
        <v>2.4109685823416438E-2</v>
      </c>
      <c r="BX401" s="86">
        <f t="shared" si="335"/>
        <v>2.9364360938776368E-2</v>
      </c>
      <c r="BY401" s="86">
        <f t="shared" si="336"/>
        <v>6.9260150575144119E-2</v>
      </c>
      <c r="BZ401" s="86">
        <f t="shared" si="337"/>
        <v>0.21210783123219934</v>
      </c>
      <c r="CA401" s="86">
        <f t="shared" si="338"/>
        <v>0.28395116243128082</v>
      </c>
      <c r="CB401" s="86">
        <f t="shared" si="339"/>
        <v>0.27103525931159345</v>
      </c>
      <c r="CC401" s="86">
        <f t="shared" si="340"/>
        <v>4.0337358973792863E-2</v>
      </c>
      <c r="CD401" s="86">
        <f t="shared" si="341"/>
        <v>8.058640408010069E-3</v>
      </c>
      <c r="CE401" s="86">
        <f t="shared" si="342"/>
        <v>9.2729560859293979E-4</v>
      </c>
      <c r="CF401" s="86">
        <f t="shared" si="343"/>
        <v>1.9870620184134387E-4</v>
      </c>
      <c r="CG401" s="87">
        <f t="shared" si="344"/>
        <v>4.2832225730244297E-3</v>
      </c>
      <c r="CH401" s="85">
        <f t="shared" si="345"/>
        <v>0</v>
      </c>
      <c r="CI401" s="86">
        <f t="shared" si="346"/>
        <v>5.636632592232782E-2</v>
      </c>
      <c r="CJ401" s="86">
        <f t="shared" si="347"/>
        <v>0.9393504515046478</v>
      </c>
      <c r="CK401" s="87">
        <f t="shared" si="348"/>
        <v>4.2832225730244297E-3</v>
      </c>
      <c r="CL401" s="85">
        <f t="shared" si="349"/>
        <v>0.50106318741000322</v>
      </c>
      <c r="CM401" s="86">
        <f t="shared" si="350"/>
        <v>4.6507036716443526</v>
      </c>
      <c r="CN401" s="87">
        <f t="array" ref="CN401">10^(SUMPRODUCT(BW401:CF401,LOG($BW$6:$CF$6))/CJ401)</f>
        <v>0.44601735163399436</v>
      </c>
      <c r="CO401" s="88">
        <f t="shared" si="353"/>
        <v>0.26539685257122714</v>
      </c>
      <c r="CP401" s="89">
        <f t="shared" si="353"/>
        <v>0.36593809233166097</v>
      </c>
      <c r="CQ401" s="89">
        <f t="shared" si="353"/>
        <v>0.43851238416890537</v>
      </c>
      <c r="CR401" s="89">
        <f t="shared" si="353"/>
        <v>0.53524992636550051</v>
      </c>
      <c r="CS401" s="90">
        <f t="shared" si="353"/>
        <v>1.119358940925504</v>
      </c>
      <c r="CT401" s="91" t="s">
        <v>549</v>
      </c>
      <c r="CU401" s="77">
        <v>1</v>
      </c>
      <c r="CV401" s="77" t="s">
        <v>548</v>
      </c>
      <c r="CW401" s="78"/>
    </row>
    <row r="402" spans="1:101" x14ac:dyDescent="0.2">
      <c r="A402" s="2"/>
      <c r="B402" s="91">
        <v>203</v>
      </c>
      <c r="C402" s="99" t="s">
        <v>27</v>
      </c>
      <c r="D402" s="82">
        <v>157614</v>
      </c>
      <c r="E402" s="82">
        <v>424927</v>
      </c>
      <c r="F402" s="58">
        <v>0</v>
      </c>
      <c r="G402" s="58" t="s">
        <v>669</v>
      </c>
      <c r="H402" s="100" t="s">
        <v>388</v>
      </c>
      <c r="I402" s="76">
        <v>44104</v>
      </c>
      <c r="J402" s="126" t="s">
        <v>577</v>
      </c>
      <c r="K402" s="96">
        <v>4374.3</v>
      </c>
      <c r="L402" s="79">
        <v>2</v>
      </c>
      <c r="M402" s="79"/>
      <c r="N402" s="80">
        <v>0</v>
      </c>
      <c r="O402" s="81">
        <v>0</v>
      </c>
      <c r="P402" s="81">
        <v>0</v>
      </c>
      <c r="Q402" s="81">
        <v>0</v>
      </c>
      <c r="R402" s="81">
        <v>0</v>
      </c>
      <c r="S402" s="81">
        <v>8.8000000000000007</v>
      </c>
      <c r="T402" s="81">
        <v>23.8</v>
      </c>
      <c r="U402" s="81">
        <v>57.2</v>
      </c>
      <c r="V402" s="81">
        <v>57.1</v>
      </c>
      <c r="W402" s="81">
        <v>48.3</v>
      </c>
      <c r="X402" s="81">
        <v>58.8</v>
      </c>
      <c r="Y402" s="81">
        <v>70.599999999999994</v>
      </c>
      <c r="Z402" s="81">
        <v>105.8</v>
      </c>
      <c r="AA402" s="81">
        <v>218.9</v>
      </c>
      <c r="AB402" s="81">
        <v>455.3</v>
      </c>
      <c r="AC402" s="81">
        <v>1245.7</v>
      </c>
      <c r="AD402" s="81">
        <v>1494.7</v>
      </c>
      <c r="AE402" s="81">
        <v>456.8</v>
      </c>
      <c r="AF402" s="81">
        <v>53.5</v>
      </c>
      <c r="AG402" s="81">
        <v>8.6999999999999993</v>
      </c>
      <c r="AH402" s="81">
        <v>1.7</v>
      </c>
      <c r="AI402" s="81">
        <v>0.9</v>
      </c>
      <c r="AJ402" s="82">
        <v>7.7</v>
      </c>
      <c r="AK402" s="83"/>
      <c r="AL402" s="86">
        <v>1</v>
      </c>
      <c r="AM402" s="86">
        <f t="shared" si="352"/>
        <v>1</v>
      </c>
      <c r="AN402" s="86">
        <f t="shared" si="351"/>
        <v>1</v>
      </c>
      <c r="AO402" s="86">
        <f t="shared" si="302"/>
        <v>1</v>
      </c>
      <c r="AP402" s="86">
        <f t="shared" si="303"/>
        <v>1</v>
      </c>
      <c r="AQ402" s="86">
        <f t="shared" si="304"/>
        <v>1</v>
      </c>
      <c r="AR402" s="86">
        <f t="shared" si="305"/>
        <v>0.99798824954849918</v>
      </c>
      <c r="AS402" s="86">
        <f t="shared" si="306"/>
        <v>0.99254737900921286</v>
      </c>
      <c r="AT402" s="86">
        <f t="shared" si="307"/>
        <v>0.97947100107445761</v>
      </c>
      <c r="AU402" s="86">
        <f t="shared" si="308"/>
        <v>0.96641748394028759</v>
      </c>
      <c r="AV402" s="86">
        <f t="shared" si="309"/>
        <v>0.95537571725761838</v>
      </c>
      <c r="AW402" s="86">
        <f t="shared" si="310"/>
        <v>0.94193356651349935</v>
      </c>
      <c r="AX402" s="86">
        <f t="shared" si="311"/>
        <v>0.92579384130032238</v>
      </c>
      <c r="AY402" s="86">
        <f t="shared" si="312"/>
        <v>0.90160711428114215</v>
      </c>
      <c r="AZ402" s="86">
        <f t="shared" si="313"/>
        <v>0.85156482180005943</v>
      </c>
      <c r="BA402" s="86">
        <f t="shared" si="314"/>
        <v>0.7474795967354777</v>
      </c>
      <c r="BB402" s="86">
        <f t="shared" si="315"/>
        <v>0.46270260384518663</v>
      </c>
      <c r="BC402" s="86">
        <f t="shared" si="316"/>
        <v>0.12100221749765666</v>
      </c>
      <c r="BD402" s="86">
        <f t="shared" si="317"/>
        <v>1.6574080424296325E-2</v>
      </c>
      <c r="BE402" s="86">
        <f t="shared" si="318"/>
        <v>4.3435521111947987E-3</v>
      </c>
      <c r="BF402" s="86">
        <f t="shared" si="319"/>
        <v>2.3546624602792236E-3</v>
      </c>
      <c r="BG402" s="86">
        <f t="shared" si="320"/>
        <v>1.9660288503302033E-3</v>
      </c>
      <c r="BH402" s="86">
        <f t="shared" si="321"/>
        <v>1.7602816450630748E-3</v>
      </c>
      <c r="BI402" s="87">
        <v>0</v>
      </c>
      <c r="BJ402" s="61"/>
      <c r="BK402" s="86">
        <f t="shared" si="322"/>
        <v>0</v>
      </c>
      <c r="BL402" s="86">
        <f t="shared" si="323"/>
        <v>0</v>
      </c>
      <c r="BM402" s="86">
        <f t="shared" si="324"/>
        <v>0</v>
      </c>
      <c r="BN402" s="86">
        <f t="shared" si="325"/>
        <v>0</v>
      </c>
      <c r="BO402" s="86">
        <f t="shared" si="326"/>
        <v>0</v>
      </c>
      <c r="BP402" s="86">
        <f t="shared" si="327"/>
        <v>2.0117504515008156E-3</v>
      </c>
      <c r="BQ402" s="86">
        <f t="shared" si="328"/>
        <v>5.4408705392863244E-3</v>
      </c>
      <c r="BR402" s="86">
        <f t="shared" si="329"/>
        <v>1.3076377934755246E-2</v>
      </c>
      <c r="BS402" s="86">
        <f t="shared" si="330"/>
        <v>1.3053517134170023E-2</v>
      </c>
      <c r="BT402" s="86">
        <f t="shared" si="331"/>
        <v>1.1041766682669207E-2</v>
      </c>
      <c r="BU402" s="86">
        <f t="shared" si="332"/>
        <v>1.344215074411903E-2</v>
      </c>
      <c r="BV402" s="86">
        <f t="shared" si="333"/>
        <v>1.613972521317697E-2</v>
      </c>
      <c r="BW402" s="86">
        <f t="shared" si="334"/>
        <v>2.4186727019180232E-2</v>
      </c>
      <c r="BX402" s="86">
        <f t="shared" si="335"/>
        <v>5.0042292481082717E-2</v>
      </c>
      <c r="BY402" s="86">
        <f t="shared" si="336"/>
        <v>0.10408522506458173</v>
      </c>
      <c r="BZ402" s="86">
        <f t="shared" si="337"/>
        <v>0.28477699289029107</v>
      </c>
      <c r="CA402" s="86">
        <f t="shared" si="338"/>
        <v>0.34170038634752997</v>
      </c>
      <c r="CB402" s="86">
        <f t="shared" si="339"/>
        <v>0.10442813707336034</v>
      </c>
      <c r="CC402" s="86">
        <f t="shared" si="340"/>
        <v>1.2230528313101527E-2</v>
      </c>
      <c r="CD402" s="86">
        <f t="shared" si="341"/>
        <v>1.9888896509155751E-3</v>
      </c>
      <c r="CE402" s="86">
        <f t="shared" si="342"/>
        <v>3.8863360994902032E-4</v>
      </c>
      <c r="CF402" s="86">
        <f t="shared" si="343"/>
        <v>2.0574720526712843E-4</v>
      </c>
      <c r="CG402" s="87">
        <f t="shared" si="344"/>
        <v>1.7602816450630748E-3</v>
      </c>
      <c r="CH402" s="85">
        <f t="shared" si="345"/>
        <v>0</v>
      </c>
      <c r="CI402" s="86">
        <f t="shared" si="346"/>
        <v>7.4206158699677616E-2</v>
      </c>
      <c r="CJ402" s="86">
        <f t="shared" si="347"/>
        <v>0.92403355965525935</v>
      </c>
      <c r="CK402" s="87">
        <f t="shared" si="348"/>
        <v>1.7602816450630748E-3</v>
      </c>
      <c r="CL402" s="85">
        <f t="shared" si="349"/>
        <v>0.62080437138148403</v>
      </c>
      <c r="CM402" s="86">
        <f t="shared" si="350"/>
        <v>5.1444445753031687</v>
      </c>
      <c r="CN402" s="87">
        <f t="array" ref="CN402">10^(SUMPRODUCT(BW402:CF402,LOG($BW$6:$CF$6))/CJ402)</f>
        <v>0.52786430961836817</v>
      </c>
      <c r="CO402" s="88">
        <f t="shared" si="353"/>
        <v>0.33082678159663009</v>
      </c>
      <c r="CP402" s="89">
        <f t="shared" si="353"/>
        <v>0.44659178978316011</v>
      </c>
      <c r="CQ402" s="89">
        <f t="shared" si="353"/>
        <v>0.52349831824279658</v>
      </c>
      <c r="CR402" s="89">
        <f t="shared" si="353"/>
        <v>0.62969438018186763</v>
      </c>
      <c r="CS402" s="90">
        <f t="shared" si="353"/>
        <v>1.3849532575505932</v>
      </c>
      <c r="CT402" s="91" t="s">
        <v>549</v>
      </c>
      <c r="CU402" s="77">
        <v>1</v>
      </c>
      <c r="CV402" s="77" t="s">
        <v>548</v>
      </c>
      <c r="CW402" s="78"/>
    </row>
    <row r="403" spans="1:101" x14ac:dyDescent="0.2">
      <c r="A403" s="2"/>
      <c r="B403" s="91">
        <v>203.5</v>
      </c>
      <c r="C403" s="99" t="s">
        <v>21</v>
      </c>
      <c r="D403" s="82">
        <v>157254</v>
      </c>
      <c r="E403" s="82">
        <v>425282</v>
      </c>
      <c r="F403" s="58">
        <v>0</v>
      </c>
      <c r="G403" s="58" t="s">
        <v>669</v>
      </c>
      <c r="H403" s="100" t="s">
        <v>389</v>
      </c>
      <c r="I403" s="76">
        <v>44104</v>
      </c>
      <c r="J403" s="126" t="s">
        <v>577</v>
      </c>
      <c r="K403" s="96">
        <v>3861.5</v>
      </c>
      <c r="L403" s="79">
        <v>2</v>
      </c>
      <c r="M403" s="79"/>
      <c r="N403" s="80">
        <v>0</v>
      </c>
      <c r="O403" s="81">
        <v>0</v>
      </c>
      <c r="P403" s="81">
        <v>0</v>
      </c>
      <c r="Q403" s="81">
        <v>0</v>
      </c>
      <c r="R403" s="81">
        <v>78.2</v>
      </c>
      <c r="S403" s="81">
        <v>206.6</v>
      </c>
      <c r="T403" s="81">
        <v>920</v>
      </c>
      <c r="U403" s="81">
        <v>904.5</v>
      </c>
      <c r="V403" s="81">
        <v>697.3</v>
      </c>
      <c r="W403" s="81">
        <v>273.89999999999998</v>
      </c>
      <c r="X403" s="81">
        <v>145.30000000000001</v>
      </c>
      <c r="Y403" s="81">
        <v>88.4</v>
      </c>
      <c r="Z403" s="81">
        <v>75.2</v>
      </c>
      <c r="AA403" s="81">
        <v>76.8</v>
      </c>
      <c r="AB403" s="81">
        <v>75.8</v>
      </c>
      <c r="AC403" s="81">
        <v>104.9</v>
      </c>
      <c r="AD403" s="81">
        <v>85.6</v>
      </c>
      <c r="AE403" s="81">
        <v>62</v>
      </c>
      <c r="AF403" s="81">
        <v>29</v>
      </c>
      <c r="AG403" s="81">
        <v>22.8</v>
      </c>
      <c r="AH403" s="81">
        <v>4.3</v>
      </c>
      <c r="AI403" s="81">
        <v>1.4</v>
      </c>
      <c r="AJ403" s="82">
        <v>9.5</v>
      </c>
      <c r="AK403" s="83"/>
      <c r="AL403" s="86">
        <v>1</v>
      </c>
      <c r="AM403" s="86">
        <f t="shared" si="352"/>
        <v>1</v>
      </c>
      <c r="AN403" s="86">
        <f t="shared" si="351"/>
        <v>1</v>
      </c>
      <c r="AO403" s="86">
        <f t="shared" si="302"/>
        <v>1</v>
      </c>
      <c r="AP403" s="86">
        <f t="shared" si="303"/>
        <v>1</v>
      </c>
      <c r="AQ403" s="86">
        <f t="shared" si="304"/>
        <v>0.97974880227890715</v>
      </c>
      <c r="AR403" s="86">
        <f t="shared" si="305"/>
        <v>0.92624627735336007</v>
      </c>
      <c r="AS403" s="86">
        <f t="shared" si="306"/>
        <v>0.68799689239932671</v>
      </c>
      <c r="AT403" s="86">
        <f t="shared" si="307"/>
        <v>0.4537614916483233</v>
      </c>
      <c r="AU403" s="86">
        <f t="shared" si="308"/>
        <v>0.27318399585653264</v>
      </c>
      <c r="AV403" s="86">
        <f t="shared" si="309"/>
        <v>0.2022530104881525</v>
      </c>
      <c r="AW403" s="86">
        <f t="shared" si="310"/>
        <v>0.16462514566878181</v>
      </c>
      <c r="AX403" s="86">
        <f t="shared" si="311"/>
        <v>0.14173248737537253</v>
      </c>
      <c r="AY403" s="86">
        <f t="shared" si="312"/>
        <v>0.12225818982260807</v>
      </c>
      <c r="AZ403" s="86">
        <f t="shared" si="313"/>
        <v>0.10236954551340181</v>
      </c>
      <c r="BA403" s="86">
        <f t="shared" si="314"/>
        <v>8.2739867926971675E-2</v>
      </c>
      <c r="BB403" s="86">
        <f t="shared" si="315"/>
        <v>5.5574258707756355E-2</v>
      </c>
      <c r="BC403" s="86">
        <f t="shared" si="316"/>
        <v>3.3406707238120212E-2</v>
      </c>
      <c r="BD403" s="86">
        <f t="shared" si="317"/>
        <v>1.7350770426000577E-2</v>
      </c>
      <c r="BE403" s="86">
        <f t="shared" si="318"/>
        <v>9.840735465493005E-3</v>
      </c>
      <c r="BF403" s="86">
        <f t="shared" si="319"/>
        <v>3.9362941861973968E-3</v>
      </c>
      <c r="BG403" s="86">
        <f t="shared" si="320"/>
        <v>2.8227372782600674E-3</v>
      </c>
      <c r="BH403" s="86">
        <f t="shared" si="321"/>
        <v>2.460183866373495E-3</v>
      </c>
      <c r="BI403" s="87">
        <v>0</v>
      </c>
      <c r="BJ403" s="61"/>
      <c r="BK403" s="86">
        <f t="shared" si="322"/>
        <v>0</v>
      </c>
      <c r="BL403" s="86">
        <f t="shared" si="323"/>
        <v>0</v>
      </c>
      <c r="BM403" s="86">
        <f t="shared" si="324"/>
        <v>0</v>
      </c>
      <c r="BN403" s="86">
        <f t="shared" si="325"/>
        <v>0</v>
      </c>
      <c r="BO403" s="86">
        <f t="shared" si="326"/>
        <v>2.0251197721092851E-2</v>
      </c>
      <c r="BP403" s="86">
        <f t="shared" si="327"/>
        <v>5.3502524925547079E-2</v>
      </c>
      <c r="BQ403" s="86">
        <f t="shared" si="328"/>
        <v>0.23824938495403336</v>
      </c>
      <c r="BR403" s="86">
        <f t="shared" si="329"/>
        <v>0.23423540075100341</v>
      </c>
      <c r="BS403" s="86">
        <f t="shared" si="330"/>
        <v>0.18057749579179067</v>
      </c>
      <c r="BT403" s="86">
        <f t="shared" si="331"/>
        <v>7.0930985368380134E-2</v>
      </c>
      <c r="BU403" s="86">
        <f t="shared" si="332"/>
        <v>3.7627864819370693E-2</v>
      </c>
      <c r="BV403" s="86">
        <f t="shared" si="333"/>
        <v>2.2892658293409279E-2</v>
      </c>
      <c r="BW403" s="86">
        <f t="shared" si="334"/>
        <v>1.9474297552764461E-2</v>
      </c>
      <c r="BX403" s="86">
        <f t="shared" si="335"/>
        <v>1.9888644309206255E-2</v>
      </c>
      <c r="BY403" s="86">
        <f t="shared" si="336"/>
        <v>1.9629677586430139E-2</v>
      </c>
      <c r="BZ403" s="86">
        <f t="shared" si="337"/>
        <v>2.716560921921532E-2</v>
      </c>
      <c r="CA403" s="86">
        <f t="shared" si="338"/>
        <v>2.2167551469636143E-2</v>
      </c>
      <c r="CB403" s="86">
        <f t="shared" si="339"/>
        <v>1.6055936812119635E-2</v>
      </c>
      <c r="CC403" s="86">
        <f t="shared" si="340"/>
        <v>7.5100349605075715E-3</v>
      </c>
      <c r="CD403" s="86">
        <f t="shared" si="341"/>
        <v>5.9044412792956082E-3</v>
      </c>
      <c r="CE403" s="86">
        <f t="shared" si="342"/>
        <v>1.1135569079373294E-3</v>
      </c>
      <c r="CF403" s="86">
        <f t="shared" si="343"/>
        <v>3.6255341188657243E-4</v>
      </c>
      <c r="CG403" s="87">
        <f t="shared" si="344"/>
        <v>2.460183866373495E-3</v>
      </c>
      <c r="CH403" s="85">
        <f t="shared" si="345"/>
        <v>0</v>
      </c>
      <c r="CI403" s="86">
        <f t="shared" si="346"/>
        <v>0.85826751262462753</v>
      </c>
      <c r="CJ403" s="86">
        <f t="shared" si="347"/>
        <v>0.139272303508999</v>
      </c>
      <c r="CK403" s="87">
        <f t="shared" si="348"/>
        <v>2.460183866373495E-3</v>
      </c>
      <c r="CL403" s="85">
        <f t="shared" si="349"/>
        <v>6.0925365297657628</v>
      </c>
      <c r="CM403" s="86">
        <f t="shared" si="350"/>
        <v>9.0130858557066951</v>
      </c>
      <c r="CN403" s="87">
        <f t="array" ref="CN403">10^(SUMPRODUCT(BW403:CF403,LOG($BW$6:$CF$6))/CJ403)</f>
        <v>0.60955381949422449</v>
      </c>
      <c r="CO403" s="88">
        <f t="shared" si="353"/>
        <v>0.95950013049508254</v>
      </c>
      <c r="CP403" s="89">
        <f t="shared" si="353"/>
        <v>6.5175128276383809</v>
      </c>
      <c r="CQ403" s="89">
        <f t="shared" si="353"/>
        <v>8.5494058865878451</v>
      </c>
      <c r="CR403" s="89">
        <f t="shared" si="353"/>
        <v>10.605071863264286</v>
      </c>
      <c r="CS403" s="90">
        <f t="shared" si="353"/>
        <v>15.383512590243136</v>
      </c>
      <c r="CT403" s="91" t="s">
        <v>549</v>
      </c>
      <c r="CU403" s="77">
        <v>1</v>
      </c>
      <c r="CV403" s="77" t="s">
        <v>548</v>
      </c>
      <c r="CW403" s="78"/>
    </row>
    <row r="404" spans="1:101" x14ac:dyDescent="0.2">
      <c r="A404" s="2"/>
      <c r="B404" s="91">
        <v>203.5</v>
      </c>
      <c r="C404" s="99" t="s">
        <v>23</v>
      </c>
      <c r="D404" s="82">
        <v>157306</v>
      </c>
      <c r="E404" s="82">
        <v>425318</v>
      </c>
      <c r="F404" s="58">
        <v>0</v>
      </c>
      <c r="G404" s="58" t="s">
        <v>669</v>
      </c>
      <c r="H404" s="100" t="s">
        <v>390</v>
      </c>
      <c r="I404" s="76">
        <v>44104</v>
      </c>
      <c r="J404" s="126" t="s">
        <v>577</v>
      </c>
      <c r="K404" s="96">
        <v>4949.3</v>
      </c>
      <c r="L404" s="79">
        <v>2</v>
      </c>
      <c r="M404" s="79"/>
      <c r="N404" s="80">
        <v>0</v>
      </c>
      <c r="O404" s="81">
        <v>0</v>
      </c>
      <c r="P404" s="81">
        <v>0</v>
      </c>
      <c r="Q404" s="81">
        <v>0</v>
      </c>
      <c r="R404" s="81">
        <v>0</v>
      </c>
      <c r="S404" s="81">
        <v>6.2</v>
      </c>
      <c r="T404" s="81">
        <v>52.2</v>
      </c>
      <c r="U404" s="81">
        <v>64.3</v>
      </c>
      <c r="V404" s="81">
        <v>68.2</v>
      </c>
      <c r="W404" s="81">
        <v>31.8</v>
      </c>
      <c r="X404" s="81">
        <v>13.9</v>
      </c>
      <c r="Y404" s="81">
        <v>8.1</v>
      </c>
      <c r="Z404" s="81">
        <v>6.5</v>
      </c>
      <c r="AA404" s="81">
        <v>28.7</v>
      </c>
      <c r="AB404" s="81">
        <v>190.5</v>
      </c>
      <c r="AC404" s="81">
        <v>1367.7</v>
      </c>
      <c r="AD404" s="81">
        <v>1934.6</v>
      </c>
      <c r="AE404" s="81">
        <v>990.2</v>
      </c>
      <c r="AF404" s="81">
        <v>144.4</v>
      </c>
      <c r="AG404" s="81">
        <v>30</v>
      </c>
      <c r="AH404" s="81">
        <v>1.8</v>
      </c>
      <c r="AI404" s="81">
        <v>0.6</v>
      </c>
      <c r="AJ404" s="82">
        <v>9.6</v>
      </c>
      <c r="AK404" s="83"/>
      <c r="AL404" s="86">
        <v>1</v>
      </c>
      <c r="AM404" s="86">
        <f t="shared" si="352"/>
        <v>1</v>
      </c>
      <c r="AN404" s="86">
        <f t="shared" si="351"/>
        <v>1</v>
      </c>
      <c r="AO404" s="86">
        <f t="shared" si="302"/>
        <v>1</v>
      </c>
      <c r="AP404" s="86">
        <f t="shared" si="303"/>
        <v>1</v>
      </c>
      <c r="AQ404" s="86">
        <f t="shared" si="304"/>
        <v>1</v>
      </c>
      <c r="AR404" s="86">
        <f t="shared" si="305"/>
        <v>0.99874729759764003</v>
      </c>
      <c r="AS404" s="86">
        <f t="shared" si="306"/>
        <v>0.98820035156486774</v>
      </c>
      <c r="AT404" s="86">
        <f t="shared" si="307"/>
        <v>0.97520861535974779</v>
      </c>
      <c r="AU404" s="86">
        <f t="shared" si="308"/>
        <v>0.96142888893378853</v>
      </c>
      <c r="AV404" s="86">
        <f t="shared" si="309"/>
        <v>0.95500373790232951</v>
      </c>
      <c r="AW404" s="86">
        <f t="shared" si="310"/>
        <v>0.95219525993574838</v>
      </c>
      <c r="AX404" s="86">
        <f t="shared" si="311"/>
        <v>0.95055866486169749</v>
      </c>
      <c r="AY404" s="86">
        <f t="shared" si="312"/>
        <v>0.94924534782696535</v>
      </c>
      <c r="AZ404" s="86">
        <f t="shared" si="313"/>
        <v>0.94344654799668637</v>
      </c>
      <c r="BA404" s="86">
        <f t="shared" si="314"/>
        <v>0.90495625644030464</v>
      </c>
      <c r="BB404" s="86">
        <f t="shared" si="315"/>
        <v>0.62861414745519562</v>
      </c>
      <c r="BC404" s="86">
        <f t="shared" si="316"/>
        <v>0.23773058816398274</v>
      </c>
      <c r="BD404" s="86">
        <f t="shared" si="317"/>
        <v>3.7661891580627521E-2</v>
      </c>
      <c r="BE404" s="86">
        <f t="shared" si="318"/>
        <v>8.4860485321156115E-3</v>
      </c>
      <c r="BF404" s="86">
        <f t="shared" si="319"/>
        <v>2.4245852948901452E-3</v>
      </c>
      <c r="BG404" s="86">
        <f t="shared" si="320"/>
        <v>2.0608975006566172E-3</v>
      </c>
      <c r="BH404" s="86">
        <f t="shared" si="321"/>
        <v>1.9396682359121079E-3</v>
      </c>
      <c r="BI404" s="87">
        <v>0</v>
      </c>
      <c r="BJ404" s="61"/>
      <c r="BK404" s="86">
        <f t="shared" si="322"/>
        <v>0</v>
      </c>
      <c r="BL404" s="86">
        <f t="shared" si="323"/>
        <v>0</v>
      </c>
      <c r="BM404" s="86">
        <f t="shared" si="324"/>
        <v>0</v>
      </c>
      <c r="BN404" s="86">
        <f t="shared" si="325"/>
        <v>0</v>
      </c>
      <c r="BO404" s="86">
        <f t="shared" si="326"/>
        <v>0</v>
      </c>
      <c r="BP404" s="86">
        <f t="shared" si="327"/>
        <v>1.2527024023599731E-3</v>
      </c>
      <c r="BQ404" s="86">
        <f t="shared" si="328"/>
        <v>1.0546946032772286E-2</v>
      </c>
      <c r="BR404" s="86">
        <f t="shared" si="329"/>
        <v>1.2991736205119953E-2</v>
      </c>
      <c r="BS404" s="86">
        <f t="shared" si="330"/>
        <v>1.377972642595926E-2</v>
      </c>
      <c r="BT404" s="86">
        <f t="shared" si="331"/>
        <v>6.4251510314590199E-3</v>
      </c>
      <c r="BU404" s="86">
        <f t="shared" si="332"/>
        <v>2.8084779665811244E-3</v>
      </c>
      <c r="BV404" s="86">
        <f t="shared" si="333"/>
        <v>1.636595074050895E-3</v>
      </c>
      <c r="BW404" s="86">
        <f t="shared" si="334"/>
        <v>1.3133170347321421E-3</v>
      </c>
      <c r="BX404" s="86">
        <f t="shared" si="335"/>
        <v>5.7987998302789778E-3</v>
      </c>
      <c r="BY404" s="86">
        <f t="shared" si="336"/>
        <v>3.8490291556381728E-2</v>
      </c>
      <c r="BZ404" s="86">
        <f t="shared" si="337"/>
        <v>0.27634210898510903</v>
      </c>
      <c r="CA404" s="86">
        <f t="shared" si="338"/>
        <v>0.39088355929121288</v>
      </c>
      <c r="CB404" s="86">
        <f t="shared" si="339"/>
        <v>0.20006869658335522</v>
      </c>
      <c r="CC404" s="86">
        <f t="shared" si="340"/>
        <v>2.917584304851191E-2</v>
      </c>
      <c r="CD404" s="86">
        <f t="shared" si="341"/>
        <v>6.0614632372254663E-3</v>
      </c>
      <c r="CE404" s="86">
        <f t="shared" si="342"/>
        <v>3.6368779423352803E-4</v>
      </c>
      <c r="CF404" s="86">
        <f t="shared" si="343"/>
        <v>1.2122926474450934E-4</v>
      </c>
      <c r="CG404" s="87">
        <f t="shared" si="344"/>
        <v>1.9396682359121079E-3</v>
      </c>
      <c r="CH404" s="85">
        <f t="shared" si="345"/>
        <v>0</v>
      </c>
      <c r="CI404" s="86">
        <f t="shared" si="346"/>
        <v>4.9441335138302511E-2</v>
      </c>
      <c r="CJ404" s="86">
        <f t="shared" si="347"/>
        <v>0.94861899662578553</v>
      </c>
      <c r="CK404" s="87">
        <f t="shared" si="348"/>
        <v>1.9396682359121079E-3</v>
      </c>
      <c r="CL404" s="85">
        <f t="shared" si="349"/>
        <v>0.49980868339744428</v>
      </c>
      <c r="CM404" s="86">
        <f t="shared" si="350"/>
        <v>7.7489053960351182</v>
      </c>
      <c r="CN404" s="87">
        <f t="array" ref="CN404">10^(SUMPRODUCT(BW404:CF404,LOG($BW$6:$CF$6))/CJ404)</f>
        <v>0.43664659988503057</v>
      </c>
      <c r="CO404" s="88">
        <f t="shared" si="353"/>
        <v>0.27886277632506912</v>
      </c>
      <c r="CP404" s="89">
        <f t="shared" si="353"/>
        <v>0.39169665943509818</v>
      </c>
      <c r="CQ404" s="89">
        <f t="shared" si="353"/>
        <v>0.44671329753885303</v>
      </c>
      <c r="CR404" s="89">
        <f t="shared" si="353"/>
        <v>0.51375428152664382</v>
      </c>
      <c r="CS404" s="90">
        <f t="shared" si="353"/>
        <v>0.70554874517741617</v>
      </c>
      <c r="CT404" s="91" t="s">
        <v>549</v>
      </c>
      <c r="CU404" s="77">
        <v>1</v>
      </c>
      <c r="CV404" s="77" t="s">
        <v>548</v>
      </c>
      <c r="CW404" s="78"/>
    </row>
    <row r="405" spans="1:101" x14ac:dyDescent="0.2">
      <c r="A405" s="2"/>
      <c r="B405" s="91">
        <v>204</v>
      </c>
      <c r="C405" s="99" t="s">
        <v>27</v>
      </c>
      <c r="D405" s="82">
        <v>157032</v>
      </c>
      <c r="E405" s="82">
        <v>425728</v>
      </c>
      <c r="F405" s="58">
        <v>0</v>
      </c>
      <c r="G405" s="58" t="s">
        <v>669</v>
      </c>
      <c r="H405" s="100" t="s">
        <v>391</v>
      </c>
      <c r="I405" s="76">
        <v>44104</v>
      </c>
      <c r="J405" s="126" t="s">
        <v>577</v>
      </c>
      <c r="K405" s="96">
        <v>2376.3000000000002</v>
      </c>
      <c r="L405" s="79">
        <v>2</v>
      </c>
      <c r="M405" s="79"/>
      <c r="N405" s="80">
        <v>0</v>
      </c>
      <c r="O405" s="81">
        <v>0</v>
      </c>
      <c r="P405" s="81">
        <v>0</v>
      </c>
      <c r="Q405" s="81">
        <v>0</v>
      </c>
      <c r="R405" s="81">
        <v>0</v>
      </c>
      <c r="S405" s="81">
        <v>35.299999999999997</v>
      </c>
      <c r="T405" s="81">
        <v>21.4</v>
      </c>
      <c r="U405" s="81">
        <v>13.6</v>
      </c>
      <c r="V405" s="81">
        <v>35.4</v>
      </c>
      <c r="W405" s="81">
        <v>14</v>
      </c>
      <c r="X405" s="81">
        <v>13.7</v>
      </c>
      <c r="Y405" s="81">
        <v>9</v>
      </c>
      <c r="Z405" s="81">
        <v>9.6</v>
      </c>
      <c r="AA405" s="81">
        <v>22.4</v>
      </c>
      <c r="AB405" s="81">
        <v>79.400000000000006</v>
      </c>
      <c r="AC405" s="81">
        <v>390.2</v>
      </c>
      <c r="AD405" s="81">
        <v>1129.8</v>
      </c>
      <c r="AE405" s="81">
        <v>476.8</v>
      </c>
      <c r="AF405" s="81">
        <v>82.7</v>
      </c>
      <c r="AG405" s="81">
        <v>24.5</v>
      </c>
      <c r="AH405" s="81">
        <v>4.9000000000000004</v>
      </c>
      <c r="AI405" s="81">
        <v>2.7</v>
      </c>
      <c r="AJ405" s="82">
        <v>10.9</v>
      </c>
      <c r="AK405" s="83"/>
      <c r="AL405" s="86">
        <v>1</v>
      </c>
      <c r="AM405" s="86">
        <f t="shared" si="352"/>
        <v>1</v>
      </c>
      <c r="AN405" s="86">
        <f t="shared" si="351"/>
        <v>1</v>
      </c>
      <c r="AO405" s="86">
        <f t="shared" si="302"/>
        <v>1</v>
      </c>
      <c r="AP405" s="86">
        <f t="shared" si="303"/>
        <v>1</v>
      </c>
      <c r="AQ405" s="86">
        <f t="shared" si="304"/>
        <v>1</v>
      </c>
      <c r="AR405" s="86">
        <f t="shared" si="305"/>
        <v>0.98514497327778483</v>
      </c>
      <c r="AS405" s="86">
        <f t="shared" si="306"/>
        <v>0.97613937634137105</v>
      </c>
      <c r="AT405" s="86">
        <f t="shared" si="307"/>
        <v>0.97041619324159412</v>
      </c>
      <c r="AU405" s="86">
        <f t="shared" si="308"/>
        <v>0.95551908429070409</v>
      </c>
      <c r="AV405" s="86">
        <f t="shared" si="309"/>
        <v>0.94962757227622785</v>
      </c>
      <c r="AW405" s="86">
        <f t="shared" si="310"/>
        <v>0.94386230694777606</v>
      </c>
      <c r="AX405" s="86">
        <f t="shared" si="311"/>
        <v>0.94007490636704127</v>
      </c>
      <c r="AY405" s="86">
        <f t="shared" si="312"/>
        <v>0.93603501241425757</v>
      </c>
      <c r="AZ405" s="86">
        <f t="shared" si="313"/>
        <v>0.92660859319109556</v>
      </c>
      <c r="BA405" s="86">
        <f t="shared" si="314"/>
        <v>0.89319530362328003</v>
      </c>
      <c r="BB405" s="86">
        <f t="shared" si="315"/>
        <v>0.72899044733409091</v>
      </c>
      <c r="BC405" s="86">
        <f t="shared" si="316"/>
        <v>0.25354542776585454</v>
      </c>
      <c r="BD405" s="86">
        <f t="shared" si="317"/>
        <v>5.2897361444262103E-2</v>
      </c>
      <c r="BE405" s="86">
        <f t="shared" si="318"/>
        <v>1.8095358330177176E-2</v>
      </c>
      <c r="BF405" s="86">
        <f t="shared" si="319"/>
        <v>7.7852123048436726E-3</v>
      </c>
      <c r="BG405" s="86">
        <f t="shared" si="320"/>
        <v>5.723183099776972E-3</v>
      </c>
      <c r="BH405" s="86">
        <f t="shared" si="321"/>
        <v>4.5869629255565446E-3</v>
      </c>
      <c r="BI405" s="87">
        <v>0</v>
      </c>
      <c r="BJ405" s="61"/>
      <c r="BK405" s="86">
        <f t="shared" si="322"/>
        <v>0</v>
      </c>
      <c r="BL405" s="86">
        <f t="shared" si="323"/>
        <v>0</v>
      </c>
      <c r="BM405" s="86">
        <f t="shared" si="324"/>
        <v>0</v>
      </c>
      <c r="BN405" s="86">
        <f t="shared" si="325"/>
        <v>0</v>
      </c>
      <c r="BO405" s="86">
        <f t="shared" si="326"/>
        <v>0</v>
      </c>
      <c r="BP405" s="86">
        <f t="shared" si="327"/>
        <v>1.485502672221517E-2</v>
      </c>
      <c r="BQ405" s="86">
        <f t="shared" si="328"/>
        <v>9.0055969364137844E-3</v>
      </c>
      <c r="BR405" s="86">
        <f t="shared" si="329"/>
        <v>5.7231830997769295E-3</v>
      </c>
      <c r="BS405" s="86">
        <f t="shared" si="330"/>
        <v>1.4897108950890026E-2</v>
      </c>
      <c r="BT405" s="86">
        <f t="shared" si="331"/>
        <v>5.8915120144762412E-3</v>
      </c>
      <c r="BU405" s="86">
        <f t="shared" si="332"/>
        <v>5.7652653284517852E-3</v>
      </c>
      <c r="BV405" s="86">
        <f t="shared" si="333"/>
        <v>3.7874005807347899E-3</v>
      </c>
      <c r="BW405" s="86">
        <f t="shared" si="334"/>
        <v>4.0398939527837019E-3</v>
      </c>
      <c r="BX405" s="86">
        <f t="shared" si="335"/>
        <v>9.4264192231620081E-3</v>
      </c>
      <c r="BY405" s="86">
        <f t="shared" si="336"/>
        <v>3.341328956781553E-2</v>
      </c>
      <c r="BZ405" s="86">
        <f t="shared" si="337"/>
        <v>0.16420485628918913</v>
      </c>
      <c r="CA405" s="86">
        <f t="shared" si="338"/>
        <v>0.47544501956823637</v>
      </c>
      <c r="CB405" s="86">
        <f t="shared" si="339"/>
        <v>0.20064806632159243</v>
      </c>
      <c r="CC405" s="86">
        <f t="shared" si="340"/>
        <v>3.4802003114084927E-2</v>
      </c>
      <c r="CD405" s="86">
        <f t="shared" si="341"/>
        <v>1.0310146025333504E-2</v>
      </c>
      <c r="CE405" s="86">
        <f t="shared" si="342"/>
        <v>2.0620292050667005E-3</v>
      </c>
      <c r="CF405" s="86">
        <f t="shared" si="343"/>
        <v>1.1362201742204274E-3</v>
      </c>
      <c r="CG405" s="87">
        <f t="shared" si="344"/>
        <v>4.5869629255565446E-3</v>
      </c>
      <c r="CH405" s="85">
        <f t="shared" si="345"/>
        <v>0</v>
      </c>
      <c r="CI405" s="86">
        <f t="shared" si="346"/>
        <v>5.9925093632958726E-2</v>
      </c>
      <c r="CJ405" s="86">
        <f t="shared" si="347"/>
        <v>0.93548794344148478</v>
      </c>
      <c r="CK405" s="87">
        <f t="shared" si="348"/>
        <v>4.5869629255565446E-3</v>
      </c>
      <c r="CL405" s="85">
        <f t="shared" si="349"/>
        <v>0.48914546623523159</v>
      </c>
      <c r="CM405" s="86">
        <f t="shared" si="350"/>
        <v>8.411822861778866</v>
      </c>
      <c r="CN405" s="87">
        <f t="array" ref="CN405">10^(SUMPRODUCT(BW405:CF405,LOG($BW$6:$CF$6))/CJ405)</f>
        <v>0.41527490107394827</v>
      </c>
      <c r="CO405" s="88">
        <f t="shared" si="353"/>
        <v>0.27145014675884727</v>
      </c>
      <c r="CP405" s="89">
        <f t="shared" si="353"/>
        <v>0.38054314015808299</v>
      </c>
      <c r="CQ405" s="89">
        <f t="shared" si="353"/>
        <v>0.42396595161630984</v>
      </c>
      <c r="CR405" s="89">
        <f t="shared" si="353"/>
        <v>0.4723436298319651</v>
      </c>
      <c r="CS405" s="90">
        <f t="shared" si="353"/>
        <v>0.76128967889853638</v>
      </c>
      <c r="CT405" s="91" t="s">
        <v>549</v>
      </c>
      <c r="CU405" s="77">
        <v>1</v>
      </c>
      <c r="CV405" s="77" t="s">
        <v>548</v>
      </c>
      <c r="CW405" s="78"/>
    </row>
    <row r="406" spans="1:101" x14ac:dyDescent="0.2">
      <c r="A406" s="2"/>
      <c r="B406" s="91">
        <v>204.5</v>
      </c>
      <c r="C406" s="99" t="s">
        <v>21</v>
      </c>
      <c r="D406" s="82">
        <v>156615</v>
      </c>
      <c r="E406" s="82">
        <v>425959</v>
      </c>
      <c r="F406" s="58">
        <v>0</v>
      </c>
      <c r="G406" s="58" t="s">
        <v>669</v>
      </c>
      <c r="H406" s="100" t="s">
        <v>392</v>
      </c>
      <c r="I406" s="76">
        <v>44104</v>
      </c>
      <c r="J406" s="126" t="s">
        <v>577</v>
      </c>
      <c r="K406" s="96">
        <v>3670.7</v>
      </c>
      <c r="L406" s="79">
        <v>2</v>
      </c>
      <c r="M406" s="79"/>
      <c r="N406" s="80">
        <v>0</v>
      </c>
      <c r="O406" s="81">
        <v>0</v>
      </c>
      <c r="P406" s="81">
        <v>0</v>
      </c>
      <c r="Q406" s="81">
        <v>0</v>
      </c>
      <c r="R406" s="81">
        <v>0</v>
      </c>
      <c r="S406" s="81">
        <v>13.3</v>
      </c>
      <c r="T406" s="81">
        <v>17.2</v>
      </c>
      <c r="U406" s="81">
        <v>23.9</v>
      </c>
      <c r="V406" s="81">
        <v>35</v>
      </c>
      <c r="W406" s="81">
        <v>30.3</v>
      </c>
      <c r="X406" s="81">
        <v>47.2</v>
      </c>
      <c r="Y406" s="81">
        <v>54.7</v>
      </c>
      <c r="Z406" s="81">
        <v>57.5</v>
      </c>
      <c r="AA406" s="81">
        <v>154.5</v>
      </c>
      <c r="AB406" s="81">
        <v>414.8</v>
      </c>
      <c r="AC406" s="81">
        <v>1117.5999999999999</v>
      </c>
      <c r="AD406" s="81">
        <v>1328.5</v>
      </c>
      <c r="AE406" s="81">
        <v>324.8</v>
      </c>
      <c r="AF406" s="81">
        <v>24.4</v>
      </c>
      <c r="AG406" s="81">
        <v>7</v>
      </c>
      <c r="AH406" s="81">
        <v>2.9</v>
      </c>
      <c r="AI406" s="81">
        <v>2.1</v>
      </c>
      <c r="AJ406" s="82">
        <v>15</v>
      </c>
      <c r="AK406" s="83"/>
      <c r="AL406" s="86">
        <v>1</v>
      </c>
      <c r="AM406" s="86">
        <f t="shared" si="352"/>
        <v>1</v>
      </c>
      <c r="AN406" s="86">
        <f t="shared" si="351"/>
        <v>1</v>
      </c>
      <c r="AO406" s="86">
        <f t="shared" si="302"/>
        <v>1</v>
      </c>
      <c r="AP406" s="86">
        <f t="shared" si="303"/>
        <v>1</v>
      </c>
      <c r="AQ406" s="86">
        <f t="shared" si="304"/>
        <v>1</v>
      </c>
      <c r="AR406" s="86">
        <f t="shared" si="305"/>
        <v>0.9963767128885499</v>
      </c>
      <c r="AS406" s="86">
        <f t="shared" si="306"/>
        <v>0.99169095812787755</v>
      </c>
      <c r="AT406" s="86">
        <f t="shared" si="307"/>
        <v>0.98517993843136187</v>
      </c>
      <c r="AU406" s="86">
        <f t="shared" si="308"/>
        <v>0.97564497234859837</v>
      </c>
      <c r="AV406" s="86">
        <f t="shared" si="309"/>
        <v>0.96739041599694886</v>
      </c>
      <c r="AW406" s="86">
        <f t="shared" si="310"/>
        <v>0.95453183316533641</v>
      </c>
      <c r="AX406" s="86">
        <f t="shared" si="311"/>
        <v>0.93963004331598887</v>
      </c>
      <c r="AY406" s="86">
        <f t="shared" si="312"/>
        <v>0.92396545618002024</v>
      </c>
      <c r="AZ406" s="86">
        <f t="shared" si="313"/>
        <v>0.88187539161467843</v>
      </c>
      <c r="BA406" s="86">
        <f t="shared" si="314"/>
        <v>0.76887242215381268</v>
      </c>
      <c r="BB406" s="86">
        <f t="shared" si="315"/>
        <v>0.46440733375105575</v>
      </c>
      <c r="BC406" s="86">
        <f t="shared" si="316"/>
        <v>0.10248726400958957</v>
      </c>
      <c r="BD406" s="86">
        <f t="shared" si="317"/>
        <v>1.4002778761544252E-2</v>
      </c>
      <c r="BE406" s="86">
        <f t="shared" si="318"/>
        <v>7.3555452638462658E-3</v>
      </c>
      <c r="BF406" s="86">
        <f t="shared" si="319"/>
        <v>5.4485520472935646E-3</v>
      </c>
      <c r="BG406" s="86">
        <f t="shared" si="320"/>
        <v>4.6585120004360167E-3</v>
      </c>
      <c r="BH406" s="86">
        <f t="shared" si="321"/>
        <v>4.0864140354702067E-3</v>
      </c>
      <c r="BI406" s="87">
        <v>0</v>
      </c>
      <c r="BJ406" s="61"/>
      <c r="BK406" s="86">
        <f t="shared" si="322"/>
        <v>0</v>
      </c>
      <c r="BL406" s="86">
        <f t="shared" si="323"/>
        <v>0</v>
      </c>
      <c r="BM406" s="86">
        <f t="shared" si="324"/>
        <v>0</v>
      </c>
      <c r="BN406" s="86">
        <f t="shared" si="325"/>
        <v>0</v>
      </c>
      <c r="BO406" s="86">
        <f t="shared" si="326"/>
        <v>0</v>
      </c>
      <c r="BP406" s="86">
        <f t="shared" si="327"/>
        <v>3.623287111450102E-3</v>
      </c>
      <c r="BQ406" s="86">
        <f t="shared" si="328"/>
        <v>4.6857547606723449E-3</v>
      </c>
      <c r="BR406" s="86">
        <f t="shared" si="329"/>
        <v>6.5110196965156852E-3</v>
      </c>
      <c r="BS406" s="86">
        <f t="shared" si="330"/>
        <v>9.5349660827634963E-3</v>
      </c>
      <c r="BT406" s="86">
        <f t="shared" si="331"/>
        <v>8.2545563516495113E-3</v>
      </c>
      <c r="BU406" s="86">
        <f t="shared" si="332"/>
        <v>1.2858582831612453E-2</v>
      </c>
      <c r="BV406" s="86">
        <f t="shared" si="333"/>
        <v>1.4901789849347535E-2</v>
      </c>
      <c r="BW406" s="86">
        <f t="shared" si="334"/>
        <v>1.5664587135968633E-2</v>
      </c>
      <c r="BX406" s="86">
        <f t="shared" si="335"/>
        <v>4.2090064565341812E-2</v>
      </c>
      <c r="BY406" s="86">
        <f t="shared" si="336"/>
        <v>0.11300296946086574</v>
      </c>
      <c r="BZ406" s="86">
        <f t="shared" si="337"/>
        <v>0.30446508840275693</v>
      </c>
      <c r="CA406" s="86">
        <f t="shared" si="338"/>
        <v>0.36192006974146618</v>
      </c>
      <c r="CB406" s="86">
        <f t="shared" si="339"/>
        <v>8.8484485248045322E-2</v>
      </c>
      <c r="CC406" s="86">
        <f t="shared" si="340"/>
        <v>6.6472334976979859E-3</v>
      </c>
      <c r="CD406" s="86">
        <f t="shared" si="341"/>
        <v>1.9069932165527012E-3</v>
      </c>
      <c r="CE406" s="86">
        <f t="shared" si="342"/>
        <v>7.9004004685754789E-4</v>
      </c>
      <c r="CF406" s="86">
        <f t="shared" si="343"/>
        <v>5.7209796496581009E-4</v>
      </c>
      <c r="CG406" s="87">
        <f t="shared" si="344"/>
        <v>4.0864140354702067E-3</v>
      </c>
      <c r="CH406" s="85">
        <f t="shared" si="345"/>
        <v>0</v>
      </c>
      <c r="CI406" s="86">
        <f t="shared" si="346"/>
        <v>6.0369956684011128E-2</v>
      </c>
      <c r="CJ406" s="86">
        <f t="shared" si="347"/>
        <v>0.93554362928051871</v>
      </c>
      <c r="CK406" s="87">
        <f t="shared" si="348"/>
        <v>4.0864140354702067E-3</v>
      </c>
      <c r="CL406" s="85">
        <f t="shared" si="349"/>
        <v>0.59416058108961389</v>
      </c>
      <c r="CM406" s="86">
        <f t="shared" si="350"/>
        <v>4.9679796431283272</v>
      </c>
      <c r="CN406" s="87">
        <f t="array" ref="CN406">10^(SUMPRODUCT(BW406:CF406,LOG($BW$6:$CF$6))/CJ406)</f>
        <v>0.52713173066247587</v>
      </c>
      <c r="CO406" s="88">
        <f t="shared" si="353"/>
        <v>0.35151801545303046</v>
      </c>
      <c r="CP406" s="89">
        <f t="shared" si="353"/>
        <v>0.44869472119921339</v>
      </c>
      <c r="CQ406" s="89">
        <f t="shared" si="353"/>
        <v>0.52092219351376612</v>
      </c>
      <c r="CR406" s="89">
        <f t="shared" si="353"/>
        <v>0.61915637879261387</v>
      </c>
      <c r="CS406" s="90">
        <f t="shared" si="353"/>
        <v>1.1559123598075021</v>
      </c>
      <c r="CT406" s="91" t="s">
        <v>549</v>
      </c>
      <c r="CU406" s="77">
        <v>1</v>
      </c>
      <c r="CV406" s="77" t="s">
        <v>548</v>
      </c>
      <c r="CW406" s="78"/>
    </row>
    <row r="407" spans="1:101" x14ac:dyDescent="0.2">
      <c r="A407" s="2"/>
      <c r="B407" s="91">
        <v>204.5</v>
      </c>
      <c r="C407" s="99" t="s">
        <v>23</v>
      </c>
      <c r="D407" s="82">
        <v>156629</v>
      </c>
      <c r="E407" s="82">
        <v>426021</v>
      </c>
      <c r="F407" s="58">
        <v>0</v>
      </c>
      <c r="G407" s="58" t="s">
        <v>669</v>
      </c>
      <c r="H407" s="100" t="s">
        <v>393</v>
      </c>
      <c r="I407" s="76">
        <v>44104</v>
      </c>
      <c r="J407" s="126" t="s">
        <v>577</v>
      </c>
      <c r="K407" s="96">
        <v>2474.6999999999998</v>
      </c>
      <c r="L407" s="79">
        <v>2</v>
      </c>
      <c r="M407" s="79"/>
      <c r="N407" s="80">
        <v>0</v>
      </c>
      <c r="O407" s="81">
        <v>419.4</v>
      </c>
      <c r="P407" s="81">
        <v>147.80000000000001</v>
      </c>
      <c r="Q407" s="81">
        <v>365.9</v>
      </c>
      <c r="R407" s="81">
        <v>31.4</v>
      </c>
      <c r="S407" s="81">
        <v>329.7</v>
      </c>
      <c r="T407" s="81">
        <v>338.3</v>
      </c>
      <c r="U407" s="81">
        <v>88.3</v>
      </c>
      <c r="V407" s="81">
        <v>143.6</v>
      </c>
      <c r="W407" s="81">
        <v>75.099999999999994</v>
      </c>
      <c r="X407" s="81">
        <v>48.3</v>
      </c>
      <c r="Y407" s="81">
        <v>30.3</v>
      </c>
      <c r="Z407" s="81">
        <v>19.8</v>
      </c>
      <c r="AA407" s="81">
        <v>19.8</v>
      </c>
      <c r="AB407" s="81">
        <v>28.2</v>
      </c>
      <c r="AC407" s="81">
        <v>50.2</v>
      </c>
      <c r="AD407" s="81">
        <v>69.599999999999994</v>
      </c>
      <c r="AE407" s="81">
        <v>94.8</v>
      </c>
      <c r="AF407" s="81">
        <v>62.8</v>
      </c>
      <c r="AG407" s="81">
        <v>40.5</v>
      </c>
      <c r="AH407" s="81">
        <v>9.3000000000000007</v>
      </c>
      <c r="AI407" s="81">
        <v>4.7</v>
      </c>
      <c r="AJ407" s="82">
        <v>56.9</v>
      </c>
      <c r="AK407" s="83"/>
      <c r="AL407" s="86">
        <v>1</v>
      </c>
      <c r="AM407" s="86">
        <f t="shared" si="352"/>
        <v>1</v>
      </c>
      <c r="AN407" s="86">
        <f t="shared" si="351"/>
        <v>0.8305249121105589</v>
      </c>
      <c r="AO407" s="86">
        <f t="shared" si="302"/>
        <v>0.77080050107083686</v>
      </c>
      <c r="AP407" s="86">
        <f t="shared" si="303"/>
        <v>0.62294419525599065</v>
      </c>
      <c r="AQ407" s="86">
        <f t="shared" si="304"/>
        <v>0.61025578858043406</v>
      </c>
      <c r="AR407" s="86">
        <f t="shared" si="305"/>
        <v>0.47702751848708941</v>
      </c>
      <c r="AS407" s="86">
        <f t="shared" si="306"/>
        <v>0.34032407968642669</v>
      </c>
      <c r="AT407" s="86">
        <f t="shared" si="307"/>
        <v>0.30464298702873083</v>
      </c>
      <c r="AU407" s="86">
        <f t="shared" si="308"/>
        <v>0.24661575140421069</v>
      </c>
      <c r="AV407" s="86">
        <f t="shared" si="309"/>
        <v>0.21626863862286344</v>
      </c>
      <c r="AW407" s="86">
        <f t="shared" si="310"/>
        <v>0.19675112134804223</v>
      </c>
      <c r="AX407" s="86">
        <f t="shared" si="311"/>
        <v>0.18450721299551465</v>
      </c>
      <c r="AY407" s="86">
        <f t="shared" si="312"/>
        <v>0.17650624318099167</v>
      </c>
      <c r="AZ407" s="86">
        <f t="shared" si="313"/>
        <v>0.1685052733664687</v>
      </c>
      <c r="BA407" s="86">
        <f t="shared" si="314"/>
        <v>0.15710995272154205</v>
      </c>
      <c r="BB407" s="86">
        <f t="shared" si="315"/>
        <v>0.13682466561603429</v>
      </c>
      <c r="BC407" s="86">
        <f t="shared" si="316"/>
        <v>0.10870004444983233</v>
      </c>
      <c r="BD407" s="86">
        <f t="shared" si="317"/>
        <v>7.0392370792419307E-2</v>
      </c>
      <c r="BE407" s="86">
        <f t="shared" si="318"/>
        <v>4.5015557441306038E-2</v>
      </c>
      <c r="BF407" s="86">
        <f t="shared" si="319"/>
        <v>2.8649937366145413E-2</v>
      </c>
      <c r="BG407" s="86">
        <f t="shared" si="320"/>
        <v>2.4891906089627047E-2</v>
      </c>
      <c r="BH407" s="86">
        <f t="shared" si="321"/>
        <v>2.2992685982139272E-2</v>
      </c>
      <c r="BI407" s="87">
        <v>0</v>
      </c>
      <c r="BJ407" s="61"/>
      <c r="BK407" s="86">
        <f t="shared" si="322"/>
        <v>0</v>
      </c>
      <c r="BL407" s="86">
        <f t="shared" si="323"/>
        <v>0.1694750878894411</v>
      </c>
      <c r="BM407" s="86">
        <f t="shared" si="324"/>
        <v>5.9724411039722036E-2</v>
      </c>
      <c r="BN407" s="86">
        <f t="shared" si="325"/>
        <v>0.14785630581484621</v>
      </c>
      <c r="BO407" s="86">
        <f t="shared" si="326"/>
        <v>1.2688406675556596E-2</v>
      </c>
      <c r="BP407" s="86">
        <f t="shared" si="327"/>
        <v>0.13322827009334465</v>
      </c>
      <c r="BQ407" s="86">
        <f t="shared" si="328"/>
        <v>0.13670343880066271</v>
      </c>
      <c r="BR407" s="86">
        <f t="shared" si="329"/>
        <v>3.5681092657695868E-2</v>
      </c>
      <c r="BS407" s="86">
        <f t="shared" si="330"/>
        <v>5.802723562452014E-2</v>
      </c>
      <c r="BT407" s="86">
        <f t="shared" si="331"/>
        <v>3.0347112781347246E-2</v>
      </c>
      <c r="BU407" s="86">
        <f t="shared" si="332"/>
        <v>1.9517517274821206E-2</v>
      </c>
      <c r="BV407" s="86">
        <f t="shared" si="333"/>
        <v>1.2243908352527588E-2</v>
      </c>
      <c r="BW407" s="86">
        <f t="shared" si="334"/>
        <v>8.0009698145229735E-3</v>
      </c>
      <c r="BX407" s="86">
        <f t="shared" si="335"/>
        <v>8.0009698145229735E-3</v>
      </c>
      <c r="BY407" s="86">
        <f t="shared" si="336"/>
        <v>1.1395320644926654E-2</v>
      </c>
      <c r="BZ407" s="86">
        <f t="shared" si="337"/>
        <v>2.0285287105507754E-2</v>
      </c>
      <c r="CA407" s="86">
        <f t="shared" si="338"/>
        <v>2.8124621166201957E-2</v>
      </c>
      <c r="CB407" s="86">
        <f t="shared" si="339"/>
        <v>3.8307673657413027E-2</v>
      </c>
      <c r="CC407" s="86">
        <f t="shared" si="340"/>
        <v>2.5376813351113268E-2</v>
      </c>
      <c r="CD407" s="86">
        <f t="shared" si="341"/>
        <v>1.6365620075160625E-2</v>
      </c>
      <c r="CE407" s="86">
        <f t="shared" si="342"/>
        <v>3.7580312765183657E-3</v>
      </c>
      <c r="CF407" s="86">
        <f t="shared" si="343"/>
        <v>1.8992201074877757E-3</v>
      </c>
      <c r="CG407" s="87">
        <f t="shared" si="344"/>
        <v>2.2992685982139272E-2</v>
      </c>
      <c r="CH407" s="85">
        <f t="shared" si="345"/>
        <v>0.1694750878894411</v>
      </c>
      <c r="CI407" s="86">
        <f t="shared" si="346"/>
        <v>0.64601769911504436</v>
      </c>
      <c r="CJ407" s="86">
        <f t="shared" si="347"/>
        <v>0.16151452701337538</v>
      </c>
      <c r="CK407" s="87">
        <f t="shared" si="348"/>
        <v>2.2992685982139272E-2</v>
      </c>
      <c r="CL407" s="85">
        <f t="shared" si="349"/>
        <v>9.9887856136975142</v>
      </c>
      <c r="CM407" s="86">
        <f t="shared" si="350"/>
        <v>17.090585244912631</v>
      </c>
      <c r="CN407" s="87">
        <f t="array" ref="CN407">10^(SUMPRODUCT(BW407:CF407,LOG($BW$6:$CF$6))/CJ407)</f>
        <v>0.36807264755046132</v>
      </c>
      <c r="CO407" s="88">
        <f t="shared" si="353"/>
        <v>0.32782509228779921</v>
      </c>
      <c r="CP407" s="89">
        <f t="shared" si="353"/>
        <v>11.486349883070487</v>
      </c>
      <c r="CQ407" s="89">
        <f t="shared" si="353"/>
        <v>16.95574060905443</v>
      </c>
      <c r="CR407" s="89">
        <f t="shared" si="353"/>
        <v>33.624483562519806</v>
      </c>
      <c r="CS407" s="90">
        <f t="shared" si="353"/>
        <v>72.919131747648464</v>
      </c>
      <c r="CT407" s="91" t="s">
        <v>549</v>
      </c>
      <c r="CU407" s="77">
        <v>1</v>
      </c>
      <c r="CV407" s="77" t="s">
        <v>548</v>
      </c>
      <c r="CW407" s="78"/>
    </row>
    <row r="408" spans="1:101" x14ac:dyDescent="0.2">
      <c r="A408" s="2"/>
      <c r="B408" s="91">
        <v>205</v>
      </c>
      <c r="C408" s="99" t="s">
        <v>27</v>
      </c>
      <c r="D408" s="82">
        <v>156147</v>
      </c>
      <c r="E408" s="82">
        <v>425910</v>
      </c>
      <c r="F408" s="58">
        <v>0</v>
      </c>
      <c r="G408" s="58" t="s">
        <v>669</v>
      </c>
      <c r="H408" s="100" t="s">
        <v>394</v>
      </c>
      <c r="I408" s="76">
        <v>44103</v>
      </c>
      <c r="J408" s="126" t="s">
        <v>577</v>
      </c>
      <c r="K408" s="96">
        <v>4915.3</v>
      </c>
      <c r="L408" s="79">
        <v>2</v>
      </c>
      <c r="M408" s="79"/>
      <c r="N408" s="80">
        <v>0</v>
      </c>
      <c r="O408" s="81">
        <v>0</v>
      </c>
      <c r="P408" s="81">
        <v>0</v>
      </c>
      <c r="Q408" s="81">
        <v>0</v>
      </c>
      <c r="R408" s="81">
        <v>0</v>
      </c>
      <c r="S408" s="81">
        <v>0</v>
      </c>
      <c r="T408" s="81">
        <v>10.3</v>
      </c>
      <c r="U408" s="81">
        <v>15.3</v>
      </c>
      <c r="V408" s="81">
        <v>21.7</v>
      </c>
      <c r="W408" s="81">
        <v>27.8</v>
      </c>
      <c r="X408" s="81">
        <v>44</v>
      </c>
      <c r="Y408" s="81">
        <v>35.700000000000003</v>
      </c>
      <c r="Z408" s="81">
        <v>93.6</v>
      </c>
      <c r="AA408" s="81">
        <v>168.7</v>
      </c>
      <c r="AB408" s="81">
        <v>330.5</v>
      </c>
      <c r="AC408" s="81">
        <v>980.7</v>
      </c>
      <c r="AD408" s="81">
        <v>2075.9</v>
      </c>
      <c r="AE408" s="81">
        <v>899.9</v>
      </c>
      <c r="AF408" s="81">
        <v>149.69999999999999</v>
      </c>
      <c r="AG408" s="81">
        <v>27.5</v>
      </c>
      <c r="AH408" s="81">
        <v>3.1</v>
      </c>
      <c r="AI408" s="81">
        <v>2.4</v>
      </c>
      <c r="AJ408" s="82">
        <v>28.5</v>
      </c>
      <c r="AK408" s="83"/>
      <c r="AL408" s="86">
        <v>1</v>
      </c>
      <c r="AM408" s="86">
        <f t="shared" si="352"/>
        <v>1</v>
      </c>
      <c r="AN408" s="86">
        <f t="shared" si="351"/>
        <v>1</v>
      </c>
      <c r="AO408" s="86">
        <f t="shared" si="302"/>
        <v>1</v>
      </c>
      <c r="AP408" s="86">
        <f t="shared" si="303"/>
        <v>1</v>
      </c>
      <c r="AQ408" s="86">
        <f t="shared" si="304"/>
        <v>1</v>
      </c>
      <c r="AR408" s="86">
        <f t="shared" si="305"/>
        <v>1</v>
      </c>
      <c r="AS408" s="86">
        <f t="shared" si="306"/>
        <v>0.9979045022684272</v>
      </c>
      <c r="AT408" s="86">
        <f t="shared" si="307"/>
        <v>0.99479177262832386</v>
      </c>
      <c r="AU408" s="86">
        <f t="shared" si="308"/>
        <v>0.99037698614530145</v>
      </c>
      <c r="AV408" s="86">
        <f t="shared" si="309"/>
        <v>0.98472117673387183</v>
      </c>
      <c r="AW408" s="86">
        <f t="shared" si="310"/>
        <v>0.97576953593880333</v>
      </c>
      <c r="AX408" s="86">
        <f t="shared" si="311"/>
        <v>0.96850650011189554</v>
      </c>
      <c r="AY408" s="86">
        <f t="shared" si="312"/>
        <v>0.94946391878420444</v>
      </c>
      <c r="AZ408" s="86">
        <f t="shared" si="313"/>
        <v>0.91514251419038517</v>
      </c>
      <c r="BA408" s="86">
        <f t="shared" si="314"/>
        <v>0.84790348503651869</v>
      </c>
      <c r="BB408" s="86">
        <f t="shared" si="315"/>
        <v>0.64838361849734505</v>
      </c>
      <c r="BC408" s="86">
        <f t="shared" si="316"/>
        <v>0.22604927471364922</v>
      </c>
      <c r="BD408" s="86">
        <f t="shared" si="317"/>
        <v>4.2967875816328605E-2</v>
      </c>
      <c r="BE408" s="86">
        <f t="shared" si="318"/>
        <v>1.2511952474925234E-2</v>
      </c>
      <c r="BF408" s="86">
        <f t="shared" si="319"/>
        <v>6.9171769780074473E-3</v>
      </c>
      <c r="BG408" s="86">
        <f t="shared" si="320"/>
        <v>6.2864931947185327E-3</v>
      </c>
      <c r="BH408" s="86">
        <f t="shared" si="321"/>
        <v>5.7982218786238899E-3</v>
      </c>
      <c r="BI408" s="87">
        <v>0</v>
      </c>
      <c r="BJ408" s="61"/>
      <c r="BK408" s="86">
        <f t="shared" si="322"/>
        <v>0</v>
      </c>
      <c r="BL408" s="86">
        <f t="shared" si="323"/>
        <v>0</v>
      </c>
      <c r="BM408" s="86">
        <f t="shared" si="324"/>
        <v>0</v>
      </c>
      <c r="BN408" s="86">
        <f t="shared" si="325"/>
        <v>0</v>
      </c>
      <c r="BO408" s="86">
        <f t="shared" si="326"/>
        <v>0</v>
      </c>
      <c r="BP408" s="86">
        <f t="shared" si="327"/>
        <v>0</v>
      </c>
      <c r="BQ408" s="86">
        <f t="shared" si="328"/>
        <v>2.0954977315728041E-3</v>
      </c>
      <c r="BR408" s="86">
        <f t="shared" si="329"/>
        <v>3.11272964010334E-3</v>
      </c>
      <c r="BS408" s="86">
        <f t="shared" si="330"/>
        <v>4.4147864830224037E-3</v>
      </c>
      <c r="BT408" s="86">
        <f t="shared" si="331"/>
        <v>5.6558094114296242E-3</v>
      </c>
      <c r="BU408" s="86">
        <f t="shared" si="332"/>
        <v>8.951640795068494E-3</v>
      </c>
      <c r="BV408" s="86">
        <f t="shared" si="333"/>
        <v>7.2630358269077933E-3</v>
      </c>
      <c r="BW408" s="86">
        <f t="shared" si="334"/>
        <v>1.9042581327691099E-2</v>
      </c>
      <c r="BX408" s="86">
        <f t="shared" si="335"/>
        <v>3.4321404593819271E-2</v>
      </c>
      <c r="BY408" s="86">
        <f t="shared" si="336"/>
        <v>6.7239029153866481E-2</v>
      </c>
      <c r="BZ408" s="86">
        <f t="shared" si="337"/>
        <v>0.19951986653917364</v>
      </c>
      <c r="CA408" s="86">
        <f t="shared" si="338"/>
        <v>0.42233434378369583</v>
      </c>
      <c r="CB408" s="86">
        <f t="shared" si="339"/>
        <v>0.18308139889732061</v>
      </c>
      <c r="CC408" s="86">
        <f t="shared" si="340"/>
        <v>3.045592334140337E-2</v>
      </c>
      <c r="CD408" s="86">
        <f t="shared" si="341"/>
        <v>5.594775496917787E-3</v>
      </c>
      <c r="CE408" s="86">
        <f t="shared" si="342"/>
        <v>6.3068378328891457E-4</v>
      </c>
      <c r="CF408" s="86">
        <f t="shared" si="343"/>
        <v>4.8827131609464284E-4</v>
      </c>
      <c r="CG408" s="87">
        <f t="shared" si="344"/>
        <v>5.7982218786238899E-3</v>
      </c>
      <c r="CH408" s="85">
        <f t="shared" si="345"/>
        <v>0</v>
      </c>
      <c r="CI408" s="86">
        <f t="shared" si="346"/>
        <v>3.1493499888104459E-2</v>
      </c>
      <c r="CJ408" s="86">
        <f t="shared" si="347"/>
        <v>0.96270827823327165</v>
      </c>
      <c r="CK408" s="87">
        <f t="shared" si="348"/>
        <v>5.7982218786238899E-3</v>
      </c>
      <c r="CL408" s="85">
        <f t="shared" si="349"/>
        <v>0.48389869364392024</v>
      </c>
      <c r="CM408" s="86">
        <f t="shared" si="350"/>
        <v>4.4036757526213579</v>
      </c>
      <c r="CN408" s="87">
        <f t="array" ref="CN408">10^(SUMPRODUCT(BW408:CF408,LOG($BW$6:$CF$6))/CJ408)</f>
        <v>0.46049507519920774</v>
      </c>
      <c r="CO408" s="88">
        <f t="shared" si="353"/>
        <v>0.27885582112866991</v>
      </c>
      <c r="CP408" s="89">
        <f t="shared" si="353"/>
        <v>0.39253869692226417</v>
      </c>
      <c r="CQ408" s="89">
        <f t="shared" si="353"/>
        <v>0.44331341803782986</v>
      </c>
      <c r="CR408" s="89">
        <f t="shared" si="353"/>
        <v>0.50142241754852912</v>
      </c>
      <c r="CS408" s="90">
        <f t="shared" si="353"/>
        <v>0.92576924730408594</v>
      </c>
      <c r="CT408" s="91" t="s">
        <v>549</v>
      </c>
      <c r="CU408" s="77">
        <v>1</v>
      </c>
      <c r="CV408" s="77" t="s">
        <v>548</v>
      </c>
      <c r="CW408" s="78"/>
    </row>
    <row r="409" spans="1:101" x14ac:dyDescent="0.2">
      <c r="A409" s="2"/>
      <c r="B409" s="91">
        <v>205.5</v>
      </c>
      <c r="C409" s="99" t="s">
        <v>21</v>
      </c>
      <c r="D409" s="82">
        <v>155864</v>
      </c>
      <c r="E409" s="82">
        <v>425520</v>
      </c>
      <c r="F409" s="58">
        <v>0</v>
      </c>
      <c r="G409" s="58" t="s">
        <v>669</v>
      </c>
      <c r="H409" s="100" t="s">
        <v>395</v>
      </c>
      <c r="I409" s="76">
        <v>44103</v>
      </c>
      <c r="J409" s="126" t="s">
        <v>577</v>
      </c>
      <c r="K409" s="96">
        <v>3050.7</v>
      </c>
      <c r="L409" s="79">
        <v>2</v>
      </c>
      <c r="M409" s="79"/>
      <c r="N409" s="80">
        <v>0</v>
      </c>
      <c r="O409" s="81">
        <v>0</v>
      </c>
      <c r="P409" s="81">
        <v>0</v>
      </c>
      <c r="Q409" s="81">
        <v>0</v>
      </c>
      <c r="R409" s="81">
        <v>0</v>
      </c>
      <c r="S409" s="81">
        <v>0</v>
      </c>
      <c r="T409" s="81">
        <v>0</v>
      </c>
      <c r="U409" s="81">
        <v>0</v>
      </c>
      <c r="V409" s="81">
        <v>0.5</v>
      </c>
      <c r="W409" s="81">
        <v>0.4</v>
      </c>
      <c r="X409" s="81">
        <v>1.1000000000000001</v>
      </c>
      <c r="Y409" s="81">
        <v>0.9</v>
      </c>
      <c r="Z409" s="81">
        <v>0.1</v>
      </c>
      <c r="AA409" s="81">
        <v>0.1</v>
      </c>
      <c r="AB409" s="81">
        <v>1.1000000000000001</v>
      </c>
      <c r="AC409" s="81">
        <v>54.3</v>
      </c>
      <c r="AD409" s="81">
        <v>1264</v>
      </c>
      <c r="AE409" s="81">
        <v>1378.1</v>
      </c>
      <c r="AF409" s="81">
        <v>257.7</v>
      </c>
      <c r="AG409" s="81">
        <v>44.3</v>
      </c>
      <c r="AH409" s="81">
        <v>4.8</v>
      </c>
      <c r="AI409" s="81">
        <v>4.5</v>
      </c>
      <c r="AJ409" s="82">
        <v>38.799999999999997</v>
      </c>
      <c r="AK409" s="83"/>
      <c r="AL409" s="86">
        <v>1</v>
      </c>
      <c r="AM409" s="86">
        <f t="shared" si="352"/>
        <v>1</v>
      </c>
      <c r="AN409" s="86">
        <f t="shared" si="351"/>
        <v>1</v>
      </c>
      <c r="AO409" s="86">
        <f t="shared" si="302"/>
        <v>1</v>
      </c>
      <c r="AP409" s="86">
        <f t="shared" si="303"/>
        <v>1</v>
      </c>
      <c r="AQ409" s="86">
        <f t="shared" si="304"/>
        <v>1</v>
      </c>
      <c r="AR409" s="86">
        <f t="shared" si="305"/>
        <v>1</v>
      </c>
      <c r="AS409" s="86">
        <f t="shared" si="306"/>
        <v>1</v>
      </c>
      <c r="AT409" s="86">
        <f t="shared" si="307"/>
        <v>1</v>
      </c>
      <c r="AU409" s="86">
        <f t="shared" si="308"/>
        <v>0.99983610318943195</v>
      </c>
      <c r="AV409" s="86">
        <f t="shared" si="309"/>
        <v>0.99970498574097755</v>
      </c>
      <c r="AW409" s="86">
        <f t="shared" si="310"/>
        <v>0.99934441275772778</v>
      </c>
      <c r="AX409" s="86">
        <f t="shared" si="311"/>
        <v>0.99904939849870522</v>
      </c>
      <c r="AY409" s="86">
        <f t="shared" si="312"/>
        <v>0.99901661913659157</v>
      </c>
      <c r="AZ409" s="86">
        <f t="shared" si="313"/>
        <v>0.99898383977447791</v>
      </c>
      <c r="BA409" s="86">
        <f t="shared" si="314"/>
        <v>0.99862326679122815</v>
      </c>
      <c r="BB409" s="86">
        <f t="shared" si="315"/>
        <v>0.98082407316353615</v>
      </c>
      <c r="BC409" s="86">
        <f t="shared" si="316"/>
        <v>0.56649293604746442</v>
      </c>
      <c r="BD409" s="86">
        <f t="shared" si="317"/>
        <v>0.11476054675976005</v>
      </c>
      <c r="BE409" s="86">
        <f t="shared" si="318"/>
        <v>3.0288130592978663E-2</v>
      </c>
      <c r="BF409" s="86">
        <f t="shared" si="319"/>
        <v>1.5766873176647989E-2</v>
      </c>
      <c r="BG409" s="86">
        <f t="shared" si="320"/>
        <v>1.4193463795194552E-2</v>
      </c>
      <c r="BH409" s="86">
        <f t="shared" si="321"/>
        <v>1.2718392500081955E-2</v>
      </c>
      <c r="BI409" s="87">
        <v>0</v>
      </c>
      <c r="BJ409" s="61"/>
      <c r="BK409" s="86">
        <f t="shared" si="322"/>
        <v>0</v>
      </c>
      <c r="BL409" s="86">
        <f t="shared" si="323"/>
        <v>0</v>
      </c>
      <c r="BM409" s="86">
        <f t="shared" si="324"/>
        <v>0</v>
      </c>
      <c r="BN409" s="86">
        <f t="shared" si="325"/>
        <v>0</v>
      </c>
      <c r="BO409" s="86">
        <f t="shared" si="326"/>
        <v>0</v>
      </c>
      <c r="BP409" s="86">
        <f t="shared" si="327"/>
        <v>0</v>
      </c>
      <c r="BQ409" s="86">
        <f t="shared" si="328"/>
        <v>0</v>
      </c>
      <c r="BR409" s="86">
        <f t="shared" si="329"/>
        <v>0</v>
      </c>
      <c r="BS409" s="86">
        <f t="shared" si="330"/>
        <v>1.6389681056805383E-4</v>
      </c>
      <c r="BT409" s="86">
        <f t="shared" si="331"/>
        <v>1.3111744845439866E-4</v>
      </c>
      <c r="BU409" s="86">
        <f t="shared" si="332"/>
        <v>3.6057298324976284E-4</v>
      </c>
      <c r="BV409" s="86">
        <f t="shared" si="333"/>
        <v>2.9501425902256351E-4</v>
      </c>
      <c r="BW409" s="86">
        <f t="shared" si="334"/>
        <v>3.2779362113655175E-5</v>
      </c>
      <c r="BX409" s="86">
        <f t="shared" si="335"/>
        <v>3.2779362113655175E-5</v>
      </c>
      <c r="BY409" s="86">
        <f t="shared" si="336"/>
        <v>3.6057298324976284E-4</v>
      </c>
      <c r="BZ409" s="86">
        <f t="shared" si="337"/>
        <v>1.7799193627692E-2</v>
      </c>
      <c r="CA409" s="86">
        <f t="shared" si="338"/>
        <v>0.41433113711607172</v>
      </c>
      <c r="CB409" s="86">
        <f t="shared" si="339"/>
        <v>0.45173238928770437</v>
      </c>
      <c r="CC409" s="86">
        <f t="shared" si="340"/>
        <v>8.4472416166781389E-2</v>
      </c>
      <c r="CD409" s="86">
        <f t="shared" si="341"/>
        <v>1.4521257416330674E-2</v>
      </c>
      <c r="CE409" s="86">
        <f t="shared" si="342"/>
        <v>1.5734093814534361E-3</v>
      </c>
      <c r="CF409" s="86">
        <f t="shared" si="343"/>
        <v>1.4750712951125972E-3</v>
      </c>
      <c r="CG409" s="87">
        <f t="shared" si="344"/>
        <v>1.2718392500081955E-2</v>
      </c>
      <c r="CH409" s="85">
        <f t="shared" si="345"/>
        <v>0</v>
      </c>
      <c r="CI409" s="86">
        <f t="shared" si="346"/>
        <v>9.5060150129477883E-4</v>
      </c>
      <c r="CJ409" s="86">
        <f t="shared" si="347"/>
        <v>0.98633100599862322</v>
      </c>
      <c r="CK409" s="87">
        <f t="shared" si="348"/>
        <v>1.2718392500081955E-2</v>
      </c>
      <c r="CL409" s="85">
        <f t="shared" si="349"/>
        <v>0.32103630575398384</v>
      </c>
      <c r="CM409" s="86">
        <f t="shared" si="350"/>
        <v>3.5527109375519133</v>
      </c>
      <c r="CN409" s="87">
        <f t="array" ref="CN409">10^(SUMPRODUCT(BW409:CF409,LOG($BW$6:$CF$6))/CJ409)</f>
        <v>0.33444701818560407</v>
      </c>
      <c r="CO409" s="88">
        <f t="shared" si="353"/>
        <v>0.23605356557036369</v>
      </c>
      <c r="CP409" s="89">
        <f t="shared" si="353"/>
        <v>0.30008487083987556</v>
      </c>
      <c r="CQ409" s="89">
        <f t="shared" si="353"/>
        <v>0.3371414941210471</v>
      </c>
      <c r="CR409" s="89">
        <f t="shared" si="353"/>
        <v>0.38037042221628842</v>
      </c>
      <c r="CS409" s="90">
        <f t="shared" si="353"/>
        <v>0.46768645432671718</v>
      </c>
      <c r="CT409" s="91" t="s">
        <v>549</v>
      </c>
      <c r="CU409" s="77">
        <v>1</v>
      </c>
      <c r="CV409" s="77" t="s">
        <v>548</v>
      </c>
      <c r="CW409" s="78"/>
    </row>
    <row r="410" spans="1:101" x14ac:dyDescent="0.2">
      <c r="A410" s="2"/>
      <c r="B410" s="91">
        <v>205.5</v>
      </c>
      <c r="C410" s="99" t="s">
        <v>23</v>
      </c>
      <c r="D410" s="82">
        <v>155809</v>
      </c>
      <c r="E410" s="82">
        <v>425552</v>
      </c>
      <c r="F410" s="58">
        <v>0</v>
      </c>
      <c r="G410" s="58" t="s">
        <v>669</v>
      </c>
      <c r="H410" s="100" t="s">
        <v>396</v>
      </c>
      <c r="I410" s="76">
        <v>44103</v>
      </c>
      <c r="J410" s="126" t="s">
        <v>577</v>
      </c>
      <c r="K410" s="96">
        <v>4899</v>
      </c>
      <c r="L410" s="79">
        <v>2</v>
      </c>
      <c r="M410" s="79"/>
      <c r="N410" s="80">
        <v>0</v>
      </c>
      <c r="O410" s="81">
        <v>0</v>
      </c>
      <c r="P410" s="81">
        <v>0</v>
      </c>
      <c r="Q410" s="81">
        <v>0</v>
      </c>
      <c r="R410" s="81">
        <v>0</v>
      </c>
      <c r="S410" s="81">
        <v>0</v>
      </c>
      <c r="T410" s="81">
        <v>6.9</v>
      </c>
      <c r="U410" s="81">
        <v>3.9</v>
      </c>
      <c r="V410" s="81">
        <v>6.7</v>
      </c>
      <c r="W410" s="81">
        <v>8.6</v>
      </c>
      <c r="X410" s="81">
        <v>14.9</v>
      </c>
      <c r="Y410" s="81">
        <v>41.5</v>
      </c>
      <c r="Z410" s="81">
        <v>159.1</v>
      </c>
      <c r="AA410" s="81">
        <v>449.7</v>
      </c>
      <c r="AB410" s="81">
        <v>1509</v>
      </c>
      <c r="AC410" s="81">
        <v>2066.1999999999998</v>
      </c>
      <c r="AD410" s="81">
        <v>528</v>
      </c>
      <c r="AE410" s="81">
        <v>58.2</v>
      </c>
      <c r="AF410" s="81">
        <v>10.9</v>
      </c>
      <c r="AG410" s="81">
        <v>9.1999999999999993</v>
      </c>
      <c r="AH410" s="81">
        <v>3.6</v>
      </c>
      <c r="AI410" s="81">
        <v>1.3</v>
      </c>
      <c r="AJ410" s="82">
        <v>21.3</v>
      </c>
      <c r="AK410" s="83"/>
      <c r="AL410" s="86">
        <v>1</v>
      </c>
      <c r="AM410" s="86">
        <f t="shared" si="352"/>
        <v>1</v>
      </c>
      <c r="AN410" s="86">
        <f t="shared" si="351"/>
        <v>1</v>
      </c>
      <c r="AO410" s="86">
        <f t="shared" si="302"/>
        <v>1</v>
      </c>
      <c r="AP410" s="86">
        <f t="shared" si="303"/>
        <v>1</v>
      </c>
      <c r="AQ410" s="86">
        <f t="shared" si="304"/>
        <v>1</v>
      </c>
      <c r="AR410" s="86">
        <f t="shared" si="305"/>
        <v>1</v>
      </c>
      <c r="AS410" s="86">
        <f t="shared" si="306"/>
        <v>0.99859154929577465</v>
      </c>
      <c r="AT410" s="86">
        <f t="shared" si="307"/>
        <v>0.99779546846295164</v>
      </c>
      <c r="AU410" s="86">
        <f t="shared" si="308"/>
        <v>0.99642784241681981</v>
      </c>
      <c r="AV410" s="86">
        <f t="shared" si="309"/>
        <v>0.99467238211879982</v>
      </c>
      <c r="AW410" s="86">
        <f t="shared" si="310"/>
        <v>0.99163094509083494</v>
      </c>
      <c r="AX410" s="86">
        <f t="shared" si="311"/>
        <v>0.98315982853643613</v>
      </c>
      <c r="AY410" s="86">
        <f t="shared" si="312"/>
        <v>0.95068381302306604</v>
      </c>
      <c r="AZ410" s="86">
        <f t="shared" si="313"/>
        <v>0.85888956929985727</v>
      </c>
      <c r="BA410" s="86">
        <f t="shared" si="314"/>
        <v>0.5508675239844868</v>
      </c>
      <c r="BB410" s="86">
        <f t="shared" si="315"/>
        <v>0.12910798122065748</v>
      </c>
      <c r="BC410" s="86">
        <f t="shared" si="316"/>
        <v>2.1330883853847918E-2</v>
      </c>
      <c r="BD410" s="86">
        <f t="shared" si="317"/>
        <v>9.4509083486427736E-3</v>
      </c>
      <c r="BE410" s="86">
        <f t="shared" si="318"/>
        <v>7.2259644825476525E-3</v>
      </c>
      <c r="BF410" s="86">
        <f t="shared" si="319"/>
        <v>5.3480302102471827E-3</v>
      </c>
      <c r="BG410" s="86">
        <f t="shared" si="320"/>
        <v>4.61318636456439E-3</v>
      </c>
      <c r="BH410" s="86">
        <f t="shared" si="321"/>
        <v>4.3478260869567152E-3</v>
      </c>
      <c r="BI410" s="87">
        <v>0</v>
      </c>
      <c r="BJ410" s="61"/>
      <c r="BK410" s="86">
        <f t="shared" si="322"/>
        <v>0</v>
      </c>
      <c r="BL410" s="86">
        <f t="shared" si="323"/>
        <v>0</v>
      </c>
      <c r="BM410" s="86">
        <f t="shared" si="324"/>
        <v>0</v>
      </c>
      <c r="BN410" s="86">
        <f t="shared" si="325"/>
        <v>0</v>
      </c>
      <c r="BO410" s="86">
        <f t="shared" si="326"/>
        <v>0</v>
      </c>
      <c r="BP410" s="86">
        <f t="shared" si="327"/>
        <v>0</v>
      </c>
      <c r="BQ410" s="86">
        <f t="shared" si="328"/>
        <v>1.4084507042253502E-3</v>
      </c>
      <c r="BR410" s="86">
        <f t="shared" si="329"/>
        <v>7.9608083282300957E-4</v>
      </c>
      <c r="BS410" s="86">
        <f t="shared" si="330"/>
        <v>1.3676260461318313E-3</v>
      </c>
      <c r="BT410" s="86">
        <f t="shared" si="331"/>
        <v>1.755460298019984E-3</v>
      </c>
      <c r="BU410" s="86">
        <f t="shared" si="332"/>
        <v>3.0414370279648884E-3</v>
      </c>
      <c r="BV410" s="86">
        <f t="shared" si="333"/>
        <v>8.4711165543988054E-3</v>
      </c>
      <c r="BW410" s="86">
        <f t="shared" si="334"/>
        <v>3.2476015513370093E-2</v>
      </c>
      <c r="BX410" s="86">
        <f t="shared" si="335"/>
        <v>9.1794243723208768E-2</v>
      </c>
      <c r="BY410" s="86">
        <f t="shared" si="336"/>
        <v>0.30802204531537047</v>
      </c>
      <c r="BZ410" s="86">
        <f t="shared" si="337"/>
        <v>0.42175954276382932</v>
      </c>
      <c r="CA410" s="86">
        <f t="shared" si="338"/>
        <v>0.10777709736680956</v>
      </c>
      <c r="CB410" s="86">
        <f t="shared" si="339"/>
        <v>1.1879975505205144E-2</v>
      </c>
      <c r="CC410" s="86">
        <f t="shared" si="340"/>
        <v>2.224943866095121E-3</v>
      </c>
      <c r="CD410" s="86">
        <f t="shared" si="341"/>
        <v>1.8779342723004699E-3</v>
      </c>
      <c r="CE410" s="86">
        <f t="shared" si="342"/>
        <v>7.3484384568279267E-4</v>
      </c>
      <c r="CF410" s="86">
        <f t="shared" si="343"/>
        <v>2.6536027760767477E-4</v>
      </c>
      <c r="CG410" s="87">
        <f t="shared" si="344"/>
        <v>4.3478260869567152E-3</v>
      </c>
      <c r="CH410" s="85">
        <f t="shared" si="345"/>
        <v>0</v>
      </c>
      <c r="CI410" s="86">
        <f t="shared" si="346"/>
        <v>1.6840171463563869E-2</v>
      </c>
      <c r="CJ410" s="86">
        <f t="shared" si="347"/>
        <v>0.97881200244947941</v>
      </c>
      <c r="CK410" s="87">
        <f t="shared" si="348"/>
        <v>4.3478260869567152E-3</v>
      </c>
      <c r="CL410" s="85">
        <f t="shared" si="349"/>
        <v>0.70211863857548362</v>
      </c>
      <c r="CM410" s="86">
        <f t="shared" si="350"/>
        <v>3.6369104756662227</v>
      </c>
      <c r="CN410" s="87">
        <f t="array" ref="CN410">10^(SUMPRODUCT(BW410:CF410,LOG($BW$6:$CF$6))/CJ410)</f>
        <v>0.69518361780434912</v>
      </c>
      <c r="CO410" s="88">
        <f t="shared" si="353"/>
        <v>0.45582536686896941</v>
      </c>
      <c r="CP410" s="89">
        <f t="shared" si="353"/>
        <v>0.6007992540531174</v>
      </c>
      <c r="CQ410" s="89">
        <f t="shared" si="353"/>
        <v>0.68059879285957692</v>
      </c>
      <c r="CR410" s="89">
        <f t="shared" si="353"/>
        <v>0.79273624492175965</v>
      </c>
      <c r="CS410" s="90">
        <f t="shared" si="353"/>
        <v>1.1626367420241273</v>
      </c>
      <c r="CT410" s="91" t="s">
        <v>549</v>
      </c>
      <c r="CU410" s="77">
        <v>1</v>
      </c>
      <c r="CV410" s="77" t="s">
        <v>548</v>
      </c>
      <c r="CW410" s="78"/>
    </row>
    <row r="411" spans="1:101" x14ac:dyDescent="0.2">
      <c r="A411" s="2"/>
      <c r="B411" s="91">
        <v>206</v>
      </c>
      <c r="C411" s="99" t="s">
        <v>27</v>
      </c>
      <c r="D411" s="82">
        <v>155618</v>
      </c>
      <c r="E411" s="82">
        <v>425093</v>
      </c>
      <c r="F411" s="58">
        <v>0</v>
      </c>
      <c r="G411" s="58" t="s">
        <v>669</v>
      </c>
      <c r="H411" s="100" t="s">
        <v>397</v>
      </c>
      <c r="I411" s="76">
        <v>44103</v>
      </c>
      <c r="J411" s="126" t="s">
        <v>577</v>
      </c>
      <c r="K411" s="96">
        <v>2747.9</v>
      </c>
      <c r="L411" s="79">
        <v>2</v>
      </c>
      <c r="M411" s="79"/>
      <c r="N411" s="80">
        <v>0</v>
      </c>
      <c r="O411" s="81">
        <v>0</v>
      </c>
      <c r="P411" s="81">
        <v>0</v>
      </c>
      <c r="Q411" s="81">
        <v>0</v>
      </c>
      <c r="R411" s="81">
        <v>0</v>
      </c>
      <c r="S411" s="81">
        <v>0</v>
      </c>
      <c r="T411" s="81">
        <v>0</v>
      </c>
      <c r="U411" s="81">
        <v>1.9</v>
      </c>
      <c r="V411" s="81">
        <v>2.4</v>
      </c>
      <c r="W411" s="81">
        <v>1.3</v>
      </c>
      <c r="X411" s="81">
        <v>1.8</v>
      </c>
      <c r="Y411" s="81">
        <v>3.5</v>
      </c>
      <c r="Z411" s="81">
        <v>4.8</v>
      </c>
      <c r="AA411" s="81">
        <v>6.5</v>
      </c>
      <c r="AB411" s="81">
        <v>18.5</v>
      </c>
      <c r="AC411" s="81">
        <v>231.9</v>
      </c>
      <c r="AD411" s="81">
        <v>1779</v>
      </c>
      <c r="AE411" s="81">
        <v>564.20000000000005</v>
      </c>
      <c r="AF411" s="81">
        <v>79.099999999999994</v>
      </c>
      <c r="AG411" s="81">
        <v>33</v>
      </c>
      <c r="AH411" s="81">
        <v>7.4</v>
      </c>
      <c r="AI411" s="81">
        <v>3.2</v>
      </c>
      <c r="AJ411" s="82">
        <v>9.4</v>
      </c>
      <c r="AK411" s="83"/>
      <c r="AL411" s="86">
        <v>1</v>
      </c>
      <c r="AM411" s="86">
        <f t="shared" si="352"/>
        <v>1</v>
      </c>
      <c r="AN411" s="86">
        <f t="shared" si="351"/>
        <v>1</v>
      </c>
      <c r="AO411" s="86">
        <f t="shared" si="302"/>
        <v>1</v>
      </c>
      <c r="AP411" s="86">
        <f t="shared" si="303"/>
        <v>1</v>
      </c>
      <c r="AQ411" s="86">
        <f t="shared" si="304"/>
        <v>1</v>
      </c>
      <c r="AR411" s="86">
        <f t="shared" si="305"/>
        <v>1</v>
      </c>
      <c r="AS411" s="86">
        <f t="shared" si="306"/>
        <v>1</v>
      </c>
      <c r="AT411" s="86">
        <f t="shared" si="307"/>
        <v>0.99930856290258019</v>
      </c>
      <c r="AU411" s="86">
        <f t="shared" si="308"/>
        <v>0.99843516867426041</v>
      </c>
      <c r="AV411" s="86">
        <f t="shared" si="309"/>
        <v>0.99796208013392051</v>
      </c>
      <c r="AW411" s="86">
        <f t="shared" si="310"/>
        <v>0.99730703446268065</v>
      </c>
      <c r="AX411" s="86">
        <f t="shared" si="311"/>
        <v>0.99603333454638099</v>
      </c>
      <c r="AY411" s="86">
        <f t="shared" si="312"/>
        <v>0.99428654608974132</v>
      </c>
      <c r="AZ411" s="86">
        <f t="shared" si="313"/>
        <v>0.99192110338804185</v>
      </c>
      <c r="BA411" s="86">
        <f t="shared" si="314"/>
        <v>0.98518868954474337</v>
      </c>
      <c r="BB411" s="86">
        <f t="shared" si="315"/>
        <v>0.90079697223334199</v>
      </c>
      <c r="BC411" s="86">
        <f t="shared" si="316"/>
        <v>0.2533935004912844</v>
      </c>
      <c r="BD411" s="86">
        <f t="shared" si="317"/>
        <v>4.807307398376956E-2</v>
      </c>
      <c r="BE411" s="86">
        <f t="shared" si="318"/>
        <v>1.9287455875395897E-2</v>
      </c>
      <c r="BF411" s="86">
        <f t="shared" si="319"/>
        <v>7.2782852359985391E-3</v>
      </c>
      <c r="BG411" s="86">
        <f t="shared" si="320"/>
        <v>4.5853196986791311E-3</v>
      </c>
      <c r="BH411" s="86">
        <f t="shared" si="321"/>
        <v>3.4207940609193872E-3</v>
      </c>
      <c r="BI411" s="87">
        <v>0</v>
      </c>
      <c r="BJ411" s="61"/>
      <c r="BK411" s="86">
        <f t="shared" si="322"/>
        <v>0</v>
      </c>
      <c r="BL411" s="86">
        <f t="shared" si="323"/>
        <v>0</v>
      </c>
      <c r="BM411" s="86">
        <f t="shared" si="324"/>
        <v>0</v>
      </c>
      <c r="BN411" s="86">
        <f t="shared" si="325"/>
        <v>0</v>
      </c>
      <c r="BO411" s="86">
        <f t="shared" si="326"/>
        <v>0</v>
      </c>
      <c r="BP411" s="86">
        <f t="shared" si="327"/>
        <v>0</v>
      </c>
      <c r="BQ411" s="86">
        <f t="shared" si="328"/>
        <v>0</v>
      </c>
      <c r="BR411" s="86">
        <f t="shared" si="329"/>
        <v>6.9143709741981141E-4</v>
      </c>
      <c r="BS411" s="86">
        <f t="shared" si="330"/>
        <v>8.7339422831977931E-4</v>
      </c>
      <c r="BT411" s="86">
        <f t="shared" si="331"/>
        <v>4.7308854033989434E-4</v>
      </c>
      <c r="BU411" s="86">
        <f t="shared" si="332"/>
        <v>6.5504567123986224E-4</v>
      </c>
      <c r="BV411" s="86">
        <f t="shared" si="333"/>
        <v>1.2736999162996643E-3</v>
      </c>
      <c r="BW411" s="86">
        <f t="shared" si="334"/>
        <v>1.7467884566396696E-3</v>
      </c>
      <c r="BX411" s="86">
        <f t="shared" si="335"/>
        <v>2.3654427016994717E-3</v>
      </c>
      <c r="BY411" s="86">
        <f t="shared" si="336"/>
        <v>6.7324138432984793E-3</v>
      </c>
      <c r="BZ411" s="86">
        <f t="shared" si="337"/>
        <v>8.4391717311401382E-2</v>
      </c>
      <c r="CA411" s="86">
        <f t="shared" si="338"/>
        <v>0.64740347174205759</v>
      </c>
      <c r="CB411" s="86">
        <f t="shared" si="339"/>
        <v>0.20532042650751484</v>
      </c>
      <c r="CC411" s="86">
        <f t="shared" si="340"/>
        <v>2.8785618108373663E-2</v>
      </c>
      <c r="CD411" s="86">
        <f t="shared" si="341"/>
        <v>1.2009170639397358E-2</v>
      </c>
      <c r="CE411" s="86">
        <f t="shared" si="342"/>
        <v>2.692965537319408E-3</v>
      </c>
      <c r="CF411" s="86">
        <f t="shared" si="343"/>
        <v>1.1645256377597439E-3</v>
      </c>
      <c r="CG411" s="87">
        <f t="shared" si="344"/>
        <v>3.4207940609193872E-3</v>
      </c>
      <c r="CH411" s="85">
        <f t="shared" si="345"/>
        <v>0</v>
      </c>
      <c r="CI411" s="86">
        <f t="shared" si="346"/>
        <v>3.9666654536190116E-3</v>
      </c>
      <c r="CJ411" s="86">
        <f t="shared" si="347"/>
        <v>0.99261254048546155</v>
      </c>
      <c r="CK411" s="87">
        <f t="shared" si="348"/>
        <v>3.4207940609193872E-3</v>
      </c>
      <c r="CL411" s="85">
        <f t="shared" si="349"/>
        <v>0.39149135371179494</v>
      </c>
      <c r="CM411" s="86">
        <f t="shared" si="350"/>
        <v>4.3573389986956483</v>
      </c>
      <c r="CN411" s="87">
        <f t="array" ref="CN411">10^(SUMPRODUCT(BW411:CF411,LOG($BW$6:$CF$6))/CJ411)</f>
        <v>0.39251489421759228</v>
      </c>
      <c r="CO411" s="88">
        <f t="shared" si="353"/>
        <v>0.27318368694219214</v>
      </c>
      <c r="CP411" s="89">
        <f t="shared" si="353"/>
        <v>0.37361456747854521</v>
      </c>
      <c r="CQ411" s="89">
        <f t="shared" si="353"/>
        <v>0.40447013906679036</v>
      </c>
      <c r="CR411" s="89">
        <f t="shared" si="353"/>
        <v>0.43787396862169514</v>
      </c>
      <c r="CS411" s="90">
        <f t="shared" si="353"/>
        <v>0.49978923673926201</v>
      </c>
      <c r="CT411" s="91" t="s">
        <v>549</v>
      </c>
      <c r="CU411" s="77">
        <v>1</v>
      </c>
      <c r="CV411" s="77" t="s">
        <v>548</v>
      </c>
      <c r="CW411" s="78"/>
    </row>
    <row r="412" spans="1:101" x14ac:dyDescent="0.2">
      <c r="A412" s="2"/>
      <c r="B412" s="91">
        <v>206.5</v>
      </c>
      <c r="C412" s="99" t="s">
        <v>21</v>
      </c>
      <c r="D412" s="82">
        <v>155343</v>
      </c>
      <c r="E412" s="82">
        <v>424675</v>
      </c>
      <c r="F412" s="58">
        <v>0</v>
      </c>
      <c r="G412" s="58" t="s">
        <v>669</v>
      </c>
      <c r="H412" s="100" t="s">
        <v>398</v>
      </c>
      <c r="I412" s="76">
        <v>44103</v>
      </c>
      <c r="J412" s="126" t="s">
        <v>577</v>
      </c>
      <c r="K412" s="96">
        <v>1447.3</v>
      </c>
      <c r="L412" s="79">
        <v>2</v>
      </c>
      <c r="M412" s="79"/>
      <c r="N412" s="80">
        <v>0</v>
      </c>
      <c r="O412" s="81">
        <v>0</v>
      </c>
      <c r="P412" s="81">
        <v>0</v>
      </c>
      <c r="Q412" s="81">
        <v>0</v>
      </c>
      <c r="R412" s="81">
        <v>0</v>
      </c>
      <c r="S412" s="81">
        <v>6.4</v>
      </c>
      <c r="T412" s="81">
        <v>4.5</v>
      </c>
      <c r="U412" s="81">
        <v>13.3</v>
      </c>
      <c r="V412" s="81">
        <v>13</v>
      </c>
      <c r="W412" s="81">
        <v>5.5</v>
      </c>
      <c r="X412" s="81">
        <v>5.8</v>
      </c>
      <c r="Y412" s="81">
        <v>7.4</v>
      </c>
      <c r="Z412" s="81">
        <v>5</v>
      </c>
      <c r="AA412" s="81">
        <v>4.5999999999999996</v>
      </c>
      <c r="AB412" s="81">
        <v>7</v>
      </c>
      <c r="AC412" s="81">
        <v>15.8</v>
      </c>
      <c r="AD412" s="81">
        <v>87.8</v>
      </c>
      <c r="AE412" s="81">
        <v>799.1</v>
      </c>
      <c r="AF412" s="81">
        <v>409.8</v>
      </c>
      <c r="AG412" s="81">
        <v>45.8</v>
      </c>
      <c r="AH412" s="81">
        <v>5</v>
      </c>
      <c r="AI412" s="81">
        <v>2.5</v>
      </c>
      <c r="AJ412" s="82">
        <v>9</v>
      </c>
      <c r="AK412" s="83"/>
      <c r="AL412" s="86">
        <v>1</v>
      </c>
      <c r="AM412" s="86">
        <f t="shared" si="352"/>
        <v>1</v>
      </c>
      <c r="AN412" s="86">
        <f t="shared" si="351"/>
        <v>1</v>
      </c>
      <c r="AO412" s="86">
        <f t="shared" si="302"/>
        <v>1</v>
      </c>
      <c r="AP412" s="86">
        <f t="shared" si="303"/>
        <v>1</v>
      </c>
      <c r="AQ412" s="86">
        <f t="shared" si="304"/>
        <v>1</v>
      </c>
      <c r="AR412" s="86">
        <f t="shared" si="305"/>
        <v>0.99557797277689486</v>
      </c>
      <c r="AS412" s="86">
        <f t="shared" si="306"/>
        <v>0.99246873488564913</v>
      </c>
      <c r="AT412" s="86">
        <f t="shared" si="307"/>
        <v>0.98327920956263382</v>
      </c>
      <c r="AU412" s="86">
        <f t="shared" si="308"/>
        <v>0.97429696676570154</v>
      </c>
      <c r="AV412" s="86">
        <f t="shared" si="309"/>
        <v>0.97049678712084564</v>
      </c>
      <c r="AW412" s="86">
        <f t="shared" si="310"/>
        <v>0.96648932494990669</v>
      </c>
      <c r="AX412" s="86">
        <f t="shared" si="311"/>
        <v>0.96137635597319138</v>
      </c>
      <c r="AY412" s="86">
        <f t="shared" si="312"/>
        <v>0.9579216472051405</v>
      </c>
      <c r="AZ412" s="86">
        <f t="shared" si="313"/>
        <v>0.95474331513853372</v>
      </c>
      <c r="BA412" s="86">
        <f t="shared" si="314"/>
        <v>0.9499067228632625</v>
      </c>
      <c r="BB412" s="86">
        <f t="shared" si="315"/>
        <v>0.9389898431562218</v>
      </c>
      <c r="BC412" s="86">
        <f t="shared" si="316"/>
        <v>0.87832515718924886</v>
      </c>
      <c r="BD412" s="86">
        <f t="shared" si="317"/>
        <v>0.32619360187936142</v>
      </c>
      <c r="BE412" s="86">
        <f t="shared" si="318"/>
        <v>4.3045671249913486E-2</v>
      </c>
      <c r="BF412" s="86">
        <f t="shared" si="319"/>
        <v>1.1400538934567668E-2</v>
      </c>
      <c r="BG412" s="86">
        <f t="shared" si="320"/>
        <v>7.9458301665168152E-3</v>
      </c>
      <c r="BH412" s="86">
        <f t="shared" si="321"/>
        <v>6.2184757824913887E-3</v>
      </c>
      <c r="BI412" s="87">
        <v>0</v>
      </c>
      <c r="BJ412" s="61"/>
      <c r="BK412" s="86">
        <f t="shared" si="322"/>
        <v>0</v>
      </c>
      <c r="BL412" s="86">
        <f t="shared" si="323"/>
        <v>0</v>
      </c>
      <c r="BM412" s="86">
        <f t="shared" si="324"/>
        <v>0</v>
      </c>
      <c r="BN412" s="86">
        <f t="shared" si="325"/>
        <v>0</v>
      </c>
      <c r="BO412" s="86">
        <f t="shared" si="326"/>
        <v>0</v>
      </c>
      <c r="BP412" s="86">
        <f t="shared" si="327"/>
        <v>4.4220272231051405E-3</v>
      </c>
      <c r="BQ412" s="86">
        <f t="shared" si="328"/>
        <v>3.1092378912457308E-3</v>
      </c>
      <c r="BR412" s="86">
        <f t="shared" si="329"/>
        <v>9.1895253230153129E-3</v>
      </c>
      <c r="BS412" s="86">
        <f t="shared" si="330"/>
        <v>8.9822427969322716E-3</v>
      </c>
      <c r="BT412" s="86">
        <f t="shared" si="331"/>
        <v>3.8001796448559055E-3</v>
      </c>
      <c r="BU412" s="86">
        <f t="shared" si="332"/>
        <v>4.0074621709389469E-3</v>
      </c>
      <c r="BV412" s="86">
        <f t="shared" si="333"/>
        <v>5.1129689767153153E-3</v>
      </c>
      <c r="BW412" s="86">
        <f t="shared" si="334"/>
        <v>3.4547087680508737E-3</v>
      </c>
      <c r="BX412" s="86">
        <f t="shared" si="335"/>
        <v>3.1783320666067816E-3</v>
      </c>
      <c r="BY412" s="86">
        <f t="shared" si="336"/>
        <v>4.8365922752712232E-3</v>
      </c>
      <c r="BZ412" s="86">
        <f t="shared" si="337"/>
        <v>1.0916879707040694E-2</v>
      </c>
      <c r="CA412" s="86">
        <f t="shared" si="338"/>
        <v>6.0664685966972942E-2</v>
      </c>
      <c r="CB412" s="86">
        <f t="shared" si="339"/>
        <v>0.55213155530988745</v>
      </c>
      <c r="CC412" s="86">
        <f t="shared" si="340"/>
        <v>0.28314793062944793</v>
      </c>
      <c r="CD412" s="86">
        <f t="shared" si="341"/>
        <v>3.1645132315345818E-2</v>
      </c>
      <c r="CE412" s="86">
        <f t="shared" si="342"/>
        <v>3.4547087680508529E-3</v>
      </c>
      <c r="CF412" s="86">
        <f t="shared" si="343"/>
        <v>1.7273543840254264E-3</v>
      </c>
      <c r="CG412" s="87">
        <f t="shared" si="344"/>
        <v>6.2184757824913887E-3</v>
      </c>
      <c r="CH412" s="85">
        <f t="shared" si="345"/>
        <v>0</v>
      </c>
      <c r="CI412" s="86">
        <f t="shared" si="346"/>
        <v>3.8623644026808623E-2</v>
      </c>
      <c r="CJ412" s="86">
        <f t="shared" si="347"/>
        <v>0.95515788019070003</v>
      </c>
      <c r="CK412" s="87">
        <f t="shared" si="348"/>
        <v>6.2184757824913887E-3</v>
      </c>
      <c r="CL412" s="85">
        <f t="shared" si="349"/>
        <v>0.30407828479577181</v>
      </c>
      <c r="CM412" s="86">
        <f t="shared" si="350"/>
        <v>6.7852003244014005</v>
      </c>
      <c r="CN412" s="87">
        <f t="array" ref="CN412">10^(SUMPRODUCT(BW412:CF412,LOG($BW$6:$CF$6))/CJ412)</f>
        <v>0.27401934251876997</v>
      </c>
      <c r="CO412" s="88">
        <f t="shared" si="353"/>
        <v>0.19229572585480356</v>
      </c>
      <c r="CP412" s="89">
        <f t="shared" si="353"/>
        <v>0.25380855955034309</v>
      </c>
      <c r="CQ412" s="89">
        <f t="shared" si="353"/>
        <v>0.27917665954163712</v>
      </c>
      <c r="CR412" s="89">
        <f t="shared" si="353"/>
        <v>0.30708029457677838</v>
      </c>
      <c r="CS412" s="90">
        <f t="shared" si="353"/>
        <v>0.40121037276754645</v>
      </c>
      <c r="CT412" s="91" t="s">
        <v>549</v>
      </c>
      <c r="CU412" s="77">
        <v>1</v>
      </c>
      <c r="CV412" s="77" t="s">
        <v>548</v>
      </c>
      <c r="CW412" s="78"/>
    </row>
    <row r="413" spans="1:101" x14ac:dyDescent="0.2">
      <c r="A413" s="2"/>
      <c r="B413" s="91">
        <v>206.5</v>
      </c>
      <c r="C413" s="99" t="s">
        <v>23</v>
      </c>
      <c r="D413" s="82">
        <v>155294</v>
      </c>
      <c r="E413" s="82">
        <v>424716</v>
      </c>
      <c r="F413" s="58">
        <v>0</v>
      </c>
      <c r="G413" s="58" t="s">
        <v>669</v>
      </c>
      <c r="H413" s="100" t="s">
        <v>399</v>
      </c>
      <c r="I413" s="76">
        <v>44103</v>
      </c>
      <c r="J413" s="126" t="s">
        <v>577</v>
      </c>
      <c r="K413" s="96">
        <v>1474.6</v>
      </c>
      <c r="L413" s="79">
        <v>2</v>
      </c>
      <c r="M413" s="79"/>
      <c r="N413" s="80">
        <v>0</v>
      </c>
      <c r="O413" s="81">
        <v>0</v>
      </c>
      <c r="P413" s="81">
        <v>0</v>
      </c>
      <c r="Q413" s="81">
        <v>0</v>
      </c>
      <c r="R413" s="81">
        <v>14.9</v>
      </c>
      <c r="S413" s="81">
        <v>1.7</v>
      </c>
      <c r="T413" s="81">
        <v>64.3</v>
      </c>
      <c r="U413" s="81">
        <v>38.299999999999997</v>
      </c>
      <c r="V413" s="81">
        <v>52.5</v>
      </c>
      <c r="W413" s="81">
        <v>33.9</v>
      </c>
      <c r="X413" s="81">
        <v>32.5</v>
      </c>
      <c r="Y413" s="81">
        <v>42.6</v>
      </c>
      <c r="Z413" s="81">
        <v>55.1</v>
      </c>
      <c r="AA413" s="81">
        <v>79.2</v>
      </c>
      <c r="AB413" s="81">
        <v>121.6</v>
      </c>
      <c r="AC413" s="81">
        <v>323.89999999999998</v>
      </c>
      <c r="AD413" s="81">
        <v>453.8</v>
      </c>
      <c r="AE413" s="81">
        <v>118.1</v>
      </c>
      <c r="AF413" s="81">
        <v>22.4</v>
      </c>
      <c r="AG413" s="81">
        <v>5.3</v>
      </c>
      <c r="AH413" s="81">
        <v>1.9</v>
      </c>
      <c r="AI413" s="81">
        <v>1.2</v>
      </c>
      <c r="AJ413" s="82">
        <v>11.4</v>
      </c>
      <c r="AK413" s="83"/>
      <c r="AL413" s="86">
        <v>1</v>
      </c>
      <c r="AM413" s="86">
        <f t="shared" si="352"/>
        <v>1</v>
      </c>
      <c r="AN413" s="86">
        <f t="shared" si="351"/>
        <v>1</v>
      </c>
      <c r="AO413" s="86">
        <f t="shared" si="302"/>
        <v>1</v>
      </c>
      <c r="AP413" s="86">
        <f t="shared" si="303"/>
        <v>1</v>
      </c>
      <c r="AQ413" s="86">
        <f t="shared" si="304"/>
        <v>0.98989556489895569</v>
      </c>
      <c r="AR413" s="86">
        <f t="shared" si="305"/>
        <v>0.98874270988742718</v>
      </c>
      <c r="AS413" s="86">
        <f t="shared" si="306"/>
        <v>0.9451376644513767</v>
      </c>
      <c r="AT413" s="86">
        <f t="shared" si="307"/>
        <v>0.91916451919164521</v>
      </c>
      <c r="AU413" s="86">
        <f t="shared" si="308"/>
        <v>0.88356164383561642</v>
      </c>
      <c r="AV413" s="86">
        <f t="shared" si="309"/>
        <v>0.86057235860572356</v>
      </c>
      <c r="AW413" s="86">
        <f t="shared" si="310"/>
        <v>0.83853248338532482</v>
      </c>
      <c r="AX413" s="86">
        <f t="shared" si="311"/>
        <v>0.8096432930964329</v>
      </c>
      <c r="AY413" s="86">
        <f t="shared" si="312"/>
        <v>0.7722772277227723</v>
      </c>
      <c r="AZ413" s="86">
        <f t="shared" si="313"/>
        <v>0.71856774718567751</v>
      </c>
      <c r="BA413" s="86">
        <f t="shared" si="314"/>
        <v>0.6361047063610471</v>
      </c>
      <c r="BB413" s="86">
        <f t="shared" si="315"/>
        <v>0.41645191916451929</v>
      </c>
      <c r="BC413" s="86">
        <f t="shared" si="316"/>
        <v>0.10870744608707456</v>
      </c>
      <c r="BD413" s="86">
        <f t="shared" si="317"/>
        <v>2.8617930286179413E-2</v>
      </c>
      <c r="BE413" s="86">
        <f t="shared" si="318"/>
        <v>1.3427370134273814E-2</v>
      </c>
      <c r="BF413" s="86">
        <f t="shared" si="319"/>
        <v>9.833175098331863E-3</v>
      </c>
      <c r="BG413" s="86">
        <f t="shared" si="320"/>
        <v>8.5446900854470129E-3</v>
      </c>
      <c r="BH413" s="86">
        <f t="shared" si="321"/>
        <v>7.7309100773092134E-3</v>
      </c>
      <c r="BI413" s="87">
        <v>0</v>
      </c>
      <c r="BJ413" s="61"/>
      <c r="BK413" s="86">
        <f t="shared" si="322"/>
        <v>0</v>
      </c>
      <c r="BL413" s="86">
        <f t="shared" si="323"/>
        <v>0</v>
      </c>
      <c r="BM413" s="86">
        <f t="shared" si="324"/>
        <v>0</v>
      </c>
      <c r="BN413" s="86">
        <f t="shared" si="325"/>
        <v>0</v>
      </c>
      <c r="BO413" s="86">
        <f t="shared" si="326"/>
        <v>1.0104435101044307E-2</v>
      </c>
      <c r="BP413" s="86">
        <f t="shared" si="327"/>
        <v>1.1528550115285086E-3</v>
      </c>
      <c r="BQ413" s="86">
        <f t="shared" si="328"/>
        <v>4.3605045436050482E-2</v>
      </c>
      <c r="BR413" s="86">
        <f t="shared" si="329"/>
        <v>2.5973145259731489E-2</v>
      </c>
      <c r="BS413" s="86">
        <f t="shared" si="330"/>
        <v>3.5602875356028796E-2</v>
      </c>
      <c r="BT413" s="86">
        <f t="shared" si="331"/>
        <v>2.2989285229892853E-2</v>
      </c>
      <c r="BU413" s="86">
        <f t="shared" si="332"/>
        <v>2.2039875220398741E-2</v>
      </c>
      <c r="BV413" s="86">
        <f t="shared" si="333"/>
        <v>2.8889190288891919E-2</v>
      </c>
      <c r="BW413" s="86">
        <f t="shared" si="334"/>
        <v>3.7366065373660606E-2</v>
      </c>
      <c r="BX413" s="86">
        <f t="shared" si="335"/>
        <v>5.3709480537094789E-2</v>
      </c>
      <c r="BY413" s="86">
        <f t="shared" si="336"/>
        <v>8.2463040824630407E-2</v>
      </c>
      <c r="BZ413" s="86">
        <f t="shared" si="337"/>
        <v>0.21965278719652781</v>
      </c>
      <c r="CA413" s="86">
        <f t="shared" si="338"/>
        <v>0.30774447307744474</v>
      </c>
      <c r="CB413" s="86">
        <f t="shared" si="339"/>
        <v>8.0089515800895142E-2</v>
      </c>
      <c r="CC413" s="86">
        <f t="shared" si="340"/>
        <v>1.51905601519056E-2</v>
      </c>
      <c r="CD413" s="86">
        <f t="shared" si="341"/>
        <v>3.5941950359419505E-3</v>
      </c>
      <c r="CE413" s="86">
        <f t="shared" si="342"/>
        <v>1.2884850128848501E-3</v>
      </c>
      <c r="CF413" s="86">
        <f t="shared" si="343"/>
        <v>8.1378000813779952E-4</v>
      </c>
      <c r="CG413" s="87">
        <f t="shared" si="344"/>
        <v>7.7309100773092134E-3</v>
      </c>
      <c r="CH413" s="85">
        <f t="shared" si="345"/>
        <v>0</v>
      </c>
      <c r="CI413" s="86">
        <f t="shared" si="346"/>
        <v>0.1903567069035671</v>
      </c>
      <c r="CJ413" s="86">
        <f t="shared" si="347"/>
        <v>0.8019123830191236</v>
      </c>
      <c r="CK413" s="87">
        <f t="shared" si="348"/>
        <v>7.7309100773092134E-3</v>
      </c>
      <c r="CL413" s="85">
        <f t="shared" si="349"/>
        <v>0.84391473631582081</v>
      </c>
      <c r="CM413" s="86">
        <f t="shared" si="350"/>
        <v>6.7310827102296606</v>
      </c>
      <c r="CN413" s="87">
        <f t="array" ref="CN413">10^(SUMPRODUCT(BW413:CF413,LOG($BW$6:$CF$6))/CJ413)</f>
        <v>0.53742860562011374</v>
      </c>
      <c r="CO413" s="88">
        <f t="shared" si="353"/>
        <v>0.34172074744246134</v>
      </c>
      <c r="CP413" s="89">
        <f t="shared" si="353"/>
        <v>0.46435689970404048</v>
      </c>
      <c r="CQ413" s="89">
        <f t="shared" si="353"/>
        <v>0.57134055899783076</v>
      </c>
      <c r="CR413" s="89">
        <f t="shared" si="353"/>
        <v>0.75218004264576799</v>
      </c>
      <c r="CS413" s="90">
        <f t="shared" si="353"/>
        <v>6.6025009872376206</v>
      </c>
      <c r="CT413" s="91" t="s">
        <v>549</v>
      </c>
      <c r="CU413" s="77">
        <v>1</v>
      </c>
      <c r="CV413" s="77" t="s">
        <v>548</v>
      </c>
      <c r="CW413" s="78"/>
    </row>
    <row r="414" spans="1:101" x14ac:dyDescent="0.2">
      <c r="A414" s="2"/>
      <c r="B414" s="91">
        <v>207</v>
      </c>
      <c r="C414" s="99" t="s">
        <v>27</v>
      </c>
      <c r="D414" s="82">
        <v>154988</v>
      </c>
      <c r="E414" s="82">
        <v>424316</v>
      </c>
      <c r="F414" s="58">
        <v>0</v>
      </c>
      <c r="G414" s="58" t="s">
        <v>669</v>
      </c>
      <c r="H414" s="100" t="s">
        <v>400</v>
      </c>
      <c r="I414" s="76">
        <v>44103</v>
      </c>
      <c r="J414" s="126" t="s">
        <v>577</v>
      </c>
      <c r="K414" s="96">
        <v>2904.2</v>
      </c>
      <c r="L414" s="79">
        <v>2</v>
      </c>
      <c r="M414" s="79"/>
      <c r="N414" s="80">
        <v>0</v>
      </c>
      <c r="O414" s="81">
        <v>0</v>
      </c>
      <c r="P414" s="81">
        <v>0</v>
      </c>
      <c r="Q414" s="81">
        <v>0</v>
      </c>
      <c r="R414" s="81">
        <v>0</v>
      </c>
      <c r="S414" s="81">
        <v>3.5</v>
      </c>
      <c r="T414" s="81">
        <v>7.2</v>
      </c>
      <c r="U414" s="81">
        <v>24.4</v>
      </c>
      <c r="V414" s="81">
        <v>37.1</v>
      </c>
      <c r="W414" s="81">
        <v>26.9</v>
      </c>
      <c r="X414" s="81">
        <v>23.7</v>
      </c>
      <c r="Y414" s="81">
        <v>22.9</v>
      </c>
      <c r="Z414" s="81">
        <v>16.5</v>
      </c>
      <c r="AA414" s="81">
        <v>31.2</v>
      </c>
      <c r="AB414" s="81">
        <v>48.6</v>
      </c>
      <c r="AC414" s="81">
        <v>94.2</v>
      </c>
      <c r="AD414" s="81">
        <v>471.1</v>
      </c>
      <c r="AE414" s="81">
        <v>1739.3</v>
      </c>
      <c r="AF414" s="81">
        <v>268.3</v>
      </c>
      <c r="AG414" s="81">
        <v>68.599999999999994</v>
      </c>
      <c r="AH414" s="81">
        <v>5.4</v>
      </c>
      <c r="AI414" s="81">
        <v>2.9</v>
      </c>
      <c r="AJ414" s="82">
        <v>12.4</v>
      </c>
      <c r="AK414" s="83"/>
      <c r="AL414" s="86">
        <v>1</v>
      </c>
      <c r="AM414" s="86">
        <f t="shared" si="352"/>
        <v>1</v>
      </c>
      <c r="AN414" s="86">
        <f t="shared" si="351"/>
        <v>1</v>
      </c>
      <c r="AO414" s="86">
        <f t="shared" si="302"/>
        <v>1</v>
      </c>
      <c r="AP414" s="86">
        <f t="shared" si="303"/>
        <v>1</v>
      </c>
      <c r="AQ414" s="86">
        <f t="shared" si="304"/>
        <v>1</v>
      </c>
      <c r="AR414" s="86">
        <f t="shared" si="305"/>
        <v>0.99879484883961156</v>
      </c>
      <c r="AS414" s="86">
        <f t="shared" si="306"/>
        <v>0.99631568073824117</v>
      </c>
      <c r="AT414" s="86">
        <f t="shared" si="307"/>
        <v>0.98791405550581912</v>
      </c>
      <c r="AU414" s="86">
        <f t="shared" si="308"/>
        <v>0.97513945320570206</v>
      </c>
      <c r="AV414" s="86">
        <f t="shared" si="309"/>
        <v>0.96587700571585977</v>
      </c>
      <c r="AW414" s="86">
        <f t="shared" si="310"/>
        <v>0.95771641071551539</v>
      </c>
      <c r="AX414" s="86">
        <f t="shared" si="311"/>
        <v>0.94983127883754559</v>
      </c>
      <c r="AY414" s="86">
        <f t="shared" si="312"/>
        <v>0.9441498519385717</v>
      </c>
      <c r="AZ414" s="86">
        <f t="shared" si="313"/>
        <v>0.9334067901659665</v>
      </c>
      <c r="BA414" s="86">
        <f t="shared" si="314"/>
        <v>0.91667240548171613</v>
      </c>
      <c r="BB414" s="86">
        <f t="shared" si="315"/>
        <v>0.88423662282211968</v>
      </c>
      <c r="BC414" s="86">
        <f t="shared" si="316"/>
        <v>0.72202327663384058</v>
      </c>
      <c r="BD414" s="86">
        <f t="shared" si="317"/>
        <v>0.12313201570139798</v>
      </c>
      <c r="BE414" s="86">
        <f t="shared" si="318"/>
        <v>3.0748571035052685E-2</v>
      </c>
      <c r="BF414" s="86">
        <f t="shared" si="319"/>
        <v>7.1276082914399908E-3</v>
      </c>
      <c r="BG414" s="86">
        <f t="shared" si="320"/>
        <v>5.2682322154121693E-3</v>
      </c>
      <c r="BH414" s="86">
        <f t="shared" si="321"/>
        <v>4.269678396804635E-3</v>
      </c>
      <c r="BI414" s="87">
        <v>0</v>
      </c>
      <c r="BJ414" s="61"/>
      <c r="BK414" s="86">
        <f t="shared" si="322"/>
        <v>0</v>
      </c>
      <c r="BL414" s="86">
        <f t="shared" si="323"/>
        <v>0</v>
      </c>
      <c r="BM414" s="86">
        <f t="shared" si="324"/>
        <v>0</v>
      </c>
      <c r="BN414" s="86">
        <f t="shared" si="325"/>
        <v>0</v>
      </c>
      <c r="BO414" s="86">
        <f t="shared" si="326"/>
        <v>0</v>
      </c>
      <c r="BP414" s="86">
        <f t="shared" si="327"/>
        <v>1.2051511603884402E-3</v>
      </c>
      <c r="BQ414" s="86">
        <f t="shared" si="328"/>
        <v>2.4791681013703881E-3</v>
      </c>
      <c r="BR414" s="86">
        <f t="shared" si="329"/>
        <v>8.4016252324220497E-3</v>
      </c>
      <c r="BS414" s="86">
        <f t="shared" si="330"/>
        <v>1.2774602300117066E-2</v>
      </c>
      <c r="BT414" s="86">
        <f t="shared" si="331"/>
        <v>9.2624474898422848E-3</v>
      </c>
      <c r="BU414" s="86">
        <f t="shared" si="332"/>
        <v>8.1605950003443839E-3</v>
      </c>
      <c r="BV414" s="86">
        <f t="shared" si="333"/>
        <v>7.8851318779697976E-3</v>
      </c>
      <c r="BW414" s="86">
        <f t="shared" si="334"/>
        <v>5.6814268989738848E-3</v>
      </c>
      <c r="BX414" s="86">
        <f t="shared" si="335"/>
        <v>1.07430617726052E-2</v>
      </c>
      <c r="BY414" s="86">
        <f t="shared" si="336"/>
        <v>1.673438468425037E-2</v>
      </c>
      <c r="BZ414" s="86">
        <f t="shared" si="337"/>
        <v>3.2435782659596457E-2</v>
      </c>
      <c r="CA414" s="86">
        <f t="shared" si="338"/>
        <v>0.1622133461882791</v>
      </c>
      <c r="CB414" s="86">
        <f t="shared" si="339"/>
        <v>0.5988912609324426</v>
      </c>
      <c r="CC414" s="86">
        <f t="shared" si="340"/>
        <v>9.2383444666345294E-2</v>
      </c>
      <c r="CD414" s="86">
        <f t="shared" si="341"/>
        <v>2.3620962743612695E-2</v>
      </c>
      <c r="CE414" s="86">
        <f t="shared" si="342"/>
        <v>1.8593760760278214E-3</v>
      </c>
      <c r="CF414" s="86">
        <f t="shared" si="343"/>
        <v>9.985538186075343E-4</v>
      </c>
      <c r="CG414" s="87">
        <f t="shared" si="344"/>
        <v>4.269678396804635E-3</v>
      </c>
      <c r="CH414" s="85">
        <f t="shared" si="345"/>
        <v>0</v>
      </c>
      <c r="CI414" s="86">
        <f t="shared" si="346"/>
        <v>5.016872116245441E-2</v>
      </c>
      <c r="CJ414" s="86">
        <f t="shared" si="347"/>
        <v>0.945561600440741</v>
      </c>
      <c r="CK414" s="87">
        <f t="shared" si="348"/>
        <v>4.269678396804635E-3</v>
      </c>
      <c r="CL414" s="85">
        <f t="shared" si="349"/>
        <v>0.36415772501745297</v>
      </c>
      <c r="CM414" s="86">
        <f t="shared" si="350"/>
        <v>5.3560234647317913</v>
      </c>
      <c r="CN414" s="87">
        <f t="array" ref="CN414">10^(SUMPRODUCT(BW414:CF414,LOG($BW$6:$CF$6))/CJ414)</f>
        <v>0.32074949457775009</v>
      </c>
      <c r="CO414" s="88">
        <f t="shared" si="353"/>
        <v>0.2302593632936924</v>
      </c>
      <c r="CP414" s="89">
        <f t="shared" si="353"/>
        <v>0.28551495516020137</v>
      </c>
      <c r="CQ414" s="89">
        <f t="shared" si="353"/>
        <v>0.31172485460151933</v>
      </c>
      <c r="CR414" s="89">
        <f t="shared" si="353"/>
        <v>0.34034078853002747</v>
      </c>
      <c r="CS414" s="90">
        <f t="shared" si="353"/>
        <v>0.59289829265581095</v>
      </c>
      <c r="CT414" s="91" t="s">
        <v>549</v>
      </c>
      <c r="CU414" s="77">
        <v>1</v>
      </c>
      <c r="CV414" s="77" t="s">
        <v>548</v>
      </c>
      <c r="CW414" s="78"/>
    </row>
    <row r="415" spans="1:101" x14ac:dyDescent="0.2">
      <c r="A415" s="2"/>
      <c r="B415" s="91">
        <v>207.5</v>
      </c>
      <c r="C415" s="99" t="s">
        <v>21</v>
      </c>
      <c r="D415" s="82">
        <v>154720</v>
      </c>
      <c r="E415" s="82">
        <v>423895</v>
      </c>
      <c r="F415" s="58">
        <v>0</v>
      </c>
      <c r="G415" s="58" t="s">
        <v>669</v>
      </c>
      <c r="H415" s="100" t="s">
        <v>401</v>
      </c>
      <c r="I415" s="76">
        <v>44103</v>
      </c>
      <c r="J415" s="126" t="s">
        <v>577</v>
      </c>
      <c r="K415" s="96">
        <v>1610.7</v>
      </c>
      <c r="L415" s="79">
        <v>2</v>
      </c>
      <c r="M415" s="79"/>
      <c r="N415" s="80">
        <v>0</v>
      </c>
      <c r="O415" s="81">
        <v>0</v>
      </c>
      <c r="P415" s="81">
        <v>0</v>
      </c>
      <c r="Q415" s="81">
        <v>0</v>
      </c>
      <c r="R415" s="81">
        <v>0</v>
      </c>
      <c r="S415" s="81">
        <v>0</v>
      </c>
      <c r="T415" s="81">
        <v>9.1999999999999993</v>
      </c>
      <c r="U415" s="81">
        <v>16</v>
      </c>
      <c r="V415" s="81">
        <v>12.1</v>
      </c>
      <c r="W415" s="81">
        <v>8</v>
      </c>
      <c r="X415" s="81">
        <v>6.2</v>
      </c>
      <c r="Y415" s="81">
        <v>5.9</v>
      </c>
      <c r="Z415" s="81">
        <v>2.2000000000000002</v>
      </c>
      <c r="AA415" s="81">
        <v>6.2</v>
      </c>
      <c r="AB415" s="81">
        <v>10.8</v>
      </c>
      <c r="AC415" s="81">
        <v>24</v>
      </c>
      <c r="AD415" s="81">
        <v>46.9</v>
      </c>
      <c r="AE415" s="81">
        <v>359.8</v>
      </c>
      <c r="AF415" s="81">
        <v>820.4</v>
      </c>
      <c r="AG415" s="81">
        <v>244.5</v>
      </c>
      <c r="AH415" s="81">
        <v>17.5</v>
      </c>
      <c r="AI415" s="81">
        <v>4.4000000000000004</v>
      </c>
      <c r="AJ415" s="82">
        <v>16.600000000000001</v>
      </c>
      <c r="AK415" s="83"/>
      <c r="AL415" s="86">
        <v>1</v>
      </c>
      <c r="AM415" s="86">
        <f t="shared" si="352"/>
        <v>1</v>
      </c>
      <c r="AN415" s="86">
        <f t="shared" si="351"/>
        <v>1</v>
      </c>
      <c r="AO415" s="86">
        <f t="shared" si="302"/>
        <v>1</v>
      </c>
      <c r="AP415" s="86">
        <f t="shared" si="303"/>
        <v>1</v>
      </c>
      <c r="AQ415" s="86">
        <f t="shared" si="304"/>
        <v>1</v>
      </c>
      <c r="AR415" s="86">
        <f t="shared" si="305"/>
        <v>1</v>
      </c>
      <c r="AS415" s="86">
        <f t="shared" si="306"/>
        <v>0.99428819767802823</v>
      </c>
      <c r="AT415" s="86">
        <f t="shared" si="307"/>
        <v>0.98435462842242505</v>
      </c>
      <c r="AU415" s="86">
        <f t="shared" si="308"/>
        <v>0.97684236667287516</v>
      </c>
      <c r="AV415" s="86">
        <f t="shared" si="309"/>
        <v>0.97187558204507363</v>
      </c>
      <c r="AW415" s="86">
        <f t="shared" si="310"/>
        <v>0.96802632395852739</v>
      </c>
      <c r="AX415" s="86">
        <f t="shared" si="311"/>
        <v>0.96436332029552374</v>
      </c>
      <c r="AY415" s="86">
        <f t="shared" si="312"/>
        <v>0.96299745452287833</v>
      </c>
      <c r="AZ415" s="86">
        <f t="shared" si="313"/>
        <v>0.95914819643633209</v>
      </c>
      <c r="BA415" s="86">
        <f t="shared" si="314"/>
        <v>0.95244303718879997</v>
      </c>
      <c r="BB415" s="86">
        <f t="shared" si="315"/>
        <v>0.93754268330539525</v>
      </c>
      <c r="BC415" s="86">
        <f t="shared" si="316"/>
        <v>0.90842490842490853</v>
      </c>
      <c r="BD415" s="86">
        <f t="shared" si="317"/>
        <v>0.68504376978953263</v>
      </c>
      <c r="BE415" s="86">
        <f t="shared" si="318"/>
        <v>0.17570000620848092</v>
      </c>
      <c r="BF415" s="86">
        <f t="shared" si="319"/>
        <v>2.390265102129524E-2</v>
      </c>
      <c r="BG415" s="86">
        <f t="shared" si="320"/>
        <v>1.3037809647979291E-2</v>
      </c>
      <c r="BH415" s="86">
        <f t="shared" si="321"/>
        <v>1.0306078102688424E-2</v>
      </c>
      <c r="BI415" s="87">
        <v>0</v>
      </c>
      <c r="BJ415" s="61"/>
      <c r="BK415" s="86">
        <f t="shared" si="322"/>
        <v>0</v>
      </c>
      <c r="BL415" s="86">
        <f t="shared" si="323"/>
        <v>0</v>
      </c>
      <c r="BM415" s="86">
        <f t="shared" si="324"/>
        <v>0</v>
      </c>
      <c r="BN415" s="86">
        <f t="shared" si="325"/>
        <v>0</v>
      </c>
      <c r="BO415" s="86">
        <f t="shared" si="326"/>
        <v>0</v>
      </c>
      <c r="BP415" s="86">
        <f t="shared" si="327"/>
        <v>0</v>
      </c>
      <c r="BQ415" s="86">
        <f t="shared" si="328"/>
        <v>5.7118023219717706E-3</v>
      </c>
      <c r="BR415" s="86">
        <f t="shared" si="329"/>
        <v>9.9335692556031807E-3</v>
      </c>
      <c r="BS415" s="86">
        <f t="shared" si="330"/>
        <v>7.5122617495498867E-3</v>
      </c>
      <c r="BT415" s="86">
        <f t="shared" si="331"/>
        <v>4.9667846278015348E-3</v>
      </c>
      <c r="BU415" s="86">
        <f t="shared" si="332"/>
        <v>3.8492580865462367E-3</v>
      </c>
      <c r="BV415" s="86">
        <f t="shared" si="333"/>
        <v>3.66300366300365E-3</v>
      </c>
      <c r="BW415" s="86">
        <f t="shared" si="334"/>
        <v>1.3658657726454138E-3</v>
      </c>
      <c r="BX415" s="86">
        <f t="shared" si="335"/>
        <v>3.8492580865462367E-3</v>
      </c>
      <c r="BY415" s="86">
        <f t="shared" si="336"/>
        <v>6.705159247532122E-3</v>
      </c>
      <c r="BZ415" s="86">
        <f t="shared" si="337"/>
        <v>1.4900353883404716E-2</v>
      </c>
      <c r="CA415" s="86">
        <f t="shared" si="338"/>
        <v>2.9117774880486724E-2</v>
      </c>
      <c r="CB415" s="86">
        <f t="shared" si="339"/>
        <v>0.2233811386353759</v>
      </c>
      <c r="CC415" s="86">
        <f t="shared" si="340"/>
        <v>0.50934376358105171</v>
      </c>
      <c r="CD415" s="86">
        <f t="shared" si="341"/>
        <v>0.15179735518718568</v>
      </c>
      <c r="CE415" s="86">
        <f t="shared" si="342"/>
        <v>1.0864841373315949E-2</v>
      </c>
      <c r="CF415" s="86">
        <f t="shared" si="343"/>
        <v>2.7317315452908674E-3</v>
      </c>
      <c r="CG415" s="87">
        <f t="shared" si="344"/>
        <v>1.0306078102688424E-2</v>
      </c>
      <c r="CH415" s="85">
        <f t="shared" si="345"/>
        <v>0</v>
      </c>
      <c r="CI415" s="86">
        <f t="shared" si="346"/>
        <v>3.563667970447626E-2</v>
      </c>
      <c r="CJ415" s="86">
        <f t="shared" si="347"/>
        <v>0.95405724219283539</v>
      </c>
      <c r="CK415" s="87">
        <f t="shared" si="348"/>
        <v>1.0306078102688424E-2</v>
      </c>
      <c r="CL415" s="85">
        <f t="shared" si="349"/>
        <v>0.24865521103920143</v>
      </c>
      <c r="CM415" s="86">
        <f t="shared" si="350"/>
        <v>6.5454094737066502</v>
      </c>
      <c r="CN415" s="87">
        <f t="array" ref="CN415">10^(SUMPRODUCT(BW415:CF415,LOG($BW$6:$CF$6))/CJ415)</f>
        <v>0.22755039869349455</v>
      </c>
      <c r="CO415" s="88">
        <f t="shared" si="353"/>
        <v>0.15007160346287712</v>
      </c>
      <c r="CP415" s="89">
        <f t="shared" si="353"/>
        <v>0.20141603450542603</v>
      </c>
      <c r="CQ415" s="89">
        <f t="shared" si="353"/>
        <v>0.22187539020196984</v>
      </c>
      <c r="CR415" s="89">
        <f t="shared" si="353"/>
        <v>0.24441295797604526</v>
      </c>
      <c r="CS415" s="90">
        <f t="shared" si="353"/>
        <v>0.35033597625360952</v>
      </c>
      <c r="CT415" s="91" t="s">
        <v>549</v>
      </c>
      <c r="CU415" s="77">
        <v>1</v>
      </c>
      <c r="CV415" s="77" t="s">
        <v>548</v>
      </c>
      <c r="CW415" s="78"/>
    </row>
    <row r="416" spans="1:101" x14ac:dyDescent="0.2">
      <c r="A416" s="2"/>
      <c r="B416" s="91">
        <v>207.5</v>
      </c>
      <c r="C416" s="99" t="s">
        <v>23</v>
      </c>
      <c r="D416" s="82">
        <v>154667</v>
      </c>
      <c r="E416" s="82">
        <v>423929</v>
      </c>
      <c r="F416" s="58">
        <v>0</v>
      </c>
      <c r="G416" s="58" t="s">
        <v>669</v>
      </c>
      <c r="H416" s="100" t="s">
        <v>402</v>
      </c>
      <c r="I416" s="76">
        <v>44103</v>
      </c>
      <c r="J416" s="126" t="s">
        <v>577</v>
      </c>
      <c r="K416" s="96">
        <v>3837</v>
      </c>
      <c r="L416" s="79">
        <v>2</v>
      </c>
      <c r="M416" s="79"/>
      <c r="N416" s="80">
        <v>0</v>
      </c>
      <c r="O416" s="81">
        <v>0</v>
      </c>
      <c r="P416" s="81">
        <v>0</v>
      </c>
      <c r="Q416" s="81">
        <v>0</v>
      </c>
      <c r="R416" s="81">
        <v>0</v>
      </c>
      <c r="S416" s="81">
        <v>0</v>
      </c>
      <c r="T416" s="81">
        <v>18.3</v>
      </c>
      <c r="U416" s="81">
        <v>10</v>
      </c>
      <c r="V416" s="81">
        <v>7</v>
      </c>
      <c r="W416" s="81">
        <v>6.1</v>
      </c>
      <c r="X416" s="81">
        <v>8.9</v>
      </c>
      <c r="Y416" s="81">
        <v>20.2</v>
      </c>
      <c r="Z416" s="81">
        <v>12.7</v>
      </c>
      <c r="AA416" s="81">
        <v>45.7</v>
      </c>
      <c r="AB416" s="81">
        <v>107.6</v>
      </c>
      <c r="AC416" s="81">
        <v>380.7</v>
      </c>
      <c r="AD416" s="81">
        <v>1590.7</v>
      </c>
      <c r="AE416" s="81">
        <v>1363.2</v>
      </c>
      <c r="AF416" s="81">
        <v>188.8</v>
      </c>
      <c r="AG416" s="81">
        <v>59.1</v>
      </c>
      <c r="AH416" s="81">
        <v>3.4</v>
      </c>
      <c r="AI416" s="81">
        <v>2.2999999999999998</v>
      </c>
      <c r="AJ416" s="82">
        <v>12.3</v>
      </c>
      <c r="AK416" s="83"/>
      <c r="AL416" s="86">
        <v>1</v>
      </c>
      <c r="AM416" s="86">
        <f t="shared" si="352"/>
        <v>1</v>
      </c>
      <c r="AN416" s="86">
        <f t="shared" si="351"/>
        <v>1</v>
      </c>
      <c r="AO416" s="86">
        <f t="shared" si="302"/>
        <v>1</v>
      </c>
      <c r="AP416" s="86">
        <f t="shared" si="303"/>
        <v>1</v>
      </c>
      <c r="AQ416" s="86">
        <f t="shared" si="304"/>
        <v>1</v>
      </c>
      <c r="AR416" s="86">
        <f t="shared" si="305"/>
        <v>1</v>
      </c>
      <c r="AS416" s="86">
        <f t="shared" si="306"/>
        <v>0.99523064894448787</v>
      </c>
      <c r="AT416" s="86">
        <f t="shared" si="307"/>
        <v>0.99262444618191292</v>
      </c>
      <c r="AU416" s="86">
        <f t="shared" si="308"/>
        <v>0.99080010424811049</v>
      </c>
      <c r="AV416" s="86">
        <f t="shared" si="309"/>
        <v>0.98921032056293978</v>
      </c>
      <c r="AW416" s="86">
        <f t="shared" si="310"/>
        <v>0.98689080010424812</v>
      </c>
      <c r="AX416" s="86">
        <f t="shared" si="311"/>
        <v>0.98162627052384677</v>
      </c>
      <c r="AY416" s="86">
        <f t="shared" si="312"/>
        <v>0.97831639301537665</v>
      </c>
      <c r="AZ416" s="86">
        <f t="shared" si="313"/>
        <v>0.96640604639040928</v>
      </c>
      <c r="BA416" s="86">
        <f t="shared" si="314"/>
        <v>0.93836330466510309</v>
      </c>
      <c r="BB416" s="86">
        <f t="shared" si="315"/>
        <v>0.83914516549387563</v>
      </c>
      <c r="BC416" s="86">
        <f t="shared" si="316"/>
        <v>0.42457649205108189</v>
      </c>
      <c r="BD416" s="86">
        <f t="shared" si="317"/>
        <v>6.9298931456867718E-2</v>
      </c>
      <c r="BE416" s="86">
        <f t="shared" si="318"/>
        <v>2.0093823299453077E-2</v>
      </c>
      <c r="BF416" s="86">
        <f t="shared" si="319"/>
        <v>4.6911649726352547E-3</v>
      </c>
      <c r="BG416" s="86">
        <f t="shared" si="320"/>
        <v>3.8050560333597796E-3</v>
      </c>
      <c r="BH416" s="86">
        <f t="shared" si="321"/>
        <v>3.2056293979675463E-3</v>
      </c>
      <c r="BI416" s="87">
        <v>0</v>
      </c>
      <c r="BJ416" s="61"/>
      <c r="BK416" s="86">
        <f t="shared" si="322"/>
        <v>0</v>
      </c>
      <c r="BL416" s="86">
        <f t="shared" si="323"/>
        <v>0</v>
      </c>
      <c r="BM416" s="86">
        <f t="shared" si="324"/>
        <v>0</v>
      </c>
      <c r="BN416" s="86">
        <f t="shared" si="325"/>
        <v>0</v>
      </c>
      <c r="BO416" s="86">
        <f t="shared" si="326"/>
        <v>0</v>
      </c>
      <c r="BP416" s="86">
        <f t="shared" si="327"/>
        <v>0</v>
      </c>
      <c r="BQ416" s="86">
        <f t="shared" si="328"/>
        <v>4.7693510555121277E-3</v>
      </c>
      <c r="BR416" s="86">
        <f t="shared" si="329"/>
        <v>2.6062027625749495E-3</v>
      </c>
      <c r="BS416" s="86">
        <f t="shared" si="330"/>
        <v>1.8243419338024314E-3</v>
      </c>
      <c r="BT416" s="86">
        <f t="shared" si="331"/>
        <v>1.5897836851707092E-3</v>
      </c>
      <c r="BU416" s="86">
        <f t="shared" si="332"/>
        <v>2.3195204586916596E-3</v>
      </c>
      <c r="BV416" s="86">
        <f t="shared" si="333"/>
        <v>5.2645295804013559E-3</v>
      </c>
      <c r="BW416" s="86">
        <f t="shared" si="334"/>
        <v>3.309877508470116E-3</v>
      </c>
      <c r="BX416" s="86">
        <f t="shared" si="335"/>
        <v>1.1910346624967372E-2</v>
      </c>
      <c r="BY416" s="86">
        <f t="shared" si="336"/>
        <v>2.8042741725306186E-2</v>
      </c>
      <c r="BZ416" s="86">
        <f t="shared" si="337"/>
        <v>9.921813917122746E-2</v>
      </c>
      <c r="CA416" s="86">
        <f t="shared" si="338"/>
        <v>0.41456867344279374</v>
      </c>
      <c r="CB416" s="86">
        <f t="shared" si="339"/>
        <v>0.35527756059421417</v>
      </c>
      <c r="CC416" s="86">
        <f t="shared" si="340"/>
        <v>4.9205108157414641E-2</v>
      </c>
      <c r="CD416" s="86">
        <f t="shared" si="341"/>
        <v>1.5402658326817822E-2</v>
      </c>
      <c r="CE416" s="86">
        <f t="shared" si="342"/>
        <v>8.8610893927547514E-4</v>
      </c>
      <c r="CF416" s="86">
        <f t="shared" si="343"/>
        <v>5.9942663539223331E-4</v>
      </c>
      <c r="CG416" s="87">
        <f t="shared" si="344"/>
        <v>3.2056293979675463E-3</v>
      </c>
      <c r="CH416" s="85">
        <f t="shared" si="345"/>
        <v>0</v>
      </c>
      <c r="CI416" s="86">
        <f t="shared" si="346"/>
        <v>1.8373729476153233E-2</v>
      </c>
      <c r="CJ416" s="86">
        <f t="shared" si="347"/>
        <v>0.97842064112587923</v>
      </c>
      <c r="CK416" s="87">
        <f t="shared" si="348"/>
        <v>3.2056293979675463E-3</v>
      </c>
      <c r="CL416" s="85">
        <f t="shared" si="349"/>
        <v>0.39337600012579543</v>
      </c>
      <c r="CM416" s="86">
        <f t="shared" si="350"/>
        <v>5.5555089570509395</v>
      </c>
      <c r="CN416" s="87">
        <f t="array" ref="CN416">10^(SUMPRODUCT(BW416:CF416,LOG($BW$6:$CF$6))/CJ416)</f>
        <v>0.37868170084822128</v>
      </c>
      <c r="CO416" s="88">
        <f t="shared" si="353"/>
        <v>0.25769138653544665</v>
      </c>
      <c r="CP416" s="89">
        <f t="shared" si="353"/>
        <v>0.32980818522799271</v>
      </c>
      <c r="CQ416" s="89">
        <f t="shared" si="353"/>
        <v>0.37782378196099892</v>
      </c>
      <c r="CR416" s="89">
        <f t="shared" si="353"/>
        <v>0.42766850532066297</v>
      </c>
      <c r="CS416" s="90">
        <f t="shared" si="353"/>
        <v>0.61997634909028343</v>
      </c>
      <c r="CT416" s="91" t="s">
        <v>549</v>
      </c>
      <c r="CU416" s="77">
        <v>1</v>
      </c>
      <c r="CV416" s="77" t="s">
        <v>548</v>
      </c>
      <c r="CW416" s="78"/>
    </row>
    <row r="417" spans="1:101" x14ac:dyDescent="0.2">
      <c r="A417" s="2"/>
      <c r="B417" s="91">
        <v>208</v>
      </c>
      <c r="C417" s="99" t="s">
        <v>27</v>
      </c>
      <c r="D417" s="82">
        <v>154446</v>
      </c>
      <c r="E417" s="82">
        <v>423476</v>
      </c>
      <c r="F417" s="58">
        <v>0</v>
      </c>
      <c r="G417" s="58" t="s">
        <v>669</v>
      </c>
      <c r="H417" s="100" t="s">
        <v>403</v>
      </c>
      <c r="I417" s="76">
        <v>44103</v>
      </c>
      <c r="J417" s="126" t="s">
        <v>577</v>
      </c>
      <c r="K417" s="96">
        <v>3519.7</v>
      </c>
      <c r="L417" s="79">
        <v>2</v>
      </c>
      <c r="M417" s="79"/>
      <c r="N417" s="80">
        <v>0</v>
      </c>
      <c r="O417" s="81">
        <v>0</v>
      </c>
      <c r="P417" s="81">
        <v>0</v>
      </c>
      <c r="Q417" s="81">
        <v>0</v>
      </c>
      <c r="R417" s="81">
        <v>0</v>
      </c>
      <c r="S417" s="81">
        <v>33.1</v>
      </c>
      <c r="T417" s="81">
        <v>56.5</v>
      </c>
      <c r="U417" s="81">
        <v>18.100000000000001</v>
      </c>
      <c r="V417" s="81">
        <v>53</v>
      </c>
      <c r="W417" s="81">
        <v>39.5</v>
      </c>
      <c r="X417" s="81">
        <v>38.200000000000003</v>
      </c>
      <c r="Y417" s="81">
        <v>35.6</v>
      </c>
      <c r="Z417" s="81">
        <v>59.7</v>
      </c>
      <c r="AA417" s="81">
        <v>68.2</v>
      </c>
      <c r="AB417" s="81">
        <v>115.1</v>
      </c>
      <c r="AC417" s="81">
        <v>275.3</v>
      </c>
      <c r="AD417" s="81">
        <v>530.9</v>
      </c>
      <c r="AE417" s="81">
        <v>1246.5</v>
      </c>
      <c r="AF417" s="81">
        <v>639.70000000000005</v>
      </c>
      <c r="AG417" s="81">
        <v>268.8</v>
      </c>
      <c r="AH417" s="81">
        <v>11.5</v>
      </c>
      <c r="AI417" s="81">
        <v>3.4</v>
      </c>
      <c r="AJ417" s="82">
        <v>26.6</v>
      </c>
      <c r="AK417" s="83"/>
      <c r="AL417" s="86">
        <v>1</v>
      </c>
      <c r="AM417" s="86">
        <f t="shared" si="352"/>
        <v>1</v>
      </c>
      <c r="AN417" s="86">
        <f t="shared" si="351"/>
        <v>1</v>
      </c>
      <c r="AO417" s="86">
        <f t="shared" si="302"/>
        <v>1</v>
      </c>
      <c r="AP417" s="86">
        <f t="shared" si="303"/>
        <v>1</v>
      </c>
      <c r="AQ417" s="86">
        <f t="shared" si="304"/>
        <v>1</v>
      </c>
      <c r="AR417" s="86">
        <f t="shared" si="305"/>
        <v>0.9905957894138705</v>
      </c>
      <c r="AS417" s="86">
        <f t="shared" si="306"/>
        <v>0.97454328493905729</v>
      </c>
      <c r="AT417" s="86">
        <f t="shared" si="307"/>
        <v>0.96940080120464811</v>
      </c>
      <c r="AU417" s="86">
        <f t="shared" si="308"/>
        <v>0.95434269966190299</v>
      </c>
      <c r="AV417" s="86">
        <f t="shared" si="309"/>
        <v>0.94312015228570611</v>
      </c>
      <c r="AW417" s="86">
        <f t="shared" si="310"/>
        <v>0.93226695456999176</v>
      </c>
      <c r="AX417" s="86">
        <f t="shared" si="311"/>
        <v>0.92215245617524222</v>
      </c>
      <c r="AY417" s="86">
        <f t="shared" si="312"/>
        <v>0.90519078330539537</v>
      </c>
      <c r="AZ417" s="86">
        <f t="shared" si="313"/>
        <v>0.88581413188624036</v>
      </c>
      <c r="BA417" s="86">
        <f t="shared" si="314"/>
        <v>0.85311248117737315</v>
      </c>
      <c r="BB417" s="86">
        <f t="shared" si="315"/>
        <v>0.77489558769213296</v>
      </c>
      <c r="BC417" s="86">
        <f t="shared" si="316"/>
        <v>0.62405886865357851</v>
      </c>
      <c r="BD417" s="86">
        <f t="shared" si="317"/>
        <v>0.26990936727562015</v>
      </c>
      <c r="BE417" s="86">
        <f t="shared" si="318"/>
        <v>8.8160922805920999E-2</v>
      </c>
      <c r="BF417" s="86">
        <f t="shared" si="319"/>
        <v>1.1790777623092913E-2</v>
      </c>
      <c r="BG417" s="86">
        <f t="shared" si="320"/>
        <v>8.5234537034406706E-3</v>
      </c>
      <c r="BH417" s="86">
        <f t="shared" si="321"/>
        <v>7.5574622837173986E-3</v>
      </c>
      <c r="BI417" s="87">
        <v>0</v>
      </c>
      <c r="BJ417" s="61"/>
      <c r="BK417" s="86">
        <f t="shared" si="322"/>
        <v>0</v>
      </c>
      <c r="BL417" s="86">
        <f t="shared" si="323"/>
        <v>0</v>
      </c>
      <c r="BM417" s="86">
        <f t="shared" si="324"/>
        <v>0</v>
      </c>
      <c r="BN417" s="86">
        <f t="shared" si="325"/>
        <v>0</v>
      </c>
      <c r="BO417" s="86">
        <f t="shared" si="326"/>
        <v>0</v>
      </c>
      <c r="BP417" s="86">
        <f t="shared" si="327"/>
        <v>9.4042105861295022E-3</v>
      </c>
      <c r="BQ417" s="86">
        <f t="shared" si="328"/>
        <v>1.6052504474813212E-2</v>
      </c>
      <c r="BR417" s="86">
        <f t="shared" si="329"/>
        <v>5.1424837344091756E-3</v>
      </c>
      <c r="BS417" s="86">
        <f t="shared" si="330"/>
        <v>1.5058101542745117E-2</v>
      </c>
      <c r="BT417" s="86">
        <f t="shared" si="331"/>
        <v>1.1222547376196879E-2</v>
      </c>
      <c r="BU417" s="86">
        <f t="shared" si="332"/>
        <v>1.0853197715714358E-2</v>
      </c>
      <c r="BV417" s="86">
        <f t="shared" si="333"/>
        <v>1.0114498394749538E-2</v>
      </c>
      <c r="BW417" s="86">
        <f t="shared" si="334"/>
        <v>1.6961672869846844E-2</v>
      </c>
      <c r="BX417" s="86">
        <f t="shared" si="335"/>
        <v>1.9376651419155011E-2</v>
      </c>
      <c r="BY417" s="86">
        <f t="shared" si="336"/>
        <v>3.2701650708867214E-2</v>
      </c>
      <c r="BZ417" s="86">
        <f t="shared" si="337"/>
        <v>7.8216893485240191E-2</v>
      </c>
      <c r="CA417" s="86">
        <f t="shared" si="338"/>
        <v>0.15083671903855445</v>
      </c>
      <c r="CB417" s="86">
        <f t="shared" si="339"/>
        <v>0.35414950137795836</v>
      </c>
      <c r="CC417" s="86">
        <f t="shared" si="340"/>
        <v>0.18174844446969915</v>
      </c>
      <c r="CD417" s="86">
        <f t="shared" si="341"/>
        <v>7.6370145182828086E-2</v>
      </c>
      <c r="CE417" s="86">
        <f t="shared" si="342"/>
        <v>3.2673239196522423E-3</v>
      </c>
      <c r="CF417" s="86">
        <f t="shared" si="343"/>
        <v>9.6599141972327201E-4</v>
      </c>
      <c r="CG417" s="87">
        <f t="shared" si="344"/>
        <v>7.5574622837173986E-3</v>
      </c>
      <c r="CH417" s="85">
        <f t="shared" si="345"/>
        <v>0</v>
      </c>
      <c r="CI417" s="86">
        <f t="shared" si="346"/>
        <v>7.7847543824757781E-2</v>
      </c>
      <c r="CJ417" s="86">
        <f t="shared" si="347"/>
        <v>0.91459499389152488</v>
      </c>
      <c r="CK417" s="87">
        <f t="shared" si="348"/>
        <v>7.5574622837173986E-3</v>
      </c>
      <c r="CL417" s="85">
        <f t="shared" si="349"/>
        <v>0.40049543616422678</v>
      </c>
      <c r="CM417" s="86">
        <f t="shared" si="350"/>
        <v>6.7587877463962656</v>
      </c>
      <c r="CN417" s="87">
        <f t="array" ref="CN417">10^(SUMPRODUCT(BW417:CF417,LOG($BW$6:$CF$6))/CJ417)</f>
        <v>0.32431261191452593</v>
      </c>
      <c r="CO417" s="88">
        <f t="shared" si="353"/>
        <v>0.18389327755131496</v>
      </c>
      <c r="CP417" s="89">
        <f t="shared" si="353"/>
        <v>0.27063246836268767</v>
      </c>
      <c r="CQ417" s="89">
        <f t="shared" si="353"/>
        <v>0.31396527542374131</v>
      </c>
      <c r="CR417" s="89">
        <f t="shared" si="353"/>
        <v>0.37653831205541816</v>
      </c>
      <c r="CS417" s="90">
        <f t="shared" si="353"/>
        <v>1.2793282975407847</v>
      </c>
      <c r="CT417" s="91" t="s">
        <v>549</v>
      </c>
      <c r="CU417" s="77">
        <v>1</v>
      </c>
      <c r="CV417" s="77" t="s">
        <v>548</v>
      </c>
      <c r="CW417" s="78"/>
    </row>
    <row r="418" spans="1:101" x14ac:dyDescent="0.2">
      <c r="A418" s="2"/>
      <c r="B418" s="91">
        <v>208.5</v>
      </c>
      <c r="C418" s="99" t="s">
        <v>21</v>
      </c>
      <c r="D418" s="82">
        <v>154218</v>
      </c>
      <c r="E418" s="82">
        <v>423026</v>
      </c>
      <c r="F418" s="58">
        <v>0</v>
      </c>
      <c r="G418" s="58" t="s">
        <v>669</v>
      </c>
      <c r="H418" s="100" t="s">
        <v>404</v>
      </c>
      <c r="I418" s="76">
        <v>44103</v>
      </c>
      <c r="J418" s="126" t="s">
        <v>577</v>
      </c>
      <c r="K418" s="96">
        <v>2142.3000000000002</v>
      </c>
      <c r="L418" s="79">
        <v>2</v>
      </c>
      <c r="M418" s="79"/>
      <c r="N418" s="80">
        <v>0</v>
      </c>
      <c r="O418" s="81">
        <v>0</v>
      </c>
      <c r="P418" s="81">
        <v>0</v>
      </c>
      <c r="Q418" s="81">
        <v>0</v>
      </c>
      <c r="R418" s="81">
        <v>0</v>
      </c>
      <c r="S418" s="81">
        <v>0</v>
      </c>
      <c r="T418" s="81">
        <v>16.7</v>
      </c>
      <c r="U418" s="81">
        <v>22.4</v>
      </c>
      <c r="V418" s="81">
        <v>31.9</v>
      </c>
      <c r="W418" s="81">
        <v>25</v>
      </c>
      <c r="X418" s="81">
        <v>38.1</v>
      </c>
      <c r="Y418" s="81">
        <v>36</v>
      </c>
      <c r="Z418" s="81">
        <v>45.2</v>
      </c>
      <c r="AA418" s="81">
        <v>58.8</v>
      </c>
      <c r="AB418" s="81">
        <v>100.6</v>
      </c>
      <c r="AC418" s="81">
        <v>263.2</v>
      </c>
      <c r="AD418" s="81">
        <v>405.2</v>
      </c>
      <c r="AE418" s="81">
        <v>580.1</v>
      </c>
      <c r="AF418" s="81">
        <v>172.6</v>
      </c>
      <c r="AG418" s="81">
        <v>277.5</v>
      </c>
      <c r="AH418" s="81">
        <v>14.6</v>
      </c>
      <c r="AI418" s="81">
        <v>7.7</v>
      </c>
      <c r="AJ418" s="82">
        <v>46.7</v>
      </c>
      <c r="AK418" s="83"/>
      <c r="AL418" s="86">
        <v>1</v>
      </c>
      <c r="AM418" s="86">
        <f t="shared" si="352"/>
        <v>1</v>
      </c>
      <c r="AN418" s="86">
        <f t="shared" si="351"/>
        <v>1</v>
      </c>
      <c r="AO418" s="86">
        <f t="shared" si="302"/>
        <v>1</v>
      </c>
      <c r="AP418" s="86">
        <f t="shared" si="303"/>
        <v>1</v>
      </c>
      <c r="AQ418" s="86">
        <f t="shared" si="304"/>
        <v>1</v>
      </c>
      <c r="AR418" s="86">
        <f t="shared" si="305"/>
        <v>1</v>
      </c>
      <c r="AS418" s="86">
        <f t="shared" si="306"/>
        <v>0.99220463987303364</v>
      </c>
      <c r="AT418" s="86">
        <f t="shared" si="307"/>
        <v>0.98174858796620457</v>
      </c>
      <c r="AU418" s="86">
        <f t="shared" si="308"/>
        <v>0.96685804975960421</v>
      </c>
      <c r="AV418" s="86">
        <f t="shared" si="309"/>
        <v>0.95518834897073246</v>
      </c>
      <c r="AW418" s="86">
        <f t="shared" si="310"/>
        <v>0.93740372496849189</v>
      </c>
      <c r="AX418" s="86">
        <f t="shared" si="311"/>
        <v>0.92059935583251651</v>
      </c>
      <c r="AY418" s="86">
        <f t="shared" si="312"/>
        <v>0.89950053680623632</v>
      </c>
      <c r="AZ418" s="86">
        <f t="shared" si="313"/>
        <v>0.87205340055080993</v>
      </c>
      <c r="BA418" s="86">
        <f t="shared" si="314"/>
        <v>0.82509452457638988</v>
      </c>
      <c r="BB418" s="86">
        <f t="shared" si="315"/>
        <v>0.70223591467114788</v>
      </c>
      <c r="BC418" s="86">
        <f t="shared" si="316"/>
        <v>0.51309340428511419</v>
      </c>
      <c r="BD418" s="86">
        <f t="shared" si="317"/>
        <v>0.24230966718013353</v>
      </c>
      <c r="BE418" s="86">
        <f t="shared" si="318"/>
        <v>0.16174205293376281</v>
      </c>
      <c r="BF418" s="86">
        <f t="shared" si="319"/>
        <v>3.2208374177286114E-2</v>
      </c>
      <c r="BG418" s="86">
        <f t="shared" si="320"/>
        <v>2.5393268916584999E-2</v>
      </c>
      <c r="BH418" s="86">
        <f t="shared" si="321"/>
        <v>2.1799001073612493E-2</v>
      </c>
      <c r="BI418" s="87">
        <v>0</v>
      </c>
      <c r="BJ418" s="61"/>
      <c r="BK418" s="86">
        <f t="shared" si="322"/>
        <v>0</v>
      </c>
      <c r="BL418" s="86">
        <f t="shared" si="323"/>
        <v>0</v>
      </c>
      <c r="BM418" s="86">
        <f t="shared" si="324"/>
        <v>0</v>
      </c>
      <c r="BN418" s="86">
        <f t="shared" si="325"/>
        <v>0</v>
      </c>
      <c r="BO418" s="86">
        <f t="shared" si="326"/>
        <v>0</v>
      </c>
      <c r="BP418" s="86">
        <f t="shared" si="327"/>
        <v>0</v>
      </c>
      <c r="BQ418" s="86">
        <f t="shared" si="328"/>
        <v>7.7953601269663553E-3</v>
      </c>
      <c r="BR418" s="86">
        <f t="shared" si="329"/>
        <v>1.0456051906829078E-2</v>
      </c>
      <c r="BS418" s="86">
        <f t="shared" si="330"/>
        <v>1.4890538206600357E-2</v>
      </c>
      <c r="BT418" s="86">
        <f t="shared" si="331"/>
        <v>1.1669700788871751E-2</v>
      </c>
      <c r="BU418" s="86">
        <f t="shared" si="332"/>
        <v>1.7784624002240568E-2</v>
      </c>
      <c r="BV418" s="86">
        <f t="shared" si="333"/>
        <v>1.6804369135975383E-2</v>
      </c>
      <c r="BW418" s="86">
        <f t="shared" si="334"/>
        <v>2.1098819026280191E-2</v>
      </c>
      <c r="BX418" s="86">
        <f t="shared" si="335"/>
        <v>2.7447136255426385E-2</v>
      </c>
      <c r="BY418" s="86">
        <f t="shared" si="336"/>
        <v>4.6958875974420056E-2</v>
      </c>
      <c r="BZ418" s="86">
        <f t="shared" si="337"/>
        <v>0.122858609905242</v>
      </c>
      <c r="CA418" s="86">
        <f t="shared" si="338"/>
        <v>0.18914251038603369</v>
      </c>
      <c r="CB418" s="86">
        <f t="shared" si="339"/>
        <v>0.27078373710498066</v>
      </c>
      <c r="CC418" s="86">
        <f t="shared" si="340"/>
        <v>8.0567614246370711E-2</v>
      </c>
      <c r="CD418" s="86">
        <f t="shared" si="341"/>
        <v>0.1295336787564767</v>
      </c>
      <c r="CE418" s="86">
        <f t="shared" si="342"/>
        <v>6.8151052607011153E-3</v>
      </c>
      <c r="CF418" s="86">
        <f t="shared" si="343"/>
        <v>3.594267842972506E-3</v>
      </c>
      <c r="CG418" s="87">
        <f t="shared" si="344"/>
        <v>2.1799001073612493E-2</v>
      </c>
      <c r="CH418" s="85">
        <f t="shared" si="345"/>
        <v>0</v>
      </c>
      <c r="CI418" s="86">
        <f t="shared" si="346"/>
        <v>7.9400644167483492E-2</v>
      </c>
      <c r="CJ418" s="86">
        <f t="shared" si="347"/>
        <v>0.89880035475890396</v>
      </c>
      <c r="CK418" s="87">
        <f t="shared" si="348"/>
        <v>2.1799001073612493E-2</v>
      </c>
      <c r="CL418" s="85">
        <f t="shared" si="349"/>
        <v>0.4006880894456456</v>
      </c>
      <c r="CM418" s="86">
        <f t="shared" si="350"/>
        <v>4.8966741161877056</v>
      </c>
      <c r="CN418" s="87">
        <f t="array" ref="CN418">10^(SUMPRODUCT(BW418:CF418,LOG($BW$6:$CF$6))/CJ418)</f>
        <v>0.35029031956214313</v>
      </c>
      <c r="CO418" s="88">
        <f t="shared" si="353"/>
        <v>0.15128268966269215</v>
      </c>
      <c r="CP418" s="89">
        <f t="shared" si="353"/>
        <v>0.28741198960405445</v>
      </c>
      <c r="CQ418" s="89">
        <f t="shared" si="353"/>
        <v>0.34903151571759</v>
      </c>
      <c r="CR418" s="89">
        <f t="shared" si="353"/>
        <v>0.45487459954201775</v>
      </c>
      <c r="CS418" s="90">
        <f t="shared" si="353"/>
        <v>1.411870820382626</v>
      </c>
      <c r="CT418" s="91" t="s">
        <v>549</v>
      </c>
      <c r="CU418" s="77">
        <v>1</v>
      </c>
      <c r="CV418" s="77" t="s">
        <v>548</v>
      </c>
      <c r="CW418" s="78"/>
    </row>
    <row r="419" spans="1:101" x14ac:dyDescent="0.2">
      <c r="A419" s="2"/>
      <c r="B419" s="91">
        <v>208.5</v>
      </c>
      <c r="C419" s="99" t="s">
        <v>23</v>
      </c>
      <c r="D419" s="82">
        <v>154166</v>
      </c>
      <c r="E419" s="82">
        <v>423059</v>
      </c>
      <c r="F419" s="58">
        <v>0</v>
      </c>
      <c r="G419" s="58" t="s">
        <v>669</v>
      </c>
      <c r="H419" s="100" t="s">
        <v>405</v>
      </c>
      <c r="I419" s="76">
        <v>44103</v>
      </c>
      <c r="J419" s="126" t="s">
        <v>577</v>
      </c>
      <c r="K419" s="96">
        <v>3555.6</v>
      </c>
      <c r="L419" s="79">
        <v>2</v>
      </c>
      <c r="M419" s="79"/>
      <c r="N419" s="80">
        <v>0</v>
      </c>
      <c r="O419" s="81">
        <v>0</v>
      </c>
      <c r="P419" s="81">
        <v>0</v>
      </c>
      <c r="Q419" s="81">
        <v>0</v>
      </c>
      <c r="R419" s="81">
        <v>0</v>
      </c>
      <c r="S419" s="81">
        <v>192.8</v>
      </c>
      <c r="T419" s="81">
        <v>323</v>
      </c>
      <c r="U419" s="81">
        <v>319</v>
      </c>
      <c r="V419" s="81">
        <v>255.9</v>
      </c>
      <c r="W419" s="81">
        <v>327.10000000000002</v>
      </c>
      <c r="X419" s="81">
        <v>118.2</v>
      </c>
      <c r="Y419" s="81">
        <v>207.2</v>
      </c>
      <c r="Z419" s="81">
        <v>87.8</v>
      </c>
      <c r="AA419" s="81">
        <v>110.1</v>
      </c>
      <c r="AB419" s="81">
        <v>150.80000000000001</v>
      </c>
      <c r="AC419" s="81">
        <v>329.3</v>
      </c>
      <c r="AD419" s="81">
        <v>446.5</v>
      </c>
      <c r="AE419" s="81">
        <v>481.7</v>
      </c>
      <c r="AF419" s="81">
        <v>51.9</v>
      </c>
      <c r="AG419" s="81">
        <v>61.5</v>
      </c>
      <c r="AH419" s="81">
        <v>20.399999999999999</v>
      </c>
      <c r="AI419" s="81">
        <v>13.4</v>
      </c>
      <c r="AJ419" s="82">
        <v>59</v>
      </c>
      <c r="AK419" s="83"/>
      <c r="AL419" s="86">
        <v>1</v>
      </c>
      <c r="AM419" s="86">
        <f t="shared" si="352"/>
        <v>1</v>
      </c>
      <c r="AN419" s="86">
        <f t="shared" si="351"/>
        <v>1</v>
      </c>
      <c r="AO419" s="86">
        <f t="shared" si="302"/>
        <v>1</v>
      </c>
      <c r="AP419" s="86">
        <f t="shared" si="303"/>
        <v>1</v>
      </c>
      <c r="AQ419" s="86">
        <f t="shared" si="304"/>
        <v>1</v>
      </c>
      <c r="AR419" s="86">
        <f t="shared" si="305"/>
        <v>0.94577567780402749</v>
      </c>
      <c r="AS419" s="86">
        <f t="shared" si="306"/>
        <v>0.85493306333670838</v>
      </c>
      <c r="AT419" s="86">
        <f t="shared" si="307"/>
        <v>0.765215434807065</v>
      </c>
      <c r="AU419" s="86">
        <f t="shared" si="308"/>
        <v>0.69324445944425706</v>
      </c>
      <c r="AV419" s="86">
        <f t="shared" si="309"/>
        <v>0.60124873439082027</v>
      </c>
      <c r="AW419" s="86">
        <f t="shared" si="310"/>
        <v>0.56800539993250099</v>
      </c>
      <c r="AX419" s="86">
        <f t="shared" si="311"/>
        <v>0.50973112836089562</v>
      </c>
      <c r="AY419" s="86">
        <f t="shared" si="312"/>
        <v>0.48503768702891226</v>
      </c>
      <c r="AZ419" s="86">
        <f t="shared" si="313"/>
        <v>0.45407244909438643</v>
      </c>
      <c r="BA419" s="86">
        <f t="shared" si="314"/>
        <v>0.41166047924400956</v>
      </c>
      <c r="BB419" s="86">
        <f t="shared" si="315"/>
        <v>0.31904601192485105</v>
      </c>
      <c r="BC419" s="86">
        <f t="shared" si="316"/>
        <v>0.19346945663179221</v>
      </c>
      <c r="BD419" s="86">
        <f t="shared" si="317"/>
        <v>5.7993025087186539E-2</v>
      </c>
      <c r="BE419" s="86">
        <f t="shared" si="318"/>
        <v>4.3396332545843311E-2</v>
      </c>
      <c r="BF419" s="86">
        <f t="shared" si="319"/>
        <v>2.609967375407821E-2</v>
      </c>
      <c r="BG419" s="86">
        <f t="shared" si="320"/>
        <v>2.0362245471931738E-2</v>
      </c>
      <c r="BH419" s="86">
        <f t="shared" si="321"/>
        <v>1.6593542580717879E-2</v>
      </c>
      <c r="BI419" s="87">
        <v>0</v>
      </c>
      <c r="BJ419" s="61"/>
      <c r="BK419" s="86">
        <f t="shared" si="322"/>
        <v>0</v>
      </c>
      <c r="BL419" s="86">
        <f t="shared" si="323"/>
        <v>0</v>
      </c>
      <c r="BM419" s="86">
        <f t="shared" si="324"/>
        <v>0</v>
      </c>
      <c r="BN419" s="86">
        <f t="shared" si="325"/>
        <v>0</v>
      </c>
      <c r="BO419" s="86">
        <f t="shared" si="326"/>
        <v>0</v>
      </c>
      <c r="BP419" s="86">
        <f t="shared" si="327"/>
        <v>5.4224322195972507E-2</v>
      </c>
      <c r="BQ419" s="86">
        <f t="shared" si="328"/>
        <v>9.0842614467319116E-2</v>
      </c>
      <c r="BR419" s="86">
        <f t="shared" si="329"/>
        <v>8.9717628529643378E-2</v>
      </c>
      <c r="BS419" s="86">
        <f t="shared" si="330"/>
        <v>7.1970975362807943E-2</v>
      </c>
      <c r="BT419" s="86">
        <f t="shared" si="331"/>
        <v>9.1995725053436783E-2</v>
      </c>
      <c r="BU419" s="86">
        <f t="shared" si="332"/>
        <v>3.3243334458319285E-2</v>
      </c>
      <c r="BV419" s="86">
        <f t="shared" si="333"/>
        <v>5.8274271571605363E-2</v>
      </c>
      <c r="BW419" s="86">
        <f t="shared" si="334"/>
        <v>2.4693441331983368E-2</v>
      </c>
      <c r="BX419" s="86">
        <f t="shared" si="335"/>
        <v>3.0965237934525824E-2</v>
      </c>
      <c r="BY419" s="86">
        <f t="shared" si="336"/>
        <v>4.2411969850376874E-2</v>
      </c>
      <c r="BZ419" s="86">
        <f t="shared" si="337"/>
        <v>9.2614467319158511E-2</v>
      </c>
      <c r="CA419" s="86">
        <f t="shared" si="338"/>
        <v>0.12557655529305883</v>
      </c>
      <c r="CB419" s="86">
        <f t="shared" si="339"/>
        <v>0.13547643154460567</v>
      </c>
      <c r="CC419" s="86">
        <f t="shared" si="340"/>
        <v>1.4596692541343229E-2</v>
      </c>
      <c r="CD419" s="86">
        <f t="shared" si="341"/>
        <v>1.7296658791765101E-2</v>
      </c>
      <c r="CE419" s="86">
        <f t="shared" si="342"/>
        <v>5.7374282821464721E-3</v>
      </c>
      <c r="CF419" s="86">
        <f t="shared" si="343"/>
        <v>3.7687028912138584E-3</v>
      </c>
      <c r="CG419" s="87">
        <f t="shared" si="344"/>
        <v>1.6593542580717879E-2</v>
      </c>
      <c r="CH419" s="85">
        <f t="shared" si="345"/>
        <v>0</v>
      </c>
      <c r="CI419" s="86">
        <f t="shared" si="346"/>
        <v>0.49026887163910438</v>
      </c>
      <c r="CJ419" s="86">
        <f t="shared" si="347"/>
        <v>0.49313758578017775</v>
      </c>
      <c r="CK419" s="87">
        <f t="shared" si="348"/>
        <v>1.6593542580717879E-2</v>
      </c>
      <c r="CL419" s="85">
        <f t="shared" si="349"/>
        <v>1.6561706731326309</v>
      </c>
      <c r="CM419" s="86">
        <f t="shared" si="350"/>
        <v>7.1874707510006735</v>
      </c>
      <c r="CN419" s="87">
        <f t="array" ref="CN419">10^(SUMPRODUCT(BW419:CF419,LOG($BW$6:$CF$6))/CJ419)</f>
        <v>0.45532785505007684</v>
      </c>
      <c r="CO419" s="88">
        <f t="shared" si="353"/>
        <v>0.27871467008231038</v>
      </c>
      <c r="CP419" s="89">
        <f t="shared" si="353"/>
        <v>0.56217100325578728</v>
      </c>
      <c r="CQ419" s="89">
        <f t="shared" si="353"/>
        <v>1.7377473162593349</v>
      </c>
      <c r="CR419" s="89">
        <f t="shared" si="353"/>
        <v>4.7807669695910695</v>
      </c>
      <c r="CS419" s="90">
        <f t="shared" si="353"/>
        <v>13.367947803662078</v>
      </c>
      <c r="CT419" s="91" t="s">
        <v>549</v>
      </c>
      <c r="CU419" s="77">
        <v>1</v>
      </c>
      <c r="CV419" s="77" t="s">
        <v>548</v>
      </c>
      <c r="CW419" s="78"/>
    </row>
    <row r="420" spans="1:101" x14ac:dyDescent="0.2">
      <c r="A420" s="2"/>
      <c r="B420" s="91">
        <v>209</v>
      </c>
      <c r="C420" s="99" t="s">
        <v>27</v>
      </c>
      <c r="D420" s="82">
        <v>153906</v>
      </c>
      <c r="E420" s="82">
        <v>422627</v>
      </c>
      <c r="F420" s="58">
        <v>0</v>
      </c>
      <c r="G420" s="58" t="s">
        <v>669</v>
      </c>
      <c r="H420" s="100" t="s">
        <v>406</v>
      </c>
      <c r="I420" s="76">
        <v>44103</v>
      </c>
      <c r="J420" s="126" t="s">
        <v>577</v>
      </c>
      <c r="K420" s="96">
        <v>3484.2</v>
      </c>
      <c r="L420" s="79">
        <v>2</v>
      </c>
      <c r="M420" s="79"/>
      <c r="N420" s="80">
        <v>0</v>
      </c>
      <c r="O420" s="81">
        <v>0</v>
      </c>
      <c r="P420" s="81">
        <v>0</v>
      </c>
      <c r="Q420" s="81">
        <v>0</v>
      </c>
      <c r="R420" s="81">
        <v>157.9</v>
      </c>
      <c r="S420" s="81">
        <v>445.6</v>
      </c>
      <c r="T420" s="81">
        <v>581.1</v>
      </c>
      <c r="U420" s="81">
        <v>398.2</v>
      </c>
      <c r="V420" s="81">
        <v>322.5</v>
      </c>
      <c r="W420" s="81">
        <v>202.9</v>
      </c>
      <c r="X420" s="81">
        <v>173.6</v>
      </c>
      <c r="Y420" s="81">
        <v>122.7</v>
      </c>
      <c r="Z420" s="81">
        <v>117.9</v>
      </c>
      <c r="AA420" s="81">
        <v>122.1</v>
      </c>
      <c r="AB420" s="81">
        <v>140.19999999999999</v>
      </c>
      <c r="AC420" s="81">
        <v>181.6</v>
      </c>
      <c r="AD420" s="81">
        <v>246.1</v>
      </c>
      <c r="AE420" s="81">
        <v>201.4</v>
      </c>
      <c r="AF420" s="81">
        <v>26.9</v>
      </c>
      <c r="AG420" s="81">
        <v>22.6</v>
      </c>
      <c r="AH420" s="81">
        <v>3.2</v>
      </c>
      <c r="AI420" s="81">
        <v>1.8</v>
      </c>
      <c r="AJ420" s="82">
        <v>15.9</v>
      </c>
      <c r="AK420" s="83"/>
      <c r="AL420" s="86">
        <v>1</v>
      </c>
      <c r="AM420" s="86">
        <f t="shared" si="352"/>
        <v>1</v>
      </c>
      <c r="AN420" s="86">
        <f t="shared" si="351"/>
        <v>1</v>
      </c>
      <c r="AO420" s="86">
        <f t="shared" si="302"/>
        <v>1</v>
      </c>
      <c r="AP420" s="86">
        <f t="shared" si="303"/>
        <v>1</v>
      </c>
      <c r="AQ420" s="86">
        <f t="shared" si="304"/>
        <v>0.95468113196716609</v>
      </c>
      <c r="AR420" s="86">
        <f t="shared" si="305"/>
        <v>0.82678950691693931</v>
      </c>
      <c r="AS420" s="86">
        <f t="shared" si="306"/>
        <v>0.66000803627805515</v>
      </c>
      <c r="AT420" s="86">
        <f t="shared" si="307"/>
        <v>0.54572068193559486</v>
      </c>
      <c r="AU420" s="86">
        <f t="shared" si="308"/>
        <v>0.45315997933528485</v>
      </c>
      <c r="AV420" s="86">
        <f t="shared" si="309"/>
        <v>0.39492566442798904</v>
      </c>
      <c r="AW420" s="86">
        <f t="shared" si="310"/>
        <v>0.34510074048562062</v>
      </c>
      <c r="AX420" s="86">
        <f t="shared" si="311"/>
        <v>0.30988462200792127</v>
      </c>
      <c r="AY420" s="86">
        <f t="shared" si="312"/>
        <v>0.27604615119683118</v>
      </c>
      <c r="AZ420" s="86">
        <f t="shared" si="313"/>
        <v>0.24100223867745801</v>
      </c>
      <c r="BA420" s="86">
        <f t="shared" si="314"/>
        <v>0.20076344641524574</v>
      </c>
      <c r="BB420" s="86">
        <f t="shared" si="315"/>
        <v>0.14864244302852855</v>
      </c>
      <c r="BC420" s="86">
        <f t="shared" si="316"/>
        <v>7.8009299121749365E-2</v>
      </c>
      <c r="BD420" s="86">
        <f t="shared" si="317"/>
        <v>2.0205499110268955E-2</v>
      </c>
      <c r="BE420" s="86">
        <f t="shared" si="318"/>
        <v>1.24849319786462E-2</v>
      </c>
      <c r="BF420" s="86">
        <f t="shared" si="319"/>
        <v>5.9985075483609106E-3</v>
      </c>
      <c r="BG420" s="86">
        <f t="shared" si="320"/>
        <v>5.0800757706214008E-3</v>
      </c>
      <c r="BH420" s="86">
        <f t="shared" si="321"/>
        <v>4.5634578956429261E-3</v>
      </c>
      <c r="BI420" s="87">
        <v>0</v>
      </c>
      <c r="BJ420" s="61"/>
      <c r="BK420" s="86">
        <f t="shared" si="322"/>
        <v>0</v>
      </c>
      <c r="BL420" s="86">
        <f t="shared" si="323"/>
        <v>0</v>
      </c>
      <c r="BM420" s="86">
        <f t="shared" si="324"/>
        <v>0</v>
      </c>
      <c r="BN420" s="86">
        <f t="shared" si="325"/>
        <v>0</v>
      </c>
      <c r="BO420" s="86">
        <f t="shared" si="326"/>
        <v>4.5318868032833914E-2</v>
      </c>
      <c r="BP420" s="86">
        <f t="shared" si="327"/>
        <v>0.12789162505022678</v>
      </c>
      <c r="BQ420" s="86">
        <f t="shared" si="328"/>
        <v>0.16678147063888416</v>
      </c>
      <c r="BR420" s="86">
        <f t="shared" si="329"/>
        <v>0.11428735434246029</v>
      </c>
      <c r="BS420" s="86">
        <f t="shared" si="330"/>
        <v>9.2560702600310019E-2</v>
      </c>
      <c r="BT420" s="86">
        <f t="shared" si="331"/>
        <v>5.8234314907295803E-2</v>
      </c>
      <c r="BU420" s="86">
        <f t="shared" si="332"/>
        <v>4.9824923942368426E-2</v>
      </c>
      <c r="BV420" s="86">
        <f t="shared" si="333"/>
        <v>3.5216118477699343E-2</v>
      </c>
      <c r="BW420" s="86">
        <f t="shared" si="334"/>
        <v>3.3838470811090093E-2</v>
      </c>
      <c r="BX420" s="86">
        <f t="shared" si="335"/>
        <v>3.5043912519373166E-2</v>
      </c>
      <c r="BY420" s="86">
        <f t="shared" si="336"/>
        <v>4.0238792262212275E-2</v>
      </c>
      <c r="BZ420" s="86">
        <f t="shared" si="337"/>
        <v>5.2121003386717185E-2</v>
      </c>
      <c r="CA420" s="86">
        <f t="shared" si="338"/>
        <v>7.0633143906779189E-2</v>
      </c>
      <c r="CB420" s="86">
        <f t="shared" si="339"/>
        <v>5.7803800011480409E-2</v>
      </c>
      <c r="CC420" s="86">
        <f t="shared" si="340"/>
        <v>7.7205671316227555E-3</v>
      </c>
      <c r="CD420" s="86">
        <f t="shared" si="341"/>
        <v>6.4864244302852894E-3</v>
      </c>
      <c r="CE420" s="86">
        <f t="shared" si="342"/>
        <v>9.1843177773950988E-4</v>
      </c>
      <c r="CF420" s="86">
        <f t="shared" si="343"/>
        <v>5.1661787497847469E-4</v>
      </c>
      <c r="CG420" s="87">
        <f t="shared" si="344"/>
        <v>4.5634578956429261E-3</v>
      </c>
      <c r="CH420" s="85">
        <f t="shared" si="345"/>
        <v>0</v>
      </c>
      <c r="CI420" s="86">
        <f t="shared" si="346"/>
        <v>0.69011537799207878</v>
      </c>
      <c r="CJ420" s="86">
        <f t="shared" si="347"/>
        <v>0.30532116411227839</v>
      </c>
      <c r="CK420" s="87">
        <f t="shared" si="348"/>
        <v>4.5634578956429261E-3</v>
      </c>
      <c r="CL420" s="85">
        <f t="shared" si="349"/>
        <v>3.9809567284182674</v>
      </c>
      <c r="CM420" s="86">
        <f t="shared" si="350"/>
        <v>9.7460968515235713</v>
      </c>
      <c r="CN420" s="87">
        <f t="array" ref="CN420">10^(SUMPRODUCT(BW420:CF420,LOG($BW$6:$CF$6))/CJ420)</f>
        <v>0.57437832592392779</v>
      </c>
      <c r="CO420" s="88">
        <f t="shared" si="353"/>
        <v>0.39494544644978491</v>
      </c>
      <c r="CP420" s="89">
        <f t="shared" si="353"/>
        <v>2.8999430057675193</v>
      </c>
      <c r="CQ420" s="89">
        <f t="shared" si="353"/>
        <v>6.7077307794564804</v>
      </c>
      <c r="CR420" s="89">
        <f t="shared" si="353"/>
        <v>10.874811250668706</v>
      </c>
      <c r="CS420" s="90">
        <f t="shared" si="353"/>
        <v>19.398571806240366</v>
      </c>
      <c r="CT420" s="91" t="s">
        <v>549</v>
      </c>
      <c r="CU420" s="77">
        <v>1</v>
      </c>
      <c r="CV420" s="77" t="s">
        <v>548</v>
      </c>
      <c r="CW420" s="78"/>
    </row>
    <row r="421" spans="1:101" x14ac:dyDescent="0.2">
      <c r="A421" s="2"/>
      <c r="B421" s="91">
        <v>209.5</v>
      </c>
      <c r="C421" s="99" t="s">
        <v>21</v>
      </c>
      <c r="D421" s="82">
        <v>153692</v>
      </c>
      <c r="E421" s="82">
        <v>422182</v>
      </c>
      <c r="F421" s="58">
        <v>0</v>
      </c>
      <c r="G421" s="58" t="s">
        <v>669</v>
      </c>
      <c r="H421" s="100" t="s">
        <v>408</v>
      </c>
      <c r="I421" s="76">
        <v>44103</v>
      </c>
      <c r="J421" s="126" t="s">
        <v>577</v>
      </c>
      <c r="K421" s="96">
        <v>3599.2</v>
      </c>
      <c r="L421" s="79">
        <v>2</v>
      </c>
      <c r="M421" s="79"/>
      <c r="N421" s="80">
        <v>0</v>
      </c>
      <c r="O421" s="81">
        <v>0</v>
      </c>
      <c r="P421" s="81">
        <v>0</v>
      </c>
      <c r="Q421" s="81">
        <v>0</v>
      </c>
      <c r="R421" s="81">
        <v>0</v>
      </c>
      <c r="S421" s="81">
        <v>0</v>
      </c>
      <c r="T421" s="81">
        <v>11.7</v>
      </c>
      <c r="U421" s="81">
        <v>8.8000000000000007</v>
      </c>
      <c r="V421" s="81">
        <v>9.8000000000000007</v>
      </c>
      <c r="W421" s="81">
        <v>27.5</v>
      </c>
      <c r="X421" s="81">
        <v>45.6</v>
      </c>
      <c r="Y421" s="81">
        <v>37</v>
      </c>
      <c r="Z421" s="81">
        <v>41.3</v>
      </c>
      <c r="AA421" s="81">
        <v>68.099999999999994</v>
      </c>
      <c r="AB421" s="81">
        <v>149.1</v>
      </c>
      <c r="AC421" s="81">
        <v>484.2</v>
      </c>
      <c r="AD421" s="81">
        <v>1219.2</v>
      </c>
      <c r="AE421" s="81">
        <v>1214</v>
      </c>
      <c r="AF421" s="81">
        <v>135.30000000000001</v>
      </c>
      <c r="AG421" s="81">
        <v>71.2</v>
      </c>
      <c r="AH421" s="81">
        <v>10.8</v>
      </c>
      <c r="AI421" s="81">
        <v>4.4000000000000004</v>
      </c>
      <c r="AJ421" s="82">
        <v>61.2</v>
      </c>
      <c r="AK421" s="83"/>
      <c r="AL421" s="86">
        <v>1</v>
      </c>
      <c r="AM421" s="86">
        <f t="shared" si="352"/>
        <v>1</v>
      </c>
      <c r="AN421" s="86">
        <f t="shared" si="351"/>
        <v>1</v>
      </c>
      <c r="AO421" s="86">
        <f t="shared" si="302"/>
        <v>1</v>
      </c>
      <c r="AP421" s="86">
        <f t="shared" si="303"/>
        <v>1</v>
      </c>
      <c r="AQ421" s="86">
        <f t="shared" si="304"/>
        <v>1</v>
      </c>
      <c r="AR421" s="86">
        <f t="shared" si="305"/>
        <v>1</v>
      </c>
      <c r="AS421" s="86">
        <f t="shared" si="306"/>
        <v>0.9967492776172483</v>
      </c>
      <c r="AT421" s="86">
        <f t="shared" si="307"/>
        <v>0.99430428984218722</v>
      </c>
      <c r="AU421" s="86">
        <f t="shared" si="308"/>
        <v>0.99158146254723278</v>
      </c>
      <c r="AV421" s="86">
        <f t="shared" si="309"/>
        <v>0.98394087575016675</v>
      </c>
      <c r="AW421" s="86">
        <f t="shared" si="310"/>
        <v>0.97127139364303183</v>
      </c>
      <c r="AX421" s="86">
        <f t="shared" si="311"/>
        <v>0.96099133140697934</v>
      </c>
      <c r="AY421" s="86">
        <f t="shared" si="312"/>
        <v>0.94951655923538569</v>
      </c>
      <c r="AZ421" s="86">
        <f t="shared" si="313"/>
        <v>0.93059568793065128</v>
      </c>
      <c r="BA421" s="86">
        <f t="shared" si="314"/>
        <v>0.88916981551455887</v>
      </c>
      <c r="BB421" s="86">
        <f t="shared" si="315"/>
        <v>0.75463991998221835</v>
      </c>
      <c r="BC421" s="86">
        <f t="shared" si="316"/>
        <v>0.41589797732829525</v>
      </c>
      <c r="BD421" s="86">
        <f t="shared" si="317"/>
        <v>7.8600800177817398E-2</v>
      </c>
      <c r="BE421" s="86">
        <f t="shared" si="318"/>
        <v>4.1009113136252606E-2</v>
      </c>
      <c r="BF421" s="86">
        <f t="shared" si="319"/>
        <v>2.122693931984896E-2</v>
      </c>
      <c r="BG421" s="86">
        <f t="shared" si="320"/>
        <v>1.8226272505001216E-2</v>
      </c>
      <c r="BH421" s="86">
        <f t="shared" si="321"/>
        <v>1.7003778617470655E-2</v>
      </c>
      <c r="BI421" s="87">
        <v>0</v>
      </c>
      <c r="BJ421" s="61"/>
      <c r="BK421" s="86">
        <f t="shared" si="322"/>
        <v>0</v>
      </c>
      <c r="BL421" s="86">
        <f t="shared" si="323"/>
        <v>0</v>
      </c>
      <c r="BM421" s="86">
        <f t="shared" si="324"/>
        <v>0</v>
      </c>
      <c r="BN421" s="86">
        <f t="shared" si="325"/>
        <v>0</v>
      </c>
      <c r="BO421" s="86">
        <f t="shared" si="326"/>
        <v>0</v>
      </c>
      <c r="BP421" s="86">
        <f t="shared" si="327"/>
        <v>0</v>
      </c>
      <c r="BQ421" s="86">
        <f t="shared" si="328"/>
        <v>3.2507223827517029E-3</v>
      </c>
      <c r="BR421" s="86">
        <f t="shared" si="329"/>
        <v>2.4449877750610804E-3</v>
      </c>
      <c r="BS421" s="86">
        <f t="shared" si="330"/>
        <v>2.722827294954433E-3</v>
      </c>
      <c r="BT421" s="86">
        <f t="shared" si="331"/>
        <v>7.6405867970660291E-3</v>
      </c>
      <c r="BU421" s="86">
        <f t="shared" si="332"/>
        <v>1.2669482107134922E-2</v>
      </c>
      <c r="BV421" s="86">
        <f t="shared" si="333"/>
        <v>1.028006223605249E-2</v>
      </c>
      <c r="BW421" s="86">
        <f t="shared" si="334"/>
        <v>1.147477217159365E-2</v>
      </c>
      <c r="BX421" s="86">
        <f t="shared" si="335"/>
        <v>1.892087130473441E-2</v>
      </c>
      <c r="BY421" s="86">
        <f t="shared" si="336"/>
        <v>4.1425872416092413E-2</v>
      </c>
      <c r="BZ421" s="86">
        <f t="shared" si="337"/>
        <v>0.13452989553234052</v>
      </c>
      <c r="CA421" s="86">
        <f t="shared" si="338"/>
        <v>0.3387419426539231</v>
      </c>
      <c r="CB421" s="86">
        <f t="shared" si="339"/>
        <v>0.33729717715047786</v>
      </c>
      <c r="CC421" s="86">
        <f t="shared" si="340"/>
        <v>3.7591687041564792E-2</v>
      </c>
      <c r="CD421" s="86">
        <f t="shared" si="341"/>
        <v>1.9782173816403646E-2</v>
      </c>
      <c r="CE421" s="86">
        <f t="shared" si="342"/>
        <v>3.0006668148477439E-3</v>
      </c>
      <c r="CF421" s="86">
        <f t="shared" si="343"/>
        <v>1.222493887530561E-3</v>
      </c>
      <c r="CG421" s="87">
        <f t="shared" si="344"/>
        <v>1.7003778617470655E-2</v>
      </c>
      <c r="CH421" s="85">
        <f t="shared" si="345"/>
        <v>0</v>
      </c>
      <c r="CI421" s="86">
        <f t="shared" si="346"/>
        <v>3.9008668593020657E-2</v>
      </c>
      <c r="CJ421" s="86">
        <f t="shared" si="347"/>
        <v>0.94398755278950885</v>
      </c>
      <c r="CK421" s="87">
        <f t="shared" si="348"/>
        <v>1.7003778617470655E-2</v>
      </c>
      <c r="CL421" s="85">
        <f t="shared" si="349"/>
        <v>0.40826593209001216</v>
      </c>
      <c r="CM421" s="86">
        <f t="shared" si="350"/>
        <v>4.1106479938798932</v>
      </c>
      <c r="CN421" s="87">
        <f t="array" ref="CN421">10^(SUMPRODUCT(BW421:CF421,LOG($BW$6:$CF$6))/CJ421)</f>
        <v>0.39592299741188647</v>
      </c>
      <c r="CO421" s="88">
        <f t="shared" si="353"/>
        <v>0.25562402151080649</v>
      </c>
      <c r="CP421" s="89">
        <f t="shared" si="353"/>
        <v>0.33149400321598599</v>
      </c>
      <c r="CQ421" s="89">
        <f t="shared" si="353"/>
        <v>0.38650718098675069</v>
      </c>
      <c r="CR421" s="89">
        <f t="shared" si="353"/>
        <v>0.44980325680125582</v>
      </c>
      <c r="CS421" s="90">
        <f t="shared" si="353"/>
        <v>0.77650572802381379</v>
      </c>
      <c r="CT421" s="91" t="s">
        <v>549</v>
      </c>
      <c r="CU421" s="77">
        <v>1</v>
      </c>
      <c r="CV421" s="77" t="s">
        <v>548</v>
      </c>
      <c r="CW421" s="78"/>
    </row>
    <row r="422" spans="1:101" x14ac:dyDescent="0.2">
      <c r="A422" s="2"/>
      <c r="B422" s="91">
        <v>209.5</v>
      </c>
      <c r="C422" s="99" t="s">
        <v>23</v>
      </c>
      <c r="D422" s="82">
        <v>153639</v>
      </c>
      <c r="E422" s="82">
        <v>422209</v>
      </c>
      <c r="F422" s="58">
        <v>0</v>
      </c>
      <c r="G422" s="58" t="s">
        <v>669</v>
      </c>
      <c r="H422" s="100" t="s">
        <v>407</v>
      </c>
      <c r="I422" s="76">
        <v>44103</v>
      </c>
      <c r="J422" s="126" t="s">
        <v>577</v>
      </c>
      <c r="K422" s="96">
        <v>5031.1000000000004</v>
      </c>
      <c r="L422" s="79">
        <v>2</v>
      </c>
      <c r="M422" s="79"/>
      <c r="N422" s="80">
        <v>0</v>
      </c>
      <c r="O422" s="81">
        <v>0</v>
      </c>
      <c r="P422" s="81">
        <v>0</v>
      </c>
      <c r="Q422" s="81">
        <v>0</v>
      </c>
      <c r="R422" s="81">
        <v>0</v>
      </c>
      <c r="S422" s="81">
        <v>81</v>
      </c>
      <c r="T422" s="81">
        <v>189.6</v>
      </c>
      <c r="U422" s="81">
        <v>225</v>
      </c>
      <c r="V422" s="81">
        <v>258.60000000000002</v>
      </c>
      <c r="W422" s="81">
        <v>176.5</v>
      </c>
      <c r="X422" s="81">
        <v>149.6</v>
      </c>
      <c r="Y422" s="81">
        <v>169.5</v>
      </c>
      <c r="Z422" s="81">
        <v>168.7</v>
      </c>
      <c r="AA422" s="81">
        <v>320.3</v>
      </c>
      <c r="AB422" s="81">
        <v>585.5</v>
      </c>
      <c r="AC422" s="81">
        <v>1462.1</v>
      </c>
      <c r="AD422" s="81">
        <v>895</v>
      </c>
      <c r="AE422" s="81">
        <v>184.8</v>
      </c>
      <c r="AF422" s="81">
        <v>19</v>
      </c>
      <c r="AG422" s="81">
        <v>27.1</v>
      </c>
      <c r="AH422" s="81">
        <v>18.8</v>
      </c>
      <c r="AI422" s="81">
        <v>13.9</v>
      </c>
      <c r="AJ422" s="82">
        <v>86.1</v>
      </c>
      <c r="AK422" s="83"/>
      <c r="AL422" s="86">
        <v>1</v>
      </c>
      <c r="AM422" s="86">
        <f t="shared" si="352"/>
        <v>1</v>
      </c>
      <c r="AN422" s="86">
        <f t="shared" si="351"/>
        <v>1</v>
      </c>
      <c r="AO422" s="86">
        <f t="shared" si="302"/>
        <v>1</v>
      </c>
      <c r="AP422" s="86">
        <f t="shared" si="303"/>
        <v>1</v>
      </c>
      <c r="AQ422" s="86">
        <f t="shared" si="304"/>
        <v>1</v>
      </c>
      <c r="AR422" s="86">
        <f t="shared" si="305"/>
        <v>0.9839001411222198</v>
      </c>
      <c r="AS422" s="86">
        <f t="shared" si="306"/>
        <v>0.94621454552682316</v>
      </c>
      <c r="AT422" s="86">
        <f t="shared" si="307"/>
        <v>0.90149271531076702</v>
      </c>
      <c r="AU422" s="86">
        <f t="shared" si="308"/>
        <v>0.85009242511577987</v>
      </c>
      <c r="AV422" s="86">
        <f t="shared" si="309"/>
        <v>0.81501063385740691</v>
      </c>
      <c r="AW422" s="86">
        <f t="shared" si="310"/>
        <v>0.78527558585597579</v>
      </c>
      <c r="AX422" s="86">
        <f t="shared" si="311"/>
        <v>0.75158514042654678</v>
      </c>
      <c r="AY422" s="86">
        <f t="shared" si="312"/>
        <v>0.71805370594899709</v>
      </c>
      <c r="AZ422" s="86">
        <f t="shared" si="313"/>
        <v>0.65438969609031805</v>
      </c>
      <c r="BA422" s="86">
        <f t="shared" si="314"/>
        <v>0.5380135556836475</v>
      </c>
      <c r="BB422" s="86">
        <f t="shared" si="315"/>
        <v>0.24740116475522234</v>
      </c>
      <c r="BC422" s="86">
        <f t="shared" si="316"/>
        <v>6.9507662340243526E-2</v>
      </c>
      <c r="BD422" s="86">
        <f t="shared" si="317"/>
        <v>3.2776132456122757E-2</v>
      </c>
      <c r="BE422" s="86">
        <f t="shared" si="318"/>
        <v>2.8999622348989128E-2</v>
      </c>
      <c r="BF422" s="86">
        <f t="shared" si="319"/>
        <v>2.3613126354077481E-2</v>
      </c>
      <c r="BG422" s="86">
        <f t="shared" si="320"/>
        <v>1.987636898491368E-2</v>
      </c>
      <c r="BH422" s="86">
        <f t="shared" si="321"/>
        <v>1.7113553696010655E-2</v>
      </c>
      <c r="BI422" s="87">
        <v>0</v>
      </c>
      <c r="BJ422" s="61"/>
      <c r="BK422" s="86">
        <f t="shared" si="322"/>
        <v>0</v>
      </c>
      <c r="BL422" s="86">
        <f t="shared" si="323"/>
        <v>0</v>
      </c>
      <c r="BM422" s="86">
        <f t="shared" si="324"/>
        <v>0</v>
      </c>
      <c r="BN422" s="86">
        <f t="shared" si="325"/>
        <v>0</v>
      </c>
      <c r="BO422" s="86">
        <f t="shared" si="326"/>
        <v>0</v>
      </c>
      <c r="BP422" s="86">
        <f t="shared" si="327"/>
        <v>1.6099858877780204E-2</v>
      </c>
      <c r="BQ422" s="86">
        <f t="shared" si="328"/>
        <v>3.7685595595396637E-2</v>
      </c>
      <c r="BR422" s="86">
        <f t="shared" si="329"/>
        <v>4.4721830216056135E-2</v>
      </c>
      <c r="BS422" s="86">
        <f t="shared" si="330"/>
        <v>5.1400290194987153E-2</v>
      </c>
      <c r="BT422" s="86">
        <f t="shared" si="331"/>
        <v>3.5081791258372963E-2</v>
      </c>
      <c r="BU422" s="86">
        <f t="shared" si="332"/>
        <v>2.9735048001431119E-2</v>
      </c>
      <c r="BV422" s="86">
        <f t="shared" si="333"/>
        <v>3.3690445429429006E-2</v>
      </c>
      <c r="BW422" s="86">
        <f t="shared" si="334"/>
        <v>3.3531434477549693E-2</v>
      </c>
      <c r="BX422" s="86">
        <f t="shared" si="335"/>
        <v>6.3664009858679038E-2</v>
      </c>
      <c r="BY422" s="86">
        <f t="shared" si="336"/>
        <v>0.11637614040667055</v>
      </c>
      <c r="BZ422" s="86">
        <f t="shared" si="337"/>
        <v>0.29061239092842517</v>
      </c>
      <c r="CA422" s="86">
        <f t="shared" si="338"/>
        <v>0.17789350241497881</v>
      </c>
      <c r="CB422" s="86">
        <f t="shared" si="339"/>
        <v>3.6731529884120769E-2</v>
      </c>
      <c r="CC422" s="86">
        <f t="shared" si="340"/>
        <v>3.7765101071336286E-3</v>
      </c>
      <c r="CD422" s="86">
        <f t="shared" si="341"/>
        <v>5.3864959949116477E-3</v>
      </c>
      <c r="CE422" s="86">
        <f t="shared" si="342"/>
        <v>3.7367573691638005E-3</v>
      </c>
      <c r="CF422" s="86">
        <f t="shared" si="343"/>
        <v>2.7628152889030248E-3</v>
      </c>
      <c r="CG422" s="87">
        <f t="shared" si="344"/>
        <v>1.7113553696010655E-2</v>
      </c>
      <c r="CH422" s="85">
        <f t="shared" si="345"/>
        <v>0</v>
      </c>
      <c r="CI422" s="86">
        <f t="shared" si="346"/>
        <v>0.24841485957345322</v>
      </c>
      <c r="CJ422" s="86">
        <f t="shared" si="347"/>
        <v>0.73447158673053614</v>
      </c>
      <c r="CK422" s="87">
        <f t="shared" si="348"/>
        <v>1.7113553696010655E-2</v>
      </c>
      <c r="CL422" s="85">
        <f t="shared" si="349"/>
        <v>1.0137911059469582</v>
      </c>
      <c r="CM422" s="86">
        <f t="shared" si="350"/>
        <v>6.4437684094696017</v>
      </c>
      <c r="CN422" s="87">
        <f t="array" ref="CN422">10^(SUMPRODUCT(BW422:CF422,LOG($BW$6:$CF$6))/CJ422)</f>
        <v>0.60236713231733308</v>
      </c>
      <c r="CO422" s="88">
        <f t="shared" si="353"/>
        <v>0.3764643320359834</v>
      </c>
      <c r="CP422" s="89">
        <f t="shared" si="353"/>
        <v>0.56589313408243735</v>
      </c>
      <c r="CQ422" s="89">
        <f t="shared" si="353"/>
        <v>0.67816952642826833</v>
      </c>
      <c r="CR422" s="89">
        <f t="shared" si="353"/>
        <v>0.98716438885819202</v>
      </c>
      <c r="CS422" s="90">
        <f t="shared" si="353"/>
        <v>7.9175621430253393</v>
      </c>
      <c r="CT422" s="91" t="s">
        <v>549</v>
      </c>
      <c r="CU422" s="77">
        <v>1</v>
      </c>
      <c r="CV422" s="77" t="s">
        <v>548</v>
      </c>
      <c r="CW422" s="78"/>
    </row>
    <row r="423" spans="1:101" x14ac:dyDescent="0.2">
      <c r="A423" s="2"/>
      <c r="B423" s="91">
        <v>210</v>
      </c>
      <c r="C423" s="99" t="s">
        <v>27</v>
      </c>
      <c r="D423" s="82">
        <v>153468</v>
      </c>
      <c r="E423" s="82">
        <v>421737</v>
      </c>
      <c r="F423" s="58">
        <v>0</v>
      </c>
      <c r="G423" s="58" t="s">
        <v>669</v>
      </c>
      <c r="H423" s="100" t="s">
        <v>409</v>
      </c>
      <c r="I423" s="76">
        <v>44103</v>
      </c>
      <c r="J423" s="126" t="s">
        <v>577</v>
      </c>
      <c r="K423" s="96">
        <v>1938.7</v>
      </c>
      <c r="L423" s="79">
        <v>2</v>
      </c>
      <c r="M423" s="79"/>
      <c r="N423" s="80">
        <v>0</v>
      </c>
      <c r="O423" s="81">
        <v>0</v>
      </c>
      <c r="P423" s="81">
        <v>0</v>
      </c>
      <c r="Q423" s="81">
        <v>0</v>
      </c>
      <c r="R423" s="81">
        <v>0</v>
      </c>
      <c r="S423" s="81">
        <v>0</v>
      </c>
      <c r="T423" s="81">
        <v>2.8</v>
      </c>
      <c r="U423" s="81">
        <v>6.5</v>
      </c>
      <c r="V423" s="81">
        <v>6.9</v>
      </c>
      <c r="W423" s="81">
        <v>7.2</v>
      </c>
      <c r="X423" s="81">
        <v>12.1</v>
      </c>
      <c r="Y423" s="81">
        <v>19.8</v>
      </c>
      <c r="Z423" s="81">
        <v>33.6</v>
      </c>
      <c r="AA423" s="81">
        <v>74</v>
      </c>
      <c r="AB423" s="81">
        <v>166.3</v>
      </c>
      <c r="AC423" s="81">
        <v>562.29999999999995</v>
      </c>
      <c r="AD423" s="81">
        <v>696.7</v>
      </c>
      <c r="AE423" s="81">
        <v>302.8</v>
      </c>
      <c r="AF423" s="81">
        <v>20</v>
      </c>
      <c r="AG423" s="81">
        <v>10</v>
      </c>
      <c r="AH423" s="81">
        <v>2</v>
      </c>
      <c r="AI423" s="81">
        <v>2</v>
      </c>
      <c r="AJ423" s="82">
        <v>13.7</v>
      </c>
      <c r="AK423" s="83"/>
      <c r="AL423" s="86">
        <v>1</v>
      </c>
      <c r="AM423" s="86">
        <f t="shared" si="352"/>
        <v>1</v>
      </c>
      <c r="AN423" s="86">
        <f t="shared" si="351"/>
        <v>1</v>
      </c>
      <c r="AO423" s="86">
        <f t="shared" si="302"/>
        <v>1</v>
      </c>
      <c r="AP423" s="86">
        <f t="shared" si="303"/>
        <v>1</v>
      </c>
      <c r="AQ423" s="86">
        <f t="shared" si="304"/>
        <v>1</v>
      </c>
      <c r="AR423" s="86">
        <f t="shared" si="305"/>
        <v>1</v>
      </c>
      <c r="AS423" s="86">
        <f t="shared" si="306"/>
        <v>0.99855573322329394</v>
      </c>
      <c r="AT423" s="86">
        <f t="shared" si="307"/>
        <v>0.99520297106308353</v>
      </c>
      <c r="AU423" s="86">
        <f t="shared" si="308"/>
        <v>0.99164388507762935</v>
      </c>
      <c r="AV423" s="86">
        <f t="shared" si="309"/>
        <v>0.98793005622324237</v>
      </c>
      <c r="AW423" s="86">
        <f t="shared" si="310"/>
        <v>0.98168876050961984</v>
      </c>
      <c r="AX423" s="86">
        <f t="shared" si="311"/>
        <v>0.9714757311600557</v>
      </c>
      <c r="AY423" s="86">
        <f t="shared" si="312"/>
        <v>0.9541445298395832</v>
      </c>
      <c r="AZ423" s="86">
        <f t="shared" si="313"/>
        <v>0.91597462216949499</v>
      </c>
      <c r="BA423" s="86">
        <f t="shared" si="314"/>
        <v>0.83019549182441843</v>
      </c>
      <c r="BB423" s="86">
        <f t="shared" si="315"/>
        <v>0.54015577448805907</v>
      </c>
      <c r="BC423" s="86">
        <f t="shared" si="316"/>
        <v>0.18079125186980971</v>
      </c>
      <c r="BD423" s="86">
        <f t="shared" si="317"/>
        <v>2.460411616031366E-2</v>
      </c>
      <c r="BE423" s="86">
        <f t="shared" si="318"/>
        <v>1.428792489812766E-2</v>
      </c>
      <c r="BF423" s="86">
        <f t="shared" si="319"/>
        <v>9.129829267034659E-3</v>
      </c>
      <c r="BG423" s="86">
        <f t="shared" si="320"/>
        <v>8.0982101408160583E-3</v>
      </c>
      <c r="BH423" s="86">
        <f t="shared" si="321"/>
        <v>7.0665910145974583E-3</v>
      </c>
      <c r="BI423" s="87">
        <v>0</v>
      </c>
      <c r="BJ423" s="61"/>
      <c r="BK423" s="86">
        <f t="shared" si="322"/>
        <v>0</v>
      </c>
      <c r="BL423" s="86">
        <f t="shared" si="323"/>
        <v>0</v>
      </c>
      <c r="BM423" s="86">
        <f t="shared" si="324"/>
        <v>0</v>
      </c>
      <c r="BN423" s="86">
        <f t="shared" si="325"/>
        <v>0</v>
      </c>
      <c r="BO423" s="86">
        <f t="shared" si="326"/>
        <v>0</v>
      </c>
      <c r="BP423" s="86">
        <f t="shared" si="327"/>
        <v>0</v>
      </c>
      <c r="BQ423" s="86">
        <f t="shared" si="328"/>
        <v>1.4442667767060602E-3</v>
      </c>
      <c r="BR423" s="86">
        <f t="shared" si="329"/>
        <v>3.3527621602104096E-3</v>
      </c>
      <c r="BS423" s="86">
        <f t="shared" si="330"/>
        <v>3.5590859854541801E-3</v>
      </c>
      <c r="BT423" s="86">
        <f t="shared" si="331"/>
        <v>3.7138288543869802E-3</v>
      </c>
      <c r="BU423" s="86">
        <f t="shared" si="332"/>
        <v>6.24129571362253E-3</v>
      </c>
      <c r="BV423" s="86">
        <f t="shared" si="333"/>
        <v>1.021302934956414E-2</v>
      </c>
      <c r="BW423" s="86">
        <f t="shared" si="334"/>
        <v>1.73312013204725E-2</v>
      </c>
      <c r="BX423" s="86">
        <f t="shared" si="335"/>
        <v>3.816990767008821E-2</v>
      </c>
      <c r="BY423" s="86">
        <f t="shared" si="336"/>
        <v>8.577913034507656E-2</v>
      </c>
      <c r="BZ423" s="86">
        <f t="shared" si="337"/>
        <v>0.29003971733635936</v>
      </c>
      <c r="CA423" s="86">
        <f t="shared" si="338"/>
        <v>0.35936452261824936</v>
      </c>
      <c r="CB423" s="86">
        <f t="shared" si="339"/>
        <v>0.15618713570949605</v>
      </c>
      <c r="CC423" s="86">
        <f t="shared" si="340"/>
        <v>1.0316191262186001E-2</v>
      </c>
      <c r="CD423" s="86">
        <f t="shared" si="341"/>
        <v>5.1580956310930005E-3</v>
      </c>
      <c r="CE423" s="86">
        <f t="shared" si="342"/>
        <v>1.0316191262186008E-3</v>
      </c>
      <c r="CF423" s="86">
        <f t="shared" si="343"/>
        <v>1.0316191262185999E-3</v>
      </c>
      <c r="CG423" s="87">
        <f t="shared" si="344"/>
        <v>7.0665910145974583E-3</v>
      </c>
      <c r="CH423" s="85">
        <f t="shared" si="345"/>
        <v>0</v>
      </c>
      <c r="CI423" s="86">
        <f t="shared" si="346"/>
        <v>2.85242688399443E-2</v>
      </c>
      <c r="CJ423" s="86">
        <f t="shared" si="347"/>
        <v>0.96440914014545831</v>
      </c>
      <c r="CK423" s="87">
        <f t="shared" si="348"/>
        <v>7.0665910145974583E-3</v>
      </c>
      <c r="CL423" s="85">
        <f t="shared" si="349"/>
        <v>0.51087303901442804</v>
      </c>
      <c r="CM423" s="86">
        <f t="shared" si="350"/>
        <v>4.0872774440347728</v>
      </c>
      <c r="CN423" s="87">
        <f t="array" ref="CN423">10^(SUMPRODUCT(BW423:CF423,LOG($BW$6:$CF$6))/CJ423)</f>
        <v>0.49402753582364961</v>
      </c>
      <c r="CO423" s="88">
        <f t="shared" si="353"/>
        <v>0.29611052020704476</v>
      </c>
      <c r="CP423" s="89">
        <f t="shared" si="353"/>
        <v>0.417123033205615</v>
      </c>
      <c r="CQ423" s="89">
        <f t="shared" si="353"/>
        <v>0.48122641015516004</v>
      </c>
      <c r="CR423" s="89">
        <f t="shared" si="353"/>
        <v>0.5710114904346284</v>
      </c>
      <c r="CS423" s="90">
        <f t="shared" si="353"/>
        <v>0.93820962951541376</v>
      </c>
      <c r="CT423" s="91" t="s">
        <v>549</v>
      </c>
      <c r="CU423" s="77">
        <v>1</v>
      </c>
      <c r="CV423" s="77" t="s">
        <v>548</v>
      </c>
      <c r="CW423" s="78"/>
    </row>
    <row r="424" spans="1:101" x14ac:dyDescent="0.2">
      <c r="A424" s="2"/>
      <c r="B424" s="91">
        <v>210.5</v>
      </c>
      <c r="C424" s="99" t="s">
        <v>21</v>
      </c>
      <c r="D424" s="82">
        <v>153342</v>
      </c>
      <c r="E424" s="82">
        <v>421250</v>
      </c>
      <c r="F424" s="58">
        <v>0</v>
      </c>
      <c r="G424" s="58" t="s">
        <v>669</v>
      </c>
      <c r="H424" s="100" t="s">
        <v>411</v>
      </c>
      <c r="I424" s="76">
        <v>44103</v>
      </c>
      <c r="J424" s="126" t="s">
        <v>577</v>
      </c>
      <c r="K424" s="96">
        <v>4752.8999999999996</v>
      </c>
      <c r="L424" s="79">
        <v>2</v>
      </c>
      <c r="M424" s="79"/>
      <c r="N424" s="80">
        <v>0</v>
      </c>
      <c r="O424" s="81">
        <v>0</v>
      </c>
      <c r="P424" s="81">
        <v>0</v>
      </c>
      <c r="Q424" s="81">
        <v>0</v>
      </c>
      <c r="R424" s="81">
        <v>0</v>
      </c>
      <c r="S424" s="81">
        <v>0</v>
      </c>
      <c r="T424" s="81">
        <v>9.3000000000000007</v>
      </c>
      <c r="U424" s="81">
        <v>11.9</v>
      </c>
      <c r="V424" s="81">
        <v>14.9</v>
      </c>
      <c r="W424" s="81">
        <v>20.5</v>
      </c>
      <c r="X424" s="81">
        <v>36.1</v>
      </c>
      <c r="Y424" s="81">
        <v>38.5</v>
      </c>
      <c r="Z424" s="81">
        <v>37.299999999999997</v>
      </c>
      <c r="AA424" s="81">
        <v>87.8</v>
      </c>
      <c r="AB424" s="81">
        <v>226.6</v>
      </c>
      <c r="AC424" s="81">
        <v>693.1</v>
      </c>
      <c r="AD424" s="81">
        <v>1557.5</v>
      </c>
      <c r="AE424" s="81">
        <v>1659.5</v>
      </c>
      <c r="AF424" s="81">
        <v>217.6</v>
      </c>
      <c r="AG424" s="81">
        <v>51</v>
      </c>
      <c r="AH424" s="81">
        <v>12.7</v>
      </c>
      <c r="AI424" s="81">
        <v>8.1</v>
      </c>
      <c r="AJ424" s="82">
        <v>70.5</v>
      </c>
      <c r="AK424" s="83"/>
      <c r="AL424" s="86">
        <v>1</v>
      </c>
      <c r="AM424" s="86">
        <f t="shared" si="352"/>
        <v>1</v>
      </c>
      <c r="AN424" s="86">
        <f t="shared" si="351"/>
        <v>1</v>
      </c>
      <c r="AO424" s="86">
        <f t="shared" ref="AO424:AO487" si="354">AN424-P424/SUM($N424:$AJ424)</f>
        <v>1</v>
      </c>
      <c r="AP424" s="86">
        <f t="shared" ref="AP424:AP487" si="355">AO424-Q424/SUM($N424:$AJ424)</f>
        <v>1</v>
      </c>
      <c r="AQ424" s="86">
        <f t="shared" ref="AQ424:AQ487" si="356">AP424-R424/SUM($N424:$AJ424)</f>
        <v>1</v>
      </c>
      <c r="AR424" s="86">
        <f t="shared" ref="AR424:AR487" si="357">AQ424-S424/SUM($N424:$AJ424)</f>
        <v>1</v>
      </c>
      <c r="AS424" s="86">
        <f t="shared" ref="AS424:AS487" si="358">AR424-T424/SUM($N424:$AJ424)</f>
        <v>0.99804329988007323</v>
      </c>
      <c r="AT424" s="86">
        <f t="shared" ref="AT424:AT487" si="359">AS424-U424/SUM($N424:$AJ424)</f>
        <v>0.99553956531801635</v>
      </c>
      <c r="AU424" s="86">
        <f t="shared" ref="AU424:AU487" si="360">AT424-V424/SUM($N424:$AJ424)</f>
        <v>0.99240463716888638</v>
      </c>
      <c r="AV424" s="86">
        <f t="shared" ref="AV424:AV487" si="361">AU424-W424/SUM($N424:$AJ424)</f>
        <v>0.98809148099055311</v>
      </c>
      <c r="AW424" s="86">
        <f t="shared" ref="AW424:AW487" si="362">AV424-X424/SUM($N424:$AJ424)</f>
        <v>0.98049611815943949</v>
      </c>
      <c r="AX424" s="86">
        <f t="shared" ref="AX424:AX487" si="363">AW424-Y424/SUM($N424:$AJ424)</f>
        <v>0.97239580045866736</v>
      </c>
      <c r="AY424" s="86">
        <f t="shared" ref="AY424:AY487" si="364">AX424-Z424/SUM($N424:$AJ424)</f>
        <v>0.96454796019272449</v>
      </c>
      <c r="AZ424" s="86">
        <f t="shared" ref="AZ424:AZ487" si="365">AY424-AA424/SUM($N424:$AJ424)</f>
        <v>0.9460750278777168</v>
      </c>
      <c r="BA424" s="86">
        <f t="shared" ref="BA424:BA487" si="366">AZ424-AB424/SUM($N424:$AJ424)</f>
        <v>0.89839887226745785</v>
      </c>
      <c r="BB424" s="86">
        <f t="shared" ref="BB424:BB487" si="367">BA424-AC424/SUM($N424:$AJ424)</f>
        <v>0.75257211386732314</v>
      </c>
      <c r="BC424" s="86">
        <f t="shared" ref="BC424:BC487" si="368">BB424-AD424/SUM($N424:$AJ424)</f>
        <v>0.42487744324517668</v>
      </c>
      <c r="BD424" s="86">
        <f t="shared" ref="BD424:BD487" si="369">BC424-AE424/SUM($N424:$AJ424)</f>
        <v>7.5722190662542932E-2</v>
      </c>
      <c r="BE424" s="86">
        <f t="shared" ref="BE424:BE487" si="370">BD424-AF424/SUM($N424:$AJ424)</f>
        <v>2.9939615813503406E-2</v>
      </c>
      <c r="BF424" s="86">
        <f t="shared" ref="BF424:BF487" si="371">BE424-AG424/SUM($N424:$AJ424)</f>
        <v>1.9209324833259767E-2</v>
      </c>
      <c r="BG424" s="86">
        <f t="shared" ref="BG424:BG487" si="372">BF424-AH424/SUM($N424:$AJ424)</f>
        <v>1.6537271981316742E-2</v>
      </c>
      <c r="BH424" s="86">
        <f t="shared" ref="BH424:BH487" si="373">BG424-AI424/SUM($N424:$AJ424)</f>
        <v>1.4833049296219224E-2</v>
      </c>
      <c r="BI424" s="87">
        <v>0</v>
      </c>
      <c r="BJ424" s="61"/>
      <c r="BK424" s="86">
        <f t="shared" ref="BK424:BK487" si="374">AL424-AM424</f>
        <v>0</v>
      </c>
      <c r="BL424" s="86">
        <f t="shared" ref="BL424:BL487" si="375">AM424-AN424</f>
        <v>0</v>
      </c>
      <c r="BM424" s="86">
        <f t="shared" ref="BM424:BM487" si="376">AN424-AO424</f>
        <v>0</v>
      </c>
      <c r="BN424" s="86">
        <f t="shared" ref="BN424:BN487" si="377">AO424-AP424</f>
        <v>0</v>
      </c>
      <c r="BO424" s="86">
        <f t="shared" ref="BO424:BO487" si="378">AP424-AQ424</f>
        <v>0</v>
      </c>
      <c r="BP424" s="86">
        <f t="shared" ref="BP424:BP487" si="379">AQ424-AR424</f>
        <v>0</v>
      </c>
      <c r="BQ424" s="86">
        <f t="shared" ref="BQ424:BQ487" si="380">AR424-AS424</f>
        <v>1.9567001199267686E-3</v>
      </c>
      <c r="BR424" s="86">
        <f t="shared" ref="BR424:BR487" si="381">AS424-AT424</f>
        <v>2.5037345620568807E-3</v>
      </c>
      <c r="BS424" s="86">
        <f t="shared" ref="BS424:BS487" si="382">AT424-AU424</f>
        <v>3.1349281491299674E-3</v>
      </c>
      <c r="BT424" s="86">
        <f t="shared" ref="BT424:BT487" si="383">AU424-AV424</f>
        <v>4.3131561783332772E-3</v>
      </c>
      <c r="BU424" s="86">
        <f t="shared" ref="BU424:BU487" si="384">AV424-AW424</f>
        <v>7.5953628311136168E-3</v>
      </c>
      <c r="BV424" s="86">
        <f t="shared" ref="BV424:BV487" si="385">AW424-AX424</f>
        <v>8.1003177007721305E-3</v>
      </c>
      <c r="BW424" s="86">
        <f t="shared" ref="BW424:BW487" si="386">AX424-AY424</f>
        <v>7.8478402659428736E-3</v>
      </c>
      <c r="BX424" s="86">
        <f t="shared" ref="BX424:BX487" si="387">AY424-AZ424</f>
        <v>1.8472932315007684E-2</v>
      </c>
      <c r="BY424" s="86">
        <f t="shared" ref="BY424:BY487" si="388">AZ424-BA424</f>
        <v>4.7676155610258952E-2</v>
      </c>
      <c r="BZ424" s="86">
        <f t="shared" ref="BZ424:BZ487" si="389">BA424-BB424</f>
        <v>0.1458267584001347</v>
      </c>
      <c r="CA424" s="86">
        <f t="shared" ref="CA424:CA487" si="390">BB424-BC424</f>
        <v>0.32769467062214647</v>
      </c>
      <c r="CB424" s="86">
        <f t="shared" ref="CB424:CB487" si="391">BC424-BD424</f>
        <v>0.34915525258263375</v>
      </c>
      <c r="CC424" s="86">
        <f t="shared" ref="CC424:CC487" si="392">BD424-BE424</f>
        <v>4.5782574849039526E-2</v>
      </c>
      <c r="CD424" s="86">
        <f t="shared" ref="CD424:CD487" si="393">BE424-BF424</f>
        <v>1.073029098024364E-2</v>
      </c>
      <c r="CE424" s="86">
        <f t="shared" ref="CE424:CE487" si="394">BF424-BG424</f>
        <v>2.6720528519430242E-3</v>
      </c>
      <c r="CF424" s="86">
        <f t="shared" ref="CF424:CF487" si="395">BG424-BH424</f>
        <v>1.7042226850975187E-3</v>
      </c>
      <c r="CG424" s="87">
        <f t="shared" ref="CG424:CG487" si="396">BH424-BI424</f>
        <v>1.4833049296219224E-2</v>
      </c>
      <c r="CH424" s="85">
        <f t="shared" ref="CH424:CH487" si="397">SUM(BK424:BL424)</f>
        <v>0</v>
      </c>
      <c r="CI424" s="86">
        <f t="shared" ref="CI424:CI487" si="398">SUM(BM424:BV424)</f>
        <v>2.7604199541332641E-2</v>
      </c>
      <c r="CJ424" s="86">
        <f t="shared" ref="CJ424:CJ487" si="399">SUM(BW424:CF424)</f>
        <v>0.95756275116244816</v>
      </c>
      <c r="CK424" s="87">
        <f t="shared" ref="CK424:CK487" si="400">CG424</f>
        <v>1.4833049296219224E-2</v>
      </c>
      <c r="CL424" s="85">
        <f t="shared" ref="CL424:CL487" si="401">10^SUMPRODUCT(BK424:CG424,LOG($BK$6:$CG$6))</f>
        <v>0.40195248824013691</v>
      </c>
      <c r="CM424" s="86">
        <f t="shared" ref="CM424:CM487" si="402">10^(SUMPRODUCT(BM424:BV424,LOG($BM$6:$BV$6))/CI424)</f>
        <v>4.1857990347516925</v>
      </c>
      <c r="CN424" s="87">
        <f t="array" ref="CN424">10^(SUMPRODUCT(BW424:CF424,LOG($BW$6:$CF$6))/CJ424)</f>
        <v>0.39711074517774092</v>
      </c>
      <c r="CO424" s="88">
        <f t="shared" si="353"/>
        <v>0.25617047460042841</v>
      </c>
      <c r="CP424" s="89">
        <f t="shared" si="353"/>
        <v>0.32928324890836747</v>
      </c>
      <c r="CQ424" s="89">
        <f t="shared" si="353"/>
        <v>0.38399601733340855</v>
      </c>
      <c r="CR424" s="89">
        <f t="shared" si="353"/>
        <v>0.44917150394870337</v>
      </c>
      <c r="CS424" s="90">
        <f t="shared" si="353"/>
        <v>0.71821355948738141</v>
      </c>
      <c r="CT424" s="91" t="s">
        <v>549</v>
      </c>
      <c r="CU424" s="77">
        <v>1</v>
      </c>
      <c r="CV424" s="77" t="s">
        <v>548</v>
      </c>
      <c r="CW424" s="78"/>
    </row>
    <row r="425" spans="1:101" x14ac:dyDescent="0.2">
      <c r="A425" s="2"/>
      <c r="B425" s="91">
        <v>210.5</v>
      </c>
      <c r="C425" s="99" t="s">
        <v>23</v>
      </c>
      <c r="D425" s="82">
        <v>153285</v>
      </c>
      <c r="E425" s="82">
        <v>421266</v>
      </c>
      <c r="F425" s="58">
        <v>0</v>
      </c>
      <c r="G425" s="58" t="s">
        <v>669</v>
      </c>
      <c r="H425" s="100" t="s">
        <v>410</v>
      </c>
      <c r="I425" s="76">
        <v>44103</v>
      </c>
      <c r="J425" s="126" t="s">
        <v>577</v>
      </c>
      <c r="K425" s="96">
        <v>4240.2</v>
      </c>
      <c r="L425" s="79">
        <v>2</v>
      </c>
      <c r="M425" s="79"/>
      <c r="N425" s="80">
        <v>0</v>
      </c>
      <c r="O425" s="81">
        <v>0</v>
      </c>
      <c r="P425" s="81">
        <v>0</v>
      </c>
      <c r="Q425" s="81">
        <v>0</v>
      </c>
      <c r="R425" s="81">
        <v>0</v>
      </c>
      <c r="S425" s="81">
        <v>4.5</v>
      </c>
      <c r="T425" s="81">
        <v>17.399999999999999</v>
      </c>
      <c r="U425" s="81">
        <v>65</v>
      </c>
      <c r="V425" s="81">
        <v>40</v>
      </c>
      <c r="W425" s="81">
        <v>34.799999999999997</v>
      </c>
      <c r="X425" s="81">
        <v>39.5</v>
      </c>
      <c r="Y425" s="81">
        <v>65.400000000000006</v>
      </c>
      <c r="Z425" s="81">
        <v>72.2</v>
      </c>
      <c r="AA425" s="81">
        <v>148.30000000000001</v>
      </c>
      <c r="AB425" s="81">
        <v>309.89999999999998</v>
      </c>
      <c r="AC425" s="81">
        <v>1115.7</v>
      </c>
      <c r="AD425" s="81">
        <v>1701.1</v>
      </c>
      <c r="AE425" s="81">
        <v>554.1</v>
      </c>
      <c r="AF425" s="81">
        <v>23.1</v>
      </c>
      <c r="AG425" s="81">
        <v>3.8</v>
      </c>
      <c r="AH425" s="81">
        <v>2.2000000000000002</v>
      </c>
      <c r="AI425" s="81">
        <v>3</v>
      </c>
      <c r="AJ425" s="82">
        <v>40.200000000000003</v>
      </c>
      <c r="AK425" s="83"/>
      <c r="AL425" s="86">
        <v>1</v>
      </c>
      <c r="AM425" s="86">
        <f t="shared" si="352"/>
        <v>1</v>
      </c>
      <c r="AN425" s="86">
        <f t="shared" ref="AN425:AN488" si="403">AM425-O425/SUM($N425:$AJ425)</f>
        <v>1</v>
      </c>
      <c r="AO425" s="86">
        <f t="shared" si="354"/>
        <v>1</v>
      </c>
      <c r="AP425" s="86">
        <f t="shared" si="355"/>
        <v>1</v>
      </c>
      <c r="AQ425" s="86">
        <f t="shared" si="356"/>
        <v>1</v>
      </c>
      <c r="AR425" s="86">
        <f t="shared" si="357"/>
        <v>0.99893872930522143</v>
      </c>
      <c r="AS425" s="86">
        <f t="shared" si="358"/>
        <v>0.99483514928541106</v>
      </c>
      <c r="AT425" s="86">
        <f t="shared" si="359"/>
        <v>0.97950568369416535</v>
      </c>
      <c r="AU425" s="86">
        <f t="shared" si="360"/>
        <v>0.97007216640724492</v>
      </c>
      <c r="AV425" s="86">
        <f t="shared" si="361"/>
        <v>0.96186500636762418</v>
      </c>
      <c r="AW425" s="86">
        <f t="shared" si="362"/>
        <v>0.95254940804679022</v>
      </c>
      <c r="AX425" s="86">
        <f t="shared" si="363"/>
        <v>0.93712560728267535</v>
      </c>
      <c r="AY425" s="86">
        <f t="shared" si="364"/>
        <v>0.92009810857978402</v>
      </c>
      <c r="AZ425" s="86">
        <f t="shared" si="365"/>
        <v>0.88512334323852659</v>
      </c>
      <c r="BA425" s="86">
        <f t="shared" si="366"/>
        <v>0.81203716805811055</v>
      </c>
      <c r="BB425" s="86">
        <f t="shared" si="367"/>
        <v>0.54891278713268254</v>
      </c>
      <c r="BC425" s="86">
        <f t="shared" si="368"/>
        <v>0.14772888071317414</v>
      </c>
      <c r="BD425" s="86">
        <f t="shared" si="369"/>
        <v>1.7051082496108927E-2</v>
      </c>
      <c r="BE425" s="86">
        <f t="shared" si="370"/>
        <v>1.1603226262912381E-2</v>
      </c>
      <c r="BF425" s="86">
        <f t="shared" si="371"/>
        <v>1.0707042120654941E-2</v>
      </c>
      <c r="BG425" s="86">
        <f t="shared" si="372"/>
        <v>1.0188198669874318E-2</v>
      </c>
      <c r="BH425" s="86">
        <f t="shared" si="373"/>
        <v>9.480684873355287E-3</v>
      </c>
      <c r="BI425" s="87">
        <v>0</v>
      </c>
      <c r="BJ425" s="61"/>
      <c r="BK425" s="86">
        <f t="shared" si="374"/>
        <v>0</v>
      </c>
      <c r="BL425" s="86">
        <f t="shared" si="375"/>
        <v>0</v>
      </c>
      <c r="BM425" s="86">
        <f t="shared" si="376"/>
        <v>0</v>
      </c>
      <c r="BN425" s="86">
        <f t="shared" si="377"/>
        <v>0</v>
      </c>
      <c r="BO425" s="86">
        <f t="shared" si="378"/>
        <v>0</v>
      </c>
      <c r="BP425" s="86">
        <f t="shared" si="379"/>
        <v>1.0612706947785711E-3</v>
      </c>
      <c r="BQ425" s="86">
        <f t="shared" si="380"/>
        <v>4.1035800198103711E-3</v>
      </c>
      <c r="BR425" s="86">
        <f t="shared" si="381"/>
        <v>1.5329465591245706E-2</v>
      </c>
      <c r="BS425" s="86">
        <f t="shared" si="382"/>
        <v>9.4335172869204342E-3</v>
      </c>
      <c r="BT425" s="86">
        <f t="shared" si="383"/>
        <v>8.2071600396207423E-3</v>
      </c>
      <c r="BU425" s="86">
        <f t="shared" si="384"/>
        <v>9.315598320833951E-3</v>
      </c>
      <c r="BV425" s="86">
        <f t="shared" si="385"/>
        <v>1.542380076411487E-2</v>
      </c>
      <c r="BW425" s="86">
        <f t="shared" si="386"/>
        <v>1.702749870289133E-2</v>
      </c>
      <c r="BX425" s="86">
        <f t="shared" si="387"/>
        <v>3.497476534125743E-2</v>
      </c>
      <c r="BY425" s="86">
        <f t="shared" si="388"/>
        <v>7.3086175180416046E-2</v>
      </c>
      <c r="BZ425" s="86">
        <f t="shared" si="389"/>
        <v>0.263124380925428</v>
      </c>
      <c r="CA425" s="86">
        <f t="shared" si="390"/>
        <v>0.40118390641950841</v>
      </c>
      <c r="CB425" s="86">
        <f t="shared" si="391"/>
        <v>0.13067779821706521</v>
      </c>
      <c r="CC425" s="86">
        <f t="shared" si="392"/>
        <v>5.4478562331965463E-3</v>
      </c>
      <c r="CD425" s="86">
        <f t="shared" si="393"/>
        <v>8.9618414225743973E-4</v>
      </c>
      <c r="CE425" s="86">
        <f t="shared" si="394"/>
        <v>5.1884345078062263E-4</v>
      </c>
      <c r="CF425" s="86">
        <f t="shared" si="395"/>
        <v>7.0751379651903118E-4</v>
      </c>
      <c r="CG425" s="87">
        <f t="shared" si="396"/>
        <v>9.480684873355287E-3</v>
      </c>
      <c r="CH425" s="85">
        <f t="shared" si="397"/>
        <v>0</v>
      </c>
      <c r="CI425" s="86">
        <f t="shared" si="398"/>
        <v>6.2874392717324645E-2</v>
      </c>
      <c r="CJ425" s="86">
        <f t="shared" si="399"/>
        <v>0.92764492240932006</v>
      </c>
      <c r="CK425" s="87">
        <f t="shared" si="400"/>
        <v>9.480684873355287E-3</v>
      </c>
      <c r="CL425" s="85">
        <f t="shared" si="401"/>
        <v>0.55355423182986008</v>
      </c>
      <c r="CM425" s="86">
        <f t="shared" si="402"/>
        <v>5.1830764998560257</v>
      </c>
      <c r="CN425" s="87">
        <f t="array" ref="CN425">10^(SUMPRODUCT(BW425:CF425,LOG($BW$6:$CF$6))/CJ425)</f>
        <v>0.49501772794285448</v>
      </c>
      <c r="CO425" s="88">
        <f t="shared" si="353"/>
        <v>0.31232476101645856</v>
      </c>
      <c r="CP425" s="89">
        <f t="shared" si="353"/>
        <v>0.42191186705701494</v>
      </c>
      <c r="CQ425" s="89">
        <f t="shared" si="353"/>
        <v>0.47955150370892213</v>
      </c>
      <c r="CR425" s="89">
        <f t="shared" si="353"/>
        <v>0.5721055903766622</v>
      </c>
      <c r="CS425" s="90">
        <f t="shared" si="353"/>
        <v>1.1538680450296499</v>
      </c>
      <c r="CT425" s="91" t="s">
        <v>549</v>
      </c>
      <c r="CU425" s="77">
        <v>1</v>
      </c>
      <c r="CV425" s="77" t="s">
        <v>548</v>
      </c>
      <c r="CW425" s="78"/>
    </row>
    <row r="426" spans="1:101" x14ac:dyDescent="0.2">
      <c r="A426" s="2"/>
      <c r="B426" s="91">
        <v>211</v>
      </c>
      <c r="C426" s="99" t="s">
        <v>27</v>
      </c>
      <c r="D426" s="82">
        <v>153211</v>
      </c>
      <c r="E426" s="82">
        <v>420767</v>
      </c>
      <c r="F426" s="58">
        <v>0</v>
      </c>
      <c r="G426" s="58" t="s">
        <v>669</v>
      </c>
      <c r="H426" s="100" t="s">
        <v>412</v>
      </c>
      <c r="I426" s="76">
        <v>44103</v>
      </c>
      <c r="J426" s="126" t="s">
        <v>577</v>
      </c>
      <c r="K426" s="96">
        <v>4063.3</v>
      </c>
      <c r="L426" s="79">
        <v>2</v>
      </c>
      <c r="M426" s="79"/>
      <c r="N426" s="80">
        <v>0</v>
      </c>
      <c r="O426" s="81">
        <v>0</v>
      </c>
      <c r="P426" s="81">
        <v>0</v>
      </c>
      <c r="Q426" s="81">
        <v>0</v>
      </c>
      <c r="R426" s="81">
        <v>0</v>
      </c>
      <c r="S426" s="81">
        <v>15.2</v>
      </c>
      <c r="T426" s="81">
        <v>39.299999999999997</v>
      </c>
      <c r="U426" s="81">
        <v>90.6</v>
      </c>
      <c r="V426" s="81">
        <v>91.3</v>
      </c>
      <c r="W426" s="81">
        <v>80.599999999999994</v>
      </c>
      <c r="X426" s="81">
        <v>70.900000000000006</v>
      </c>
      <c r="Y426" s="81">
        <v>79.900000000000006</v>
      </c>
      <c r="Z426" s="81">
        <v>77.7</v>
      </c>
      <c r="AA426" s="81">
        <v>146.1</v>
      </c>
      <c r="AB426" s="81">
        <v>250.5</v>
      </c>
      <c r="AC426" s="81">
        <v>638.1</v>
      </c>
      <c r="AD426" s="81">
        <v>1387</v>
      </c>
      <c r="AE426" s="81">
        <v>939.8</v>
      </c>
      <c r="AF426" s="81">
        <v>85.4</v>
      </c>
      <c r="AG426" s="81">
        <v>27.1</v>
      </c>
      <c r="AH426" s="81">
        <v>8.1</v>
      </c>
      <c r="AI426" s="81">
        <v>6.2</v>
      </c>
      <c r="AJ426" s="82">
        <v>29.5</v>
      </c>
      <c r="AK426" s="83"/>
      <c r="AL426" s="86">
        <v>1</v>
      </c>
      <c r="AM426" s="86">
        <f t="shared" si="352"/>
        <v>1</v>
      </c>
      <c r="AN426" s="86">
        <f t="shared" si="403"/>
        <v>1</v>
      </c>
      <c r="AO426" s="86">
        <f t="shared" si="354"/>
        <v>1</v>
      </c>
      <c r="AP426" s="86">
        <f t="shared" si="355"/>
        <v>1</v>
      </c>
      <c r="AQ426" s="86">
        <f t="shared" si="356"/>
        <v>1</v>
      </c>
      <c r="AR426" s="86">
        <f t="shared" si="357"/>
        <v>0.99625919818866437</v>
      </c>
      <c r="AS426" s="86">
        <f t="shared" si="358"/>
        <v>0.98658725666330327</v>
      </c>
      <c r="AT426" s="86">
        <f t="shared" si="359"/>
        <v>0.96429010902468437</v>
      </c>
      <c r="AU426" s="86">
        <f t="shared" si="360"/>
        <v>0.94182068761843818</v>
      </c>
      <c r="AV426" s="86">
        <f t="shared" si="361"/>
        <v>0.92198459380306641</v>
      </c>
      <c r="AW426" s="86">
        <f t="shared" si="362"/>
        <v>0.90453572219624434</v>
      </c>
      <c r="AX426" s="86">
        <f t="shared" si="363"/>
        <v>0.88487190214849987</v>
      </c>
      <c r="AY426" s="86">
        <f t="shared" si="364"/>
        <v>0.86574951394186983</v>
      </c>
      <c r="AZ426" s="86">
        <f t="shared" si="365"/>
        <v>0.82979351758422948</v>
      </c>
      <c r="BA426" s="86">
        <f t="shared" si="366"/>
        <v>0.76814411931188931</v>
      </c>
      <c r="BB426" s="86">
        <f t="shared" si="367"/>
        <v>0.6111042748504909</v>
      </c>
      <c r="BC426" s="86">
        <f t="shared" si="368"/>
        <v>0.26975610956611612</v>
      </c>
      <c r="BD426" s="86">
        <f t="shared" si="369"/>
        <v>3.8466271257352302E-2</v>
      </c>
      <c r="BE426" s="86">
        <f t="shared" si="370"/>
        <v>1.7448871606821941E-2</v>
      </c>
      <c r="BF426" s="86">
        <f t="shared" si="371"/>
        <v>1.077941574582226E-2</v>
      </c>
      <c r="BG426" s="86">
        <f t="shared" si="372"/>
        <v>8.7859621489920978E-3</v>
      </c>
      <c r="BH426" s="86">
        <f t="shared" si="373"/>
        <v>7.2601087785788866E-3</v>
      </c>
      <c r="BI426" s="87">
        <v>0</v>
      </c>
      <c r="BJ426" s="61"/>
      <c r="BK426" s="86">
        <f t="shared" si="374"/>
        <v>0</v>
      </c>
      <c r="BL426" s="86">
        <f t="shared" si="375"/>
        <v>0</v>
      </c>
      <c r="BM426" s="86">
        <f t="shared" si="376"/>
        <v>0</v>
      </c>
      <c r="BN426" s="86">
        <f t="shared" si="377"/>
        <v>0</v>
      </c>
      <c r="BO426" s="86">
        <f t="shared" si="378"/>
        <v>0</v>
      </c>
      <c r="BP426" s="86">
        <f t="shared" si="379"/>
        <v>3.7408018113356256E-3</v>
      </c>
      <c r="BQ426" s="86">
        <f t="shared" si="380"/>
        <v>9.6719415253611052E-3</v>
      </c>
      <c r="BR426" s="86">
        <f t="shared" si="381"/>
        <v>2.2297147638618897E-2</v>
      </c>
      <c r="BS426" s="86">
        <f t="shared" si="382"/>
        <v>2.2469421406246193E-2</v>
      </c>
      <c r="BT426" s="86">
        <f t="shared" si="383"/>
        <v>1.9836093815371769E-2</v>
      </c>
      <c r="BU426" s="86">
        <f t="shared" si="384"/>
        <v>1.744887160682207E-2</v>
      </c>
      <c r="BV426" s="86">
        <f t="shared" si="385"/>
        <v>1.9663820047744474E-2</v>
      </c>
      <c r="BW426" s="86">
        <f t="shared" si="386"/>
        <v>1.9122388206630037E-2</v>
      </c>
      <c r="BX426" s="86">
        <f t="shared" si="387"/>
        <v>3.5955996357640352E-2</v>
      </c>
      <c r="BY426" s="86">
        <f t="shared" si="388"/>
        <v>6.1649398272340172E-2</v>
      </c>
      <c r="BZ426" s="86">
        <f t="shared" si="389"/>
        <v>0.1570398444613984</v>
      </c>
      <c r="CA426" s="86">
        <f t="shared" si="390"/>
        <v>0.34134816528437478</v>
      </c>
      <c r="CB426" s="86">
        <f t="shared" si="391"/>
        <v>0.23128983830876382</v>
      </c>
      <c r="CC426" s="86">
        <f t="shared" si="392"/>
        <v>2.1017399650530361E-2</v>
      </c>
      <c r="CD426" s="86">
        <f t="shared" si="393"/>
        <v>6.6694558609996808E-3</v>
      </c>
      <c r="CE426" s="86">
        <f t="shared" si="394"/>
        <v>1.9934535968301626E-3</v>
      </c>
      <c r="CF426" s="86">
        <f t="shared" si="395"/>
        <v>1.5258533704132111E-3</v>
      </c>
      <c r="CG426" s="87">
        <f t="shared" si="396"/>
        <v>7.2601087785788866E-3</v>
      </c>
      <c r="CH426" s="85">
        <f t="shared" si="397"/>
        <v>0</v>
      </c>
      <c r="CI426" s="86">
        <f t="shared" si="398"/>
        <v>0.11512809785150013</v>
      </c>
      <c r="CJ426" s="86">
        <f t="shared" si="399"/>
        <v>0.87761179336992101</v>
      </c>
      <c r="CK426" s="87">
        <f t="shared" si="400"/>
        <v>7.2601087785788866E-3</v>
      </c>
      <c r="CL426" s="85">
        <f t="shared" si="401"/>
        <v>0.58297988023893288</v>
      </c>
      <c r="CM426" s="86">
        <f t="shared" si="402"/>
        <v>5.5727562564768141</v>
      </c>
      <c r="CN426" s="87">
        <f t="array" ref="CN426">10^(SUMPRODUCT(BW426:CF426,LOG($BW$6:$CF$6))/CJ426)</f>
        <v>0.44795102984799506</v>
      </c>
      <c r="CO426" s="88">
        <f t="shared" si="353"/>
        <v>0.27444524366888368</v>
      </c>
      <c r="CP426" s="89">
        <f t="shared" si="353"/>
        <v>0.3847640057443289</v>
      </c>
      <c r="CQ426" s="89">
        <f t="shared" si="353"/>
        <v>0.44725641748191491</v>
      </c>
      <c r="CR426" s="89">
        <f t="shared" si="353"/>
        <v>0.54536702468869713</v>
      </c>
      <c r="CS426" s="90">
        <f t="shared" si="353"/>
        <v>2.5909059725847041</v>
      </c>
      <c r="CT426" s="91" t="s">
        <v>549</v>
      </c>
      <c r="CU426" s="77">
        <v>1</v>
      </c>
      <c r="CV426" s="77" t="s">
        <v>548</v>
      </c>
      <c r="CW426" s="78"/>
    </row>
    <row r="427" spans="1:101" x14ac:dyDescent="0.2">
      <c r="A427" s="2"/>
      <c r="B427" s="91">
        <v>211.5</v>
      </c>
      <c r="C427" s="99" t="s">
        <v>21</v>
      </c>
      <c r="D427" s="82">
        <v>153189</v>
      </c>
      <c r="E427" s="82">
        <v>420268</v>
      </c>
      <c r="F427" s="58">
        <v>0</v>
      </c>
      <c r="G427" s="58" t="s">
        <v>669</v>
      </c>
      <c r="H427" s="100" t="s">
        <v>414</v>
      </c>
      <c r="I427" s="76">
        <v>44103</v>
      </c>
      <c r="J427" s="126" t="s">
        <v>577</v>
      </c>
      <c r="K427" s="96">
        <v>4109.7</v>
      </c>
      <c r="L427" s="79">
        <v>2</v>
      </c>
      <c r="M427" s="79"/>
      <c r="N427" s="80">
        <v>0</v>
      </c>
      <c r="O427" s="81">
        <v>0</v>
      </c>
      <c r="P427" s="81">
        <v>0</v>
      </c>
      <c r="Q427" s="81">
        <v>0</v>
      </c>
      <c r="R427" s="81">
        <v>0</v>
      </c>
      <c r="S427" s="81">
        <v>66.8</v>
      </c>
      <c r="T427" s="81">
        <v>54.8</v>
      </c>
      <c r="U427" s="81">
        <v>32.700000000000003</v>
      </c>
      <c r="V427" s="81">
        <v>44.2</v>
      </c>
      <c r="W427" s="81">
        <v>86.2</v>
      </c>
      <c r="X427" s="81">
        <v>84.6</v>
      </c>
      <c r="Y427" s="81">
        <v>87.5</v>
      </c>
      <c r="Z427" s="81">
        <v>97.3</v>
      </c>
      <c r="AA427" s="81">
        <v>135</v>
      </c>
      <c r="AB427" s="81">
        <v>349.2</v>
      </c>
      <c r="AC427" s="81">
        <v>1332.6</v>
      </c>
      <c r="AD427" s="81">
        <v>1240.5999999999999</v>
      </c>
      <c r="AE427" s="81">
        <v>410.7</v>
      </c>
      <c r="AF427" s="81">
        <v>27.7</v>
      </c>
      <c r="AG427" s="81">
        <v>10.4</v>
      </c>
      <c r="AH427" s="81">
        <v>5.7</v>
      </c>
      <c r="AI427" s="81">
        <v>16.2</v>
      </c>
      <c r="AJ427" s="82">
        <v>27.5</v>
      </c>
      <c r="AK427" s="83"/>
      <c r="AL427" s="86">
        <v>1</v>
      </c>
      <c r="AM427" s="86">
        <f t="shared" si="352"/>
        <v>1</v>
      </c>
      <c r="AN427" s="86">
        <f t="shared" si="403"/>
        <v>1</v>
      </c>
      <c r="AO427" s="86">
        <f t="shared" si="354"/>
        <v>1</v>
      </c>
      <c r="AP427" s="86">
        <f t="shared" si="355"/>
        <v>1</v>
      </c>
      <c r="AQ427" s="86">
        <f t="shared" si="356"/>
        <v>1</v>
      </c>
      <c r="AR427" s="86">
        <f t="shared" si="357"/>
        <v>0.98374577219748405</v>
      </c>
      <c r="AS427" s="86">
        <f t="shared" si="358"/>
        <v>0.97041146555709668</v>
      </c>
      <c r="AT427" s="86">
        <f t="shared" si="359"/>
        <v>0.96245468039029614</v>
      </c>
      <c r="AU427" s="86">
        <f t="shared" si="360"/>
        <v>0.95169963744312236</v>
      </c>
      <c r="AV427" s="86">
        <f t="shared" si="361"/>
        <v>0.93072487042849839</v>
      </c>
      <c r="AW427" s="86">
        <f t="shared" si="362"/>
        <v>0.9101394262354916</v>
      </c>
      <c r="AX427" s="86">
        <f t="shared" si="363"/>
        <v>0.88884833442830369</v>
      </c>
      <c r="AY427" s="86">
        <f t="shared" si="364"/>
        <v>0.86517264033871077</v>
      </c>
      <c r="AZ427" s="86">
        <f t="shared" si="365"/>
        <v>0.83232352726476377</v>
      </c>
      <c r="BA427" s="86">
        <f t="shared" si="366"/>
        <v>0.74735382144682083</v>
      </c>
      <c r="BB427" s="86">
        <f t="shared" si="367"/>
        <v>0.42309657639243725</v>
      </c>
      <c r="BC427" s="86">
        <f t="shared" si="368"/>
        <v>0.12122539358103979</v>
      </c>
      <c r="BD427" s="86">
        <f t="shared" si="369"/>
        <v>2.1291091807187662E-2</v>
      </c>
      <c r="BE427" s="86">
        <f t="shared" si="370"/>
        <v>1.4550940457940757E-2</v>
      </c>
      <c r="BF427" s="86">
        <f t="shared" si="371"/>
        <v>1.2020342117429283E-2</v>
      </c>
      <c r="BG427" s="86">
        <f t="shared" si="372"/>
        <v>1.0633379565418186E-2</v>
      </c>
      <c r="BH427" s="86">
        <f t="shared" si="373"/>
        <v>6.6914859965445453E-3</v>
      </c>
      <c r="BI427" s="87">
        <v>0</v>
      </c>
      <c r="BJ427" s="61"/>
      <c r="BK427" s="86">
        <f t="shared" si="374"/>
        <v>0</v>
      </c>
      <c r="BL427" s="86">
        <f t="shared" si="375"/>
        <v>0</v>
      </c>
      <c r="BM427" s="86">
        <f t="shared" si="376"/>
        <v>0</v>
      </c>
      <c r="BN427" s="86">
        <f t="shared" si="377"/>
        <v>0</v>
      </c>
      <c r="BO427" s="86">
        <f t="shared" si="378"/>
        <v>0</v>
      </c>
      <c r="BP427" s="86">
        <f t="shared" si="379"/>
        <v>1.6254227802515953E-2</v>
      </c>
      <c r="BQ427" s="86">
        <f t="shared" si="380"/>
        <v>1.3334306640387372E-2</v>
      </c>
      <c r="BR427" s="86">
        <f t="shared" si="381"/>
        <v>7.9567851668005396E-3</v>
      </c>
      <c r="BS427" s="86">
        <f t="shared" si="382"/>
        <v>1.0755042947173776E-2</v>
      </c>
      <c r="BT427" s="86">
        <f t="shared" si="383"/>
        <v>2.0974767014623974E-2</v>
      </c>
      <c r="BU427" s="86">
        <f t="shared" si="384"/>
        <v>2.0585444193006786E-2</v>
      </c>
      <c r="BV427" s="86">
        <f t="shared" si="385"/>
        <v>2.1291091807187912E-2</v>
      </c>
      <c r="BW427" s="86">
        <f t="shared" si="386"/>
        <v>2.3675694089592914E-2</v>
      </c>
      <c r="BX427" s="86">
        <f t="shared" si="387"/>
        <v>3.2849113073947001E-2</v>
      </c>
      <c r="BY427" s="86">
        <f t="shared" si="388"/>
        <v>8.4969705817942942E-2</v>
      </c>
      <c r="BZ427" s="86">
        <f t="shared" si="389"/>
        <v>0.32425724505438358</v>
      </c>
      <c r="CA427" s="86">
        <f t="shared" si="390"/>
        <v>0.30187118281139746</v>
      </c>
      <c r="CB427" s="86">
        <f t="shared" si="391"/>
        <v>9.9934301773852124E-2</v>
      </c>
      <c r="CC427" s="86">
        <f t="shared" si="392"/>
        <v>6.7401513492469055E-3</v>
      </c>
      <c r="CD427" s="86">
        <f t="shared" si="393"/>
        <v>2.5305983405114734E-3</v>
      </c>
      <c r="CE427" s="86">
        <f t="shared" si="394"/>
        <v>1.3869625520110968E-3</v>
      </c>
      <c r="CF427" s="86">
        <f t="shared" si="395"/>
        <v>3.941893568873641E-3</v>
      </c>
      <c r="CG427" s="87">
        <f t="shared" si="396"/>
        <v>6.6914859965445453E-3</v>
      </c>
      <c r="CH427" s="85">
        <f t="shared" si="397"/>
        <v>0</v>
      </c>
      <c r="CI427" s="86">
        <f t="shared" si="398"/>
        <v>0.11115166557169631</v>
      </c>
      <c r="CJ427" s="86">
        <f t="shared" si="399"/>
        <v>0.88215684843175912</v>
      </c>
      <c r="CK427" s="87">
        <f t="shared" si="400"/>
        <v>6.6914859965445453E-3</v>
      </c>
      <c r="CL427" s="85">
        <f t="shared" si="401"/>
        <v>0.66447435929518017</v>
      </c>
      <c r="CM427" s="86">
        <f t="shared" si="402"/>
        <v>5.8601784082512642</v>
      </c>
      <c r="CN427" s="87">
        <f t="array" ref="CN427">10^(SUMPRODUCT(BW427:CF427,LOG($BW$6:$CF$6))/CJ427)</f>
        <v>0.52095153259014804</v>
      </c>
      <c r="CO427" s="88">
        <f t="shared" si="353"/>
        <v>0.32952115596110715</v>
      </c>
      <c r="CP427" s="89">
        <f t="shared" si="353"/>
        <v>0.4602067323053558</v>
      </c>
      <c r="CQ427" s="89">
        <f t="shared" si="353"/>
        <v>0.54336031702732357</v>
      </c>
      <c r="CR427" s="89">
        <f t="shared" si="353"/>
        <v>0.6390514836836072</v>
      </c>
      <c r="CS427" s="90">
        <f t="shared" si="353"/>
        <v>2.3854355414061992</v>
      </c>
      <c r="CT427" s="91" t="s">
        <v>549</v>
      </c>
      <c r="CU427" s="77">
        <v>1</v>
      </c>
      <c r="CV427" s="77" t="s">
        <v>548</v>
      </c>
      <c r="CW427" s="78"/>
    </row>
    <row r="428" spans="1:101" x14ac:dyDescent="0.2">
      <c r="A428" s="2"/>
      <c r="B428" s="91">
        <v>211.5</v>
      </c>
      <c r="C428" s="99" t="s">
        <v>23</v>
      </c>
      <c r="D428" s="82">
        <v>153129</v>
      </c>
      <c r="E428" s="82">
        <v>420271</v>
      </c>
      <c r="F428" s="58">
        <v>0</v>
      </c>
      <c r="G428" s="58" t="s">
        <v>669</v>
      </c>
      <c r="H428" s="100" t="s">
        <v>413</v>
      </c>
      <c r="I428" s="76">
        <v>44103</v>
      </c>
      <c r="J428" s="126" t="s">
        <v>577</v>
      </c>
      <c r="K428" s="96">
        <v>2689.9</v>
      </c>
      <c r="L428" s="79">
        <v>2</v>
      </c>
      <c r="M428" s="79"/>
      <c r="N428" s="80">
        <v>0</v>
      </c>
      <c r="O428" s="81">
        <v>0</v>
      </c>
      <c r="P428" s="81">
        <v>0</v>
      </c>
      <c r="Q428" s="81">
        <v>0</v>
      </c>
      <c r="R428" s="81">
        <v>0</v>
      </c>
      <c r="S428" s="81">
        <v>142</v>
      </c>
      <c r="T428" s="81">
        <v>190</v>
      </c>
      <c r="U428" s="81">
        <v>356.3</v>
      </c>
      <c r="V428" s="81">
        <v>168.2</v>
      </c>
      <c r="W428" s="81">
        <v>125.1</v>
      </c>
      <c r="X428" s="81">
        <v>128.69999999999999</v>
      </c>
      <c r="Y428" s="81">
        <v>105.6</v>
      </c>
      <c r="Z428" s="81">
        <v>95.2</v>
      </c>
      <c r="AA428" s="81">
        <v>106.7</v>
      </c>
      <c r="AB428" s="81">
        <v>144.9</v>
      </c>
      <c r="AC428" s="81">
        <v>258.3</v>
      </c>
      <c r="AD428" s="81">
        <v>491.7</v>
      </c>
      <c r="AE428" s="81">
        <v>270.39999999999998</v>
      </c>
      <c r="AF428" s="81">
        <v>18.7</v>
      </c>
      <c r="AG428" s="81">
        <v>14.2</v>
      </c>
      <c r="AH428" s="81">
        <v>12.7</v>
      </c>
      <c r="AI428" s="81">
        <v>8.6999999999999993</v>
      </c>
      <c r="AJ428" s="82">
        <v>52.5</v>
      </c>
      <c r="AK428" s="83"/>
      <c r="AL428" s="86">
        <v>1</v>
      </c>
      <c r="AM428" s="86">
        <f t="shared" si="352"/>
        <v>1</v>
      </c>
      <c r="AN428" s="86">
        <f t="shared" si="403"/>
        <v>1</v>
      </c>
      <c r="AO428" s="86">
        <f t="shared" si="354"/>
        <v>1</v>
      </c>
      <c r="AP428" s="86">
        <f t="shared" si="355"/>
        <v>1</v>
      </c>
      <c r="AQ428" s="86">
        <f t="shared" si="356"/>
        <v>1</v>
      </c>
      <c r="AR428" s="86">
        <f t="shared" si="357"/>
        <v>0.94720993345477522</v>
      </c>
      <c r="AS428" s="86">
        <f t="shared" si="358"/>
        <v>0.87657533737313642</v>
      </c>
      <c r="AT428" s="86">
        <f t="shared" si="359"/>
        <v>0.74411688166846335</v>
      </c>
      <c r="AU428" s="86">
        <f t="shared" si="360"/>
        <v>0.68158667608461265</v>
      </c>
      <c r="AV428" s="86">
        <f t="shared" si="361"/>
        <v>0.63507937098033362</v>
      </c>
      <c r="AW428" s="86">
        <f t="shared" si="362"/>
        <v>0.58723372616082359</v>
      </c>
      <c r="AX428" s="86">
        <f t="shared" si="363"/>
        <v>0.54797576118071278</v>
      </c>
      <c r="AY428" s="86">
        <f t="shared" si="364"/>
        <v>0.51258411093349165</v>
      </c>
      <c r="AZ428" s="86">
        <f t="shared" si="365"/>
        <v>0.47291720881817134</v>
      </c>
      <c r="BA428" s="86">
        <f t="shared" si="366"/>
        <v>0.41904903528012161</v>
      </c>
      <c r="BB428" s="86">
        <f t="shared" si="367"/>
        <v>0.32302316071229376</v>
      </c>
      <c r="BC428" s="86">
        <f t="shared" si="368"/>
        <v>0.14022826127365287</v>
      </c>
      <c r="BD428" s="86">
        <f t="shared" si="369"/>
        <v>3.9704078218520691E-2</v>
      </c>
      <c r="BE428" s="86">
        <f t="shared" si="370"/>
        <v>3.2752146919959403E-2</v>
      </c>
      <c r="BF428" s="86">
        <f t="shared" si="371"/>
        <v>2.7473140265436929E-2</v>
      </c>
      <c r="BG428" s="86">
        <f t="shared" si="372"/>
        <v>2.2751775158927394E-2</v>
      </c>
      <c r="BH428" s="86">
        <f t="shared" si="373"/>
        <v>1.9517454180452358E-2</v>
      </c>
      <c r="BI428" s="87">
        <v>0</v>
      </c>
      <c r="BJ428" s="61"/>
      <c r="BK428" s="86">
        <f t="shared" si="374"/>
        <v>0</v>
      </c>
      <c r="BL428" s="86">
        <f t="shared" si="375"/>
        <v>0</v>
      </c>
      <c r="BM428" s="86">
        <f t="shared" si="376"/>
        <v>0</v>
      </c>
      <c r="BN428" s="86">
        <f t="shared" si="377"/>
        <v>0</v>
      </c>
      <c r="BO428" s="86">
        <f t="shared" si="378"/>
        <v>0</v>
      </c>
      <c r="BP428" s="86">
        <f t="shared" si="379"/>
        <v>5.2790066545224779E-2</v>
      </c>
      <c r="BQ428" s="86">
        <f t="shared" si="380"/>
        <v>7.0634596081638801E-2</v>
      </c>
      <c r="BR428" s="86">
        <f t="shared" si="381"/>
        <v>0.13245845570467307</v>
      </c>
      <c r="BS428" s="86">
        <f t="shared" si="382"/>
        <v>6.2530205583850695E-2</v>
      </c>
      <c r="BT428" s="86">
        <f t="shared" si="383"/>
        <v>4.6507305104279029E-2</v>
      </c>
      <c r="BU428" s="86">
        <f t="shared" si="384"/>
        <v>4.7845644819510036E-2</v>
      </c>
      <c r="BV428" s="86">
        <f t="shared" si="385"/>
        <v>3.9257964980110804E-2</v>
      </c>
      <c r="BW428" s="86">
        <f t="shared" si="386"/>
        <v>3.5391650247221129E-2</v>
      </c>
      <c r="BX428" s="86">
        <f t="shared" si="387"/>
        <v>3.9666902115320313E-2</v>
      </c>
      <c r="BY428" s="86">
        <f t="shared" si="388"/>
        <v>5.3868173538049735E-2</v>
      </c>
      <c r="BZ428" s="86">
        <f t="shared" si="389"/>
        <v>9.6025874567827851E-2</v>
      </c>
      <c r="CA428" s="86">
        <f t="shared" si="390"/>
        <v>0.18279489943864088</v>
      </c>
      <c r="CB428" s="86">
        <f t="shared" si="391"/>
        <v>0.10052418305513218</v>
      </c>
      <c r="CC428" s="86">
        <f t="shared" si="392"/>
        <v>6.9519312985612883E-3</v>
      </c>
      <c r="CD428" s="86">
        <f t="shared" si="393"/>
        <v>5.2790066545224737E-3</v>
      </c>
      <c r="CE428" s="86">
        <f t="shared" si="394"/>
        <v>4.7213651065095355E-3</v>
      </c>
      <c r="CF428" s="86">
        <f t="shared" si="395"/>
        <v>3.234320978475036E-3</v>
      </c>
      <c r="CG428" s="87">
        <f t="shared" si="396"/>
        <v>1.9517454180452358E-2</v>
      </c>
      <c r="CH428" s="85">
        <f t="shared" si="397"/>
        <v>0</v>
      </c>
      <c r="CI428" s="86">
        <f t="shared" si="398"/>
        <v>0.45202423881928722</v>
      </c>
      <c r="CJ428" s="86">
        <f t="shared" si="399"/>
        <v>0.52845830700026064</v>
      </c>
      <c r="CK428" s="87">
        <f t="shared" si="400"/>
        <v>1.9517454180452358E-2</v>
      </c>
      <c r="CL428" s="85">
        <f t="shared" si="401"/>
        <v>1.6125678609512295</v>
      </c>
      <c r="CM428" s="86">
        <f t="shared" si="402"/>
        <v>7.6375364514443405</v>
      </c>
      <c r="CN428" s="87">
        <f t="array" ref="CN428">10^(SUMPRODUCT(BW428:CF428,LOG($BW$6:$CF$6))/CJ428)</f>
        <v>0.51221383412077492</v>
      </c>
      <c r="CO428" s="88">
        <f t="shared" si="353"/>
        <v>0.30852108888207208</v>
      </c>
      <c r="CP428" s="89">
        <f t="shared" si="353"/>
        <v>0.55176332408435602</v>
      </c>
      <c r="CQ428" s="89">
        <f t="shared" si="353"/>
        <v>1.2582580101806613</v>
      </c>
      <c r="CR428" s="89">
        <f t="shared" si="353"/>
        <v>4.4559599216305719</v>
      </c>
      <c r="CS428" s="90">
        <f t="shared" si="353"/>
        <v>12.606322239188433</v>
      </c>
      <c r="CT428" s="91" t="s">
        <v>549</v>
      </c>
      <c r="CU428" s="77">
        <v>1</v>
      </c>
      <c r="CV428" s="77" t="s">
        <v>548</v>
      </c>
      <c r="CW428" s="78"/>
    </row>
    <row r="429" spans="1:101" x14ac:dyDescent="0.2">
      <c r="A429" s="2"/>
      <c r="B429" s="91">
        <v>212</v>
      </c>
      <c r="C429" s="99" t="s">
        <v>27</v>
      </c>
      <c r="D429" s="82">
        <v>153158</v>
      </c>
      <c r="E429" s="82">
        <v>419770</v>
      </c>
      <c r="F429" s="58">
        <v>0</v>
      </c>
      <c r="G429" s="58" t="s">
        <v>669</v>
      </c>
      <c r="H429" s="100" t="s">
        <v>415</v>
      </c>
      <c r="I429" s="76">
        <v>44103</v>
      </c>
      <c r="J429" s="126" t="s">
        <v>577</v>
      </c>
      <c r="K429" s="96">
        <v>2499.1999999999998</v>
      </c>
      <c r="L429" s="79">
        <v>2</v>
      </c>
      <c r="M429" s="79"/>
      <c r="N429" s="80">
        <v>0</v>
      </c>
      <c r="O429" s="81">
        <v>0</v>
      </c>
      <c r="P429" s="81">
        <v>0</v>
      </c>
      <c r="Q429" s="81">
        <v>0</v>
      </c>
      <c r="R429" s="81">
        <v>0</v>
      </c>
      <c r="S429" s="81">
        <v>3.2</v>
      </c>
      <c r="T429" s="81">
        <v>32.9</v>
      </c>
      <c r="U429" s="81">
        <v>22.6</v>
      </c>
      <c r="V429" s="81">
        <v>35.5</v>
      </c>
      <c r="W429" s="81">
        <v>24.9</v>
      </c>
      <c r="X429" s="81">
        <v>25.8</v>
      </c>
      <c r="Y429" s="81">
        <v>34.4</v>
      </c>
      <c r="Z429" s="81">
        <v>69.400000000000006</v>
      </c>
      <c r="AA429" s="81">
        <v>114</v>
      </c>
      <c r="AB429" s="81">
        <v>212.8</v>
      </c>
      <c r="AC429" s="81">
        <v>423.9</v>
      </c>
      <c r="AD429" s="81">
        <v>764.6</v>
      </c>
      <c r="AE429" s="81">
        <v>670.7</v>
      </c>
      <c r="AF429" s="81">
        <v>36.4</v>
      </c>
      <c r="AG429" s="81">
        <v>6.8</v>
      </c>
      <c r="AH429" s="81">
        <v>2.2999999999999998</v>
      </c>
      <c r="AI429" s="81">
        <v>2.6</v>
      </c>
      <c r="AJ429" s="82">
        <v>16.399999999999999</v>
      </c>
      <c r="AK429" s="83"/>
      <c r="AL429" s="86">
        <v>1</v>
      </c>
      <c r="AM429" s="86">
        <f t="shared" si="352"/>
        <v>1</v>
      </c>
      <c r="AN429" s="86">
        <f t="shared" si="403"/>
        <v>1</v>
      </c>
      <c r="AO429" s="86">
        <f t="shared" si="354"/>
        <v>1</v>
      </c>
      <c r="AP429" s="86">
        <f t="shared" si="355"/>
        <v>1</v>
      </c>
      <c r="AQ429" s="86">
        <f t="shared" si="356"/>
        <v>1</v>
      </c>
      <c r="AR429" s="86">
        <f t="shared" si="357"/>
        <v>0.99871959026888601</v>
      </c>
      <c r="AS429" s="86">
        <f t="shared" si="358"/>
        <v>0.98555537772087065</v>
      </c>
      <c r="AT429" s="86">
        <f t="shared" si="359"/>
        <v>0.97651248399487833</v>
      </c>
      <c r="AU429" s="86">
        <f t="shared" si="360"/>
        <v>0.96230793854033292</v>
      </c>
      <c r="AV429" s="86">
        <f t="shared" si="361"/>
        <v>0.95234475032010246</v>
      </c>
      <c r="AW429" s="86">
        <f t="shared" si="362"/>
        <v>0.94202144686299616</v>
      </c>
      <c r="AX429" s="86">
        <f t="shared" si="363"/>
        <v>0.92825704225352113</v>
      </c>
      <c r="AY429" s="86">
        <f t="shared" si="364"/>
        <v>0.90048815620998723</v>
      </c>
      <c r="AZ429" s="86">
        <f t="shared" si="365"/>
        <v>0.85487355953905253</v>
      </c>
      <c r="BA429" s="86">
        <f t="shared" si="366"/>
        <v>0.76972631241997447</v>
      </c>
      <c r="BB429" s="86">
        <f t="shared" si="367"/>
        <v>0.60011203585147255</v>
      </c>
      <c r="BC429" s="86">
        <f t="shared" si="368"/>
        <v>0.2941741357234316</v>
      </c>
      <c r="BD429" s="86">
        <f t="shared" si="369"/>
        <v>2.5808258642765813E-2</v>
      </c>
      <c r="BE429" s="86">
        <f t="shared" si="370"/>
        <v>1.1243597951344561E-2</v>
      </c>
      <c r="BF429" s="86">
        <f t="shared" si="371"/>
        <v>8.5227272727274039E-3</v>
      </c>
      <c r="BG429" s="86">
        <f t="shared" si="372"/>
        <v>7.602432778489248E-3</v>
      </c>
      <c r="BH429" s="86">
        <f t="shared" si="373"/>
        <v>6.5620998719591586E-3</v>
      </c>
      <c r="BI429" s="87">
        <v>0</v>
      </c>
      <c r="BJ429" s="61"/>
      <c r="BK429" s="86">
        <f t="shared" si="374"/>
        <v>0</v>
      </c>
      <c r="BL429" s="86">
        <f t="shared" si="375"/>
        <v>0</v>
      </c>
      <c r="BM429" s="86">
        <f t="shared" si="376"/>
        <v>0</v>
      </c>
      <c r="BN429" s="86">
        <f t="shared" si="377"/>
        <v>0</v>
      </c>
      <c r="BO429" s="86">
        <f t="shared" si="378"/>
        <v>0</v>
      </c>
      <c r="BP429" s="86">
        <f t="shared" si="379"/>
        <v>1.280409731113985E-3</v>
      </c>
      <c r="BQ429" s="86">
        <f t="shared" si="380"/>
        <v>1.3164212548015364E-2</v>
      </c>
      <c r="BR429" s="86">
        <f t="shared" si="381"/>
        <v>9.0428937259923181E-3</v>
      </c>
      <c r="BS429" s="86">
        <f t="shared" si="382"/>
        <v>1.4204545454545414E-2</v>
      </c>
      <c r="BT429" s="86">
        <f t="shared" si="383"/>
        <v>9.9631882202304567E-3</v>
      </c>
      <c r="BU429" s="86">
        <f t="shared" si="384"/>
        <v>1.0323303457106303E-2</v>
      </c>
      <c r="BV429" s="86">
        <f t="shared" si="385"/>
        <v>1.3764404609475034E-2</v>
      </c>
      <c r="BW429" s="86">
        <f t="shared" si="386"/>
        <v>2.7768886043533891E-2</v>
      </c>
      <c r="BX429" s="86">
        <f t="shared" si="387"/>
        <v>4.5614596670934704E-2</v>
      </c>
      <c r="BY429" s="86">
        <f t="shared" si="388"/>
        <v>8.5147247119078062E-2</v>
      </c>
      <c r="BZ429" s="86">
        <f t="shared" si="389"/>
        <v>0.16961427656850192</v>
      </c>
      <c r="CA429" s="86">
        <f t="shared" si="390"/>
        <v>0.30593790012804095</v>
      </c>
      <c r="CB429" s="86">
        <f t="shared" si="391"/>
        <v>0.26836587708066578</v>
      </c>
      <c r="CC429" s="86">
        <f t="shared" si="392"/>
        <v>1.4564660691421252E-2</v>
      </c>
      <c r="CD429" s="86">
        <f t="shared" si="393"/>
        <v>2.7208706786171575E-3</v>
      </c>
      <c r="CE429" s="86">
        <f t="shared" si="394"/>
        <v>9.2029449423815593E-4</v>
      </c>
      <c r="CF429" s="86">
        <f t="shared" si="395"/>
        <v>1.0403329065300894E-3</v>
      </c>
      <c r="CG429" s="87">
        <f t="shared" si="396"/>
        <v>6.5620998719591586E-3</v>
      </c>
      <c r="CH429" s="85">
        <f t="shared" si="397"/>
        <v>0</v>
      </c>
      <c r="CI429" s="86">
        <f t="shared" si="398"/>
        <v>7.1742957746478875E-2</v>
      </c>
      <c r="CJ429" s="86">
        <f t="shared" si="399"/>
        <v>0.92169494238156191</v>
      </c>
      <c r="CK429" s="87">
        <f t="shared" si="400"/>
        <v>6.5620998719591586E-3</v>
      </c>
      <c r="CL429" s="85">
        <f t="shared" si="401"/>
        <v>0.54510672786191805</v>
      </c>
      <c r="CM429" s="86">
        <f t="shared" si="402"/>
        <v>5.7155128710108682</v>
      </c>
      <c r="CN429" s="87">
        <f t="array" ref="CN429">10^(SUMPRODUCT(BW429:CF429,LOG($BW$6:$CF$6))/CJ429)</f>
        <v>0.46671075745766516</v>
      </c>
      <c r="CO429" s="88">
        <f t="shared" si="353"/>
        <v>0.27544903382495933</v>
      </c>
      <c r="CP429" s="89">
        <f t="shared" si="353"/>
        <v>0.3778939256050351</v>
      </c>
      <c r="CQ429" s="89">
        <f t="shared" si="353"/>
        <v>0.44698946254269173</v>
      </c>
      <c r="CR429" s="89">
        <f t="shared" si="353"/>
        <v>0.55432180414430321</v>
      </c>
      <c r="CS429" s="90">
        <f t="shared" si="353"/>
        <v>1.3949678848385221</v>
      </c>
      <c r="CT429" s="91" t="s">
        <v>549</v>
      </c>
      <c r="CU429" s="77">
        <v>1</v>
      </c>
      <c r="CV429" s="77" t="s">
        <v>548</v>
      </c>
      <c r="CW429" s="78"/>
    </row>
    <row r="430" spans="1:101" x14ac:dyDescent="0.2">
      <c r="A430" s="2"/>
      <c r="B430" s="91">
        <v>212.5</v>
      </c>
      <c r="C430" s="99" t="s">
        <v>21</v>
      </c>
      <c r="D430" s="82">
        <v>153185</v>
      </c>
      <c r="E430" s="82">
        <v>419268</v>
      </c>
      <c r="F430" s="58">
        <v>0</v>
      </c>
      <c r="G430" s="58" t="s">
        <v>669</v>
      </c>
      <c r="H430" s="100" t="s">
        <v>416</v>
      </c>
      <c r="I430" s="76">
        <v>44103</v>
      </c>
      <c r="J430" s="126" t="s">
        <v>577</v>
      </c>
      <c r="K430" s="96">
        <v>3290.9</v>
      </c>
      <c r="L430" s="79">
        <v>2</v>
      </c>
      <c r="M430" s="79"/>
      <c r="N430" s="80">
        <v>0</v>
      </c>
      <c r="O430" s="81">
        <v>0</v>
      </c>
      <c r="P430" s="81">
        <v>0</v>
      </c>
      <c r="Q430" s="81">
        <v>0</v>
      </c>
      <c r="R430" s="81">
        <v>0</v>
      </c>
      <c r="S430" s="81">
        <v>14.5</v>
      </c>
      <c r="T430" s="81">
        <v>41.4</v>
      </c>
      <c r="U430" s="81">
        <v>5.8</v>
      </c>
      <c r="V430" s="81">
        <v>55.5</v>
      </c>
      <c r="W430" s="81">
        <v>32.5</v>
      </c>
      <c r="X430" s="81">
        <v>50.7</v>
      </c>
      <c r="Y430" s="81">
        <v>71.599999999999994</v>
      </c>
      <c r="Z430" s="81">
        <v>161.19999999999999</v>
      </c>
      <c r="AA430" s="81">
        <v>304.3</v>
      </c>
      <c r="AB430" s="81">
        <v>490.2</v>
      </c>
      <c r="AC430" s="81">
        <v>680.5</v>
      </c>
      <c r="AD430" s="81">
        <v>825.4</v>
      </c>
      <c r="AE430" s="81">
        <v>501.6</v>
      </c>
      <c r="AF430" s="81">
        <v>26.3</v>
      </c>
      <c r="AG430" s="81">
        <v>1.2</v>
      </c>
      <c r="AH430" s="81">
        <v>0.3</v>
      </c>
      <c r="AI430" s="81">
        <v>0.1</v>
      </c>
      <c r="AJ430" s="82">
        <v>27.8</v>
      </c>
      <c r="AK430" s="83"/>
      <c r="AL430" s="86">
        <v>1</v>
      </c>
      <c r="AM430" s="86">
        <f t="shared" si="352"/>
        <v>1</v>
      </c>
      <c r="AN430" s="86">
        <f t="shared" si="403"/>
        <v>1</v>
      </c>
      <c r="AO430" s="86">
        <f t="shared" si="354"/>
        <v>1</v>
      </c>
      <c r="AP430" s="86">
        <f t="shared" si="355"/>
        <v>1</v>
      </c>
      <c r="AQ430" s="86">
        <f t="shared" si="356"/>
        <v>1</v>
      </c>
      <c r="AR430" s="86">
        <f t="shared" si="357"/>
        <v>0.99559391048041568</v>
      </c>
      <c r="AS430" s="86">
        <f t="shared" si="358"/>
        <v>0.98301376523139561</v>
      </c>
      <c r="AT430" s="86">
        <f t="shared" si="359"/>
        <v>0.98125132942356186</v>
      </c>
      <c r="AU430" s="86">
        <f t="shared" si="360"/>
        <v>0.96438664195204948</v>
      </c>
      <c r="AV430" s="86">
        <f t="shared" si="361"/>
        <v>0.95451092406332605</v>
      </c>
      <c r="AW430" s="86">
        <f t="shared" si="362"/>
        <v>0.93910480415691744</v>
      </c>
      <c r="AX430" s="86">
        <f t="shared" si="363"/>
        <v>0.9173478379774529</v>
      </c>
      <c r="AY430" s="86">
        <f t="shared" si="364"/>
        <v>0.86836427724938459</v>
      </c>
      <c r="AZ430" s="86">
        <f t="shared" si="365"/>
        <v>0.77589717098666011</v>
      </c>
      <c r="BA430" s="86">
        <f t="shared" si="366"/>
        <v>0.62694095840043751</v>
      </c>
      <c r="BB430" s="86">
        <f t="shared" si="367"/>
        <v>0.42015861922270498</v>
      </c>
      <c r="BC430" s="86">
        <f t="shared" si="368"/>
        <v>0.16934577167340237</v>
      </c>
      <c r="BD430" s="86">
        <f t="shared" si="369"/>
        <v>1.6925461120058299E-2</v>
      </c>
      <c r="BE430" s="86">
        <f t="shared" si="370"/>
        <v>8.9337263362605536E-3</v>
      </c>
      <c r="BF430" s="86">
        <f t="shared" si="371"/>
        <v>8.569084444984611E-3</v>
      </c>
      <c r="BG430" s="86">
        <f t="shared" si="372"/>
        <v>8.4779239721656258E-3</v>
      </c>
      <c r="BH430" s="86">
        <f t="shared" si="373"/>
        <v>8.4475371478926302E-3</v>
      </c>
      <c r="BI430" s="87">
        <v>0</v>
      </c>
      <c r="BJ430" s="61"/>
      <c r="BK430" s="86">
        <f t="shared" si="374"/>
        <v>0</v>
      </c>
      <c r="BL430" s="86">
        <f t="shared" si="375"/>
        <v>0</v>
      </c>
      <c r="BM430" s="86">
        <f t="shared" si="376"/>
        <v>0</v>
      </c>
      <c r="BN430" s="86">
        <f t="shared" si="377"/>
        <v>0</v>
      </c>
      <c r="BO430" s="86">
        <f t="shared" si="378"/>
        <v>0</v>
      </c>
      <c r="BP430" s="86">
        <f t="shared" si="379"/>
        <v>4.4060895195843219E-3</v>
      </c>
      <c r="BQ430" s="86">
        <f t="shared" si="380"/>
        <v>1.2580145249020069E-2</v>
      </c>
      <c r="BR430" s="86">
        <f t="shared" si="381"/>
        <v>1.762435807833751E-3</v>
      </c>
      <c r="BS430" s="86">
        <f t="shared" si="382"/>
        <v>1.6864687471512374E-2</v>
      </c>
      <c r="BT430" s="86">
        <f t="shared" si="383"/>
        <v>9.8757178887234343E-3</v>
      </c>
      <c r="BU430" s="86">
        <f t="shared" si="384"/>
        <v>1.5406119906408611E-2</v>
      </c>
      <c r="BV430" s="86">
        <f t="shared" si="385"/>
        <v>2.1756966179464543E-2</v>
      </c>
      <c r="BW430" s="86">
        <f t="shared" si="386"/>
        <v>4.8983560728068309E-2</v>
      </c>
      <c r="BX430" s="86">
        <f t="shared" si="387"/>
        <v>9.2467106262724474E-2</v>
      </c>
      <c r="BY430" s="86">
        <f t="shared" si="388"/>
        <v>0.1489562125862226</v>
      </c>
      <c r="BZ430" s="86">
        <f t="shared" si="389"/>
        <v>0.20678233917773253</v>
      </c>
      <c r="CA430" s="86">
        <f t="shared" si="390"/>
        <v>0.25081284754930261</v>
      </c>
      <c r="CB430" s="86">
        <f t="shared" si="391"/>
        <v>0.15242031055334407</v>
      </c>
      <c r="CC430" s="86">
        <f t="shared" si="392"/>
        <v>7.9917347837977458E-3</v>
      </c>
      <c r="CD430" s="86">
        <f t="shared" si="393"/>
        <v>3.6464189127594256E-4</v>
      </c>
      <c r="CE430" s="86">
        <f t="shared" si="394"/>
        <v>9.1160472818985205E-5</v>
      </c>
      <c r="CF430" s="86">
        <f t="shared" si="395"/>
        <v>3.0386824272995647E-5</v>
      </c>
      <c r="CG430" s="87">
        <f t="shared" si="396"/>
        <v>8.4475371478926302E-3</v>
      </c>
      <c r="CH430" s="85">
        <f t="shared" si="397"/>
        <v>0</v>
      </c>
      <c r="CI430" s="86">
        <f t="shared" si="398"/>
        <v>8.2652162022547104E-2</v>
      </c>
      <c r="CJ430" s="86">
        <f t="shared" si="399"/>
        <v>0.9089003008295603</v>
      </c>
      <c r="CK430" s="87">
        <f t="shared" si="400"/>
        <v>8.4475371478926302E-3</v>
      </c>
      <c r="CL430" s="85">
        <f t="shared" si="401"/>
        <v>0.66354421297779176</v>
      </c>
      <c r="CM430" s="86">
        <f t="shared" si="402"/>
        <v>5.0790252593453724</v>
      </c>
      <c r="CN430" s="87">
        <f t="array" ref="CN430">10^(SUMPRODUCT(BW430:CF430,LOG($BW$6:$CF$6))/CJ430)</f>
        <v>0.57273885631083232</v>
      </c>
      <c r="CO430" s="88">
        <f t="shared" si="353"/>
        <v>0.30265135403924115</v>
      </c>
      <c r="CP430" s="89">
        <f t="shared" si="353"/>
        <v>0.45432145719146533</v>
      </c>
      <c r="CQ430" s="89">
        <f t="shared" si="353"/>
        <v>0.57249346952733982</v>
      </c>
      <c r="CR430" s="89">
        <f t="shared" si="353"/>
        <v>0.74865921636710209</v>
      </c>
      <c r="CS430" s="90">
        <f t="shared" si="353"/>
        <v>1.7626678624717238</v>
      </c>
      <c r="CT430" s="91" t="s">
        <v>549</v>
      </c>
      <c r="CU430" s="77">
        <v>1</v>
      </c>
      <c r="CV430" s="77" t="s">
        <v>548</v>
      </c>
      <c r="CW430" s="78"/>
    </row>
    <row r="431" spans="1:101" x14ac:dyDescent="0.2">
      <c r="A431" s="2"/>
      <c r="B431" s="91">
        <v>212.5</v>
      </c>
      <c r="C431" s="99" t="s">
        <v>23</v>
      </c>
      <c r="D431" s="82">
        <v>153124</v>
      </c>
      <c r="E431" s="82">
        <v>419278</v>
      </c>
      <c r="F431" s="58">
        <v>0</v>
      </c>
      <c r="G431" s="58" t="s">
        <v>669</v>
      </c>
      <c r="H431" s="100" t="s">
        <v>417</v>
      </c>
      <c r="I431" s="76">
        <v>44103</v>
      </c>
      <c r="J431" s="126" t="s">
        <v>577</v>
      </c>
      <c r="K431" s="96">
        <v>4472</v>
      </c>
      <c r="L431" s="79">
        <v>2</v>
      </c>
      <c r="M431" s="79"/>
      <c r="N431" s="80">
        <v>0</v>
      </c>
      <c r="O431" s="81">
        <v>0</v>
      </c>
      <c r="P431" s="81">
        <v>0</v>
      </c>
      <c r="Q431" s="81">
        <v>0</v>
      </c>
      <c r="R431" s="81">
        <v>0</v>
      </c>
      <c r="S431" s="81">
        <v>8.3000000000000007</v>
      </c>
      <c r="T431" s="81">
        <v>22.7</v>
      </c>
      <c r="U431" s="81">
        <v>35.799999999999997</v>
      </c>
      <c r="V431" s="81">
        <v>70.8</v>
      </c>
      <c r="W431" s="81">
        <v>106.8</v>
      </c>
      <c r="X431" s="81">
        <v>124.7</v>
      </c>
      <c r="Y431" s="81">
        <v>158.69999999999999</v>
      </c>
      <c r="Z431" s="81">
        <v>242.5</v>
      </c>
      <c r="AA431" s="81">
        <v>306.2</v>
      </c>
      <c r="AB431" s="81">
        <v>468.1</v>
      </c>
      <c r="AC431" s="81">
        <v>933</v>
      </c>
      <c r="AD431" s="81">
        <v>1255.5</v>
      </c>
      <c r="AE431" s="81">
        <v>654.70000000000005</v>
      </c>
      <c r="AF431" s="81">
        <v>47.1</v>
      </c>
      <c r="AG431" s="81">
        <v>2.6</v>
      </c>
      <c r="AH431" s="81">
        <v>2.6</v>
      </c>
      <c r="AI431" s="81">
        <v>3.1</v>
      </c>
      <c r="AJ431" s="82">
        <v>28.8</v>
      </c>
      <c r="AK431" s="83"/>
      <c r="AL431" s="86">
        <v>1</v>
      </c>
      <c r="AM431" s="86">
        <f t="shared" si="352"/>
        <v>1</v>
      </c>
      <c r="AN431" s="86">
        <f t="shared" si="403"/>
        <v>1</v>
      </c>
      <c r="AO431" s="86">
        <f t="shared" si="354"/>
        <v>1</v>
      </c>
      <c r="AP431" s="86">
        <f t="shared" si="355"/>
        <v>1</v>
      </c>
      <c r="AQ431" s="86">
        <f t="shared" si="356"/>
        <v>1</v>
      </c>
      <c r="AR431" s="86">
        <f t="shared" si="357"/>
        <v>0.99814400715563512</v>
      </c>
      <c r="AS431" s="86">
        <f t="shared" si="358"/>
        <v>0.99306797853309492</v>
      </c>
      <c r="AT431" s="86">
        <f t="shared" si="359"/>
        <v>0.98506261180679799</v>
      </c>
      <c r="AU431" s="86">
        <f t="shared" si="360"/>
        <v>0.96923076923076934</v>
      </c>
      <c r="AV431" s="86">
        <f t="shared" si="361"/>
        <v>0.94534883720930241</v>
      </c>
      <c r="AW431" s="86">
        <f t="shared" si="362"/>
        <v>0.91746422182468701</v>
      </c>
      <c r="AX431" s="86">
        <f t="shared" si="363"/>
        <v>0.88197674418604655</v>
      </c>
      <c r="AY431" s="86">
        <f t="shared" si="364"/>
        <v>0.82775044722719149</v>
      </c>
      <c r="AZ431" s="86">
        <f t="shared" si="365"/>
        <v>0.75927996422182475</v>
      </c>
      <c r="BA431" s="86">
        <f t="shared" si="366"/>
        <v>0.65460644007155644</v>
      </c>
      <c r="BB431" s="86">
        <f t="shared" si="367"/>
        <v>0.44597495527728104</v>
      </c>
      <c r="BC431" s="86">
        <f t="shared" si="368"/>
        <v>0.16522808586762106</v>
      </c>
      <c r="BD431" s="86">
        <f t="shared" si="369"/>
        <v>1.8828264758497665E-2</v>
      </c>
      <c r="BE431" s="86">
        <f t="shared" si="370"/>
        <v>8.2960644007159159E-3</v>
      </c>
      <c r="BF431" s="86">
        <f t="shared" si="371"/>
        <v>7.7146690518787066E-3</v>
      </c>
      <c r="BG431" s="86">
        <f t="shared" si="372"/>
        <v>7.1332737030414973E-3</v>
      </c>
      <c r="BH431" s="86">
        <f t="shared" si="373"/>
        <v>6.4400715563509786E-3</v>
      </c>
      <c r="BI431" s="87">
        <v>0</v>
      </c>
      <c r="BJ431" s="61"/>
      <c r="BK431" s="86">
        <f t="shared" si="374"/>
        <v>0</v>
      </c>
      <c r="BL431" s="86">
        <f t="shared" si="375"/>
        <v>0</v>
      </c>
      <c r="BM431" s="86">
        <f t="shared" si="376"/>
        <v>0</v>
      </c>
      <c r="BN431" s="86">
        <f t="shared" si="377"/>
        <v>0</v>
      </c>
      <c r="BO431" s="86">
        <f t="shared" si="378"/>
        <v>0</v>
      </c>
      <c r="BP431" s="86">
        <f t="shared" si="379"/>
        <v>1.8559928443648843E-3</v>
      </c>
      <c r="BQ431" s="86">
        <f t="shared" si="380"/>
        <v>5.0760286225401963E-3</v>
      </c>
      <c r="BR431" s="86">
        <f t="shared" si="381"/>
        <v>8.0053667262969253E-3</v>
      </c>
      <c r="BS431" s="86">
        <f t="shared" si="382"/>
        <v>1.5831842576028654E-2</v>
      </c>
      <c r="BT431" s="86">
        <f t="shared" si="383"/>
        <v>2.3881932021466934E-2</v>
      </c>
      <c r="BU431" s="86">
        <f t="shared" si="384"/>
        <v>2.7884615384615397E-2</v>
      </c>
      <c r="BV431" s="86">
        <f t="shared" si="385"/>
        <v>3.5487477638640463E-2</v>
      </c>
      <c r="BW431" s="86">
        <f t="shared" si="386"/>
        <v>5.4226296958855058E-2</v>
      </c>
      <c r="BX431" s="86">
        <f t="shared" si="387"/>
        <v>6.8470483005366733E-2</v>
      </c>
      <c r="BY431" s="86">
        <f t="shared" si="388"/>
        <v>0.10467352415026832</v>
      </c>
      <c r="BZ431" s="86">
        <f t="shared" si="389"/>
        <v>0.2086314847942754</v>
      </c>
      <c r="CA431" s="86">
        <f t="shared" si="390"/>
        <v>0.28074686940965998</v>
      </c>
      <c r="CB431" s="86">
        <f t="shared" si="391"/>
        <v>0.14639982110912339</v>
      </c>
      <c r="CC431" s="86">
        <f t="shared" si="392"/>
        <v>1.0532200357781749E-2</v>
      </c>
      <c r="CD431" s="86">
        <f t="shared" si="393"/>
        <v>5.8139534883720929E-4</v>
      </c>
      <c r="CE431" s="86">
        <f t="shared" si="394"/>
        <v>5.8139534883720929E-4</v>
      </c>
      <c r="CF431" s="86">
        <f t="shared" si="395"/>
        <v>6.9320214669051864E-4</v>
      </c>
      <c r="CG431" s="87">
        <f t="shared" si="396"/>
        <v>6.4400715563509786E-3</v>
      </c>
      <c r="CH431" s="85">
        <f t="shared" si="397"/>
        <v>0</v>
      </c>
      <c r="CI431" s="86">
        <f t="shared" si="398"/>
        <v>0.11802325581395345</v>
      </c>
      <c r="CJ431" s="86">
        <f t="shared" si="399"/>
        <v>0.87553667262969559</v>
      </c>
      <c r="CK431" s="87">
        <f t="shared" si="400"/>
        <v>6.4400715563509786E-3</v>
      </c>
      <c r="CL431" s="85">
        <f t="shared" si="401"/>
        <v>0.67852587249557095</v>
      </c>
      <c r="CM431" s="86">
        <f t="shared" si="402"/>
        <v>4.1547550769061816</v>
      </c>
      <c r="CN431" s="87">
        <f t="array" ref="CN431">10^(SUMPRODUCT(BW431:CF431,LOG($BW$6:$CF$6))/CJ431)</f>
        <v>0.54775190303661581</v>
      </c>
      <c r="CO431" s="88">
        <f t="shared" si="353"/>
        <v>0.30365235235818067</v>
      </c>
      <c r="CP431" s="89">
        <f t="shared" si="353"/>
        <v>0.44475598706984848</v>
      </c>
      <c r="CQ431" s="89">
        <f t="shared" si="353"/>
        <v>0.54752633652903737</v>
      </c>
      <c r="CR431" s="89">
        <f t="shared" si="353"/>
        <v>0.70452421796145226</v>
      </c>
      <c r="CS431" s="90">
        <f t="shared" si="353"/>
        <v>2.3727118019930371</v>
      </c>
      <c r="CT431" s="91" t="s">
        <v>549</v>
      </c>
      <c r="CU431" s="77">
        <v>1</v>
      </c>
      <c r="CV431" s="77" t="s">
        <v>548</v>
      </c>
      <c r="CW431" s="78"/>
    </row>
    <row r="432" spans="1:101" x14ac:dyDescent="0.2">
      <c r="A432" s="2"/>
      <c r="B432" s="91">
        <v>213</v>
      </c>
      <c r="C432" s="99" t="s">
        <v>27</v>
      </c>
      <c r="D432" s="82">
        <v>152959</v>
      </c>
      <c r="E432" s="82">
        <v>418814</v>
      </c>
      <c r="F432" s="58">
        <v>0</v>
      </c>
      <c r="G432" s="58" t="s">
        <v>669</v>
      </c>
      <c r="H432" s="100" t="s">
        <v>418</v>
      </c>
      <c r="I432" s="76">
        <v>44103</v>
      </c>
      <c r="J432" s="126" t="s">
        <v>577</v>
      </c>
      <c r="K432" s="96">
        <v>2670.9</v>
      </c>
      <c r="L432" s="79">
        <v>2</v>
      </c>
      <c r="M432" s="79"/>
      <c r="N432" s="80">
        <v>0</v>
      </c>
      <c r="O432" s="81">
        <v>0</v>
      </c>
      <c r="P432" s="81">
        <v>0</v>
      </c>
      <c r="Q432" s="81">
        <v>0</v>
      </c>
      <c r="R432" s="81">
        <v>0</v>
      </c>
      <c r="S432" s="81">
        <v>0</v>
      </c>
      <c r="T432" s="81">
        <v>5.5</v>
      </c>
      <c r="U432" s="81">
        <v>8.1</v>
      </c>
      <c r="V432" s="81">
        <v>16.399999999999999</v>
      </c>
      <c r="W432" s="81">
        <v>10.9</v>
      </c>
      <c r="X432" s="81">
        <v>17.8</v>
      </c>
      <c r="Y432" s="81">
        <v>19.3</v>
      </c>
      <c r="Z432" s="81">
        <v>28.7</v>
      </c>
      <c r="AA432" s="81">
        <v>80.7</v>
      </c>
      <c r="AB432" s="81">
        <v>175.5</v>
      </c>
      <c r="AC432" s="81">
        <v>570.5</v>
      </c>
      <c r="AD432" s="81">
        <v>1005.8</v>
      </c>
      <c r="AE432" s="81">
        <v>641</v>
      </c>
      <c r="AF432" s="81">
        <v>77.5</v>
      </c>
      <c r="AG432" s="81">
        <v>5.2</v>
      </c>
      <c r="AH432" s="81">
        <v>0.9</v>
      </c>
      <c r="AI432" s="81">
        <v>0.5</v>
      </c>
      <c r="AJ432" s="82">
        <v>6.6</v>
      </c>
      <c r="AK432" s="83"/>
      <c r="AL432" s="86">
        <v>1</v>
      </c>
      <c r="AM432" s="86">
        <f t="shared" si="352"/>
        <v>1</v>
      </c>
      <c r="AN432" s="86">
        <f t="shared" si="403"/>
        <v>1</v>
      </c>
      <c r="AO432" s="86">
        <f t="shared" si="354"/>
        <v>1</v>
      </c>
      <c r="AP432" s="86">
        <f t="shared" si="355"/>
        <v>1</v>
      </c>
      <c r="AQ432" s="86">
        <f t="shared" si="356"/>
        <v>1</v>
      </c>
      <c r="AR432" s="86">
        <f t="shared" si="357"/>
        <v>1</v>
      </c>
      <c r="AS432" s="86">
        <f t="shared" si="358"/>
        <v>0.99794076902916617</v>
      </c>
      <c r="AT432" s="86">
        <f t="shared" si="359"/>
        <v>0.99490808341757453</v>
      </c>
      <c r="AU432" s="86">
        <f t="shared" si="360"/>
        <v>0.98876783106817923</v>
      </c>
      <c r="AV432" s="86">
        <f t="shared" si="361"/>
        <v>0.98468680968961764</v>
      </c>
      <c r="AW432" s="86">
        <f t="shared" si="362"/>
        <v>0.97802238945673736</v>
      </c>
      <c r="AX432" s="86">
        <f t="shared" si="363"/>
        <v>0.97079636077726605</v>
      </c>
      <c r="AY432" s="86">
        <f t="shared" si="364"/>
        <v>0.96005091916582419</v>
      </c>
      <c r="AZ432" s="86">
        <f t="shared" si="365"/>
        <v>0.92983638473922636</v>
      </c>
      <c r="BA432" s="86">
        <f t="shared" si="366"/>
        <v>0.86412819648807504</v>
      </c>
      <c r="BB432" s="86">
        <f t="shared" si="367"/>
        <v>0.65052978396795069</v>
      </c>
      <c r="BC432" s="86">
        <f t="shared" si="368"/>
        <v>0.27395260024710749</v>
      </c>
      <c r="BD432" s="86">
        <f t="shared" si="369"/>
        <v>3.3958590737204419E-2</v>
      </c>
      <c r="BE432" s="86">
        <f t="shared" si="370"/>
        <v>4.9421543300008502E-3</v>
      </c>
      <c r="BF432" s="86">
        <f t="shared" si="371"/>
        <v>2.9952450484852559E-3</v>
      </c>
      <c r="BG432" s="86">
        <f t="shared" si="372"/>
        <v>2.6582799805306336E-3</v>
      </c>
      <c r="BH432" s="86">
        <f t="shared" si="373"/>
        <v>2.4710771650002881E-3</v>
      </c>
      <c r="BI432" s="87">
        <v>0</v>
      </c>
      <c r="BJ432" s="61"/>
      <c r="BK432" s="86">
        <f t="shared" si="374"/>
        <v>0</v>
      </c>
      <c r="BL432" s="86">
        <f t="shared" si="375"/>
        <v>0</v>
      </c>
      <c r="BM432" s="86">
        <f t="shared" si="376"/>
        <v>0</v>
      </c>
      <c r="BN432" s="86">
        <f t="shared" si="377"/>
        <v>0</v>
      </c>
      <c r="BO432" s="86">
        <f t="shared" si="378"/>
        <v>0</v>
      </c>
      <c r="BP432" s="86">
        <f t="shared" si="379"/>
        <v>0</v>
      </c>
      <c r="BQ432" s="86">
        <f t="shared" si="380"/>
        <v>2.0592309708338252E-3</v>
      </c>
      <c r="BR432" s="86">
        <f t="shared" si="381"/>
        <v>3.0326856115916456E-3</v>
      </c>
      <c r="BS432" s="86">
        <f t="shared" si="382"/>
        <v>6.1402523493953032E-3</v>
      </c>
      <c r="BT432" s="86">
        <f t="shared" si="383"/>
        <v>4.081021378561589E-3</v>
      </c>
      <c r="BU432" s="86">
        <f t="shared" si="384"/>
        <v>6.6644202328802749E-3</v>
      </c>
      <c r="BV432" s="86">
        <f t="shared" si="385"/>
        <v>7.226028679471308E-3</v>
      </c>
      <c r="BW432" s="86">
        <f t="shared" si="386"/>
        <v>1.0745441611441864E-2</v>
      </c>
      <c r="BX432" s="86">
        <f t="shared" si="387"/>
        <v>3.0214534426597828E-2</v>
      </c>
      <c r="BY432" s="86">
        <f t="shared" si="388"/>
        <v>6.5708188251151323E-2</v>
      </c>
      <c r="BZ432" s="86">
        <f t="shared" si="389"/>
        <v>0.21359841252012435</v>
      </c>
      <c r="CA432" s="86">
        <f t="shared" si="390"/>
        <v>0.3765771837208432</v>
      </c>
      <c r="CB432" s="86">
        <f t="shared" si="391"/>
        <v>0.23999400950990307</v>
      </c>
      <c r="CC432" s="86">
        <f t="shared" si="392"/>
        <v>2.9016436407203569E-2</v>
      </c>
      <c r="CD432" s="86">
        <f t="shared" si="393"/>
        <v>1.9469092815155944E-3</v>
      </c>
      <c r="CE432" s="86">
        <f t="shared" si="394"/>
        <v>3.3696506795462223E-4</v>
      </c>
      <c r="CF432" s="86">
        <f t="shared" si="395"/>
        <v>1.8720281553034554E-4</v>
      </c>
      <c r="CG432" s="87">
        <f t="shared" si="396"/>
        <v>2.4710771650002881E-3</v>
      </c>
      <c r="CH432" s="85">
        <f t="shared" si="397"/>
        <v>0</v>
      </c>
      <c r="CI432" s="86">
        <f t="shared" si="398"/>
        <v>2.9203639222733946E-2</v>
      </c>
      <c r="CJ432" s="86">
        <f t="shared" si="399"/>
        <v>0.96832528361226577</v>
      </c>
      <c r="CK432" s="87">
        <f t="shared" si="400"/>
        <v>2.4710771650002881E-3</v>
      </c>
      <c r="CL432" s="85">
        <f t="shared" si="401"/>
        <v>0.47523494755237616</v>
      </c>
      <c r="CM432" s="86">
        <f t="shared" si="402"/>
        <v>4.5818128838752719</v>
      </c>
      <c r="CN432" s="87">
        <f t="array" ref="CN432">10^(SUMPRODUCT(BW432:CF432,LOG($BW$6:$CF$6))/CJ432)</f>
        <v>0.44810455280077921</v>
      </c>
      <c r="CO432" s="88">
        <f t="shared" si="353"/>
        <v>0.27532561944451428</v>
      </c>
      <c r="CP432" s="89">
        <f t="shared" si="353"/>
        <v>0.38042215059294299</v>
      </c>
      <c r="CQ432" s="89">
        <f t="shared" si="353"/>
        <v>0.4360268892241892</v>
      </c>
      <c r="CR432" s="89">
        <f t="shared" si="353"/>
        <v>0.49975914344155475</v>
      </c>
      <c r="CS432" s="90">
        <f t="shared" si="353"/>
        <v>0.85597340699778002</v>
      </c>
      <c r="CT432" s="91" t="s">
        <v>549</v>
      </c>
      <c r="CU432" s="77">
        <v>1</v>
      </c>
      <c r="CV432" s="77" t="s">
        <v>548</v>
      </c>
      <c r="CW432" s="78"/>
    </row>
    <row r="433" spans="1:101" x14ac:dyDescent="0.2">
      <c r="A433" s="2"/>
      <c r="B433" s="91">
        <v>213.5</v>
      </c>
      <c r="C433" s="99" t="s">
        <v>21</v>
      </c>
      <c r="D433" s="82">
        <v>152614</v>
      </c>
      <c r="E433" s="82">
        <v>418457</v>
      </c>
      <c r="F433" s="58">
        <v>0</v>
      </c>
      <c r="G433" s="58" t="s">
        <v>669</v>
      </c>
      <c r="H433" s="100" t="s">
        <v>420</v>
      </c>
      <c r="I433" s="76">
        <v>44103</v>
      </c>
      <c r="J433" s="126" t="s">
        <v>577</v>
      </c>
      <c r="K433" s="96">
        <v>2507.5</v>
      </c>
      <c r="L433" s="79">
        <v>2</v>
      </c>
      <c r="M433" s="79"/>
      <c r="N433" s="80">
        <v>0</v>
      </c>
      <c r="O433" s="81">
        <v>0</v>
      </c>
      <c r="P433" s="81">
        <v>0</v>
      </c>
      <c r="Q433" s="81">
        <v>0</v>
      </c>
      <c r="R433" s="81">
        <v>0</v>
      </c>
      <c r="S433" s="81">
        <v>3.4</v>
      </c>
      <c r="T433" s="81">
        <v>15.2</v>
      </c>
      <c r="U433" s="81">
        <v>3.4</v>
      </c>
      <c r="V433" s="81">
        <v>11.4</v>
      </c>
      <c r="W433" s="81">
        <v>13</v>
      </c>
      <c r="X433" s="81">
        <v>17.600000000000001</v>
      </c>
      <c r="Y433" s="81">
        <v>23.9</v>
      </c>
      <c r="Z433" s="81">
        <v>43.5</v>
      </c>
      <c r="AA433" s="81">
        <v>91.1</v>
      </c>
      <c r="AB433" s="81">
        <v>215.7</v>
      </c>
      <c r="AC433" s="81">
        <v>548.4</v>
      </c>
      <c r="AD433" s="81">
        <v>866.2</v>
      </c>
      <c r="AE433" s="81">
        <v>583.29999999999995</v>
      </c>
      <c r="AF433" s="81">
        <v>48.6</v>
      </c>
      <c r="AG433" s="81">
        <v>7.5</v>
      </c>
      <c r="AH433" s="81">
        <v>2.1</v>
      </c>
      <c r="AI433" s="81">
        <v>1.1000000000000001</v>
      </c>
      <c r="AJ433" s="82">
        <v>12.1</v>
      </c>
      <c r="AK433" s="83"/>
      <c r="AL433" s="86">
        <v>1</v>
      </c>
      <c r="AM433" s="86">
        <f t="shared" si="352"/>
        <v>1</v>
      </c>
      <c r="AN433" s="86">
        <f t="shared" si="403"/>
        <v>1</v>
      </c>
      <c r="AO433" s="86">
        <f t="shared" si="354"/>
        <v>1</v>
      </c>
      <c r="AP433" s="86">
        <f t="shared" si="355"/>
        <v>1</v>
      </c>
      <c r="AQ433" s="86">
        <f t="shared" si="356"/>
        <v>1</v>
      </c>
      <c r="AR433" s="86">
        <f t="shared" si="357"/>
        <v>0.99864406779661019</v>
      </c>
      <c r="AS433" s="86">
        <f t="shared" si="358"/>
        <v>0.99258225324027916</v>
      </c>
      <c r="AT433" s="86">
        <f t="shared" si="359"/>
        <v>0.99122632103688935</v>
      </c>
      <c r="AU433" s="86">
        <f t="shared" si="360"/>
        <v>0.9866799601196411</v>
      </c>
      <c r="AV433" s="86">
        <f t="shared" si="361"/>
        <v>0.98149551345962116</v>
      </c>
      <c r="AW433" s="86">
        <f t="shared" si="362"/>
        <v>0.97447657028913259</v>
      </c>
      <c r="AX433" s="86">
        <f t="shared" si="363"/>
        <v>0.9649451645064806</v>
      </c>
      <c r="AY433" s="86">
        <f t="shared" si="364"/>
        <v>0.94759720837487538</v>
      </c>
      <c r="AZ433" s="86">
        <f t="shared" si="365"/>
        <v>0.9112662013958126</v>
      </c>
      <c r="BA433" s="86">
        <f t="shared" si="366"/>
        <v>0.82524426719840482</v>
      </c>
      <c r="BB433" s="86">
        <f t="shared" si="367"/>
        <v>0.60654037886340983</v>
      </c>
      <c r="BC433" s="86">
        <f t="shared" si="368"/>
        <v>0.2610967098703888</v>
      </c>
      <c r="BD433" s="86">
        <f t="shared" si="369"/>
        <v>2.847457627118638E-2</v>
      </c>
      <c r="BE433" s="86">
        <f t="shared" si="370"/>
        <v>9.0927218344964457E-3</v>
      </c>
      <c r="BF433" s="86">
        <f t="shared" si="371"/>
        <v>6.1016949152541723E-3</v>
      </c>
      <c r="BG433" s="86">
        <f t="shared" si="372"/>
        <v>5.2642073778663354E-3</v>
      </c>
      <c r="BH433" s="86">
        <f t="shared" si="373"/>
        <v>4.8255234297108016E-3</v>
      </c>
      <c r="BI433" s="87">
        <v>0</v>
      </c>
      <c r="BJ433" s="61"/>
      <c r="BK433" s="86">
        <f t="shared" si="374"/>
        <v>0</v>
      </c>
      <c r="BL433" s="86">
        <f t="shared" si="375"/>
        <v>0</v>
      </c>
      <c r="BM433" s="86">
        <f t="shared" si="376"/>
        <v>0</v>
      </c>
      <c r="BN433" s="86">
        <f t="shared" si="377"/>
        <v>0</v>
      </c>
      <c r="BO433" s="86">
        <f t="shared" si="378"/>
        <v>0</v>
      </c>
      <c r="BP433" s="86">
        <f t="shared" si="379"/>
        <v>1.3559322033898091E-3</v>
      </c>
      <c r="BQ433" s="86">
        <f t="shared" si="380"/>
        <v>6.0618145563310355E-3</v>
      </c>
      <c r="BR433" s="86">
        <f t="shared" si="381"/>
        <v>1.3559322033898091E-3</v>
      </c>
      <c r="BS433" s="86">
        <f t="shared" si="382"/>
        <v>4.5463609172482489E-3</v>
      </c>
      <c r="BT433" s="86">
        <f t="shared" si="383"/>
        <v>5.1844466600199368E-3</v>
      </c>
      <c r="BU433" s="86">
        <f t="shared" si="384"/>
        <v>7.0189431704885674E-3</v>
      </c>
      <c r="BV433" s="86">
        <f t="shared" si="385"/>
        <v>9.5314057826519916E-3</v>
      </c>
      <c r="BW433" s="86">
        <f t="shared" si="386"/>
        <v>1.7347956131605224E-2</v>
      </c>
      <c r="BX433" s="86">
        <f t="shared" si="387"/>
        <v>3.6331006979062774E-2</v>
      </c>
      <c r="BY433" s="86">
        <f t="shared" si="388"/>
        <v>8.6021934197407779E-2</v>
      </c>
      <c r="BZ433" s="86">
        <f t="shared" si="389"/>
        <v>0.21870388833499499</v>
      </c>
      <c r="CA433" s="86">
        <f t="shared" si="390"/>
        <v>0.34544366899302104</v>
      </c>
      <c r="CB433" s="86">
        <f t="shared" si="391"/>
        <v>0.23262213359920242</v>
      </c>
      <c r="CC433" s="86">
        <f t="shared" si="392"/>
        <v>1.9381854436689935E-2</v>
      </c>
      <c r="CD433" s="86">
        <f t="shared" si="393"/>
        <v>2.9910269192422734E-3</v>
      </c>
      <c r="CE433" s="86">
        <f t="shared" si="394"/>
        <v>8.3748753738783696E-4</v>
      </c>
      <c r="CF433" s="86">
        <f t="shared" si="395"/>
        <v>4.3868394815553373E-4</v>
      </c>
      <c r="CG433" s="87">
        <f t="shared" si="396"/>
        <v>4.8255234297108016E-3</v>
      </c>
      <c r="CH433" s="85">
        <f t="shared" si="397"/>
        <v>0</v>
      </c>
      <c r="CI433" s="86">
        <f t="shared" si="398"/>
        <v>3.5054835493519398E-2</v>
      </c>
      <c r="CJ433" s="86">
        <f t="shared" si="399"/>
        <v>0.96011964107676973</v>
      </c>
      <c r="CK433" s="87">
        <f t="shared" si="400"/>
        <v>4.8255234297108016E-3</v>
      </c>
      <c r="CL433" s="85">
        <f t="shared" si="401"/>
        <v>0.4978353671983593</v>
      </c>
      <c r="CM433" s="86">
        <f t="shared" si="402"/>
        <v>4.9621756325112383</v>
      </c>
      <c r="CN433" s="87">
        <f t="array" ref="CN433">10^(SUMPRODUCT(BW433:CF433,LOG($BW$6:$CF$6))/CJ433)</f>
        <v>0.46655592835369614</v>
      </c>
      <c r="CO433" s="88">
        <f t="shared" si="353"/>
        <v>0.27846128545396548</v>
      </c>
      <c r="CP433" s="89">
        <f t="shared" si="353"/>
        <v>0.38771130510046037</v>
      </c>
      <c r="CQ433" s="89">
        <f t="shared" si="353"/>
        <v>0.44987896650188858</v>
      </c>
      <c r="CR433" s="89">
        <f t="shared" si="353"/>
        <v>0.5360828301549625</v>
      </c>
      <c r="CS433" s="90">
        <f t="shared" si="353"/>
        <v>0.95613554533814937</v>
      </c>
      <c r="CT433" s="91" t="s">
        <v>549</v>
      </c>
      <c r="CU433" s="77">
        <v>1</v>
      </c>
      <c r="CV433" s="77" t="s">
        <v>548</v>
      </c>
      <c r="CW433" s="78"/>
    </row>
    <row r="434" spans="1:101" x14ac:dyDescent="0.2">
      <c r="A434" s="2"/>
      <c r="B434" s="91">
        <v>213.5</v>
      </c>
      <c r="C434" s="99" t="s">
        <v>23</v>
      </c>
      <c r="D434" s="82">
        <v>152580</v>
      </c>
      <c r="E434" s="82">
        <v>418510</v>
      </c>
      <c r="F434" s="58">
        <v>0</v>
      </c>
      <c r="G434" s="58" t="s">
        <v>669</v>
      </c>
      <c r="H434" s="100" t="s">
        <v>419</v>
      </c>
      <c r="I434" s="76">
        <v>44103</v>
      </c>
      <c r="J434" s="126" t="s">
        <v>577</v>
      </c>
      <c r="K434" s="96">
        <v>4499.5</v>
      </c>
      <c r="L434" s="79">
        <v>2</v>
      </c>
      <c r="M434" s="79"/>
      <c r="N434" s="80">
        <v>0</v>
      </c>
      <c r="O434" s="81">
        <v>0</v>
      </c>
      <c r="P434" s="81">
        <v>0</v>
      </c>
      <c r="Q434" s="81">
        <v>0</v>
      </c>
      <c r="R434" s="81">
        <v>0</v>
      </c>
      <c r="S434" s="81">
        <v>1.2</v>
      </c>
      <c r="T434" s="81">
        <v>10.6</v>
      </c>
      <c r="U434" s="81">
        <v>35.6</v>
      </c>
      <c r="V434" s="81">
        <v>20.5</v>
      </c>
      <c r="W434" s="81">
        <v>13</v>
      </c>
      <c r="X434" s="81">
        <v>18.8</v>
      </c>
      <c r="Y434" s="81">
        <v>29.1</v>
      </c>
      <c r="Z434" s="81">
        <v>22</v>
      </c>
      <c r="AA434" s="81">
        <v>95.4</v>
      </c>
      <c r="AB434" s="81">
        <v>248.1</v>
      </c>
      <c r="AC434" s="81">
        <v>751.4</v>
      </c>
      <c r="AD434" s="81">
        <v>1940.3</v>
      </c>
      <c r="AE434" s="81">
        <v>1177.0999999999999</v>
      </c>
      <c r="AF434" s="81">
        <v>112.6</v>
      </c>
      <c r="AG434" s="81">
        <v>7.8</v>
      </c>
      <c r="AH434" s="81">
        <v>1.6</v>
      </c>
      <c r="AI434" s="81">
        <v>1.1000000000000001</v>
      </c>
      <c r="AJ434" s="82">
        <v>13.3</v>
      </c>
      <c r="AK434" s="83"/>
      <c r="AL434" s="86">
        <v>1</v>
      </c>
      <c r="AM434" s="86">
        <f t="shared" si="352"/>
        <v>1</v>
      </c>
      <c r="AN434" s="86">
        <f t="shared" si="403"/>
        <v>1</v>
      </c>
      <c r="AO434" s="86">
        <f t="shared" si="354"/>
        <v>1</v>
      </c>
      <c r="AP434" s="86">
        <f t="shared" si="355"/>
        <v>1</v>
      </c>
      <c r="AQ434" s="86">
        <f t="shared" si="356"/>
        <v>1</v>
      </c>
      <c r="AR434" s="86">
        <f t="shared" si="357"/>
        <v>0.99973330370041114</v>
      </c>
      <c r="AS434" s="86">
        <f t="shared" si="358"/>
        <v>0.99737748638737633</v>
      </c>
      <c r="AT434" s="86">
        <f t="shared" si="359"/>
        <v>0.98946549616624069</v>
      </c>
      <c r="AU434" s="86">
        <f t="shared" si="360"/>
        <v>0.98490943438159795</v>
      </c>
      <c r="AV434" s="86">
        <f t="shared" si="361"/>
        <v>0.98202022446938553</v>
      </c>
      <c r="AW434" s="86">
        <f t="shared" si="362"/>
        <v>0.97784198244249365</v>
      </c>
      <c r="AX434" s="86">
        <f t="shared" si="363"/>
        <v>0.97137459717746422</v>
      </c>
      <c r="AY434" s="86">
        <f t="shared" si="364"/>
        <v>0.96648516501833548</v>
      </c>
      <c r="AZ434" s="86">
        <f t="shared" si="365"/>
        <v>0.94528280920102248</v>
      </c>
      <c r="BA434" s="86">
        <f t="shared" si="366"/>
        <v>0.89014334926102912</v>
      </c>
      <c r="BB434" s="86">
        <f t="shared" si="367"/>
        <v>0.72314701633514855</v>
      </c>
      <c r="BC434" s="86">
        <f t="shared" si="368"/>
        <v>0.29192132459162168</v>
      </c>
      <c r="BD434" s="86">
        <f t="shared" si="369"/>
        <v>3.0314479386599036E-2</v>
      </c>
      <c r="BE434" s="86">
        <f t="shared" si="370"/>
        <v>5.2894766085125923E-3</v>
      </c>
      <c r="BF434" s="86">
        <f t="shared" si="371"/>
        <v>3.5559506611851123E-3</v>
      </c>
      <c r="BG434" s="86">
        <f t="shared" si="372"/>
        <v>3.200355595066655E-3</v>
      </c>
      <c r="BH434" s="86">
        <f t="shared" si="373"/>
        <v>2.9558839871102155E-3</v>
      </c>
      <c r="BI434" s="87">
        <v>0</v>
      </c>
      <c r="BJ434" s="61"/>
      <c r="BK434" s="86">
        <f t="shared" si="374"/>
        <v>0</v>
      </c>
      <c r="BL434" s="86">
        <f t="shared" si="375"/>
        <v>0</v>
      </c>
      <c r="BM434" s="86">
        <f t="shared" si="376"/>
        <v>0</v>
      </c>
      <c r="BN434" s="86">
        <f t="shared" si="377"/>
        <v>0</v>
      </c>
      <c r="BO434" s="86">
        <f t="shared" si="378"/>
        <v>0</v>
      </c>
      <c r="BP434" s="86">
        <f t="shared" si="379"/>
        <v>2.6669629958886443E-4</v>
      </c>
      <c r="BQ434" s="86">
        <f t="shared" si="380"/>
        <v>2.3558173130348026E-3</v>
      </c>
      <c r="BR434" s="86">
        <f t="shared" si="381"/>
        <v>7.9119902211356452E-3</v>
      </c>
      <c r="BS434" s="86">
        <f t="shared" si="382"/>
        <v>4.5560617846427398E-3</v>
      </c>
      <c r="BT434" s="86">
        <f t="shared" si="383"/>
        <v>2.8892099122124204E-3</v>
      </c>
      <c r="BU434" s="86">
        <f t="shared" si="384"/>
        <v>4.1782420268918763E-3</v>
      </c>
      <c r="BV434" s="86">
        <f t="shared" si="385"/>
        <v>6.467385265029435E-3</v>
      </c>
      <c r="BW434" s="86">
        <f t="shared" si="386"/>
        <v>4.8894321591287371E-3</v>
      </c>
      <c r="BX434" s="86">
        <f t="shared" si="387"/>
        <v>2.1202355817313001E-2</v>
      </c>
      <c r="BY434" s="86">
        <f t="shared" si="388"/>
        <v>5.5139459939993363E-2</v>
      </c>
      <c r="BZ434" s="86">
        <f t="shared" si="389"/>
        <v>0.16699633292588056</v>
      </c>
      <c r="CA434" s="86">
        <f t="shared" si="390"/>
        <v>0.43122569174352687</v>
      </c>
      <c r="CB434" s="86">
        <f t="shared" si="391"/>
        <v>0.26160684520502264</v>
      </c>
      <c r="CC434" s="86">
        <f t="shared" si="392"/>
        <v>2.5025002778086444E-2</v>
      </c>
      <c r="CD434" s="86">
        <f t="shared" si="393"/>
        <v>1.73352594732748E-3</v>
      </c>
      <c r="CE434" s="86">
        <f t="shared" si="394"/>
        <v>3.5559506611845728E-4</v>
      </c>
      <c r="CF434" s="86">
        <f t="shared" si="395"/>
        <v>2.4447160795643954E-4</v>
      </c>
      <c r="CG434" s="87">
        <f t="shared" si="396"/>
        <v>2.9558839871102155E-3</v>
      </c>
      <c r="CH434" s="85">
        <f t="shared" si="397"/>
        <v>0</v>
      </c>
      <c r="CI434" s="86">
        <f t="shared" si="398"/>
        <v>2.8625402822535784E-2</v>
      </c>
      <c r="CJ434" s="86">
        <f t="shared" si="399"/>
        <v>0.968418713190354</v>
      </c>
      <c r="CK434" s="87">
        <f t="shared" si="400"/>
        <v>2.9558839871102155E-3</v>
      </c>
      <c r="CL434" s="85">
        <f t="shared" si="401"/>
        <v>0.45488127903528158</v>
      </c>
      <c r="CM434" s="86">
        <f t="shared" si="402"/>
        <v>5.433415501570642</v>
      </c>
      <c r="CN434" s="87">
        <f t="array" ref="CN434">10^(SUMPRODUCT(BW434:CF434,LOG($BW$6:$CF$6))/CJ434)</f>
        <v>0.42752856329246486</v>
      </c>
      <c r="CO434" s="88">
        <f t="shared" si="353"/>
        <v>0.27447690930789836</v>
      </c>
      <c r="CP434" s="89">
        <f t="shared" si="353"/>
        <v>0.37175882969308288</v>
      </c>
      <c r="CQ434" s="89">
        <f t="shared" si="353"/>
        <v>0.41879398479781593</v>
      </c>
      <c r="CR434" s="89">
        <f t="shared" si="353"/>
        <v>0.47178005656955235</v>
      </c>
      <c r="CS434" s="90">
        <f t="shared" si="353"/>
        <v>0.75482659413093312</v>
      </c>
      <c r="CT434" s="91" t="s">
        <v>549</v>
      </c>
      <c r="CU434" s="77">
        <v>1</v>
      </c>
      <c r="CV434" s="77" t="s">
        <v>548</v>
      </c>
      <c r="CW434" s="78"/>
    </row>
    <row r="435" spans="1:101" x14ac:dyDescent="0.2">
      <c r="A435" s="2"/>
      <c r="B435" s="91">
        <v>214</v>
      </c>
      <c r="C435" s="99" t="s">
        <v>27</v>
      </c>
      <c r="D435" s="82">
        <v>152148</v>
      </c>
      <c r="E435" s="82">
        <v>418288</v>
      </c>
      <c r="F435" s="58">
        <v>0</v>
      </c>
      <c r="G435" s="58" t="s">
        <v>669</v>
      </c>
      <c r="H435" s="100" t="s">
        <v>421</v>
      </c>
      <c r="I435" s="76">
        <v>44103</v>
      </c>
      <c r="J435" s="126" t="s">
        <v>577</v>
      </c>
      <c r="K435" s="96">
        <v>3476.4</v>
      </c>
      <c r="L435" s="79">
        <v>2</v>
      </c>
      <c r="M435" s="79"/>
      <c r="N435" s="80">
        <v>0</v>
      </c>
      <c r="O435" s="81">
        <v>0</v>
      </c>
      <c r="P435" s="81">
        <v>0</v>
      </c>
      <c r="Q435" s="81">
        <v>0</v>
      </c>
      <c r="R435" s="81">
        <v>0</v>
      </c>
      <c r="S435" s="81">
        <v>0</v>
      </c>
      <c r="T435" s="81">
        <v>6.1</v>
      </c>
      <c r="U435" s="81">
        <v>7.6</v>
      </c>
      <c r="V435" s="81">
        <v>8.4</v>
      </c>
      <c r="W435" s="81">
        <v>10.8</v>
      </c>
      <c r="X435" s="81">
        <v>9.5</v>
      </c>
      <c r="Y435" s="81">
        <v>17.100000000000001</v>
      </c>
      <c r="Z435" s="81">
        <v>30.2</v>
      </c>
      <c r="AA435" s="81">
        <v>131.69999999999999</v>
      </c>
      <c r="AB435" s="81">
        <v>344.9</v>
      </c>
      <c r="AC435" s="81">
        <v>813.1</v>
      </c>
      <c r="AD435" s="81">
        <v>1277.9000000000001</v>
      </c>
      <c r="AE435" s="81">
        <v>751.2</v>
      </c>
      <c r="AF435" s="81">
        <v>42.5</v>
      </c>
      <c r="AG435" s="81">
        <v>8.1</v>
      </c>
      <c r="AH435" s="81">
        <v>1.3</v>
      </c>
      <c r="AI435" s="81">
        <v>1.4</v>
      </c>
      <c r="AJ435" s="82">
        <v>14.6</v>
      </c>
      <c r="AK435" s="83"/>
      <c r="AL435" s="86">
        <v>1</v>
      </c>
      <c r="AM435" s="86">
        <f t="shared" si="352"/>
        <v>1</v>
      </c>
      <c r="AN435" s="86">
        <f t="shared" si="403"/>
        <v>1</v>
      </c>
      <c r="AO435" s="86">
        <f t="shared" si="354"/>
        <v>1</v>
      </c>
      <c r="AP435" s="86">
        <f t="shared" si="355"/>
        <v>1</v>
      </c>
      <c r="AQ435" s="86">
        <f t="shared" si="356"/>
        <v>1</v>
      </c>
      <c r="AR435" s="86">
        <f t="shared" si="357"/>
        <v>1</v>
      </c>
      <c r="AS435" s="86">
        <f t="shared" si="358"/>
        <v>0.99824531124151417</v>
      </c>
      <c r="AT435" s="86">
        <f t="shared" si="359"/>
        <v>0.9960591416407778</v>
      </c>
      <c r="AU435" s="86">
        <f t="shared" si="360"/>
        <v>0.99364284892417443</v>
      </c>
      <c r="AV435" s="86">
        <f t="shared" si="361"/>
        <v>0.99053618685997002</v>
      </c>
      <c r="AW435" s="86">
        <f t="shared" si="362"/>
        <v>0.98780347485904951</v>
      </c>
      <c r="AX435" s="86">
        <f t="shared" si="363"/>
        <v>0.98288459325739264</v>
      </c>
      <c r="AY435" s="86">
        <f t="shared" si="364"/>
        <v>0.97419744563341382</v>
      </c>
      <c r="AZ435" s="86">
        <f t="shared" si="365"/>
        <v>0.93631342768381076</v>
      </c>
      <c r="BA435" s="86">
        <f t="shared" si="366"/>
        <v>0.8371015993556552</v>
      </c>
      <c r="BB435" s="86">
        <f t="shared" si="367"/>
        <v>0.6032102174663444</v>
      </c>
      <c r="BC435" s="86">
        <f t="shared" si="368"/>
        <v>0.23561730525831309</v>
      </c>
      <c r="BD435" s="86">
        <f t="shared" si="369"/>
        <v>1.9531699459210572E-2</v>
      </c>
      <c r="BE435" s="86">
        <f t="shared" si="370"/>
        <v>7.3064089287767902E-3</v>
      </c>
      <c r="BF435" s="86">
        <f t="shared" si="371"/>
        <v>4.9764123806235287E-3</v>
      </c>
      <c r="BG435" s="86">
        <f t="shared" si="372"/>
        <v>4.6024623173396718E-3</v>
      </c>
      <c r="BH435" s="86">
        <f t="shared" si="373"/>
        <v>4.1997468645724413E-3</v>
      </c>
      <c r="BI435" s="87">
        <v>0</v>
      </c>
      <c r="BJ435" s="61"/>
      <c r="BK435" s="86">
        <f t="shared" si="374"/>
        <v>0</v>
      </c>
      <c r="BL435" s="86">
        <f t="shared" si="375"/>
        <v>0</v>
      </c>
      <c r="BM435" s="86">
        <f t="shared" si="376"/>
        <v>0</v>
      </c>
      <c r="BN435" s="86">
        <f t="shared" si="377"/>
        <v>0</v>
      </c>
      <c r="BO435" s="86">
        <f t="shared" si="378"/>
        <v>0</v>
      </c>
      <c r="BP435" s="86">
        <f t="shared" si="379"/>
        <v>0</v>
      </c>
      <c r="BQ435" s="86">
        <f t="shared" si="380"/>
        <v>1.7546887584858339E-3</v>
      </c>
      <c r="BR435" s="86">
        <f t="shared" si="381"/>
        <v>2.1861696007363651E-3</v>
      </c>
      <c r="BS435" s="86">
        <f t="shared" si="382"/>
        <v>2.4162927166033743E-3</v>
      </c>
      <c r="BT435" s="86">
        <f t="shared" si="383"/>
        <v>3.1066620642044018E-3</v>
      </c>
      <c r="BU435" s="86">
        <f t="shared" si="384"/>
        <v>2.7327120009205119E-3</v>
      </c>
      <c r="BV435" s="86">
        <f t="shared" si="385"/>
        <v>4.918881601656877E-3</v>
      </c>
      <c r="BW435" s="86">
        <f t="shared" si="386"/>
        <v>8.6871476239788192E-3</v>
      </c>
      <c r="BX435" s="86">
        <f t="shared" si="387"/>
        <v>3.7884017949603055E-2</v>
      </c>
      <c r="BY435" s="86">
        <f t="shared" si="388"/>
        <v>9.921182832815556E-2</v>
      </c>
      <c r="BZ435" s="86">
        <f t="shared" si="389"/>
        <v>0.2338913818893108</v>
      </c>
      <c r="CA435" s="86">
        <f t="shared" si="390"/>
        <v>0.36759291220803131</v>
      </c>
      <c r="CB435" s="86">
        <f t="shared" si="391"/>
        <v>0.21608560579910252</v>
      </c>
      <c r="CC435" s="86">
        <f t="shared" si="392"/>
        <v>1.2225290530433782E-2</v>
      </c>
      <c r="CD435" s="86">
        <f t="shared" si="393"/>
        <v>2.3299965481532615E-3</v>
      </c>
      <c r="CE435" s="86">
        <f t="shared" si="394"/>
        <v>3.7395006328385695E-4</v>
      </c>
      <c r="CF435" s="86">
        <f t="shared" si="395"/>
        <v>4.027154527672305E-4</v>
      </c>
      <c r="CG435" s="87">
        <f t="shared" si="396"/>
        <v>4.1997468645724413E-3</v>
      </c>
      <c r="CH435" s="85">
        <f t="shared" si="397"/>
        <v>0</v>
      </c>
      <c r="CI435" s="86">
        <f t="shared" si="398"/>
        <v>1.7115406742607364E-2</v>
      </c>
      <c r="CJ435" s="86">
        <f t="shared" si="399"/>
        <v>0.97868484639282027</v>
      </c>
      <c r="CK435" s="87">
        <f t="shared" si="400"/>
        <v>4.1997468645724413E-3</v>
      </c>
      <c r="CL435" s="85">
        <f t="shared" si="401"/>
        <v>0.4846351211820899</v>
      </c>
      <c r="CM435" s="86">
        <f t="shared" si="402"/>
        <v>4.6835009674318373</v>
      </c>
      <c r="CN435" s="87">
        <f t="array" ref="CN435">10^(SUMPRODUCT(BW435:CF435,LOG($BW$6:$CF$6))/CJ435)</f>
        <v>0.47337294716682737</v>
      </c>
      <c r="CO435" s="88">
        <f t="shared" si="353"/>
        <v>0.28487267478318218</v>
      </c>
      <c r="CP435" s="89">
        <f t="shared" si="353"/>
        <v>0.39492243895471818</v>
      </c>
      <c r="CQ435" s="89">
        <f t="shared" si="353"/>
        <v>0.45415839178574002</v>
      </c>
      <c r="CR435" s="89">
        <f t="shared" si="353"/>
        <v>0.53633379714888529</v>
      </c>
      <c r="CS435" s="90">
        <f t="shared" si="353"/>
        <v>0.88218101909651248</v>
      </c>
      <c r="CT435" s="91" t="s">
        <v>549</v>
      </c>
      <c r="CU435" s="77">
        <v>1</v>
      </c>
      <c r="CV435" s="77" t="s">
        <v>548</v>
      </c>
      <c r="CW435" s="78"/>
    </row>
    <row r="436" spans="1:101" x14ac:dyDescent="0.2">
      <c r="A436" s="2"/>
      <c r="B436" s="91">
        <v>214.5</v>
      </c>
      <c r="C436" s="99" t="s">
        <v>21</v>
      </c>
      <c r="D436" s="82">
        <v>151686</v>
      </c>
      <c r="E436" s="82">
        <v>418065</v>
      </c>
      <c r="F436" s="58">
        <v>0</v>
      </c>
      <c r="G436" s="58" t="s">
        <v>669</v>
      </c>
      <c r="H436" s="100" t="s">
        <v>422</v>
      </c>
      <c r="I436" s="76">
        <v>44103</v>
      </c>
      <c r="J436" s="126" t="s">
        <v>577</v>
      </c>
      <c r="K436" s="96">
        <v>3513</v>
      </c>
      <c r="L436" s="79">
        <v>2</v>
      </c>
      <c r="M436" s="79"/>
      <c r="N436" s="80">
        <v>0</v>
      </c>
      <c r="O436" s="81">
        <v>0</v>
      </c>
      <c r="P436" s="81">
        <v>0</v>
      </c>
      <c r="Q436" s="81">
        <v>0</v>
      </c>
      <c r="R436" s="81">
        <v>0</v>
      </c>
      <c r="S436" s="81">
        <v>25.4</v>
      </c>
      <c r="T436" s="81">
        <v>19</v>
      </c>
      <c r="U436" s="81">
        <v>21.1</v>
      </c>
      <c r="V436" s="81">
        <v>45.1</v>
      </c>
      <c r="W436" s="81">
        <v>27.4</v>
      </c>
      <c r="X436" s="81">
        <v>24.5</v>
      </c>
      <c r="Y436" s="81">
        <v>23.6</v>
      </c>
      <c r="Z436" s="81">
        <v>33.700000000000003</v>
      </c>
      <c r="AA436" s="81">
        <v>48.9</v>
      </c>
      <c r="AB436" s="81">
        <v>138.6</v>
      </c>
      <c r="AC436" s="81">
        <v>559.79999999999995</v>
      </c>
      <c r="AD436" s="81">
        <v>1572.3</v>
      </c>
      <c r="AE436" s="81">
        <v>840.5</v>
      </c>
      <c r="AF436" s="81">
        <v>44.5</v>
      </c>
      <c r="AG436" s="81">
        <v>14.8</v>
      </c>
      <c r="AH436" s="81">
        <v>4.9000000000000004</v>
      </c>
      <c r="AI436" s="81">
        <v>5.7</v>
      </c>
      <c r="AJ436" s="82">
        <v>63.2</v>
      </c>
      <c r="AK436" s="83"/>
      <c r="AL436" s="86">
        <v>1</v>
      </c>
      <c r="AM436" s="86">
        <f t="shared" si="352"/>
        <v>1</v>
      </c>
      <c r="AN436" s="86">
        <f t="shared" si="403"/>
        <v>1</v>
      </c>
      <c r="AO436" s="86">
        <f t="shared" si="354"/>
        <v>1</v>
      </c>
      <c r="AP436" s="86">
        <f t="shared" si="355"/>
        <v>1</v>
      </c>
      <c r="AQ436" s="86">
        <f t="shared" si="356"/>
        <v>1</v>
      </c>
      <c r="AR436" s="86">
        <f t="shared" si="357"/>
        <v>0.99276971249644175</v>
      </c>
      <c r="AS436" s="86">
        <f t="shared" si="358"/>
        <v>0.98736122971818951</v>
      </c>
      <c r="AT436" s="86">
        <f t="shared" si="359"/>
        <v>0.98135496726444627</v>
      </c>
      <c r="AU436" s="86">
        <f t="shared" si="360"/>
        <v>0.96851693709080555</v>
      </c>
      <c r="AV436" s="86">
        <f t="shared" si="361"/>
        <v>0.96071733561058925</v>
      </c>
      <c r="AW436" s="86">
        <f t="shared" si="362"/>
        <v>0.95374323939652716</v>
      </c>
      <c r="AX436" s="86">
        <f t="shared" si="363"/>
        <v>0.94702533447196124</v>
      </c>
      <c r="AY436" s="86">
        <f t="shared" si="364"/>
        <v>0.93743239396527178</v>
      </c>
      <c r="AZ436" s="86">
        <f t="shared" si="365"/>
        <v>0.92351266723598058</v>
      </c>
      <c r="BA436" s="86">
        <f t="shared" si="366"/>
        <v>0.88405920865357235</v>
      </c>
      <c r="BB436" s="86">
        <f t="shared" si="367"/>
        <v>0.72470822658696266</v>
      </c>
      <c r="BC436" s="86">
        <f t="shared" si="368"/>
        <v>0.27714204383717611</v>
      </c>
      <c r="BD436" s="86">
        <f t="shared" si="369"/>
        <v>3.7887845146598237E-2</v>
      </c>
      <c r="BE436" s="86">
        <f t="shared" si="370"/>
        <v>2.5220609165954911E-2</v>
      </c>
      <c r="BF436" s="86">
        <f t="shared" si="371"/>
        <v>2.1007685738684771E-2</v>
      </c>
      <c r="BG436" s="86">
        <f t="shared" si="372"/>
        <v>1.961286649587236E-2</v>
      </c>
      <c r="BH436" s="86">
        <f t="shared" si="373"/>
        <v>1.7990321662396697E-2</v>
      </c>
      <c r="BI436" s="87">
        <v>0</v>
      </c>
      <c r="BJ436" s="61"/>
      <c r="BK436" s="86">
        <f t="shared" si="374"/>
        <v>0</v>
      </c>
      <c r="BL436" s="86">
        <f t="shared" si="375"/>
        <v>0</v>
      </c>
      <c r="BM436" s="86">
        <f t="shared" si="376"/>
        <v>0</v>
      </c>
      <c r="BN436" s="86">
        <f t="shared" si="377"/>
        <v>0</v>
      </c>
      <c r="BO436" s="86">
        <f t="shared" si="378"/>
        <v>0</v>
      </c>
      <c r="BP436" s="86">
        <f t="shared" si="379"/>
        <v>7.2302875035582526E-3</v>
      </c>
      <c r="BQ436" s="86">
        <f t="shared" si="380"/>
        <v>5.4084827782522327E-3</v>
      </c>
      <c r="BR436" s="86">
        <f t="shared" si="381"/>
        <v>6.0062624537432496E-3</v>
      </c>
      <c r="BS436" s="86">
        <f t="shared" si="382"/>
        <v>1.2838030173640713E-2</v>
      </c>
      <c r="BT436" s="86">
        <f t="shared" si="383"/>
        <v>7.7996014802163005E-3</v>
      </c>
      <c r="BU436" s="86">
        <f t="shared" si="384"/>
        <v>6.9740962140620866E-3</v>
      </c>
      <c r="BV436" s="86">
        <f t="shared" si="385"/>
        <v>6.7179049245659206E-3</v>
      </c>
      <c r="BW436" s="86">
        <f t="shared" si="386"/>
        <v>9.5929405066894624E-3</v>
      </c>
      <c r="BX436" s="86">
        <f t="shared" si="387"/>
        <v>1.3919726729291204E-2</v>
      </c>
      <c r="BY436" s="86">
        <f t="shared" si="388"/>
        <v>3.945345858240823E-2</v>
      </c>
      <c r="BZ436" s="86">
        <f t="shared" si="389"/>
        <v>0.15935098206660969</v>
      </c>
      <c r="CA436" s="86">
        <f t="shared" si="390"/>
        <v>0.44756618274978655</v>
      </c>
      <c r="CB436" s="86">
        <f t="shared" si="391"/>
        <v>0.23925419869057787</v>
      </c>
      <c r="CC436" s="86">
        <f t="shared" si="392"/>
        <v>1.2667235980643326E-2</v>
      </c>
      <c r="CD436" s="86">
        <f t="shared" si="393"/>
        <v>4.2129234272701398E-3</v>
      </c>
      <c r="CE436" s="86">
        <f t="shared" si="394"/>
        <v>1.3948192428124111E-3</v>
      </c>
      <c r="CF436" s="86">
        <f t="shared" si="395"/>
        <v>1.6225448334756636E-3</v>
      </c>
      <c r="CG436" s="87">
        <f t="shared" si="396"/>
        <v>1.7990321662396697E-2</v>
      </c>
      <c r="CH436" s="85">
        <f t="shared" si="397"/>
        <v>0</v>
      </c>
      <c r="CI436" s="86">
        <f t="shared" si="398"/>
        <v>5.2974665528038756E-2</v>
      </c>
      <c r="CJ436" s="86">
        <f t="shared" si="399"/>
        <v>0.92903501280956446</v>
      </c>
      <c r="CK436" s="87">
        <f t="shared" si="400"/>
        <v>1.7990321662396697E-2</v>
      </c>
      <c r="CL436" s="85">
        <f t="shared" si="401"/>
        <v>0.46080285763943579</v>
      </c>
      <c r="CM436" s="86">
        <f t="shared" si="402"/>
        <v>6.5465796854145895</v>
      </c>
      <c r="CN436" s="87">
        <f t="array" ref="CN436">10^(SUMPRODUCT(BW436:CF436,LOG($BW$6:$CF$6))/CJ436)</f>
        <v>0.42563729029424729</v>
      </c>
      <c r="CO436" s="88">
        <f t="shared" si="353"/>
        <v>0.27382631769431143</v>
      </c>
      <c r="CP436" s="89">
        <f t="shared" si="353"/>
        <v>0.37535444242759147</v>
      </c>
      <c r="CQ436" s="89">
        <f t="shared" si="353"/>
        <v>0.42100933393502282</v>
      </c>
      <c r="CR436" s="89">
        <f t="shared" si="353"/>
        <v>0.47221729444324895</v>
      </c>
      <c r="CS436" s="90">
        <f t="shared" si="353"/>
        <v>0.81537236041188699</v>
      </c>
      <c r="CT436" s="91" t="s">
        <v>549</v>
      </c>
      <c r="CU436" s="77">
        <v>2</v>
      </c>
      <c r="CV436" s="77" t="s">
        <v>548</v>
      </c>
      <c r="CW436" s="78"/>
    </row>
    <row r="437" spans="1:101" x14ac:dyDescent="0.2">
      <c r="A437" s="2"/>
      <c r="B437" s="91">
        <v>214.5</v>
      </c>
      <c r="C437" s="99" t="s">
        <v>23</v>
      </c>
      <c r="D437" s="82">
        <v>151661</v>
      </c>
      <c r="E437" s="82">
        <v>418125</v>
      </c>
      <c r="F437" s="58">
        <v>0</v>
      </c>
      <c r="G437" s="58" t="s">
        <v>669</v>
      </c>
      <c r="H437" s="100" t="s">
        <v>423</v>
      </c>
      <c r="I437" s="76">
        <v>44103</v>
      </c>
      <c r="J437" s="126" t="s">
        <v>577</v>
      </c>
      <c r="K437" s="96">
        <v>3758</v>
      </c>
      <c r="L437" s="79">
        <v>2</v>
      </c>
      <c r="M437" s="79"/>
      <c r="N437" s="80">
        <v>0</v>
      </c>
      <c r="O437" s="81">
        <v>0</v>
      </c>
      <c r="P437" s="81">
        <v>0</v>
      </c>
      <c r="Q437" s="81">
        <v>0</v>
      </c>
      <c r="R437" s="81">
        <v>0</v>
      </c>
      <c r="S437" s="81">
        <v>0</v>
      </c>
      <c r="T437" s="81">
        <v>2.6</v>
      </c>
      <c r="U437" s="81">
        <v>1.9</v>
      </c>
      <c r="V437" s="81">
        <v>7.4</v>
      </c>
      <c r="W437" s="81">
        <v>3.2</v>
      </c>
      <c r="X437" s="81">
        <v>7.1</v>
      </c>
      <c r="Y437" s="81">
        <v>3.5</v>
      </c>
      <c r="Z437" s="81">
        <v>5.6</v>
      </c>
      <c r="AA437" s="81">
        <v>17.3</v>
      </c>
      <c r="AB437" s="81">
        <v>57.6</v>
      </c>
      <c r="AC437" s="81">
        <v>390.3</v>
      </c>
      <c r="AD437" s="81">
        <v>1245.3</v>
      </c>
      <c r="AE437" s="81">
        <v>1815.4</v>
      </c>
      <c r="AF437" s="81">
        <v>146.19999999999999</v>
      </c>
      <c r="AG437" s="81">
        <v>29.2</v>
      </c>
      <c r="AH437" s="81">
        <v>3.5</v>
      </c>
      <c r="AI437" s="81">
        <v>1</v>
      </c>
      <c r="AJ437" s="82">
        <v>20.9</v>
      </c>
      <c r="AK437" s="83"/>
      <c r="AL437" s="86">
        <v>1</v>
      </c>
      <c r="AM437" s="86">
        <f t="shared" si="352"/>
        <v>1</v>
      </c>
      <c r="AN437" s="86">
        <f t="shared" si="403"/>
        <v>1</v>
      </c>
      <c r="AO437" s="86">
        <f t="shared" si="354"/>
        <v>1</v>
      </c>
      <c r="AP437" s="86">
        <f t="shared" si="355"/>
        <v>1</v>
      </c>
      <c r="AQ437" s="86">
        <f t="shared" si="356"/>
        <v>1</v>
      </c>
      <c r="AR437" s="86">
        <f t="shared" si="357"/>
        <v>1</v>
      </c>
      <c r="AS437" s="86">
        <f t="shared" si="358"/>
        <v>0.99930814262905798</v>
      </c>
      <c r="AT437" s="86">
        <f t="shared" si="359"/>
        <v>0.99880255455029265</v>
      </c>
      <c r="AU437" s="86">
        <f t="shared" si="360"/>
        <v>0.99683342203299619</v>
      </c>
      <c r="AV437" s="86">
        <f t="shared" si="361"/>
        <v>0.99598190526875985</v>
      </c>
      <c r="AW437" s="86">
        <f t="shared" si="362"/>
        <v>0.9940926024481106</v>
      </c>
      <c r="AX437" s="86">
        <f t="shared" si="363"/>
        <v>0.99316125598722715</v>
      </c>
      <c r="AY437" s="86">
        <f t="shared" si="364"/>
        <v>0.99167110164981365</v>
      </c>
      <c r="AZ437" s="86">
        <f t="shared" si="365"/>
        <v>0.98706758914316117</v>
      </c>
      <c r="BA437" s="86">
        <f t="shared" si="366"/>
        <v>0.97174028738690787</v>
      </c>
      <c r="BB437" s="86">
        <f t="shared" si="367"/>
        <v>0.86788185204896218</v>
      </c>
      <c r="BC437" s="86">
        <f t="shared" si="368"/>
        <v>0.53650878126663115</v>
      </c>
      <c r="BD437" s="86">
        <f t="shared" si="369"/>
        <v>5.3432676955827429E-2</v>
      </c>
      <c r="BE437" s="86">
        <f t="shared" si="370"/>
        <v>1.4529004789781662E-2</v>
      </c>
      <c r="BF437" s="86">
        <f t="shared" si="371"/>
        <v>6.7589143161254613E-3</v>
      </c>
      <c r="BG437" s="86">
        <f t="shared" si="372"/>
        <v>5.8275678552420123E-3</v>
      </c>
      <c r="BH437" s="86">
        <f t="shared" si="373"/>
        <v>5.5614688664181698E-3</v>
      </c>
      <c r="BI437" s="87">
        <v>0</v>
      </c>
      <c r="BJ437" s="61"/>
      <c r="BK437" s="86">
        <f t="shared" si="374"/>
        <v>0</v>
      </c>
      <c r="BL437" s="86">
        <f t="shared" si="375"/>
        <v>0</v>
      </c>
      <c r="BM437" s="86">
        <f t="shared" si="376"/>
        <v>0</v>
      </c>
      <c r="BN437" s="86">
        <f t="shared" si="377"/>
        <v>0</v>
      </c>
      <c r="BO437" s="86">
        <f t="shared" si="378"/>
        <v>0</v>
      </c>
      <c r="BP437" s="86">
        <f t="shared" si="379"/>
        <v>0</v>
      </c>
      <c r="BQ437" s="86">
        <f t="shared" si="380"/>
        <v>6.9185737094201727E-4</v>
      </c>
      <c r="BR437" s="86">
        <f t="shared" si="381"/>
        <v>5.0558807876532885E-4</v>
      </c>
      <c r="BS437" s="86">
        <f t="shared" si="382"/>
        <v>1.969132517296468E-3</v>
      </c>
      <c r="BT437" s="86">
        <f t="shared" si="383"/>
        <v>8.5151676423633749E-4</v>
      </c>
      <c r="BU437" s="86">
        <f t="shared" si="384"/>
        <v>1.8893028206492524E-3</v>
      </c>
      <c r="BV437" s="86">
        <f t="shared" si="385"/>
        <v>9.3134646088344208E-4</v>
      </c>
      <c r="BW437" s="86">
        <f t="shared" si="386"/>
        <v>1.4901543374135073E-3</v>
      </c>
      <c r="BX437" s="86">
        <f t="shared" si="387"/>
        <v>4.603512506652474E-3</v>
      </c>
      <c r="BY437" s="86">
        <f t="shared" si="388"/>
        <v>1.5327301756253298E-2</v>
      </c>
      <c r="BZ437" s="86">
        <f t="shared" si="389"/>
        <v>0.1038584353379457</v>
      </c>
      <c r="CA437" s="86">
        <f t="shared" si="390"/>
        <v>0.33137307078233103</v>
      </c>
      <c r="CB437" s="86">
        <f t="shared" si="391"/>
        <v>0.48307610431080372</v>
      </c>
      <c r="CC437" s="86">
        <f t="shared" si="392"/>
        <v>3.8903672166045768E-2</v>
      </c>
      <c r="CD437" s="86">
        <f t="shared" si="393"/>
        <v>7.7700904736562005E-3</v>
      </c>
      <c r="CE437" s="86">
        <f t="shared" si="394"/>
        <v>9.3134646088344902E-4</v>
      </c>
      <c r="CF437" s="86">
        <f t="shared" si="395"/>
        <v>2.6609898882384245E-4</v>
      </c>
      <c r="CG437" s="87">
        <f t="shared" si="396"/>
        <v>5.5614688664181698E-3</v>
      </c>
      <c r="CH437" s="85">
        <f t="shared" si="397"/>
        <v>0</v>
      </c>
      <c r="CI437" s="86">
        <f t="shared" si="398"/>
        <v>6.838744012772846E-3</v>
      </c>
      <c r="CJ437" s="86">
        <f t="shared" si="399"/>
        <v>0.98759978712080887</v>
      </c>
      <c r="CK437" s="87">
        <f t="shared" si="400"/>
        <v>5.5614688664181698E-3</v>
      </c>
      <c r="CL437" s="85">
        <f t="shared" si="401"/>
        <v>0.36131160546443863</v>
      </c>
      <c r="CM437" s="86">
        <f t="shared" si="402"/>
        <v>5.0561671326453101</v>
      </c>
      <c r="CN437" s="87">
        <f t="array" ref="CN437">10^(SUMPRODUCT(BW437:CF437,LOG($BW$6:$CF$6))/CJ437)</f>
        <v>0.36177372021069659</v>
      </c>
      <c r="CO437" s="88">
        <f t="shared" si="353"/>
        <v>0.25859505901655588</v>
      </c>
      <c r="CP437" s="89">
        <f t="shared" si="353"/>
        <v>0.31005018821197744</v>
      </c>
      <c r="CQ437" s="89">
        <f t="shared" si="353"/>
        <v>0.34571567035230844</v>
      </c>
      <c r="CR437" s="89">
        <f t="shared" si="353"/>
        <v>0.39918162991756179</v>
      </c>
      <c r="CS437" s="90">
        <f t="shared" si="353"/>
        <v>0.5572692347265813</v>
      </c>
      <c r="CT437" s="91" t="s">
        <v>549</v>
      </c>
      <c r="CU437" s="77">
        <v>1</v>
      </c>
      <c r="CV437" s="77" t="s">
        <v>548</v>
      </c>
      <c r="CW437" s="78"/>
    </row>
    <row r="438" spans="1:101" x14ac:dyDescent="0.2">
      <c r="A438" s="2"/>
      <c r="B438" s="91">
        <v>215</v>
      </c>
      <c r="C438" s="99" t="s">
        <v>27</v>
      </c>
      <c r="D438" s="82">
        <v>151210</v>
      </c>
      <c r="E438" s="82">
        <v>417888</v>
      </c>
      <c r="F438" s="58">
        <v>0</v>
      </c>
      <c r="G438" s="58" t="s">
        <v>669</v>
      </c>
      <c r="H438" s="100" t="s">
        <v>424</v>
      </c>
      <c r="I438" s="76">
        <v>44103</v>
      </c>
      <c r="J438" s="126" t="s">
        <v>577</v>
      </c>
      <c r="K438" s="96">
        <v>3442.1</v>
      </c>
      <c r="L438" s="79">
        <v>2</v>
      </c>
      <c r="M438" s="79"/>
      <c r="N438" s="80">
        <v>0</v>
      </c>
      <c r="O438" s="81">
        <v>0</v>
      </c>
      <c r="P438" s="81">
        <v>0</v>
      </c>
      <c r="Q438" s="81">
        <v>0</v>
      </c>
      <c r="R438" s="81">
        <v>0</v>
      </c>
      <c r="S438" s="81">
        <v>0</v>
      </c>
      <c r="T438" s="81">
        <v>7.3</v>
      </c>
      <c r="U438" s="81">
        <v>14.3</v>
      </c>
      <c r="V438" s="81">
        <v>28.2</v>
      </c>
      <c r="W438" s="81">
        <v>34.200000000000003</v>
      </c>
      <c r="X438" s="81">
        <v>42.8</v>
      </c>
      <c r="Y438" s="81">
        <v>21.5</v>
      </c>
      <c r="Z438" s="81">
        <v>67</v>
      </c>
      <c r="AA438" s="81">
        <v>98.4</v>
      </c>
      <c r="AB438" s="81">
        <v>231.3</v>
      </c>
      <c r="AC438" s="81">
        <v>656.6</v>
      </c>
      <c r="AD438" s="81">
        <v>1225.8</v>
      </c>
      <c r="AE438" s="81">
        <v>903.4</v>
      </c>
      <c r="AF438" s="81">
        <v>73.5</v>
      </c>
      <c r="AG438" s="81">
        <v>14</v>
      </c>
      <c r="AH438" s="81">
        <v>3.8</v>
      </c>
      <c r="AI438" s="81">
        <v>2</v>
      </c>
      <c r="AJ438" s="82">
        <v>18</v>
      </c>
      <c r="AK438" s="83"/>
      <c r="AL438" s="86">
        <v>1</v>
      </c>
      <c r="AM438" s="86">
        <f t="shared" si="352"/>
        <v>1</v>
      </c>
      <c r="AN438" s="86">
        <f t="shared" si="403"/>
        <v>1</v>
      </c>
      <c r="AO438" s="86">
        <f t="shared" si="354"/>
        <v>1</v>
      </c>
      <c r="AP438" s="86">
        <f t="shared" si="355"/>
        <v>1</v>
      </c>
      <c r="AQ438" s="86">
        <f t="shared" si="356"/>
        <v>1</v>
      </c>
      <c r="AR438" s="86">
        <f t="shared" si="357"/>
        <v>1</v>
      </c>
      <c r="AS438" s="86">
        <f t="shared" si="358"/>
        <v>0.99787920165015542</v>
      </c>
      <c r="AT438" s="86">
        <f t="shared" si="359"/>
        <v>0.99372476104703522</v>
      </c>
      <c r="AU438" s="86">
        <f t="shared" si="360"/>
        <v>0.98553208796955349</v>
      </c>
      <c r="AV438" s="86">
        <f t="shared" si="361"/>
        <v>0.97559629296069261</v>
      </c>
      <c r="AW438" s="86">
        <f t="shared" si="362"/>
        <v>0.96316202318352173</v>
      </c>
      <c r="AX438" s="86">
        <f t="shared" si="363"/>
        <v>0.95691583626274668</v>
      </c>
      <c r="AY438" s="86">
        <f t="shared" si="364"/>
        <v>0.93745097469568006</v>
      </c>
      <c r="AZ438" s="86">
        <f t="shared" si="365"/>
        <v>0.90886377502106286</v>
      </c>
      <c r="BA438" s="86">
        <f t="shared" si="366"/>
        <v>0.84166642456639851</v>
      </c>
      <c r="BB438" s="86">
        <f t="shared" si="367"/>
        <v>0.65091078120914569</v>
      </c>
      <c r="BC438" s="86">
        <f t="shared" si="368"/>
        <v>0.2947909706283956</v>
      </c>
      <c r="BD438" s="86">
        <f t="shared" si="369"/>
        <v>3.2334911827082424E-2</v>
      </c>
      <c r="BE438" s="86">
        <f t="shared" si="370"/>
        <v>1.098166816768845E-2</v>
      </c>
      <c r="BF438" s="86">
        <f t="shared" si="371"/>
        <v>6.9143836611372167E-3</v>
      </c>
      <c r="BG438" s="86">
        <f t="shared" si="372"/>
        <v>5.8104064379304529E-3</v>
      </c>
      <c r="BH438" s="86">
        <f t="shared" si="373"/>
        <v>5.2293657941374196E-3</v>
      </c>
      <c r="BI438" s="87">
        <v>0</v>
      </c>
      <c r="BJ438" s="61"/>
      <c r="BK438" s="86">
        <f t="shared" si="374"/>
        <v>0</v>
      </c>
      <c r="BL438" s="86">
        <f t="shared" si="375"/>
        <v>0</v>
      </c>
      <c r="BM438" s="86">
        <f t="shared" si="376"/>
        <v>0</v>
      </c>
      <c r="BN438" s="86">
        <f t="shared" si="377"/>
        <v>0</v>
      </c>
      <c r="BO438" s="86">
        <f t="shared" si="378"/>
        <v>0</v>
      </c>
      <c r="BP438" s="86">
        <f t="shared" si="379"/>
        <v>0</v>
      </c>
      <c r="BQ438" s="86">
        <f t="shared" si="380"/>
        <v>2.120798349844577E-3</v>
      </c>
      <c r="BR438" s="86">
        <f t="shared" si="381"/>
        <v>4.1544406031202019E-3</v>
      </c>
      <c r="BS438" s="86">
        <f t="shared" si="382"/>
        <v>8.1926730774817269E-3</v>
      </c>
      <c r="BT438" s="86">
        <f t="shared" si="383"/>
        <v>9.9357950088608815E-3</v>
      </c>
      <c r="BU438" s="86">
        <f t="shared" si="384"/>
        <v>1.2434269777170881E-2</v>
      </c>
      <c r="BV438" s="86">
        <f t="shared" si="385"/>
        <v>6.2461869207750542E-3</v>
      </c>
      <c r="BW438" s="86">
        <f t="shared" si="386"/>
        <v>1.9464861567066616E-2</v>
      </c>
      <c r="BX438" s="86">
        <f t="shared" si="387"/>
        <v>2.8587199674617203E-2</v>
      </c>
      <c r="BY438" s="86">
        <f t="shared" si="388"/>
        <v>6.7197350454664351E-2</v>
      </c>
      <c r="BZ438" s="86">
        <f t="shared" si="389"/>
        <v>0.19075564335725281</v>
      </c>
      <c r="CA438" s="86">
        <f t="shared" si="390"/>
        <v>0.3561198105807501</v>
      </c>
      <c r="CB438" s="86">
        <f t="shared" si="391"/>
        <v>0.26245605880131317</v>
      </c>
      <c r="CC438" s="86">
        <f t="shared" si="392"/>
        <v>2.1353243659393974E-2</v>
      </c>
      <c r="CD438" s="86">
        <f t="shared" si="393"/>
        <v>4.0672845065512333E-3</v>
      </c>
      <c r="CE438" s="86">
        <f t="shared" si="394"/>
        <v>1.1039772232067637E-3</v>
      </c>
      <c r="CF438" s="86">
        <f t="shared" si="395"/>
        <v>5.8104064379303332E-4</v>
      </c>
      <c r="CG438" s="87">
        <f t="shared" si="396"/>
        <v>5.2293657941374196E-3</v>
      </c>
      <c r="CH438" s="85">
        <f t="shared" si="397"/>
        <v>0</v>
      </c>
      <c r="CI438" s="86">
        <f t="shared" si="398"/>
        <v>4.3084163737253323E-2</v>
      </c>
      <c r="CJ438" s="86">
        <f t="shared" si="399"/>
        <v>0.95168647046860921</v>
      </c>
      <c r="CK438" s="87">
        <f t="shared" si="400"/>
        <v>5.2293657941374196E-3</v>
      </c>
      <c r="CL438" s="85">
        <f t="shared" si="401"/>
        <v>0.48523175487399706</v>
      </c>
      <c r="CM438" s="86">
        <f t="shared" si="402"/>
        <v>4.6549815510266654</v>
      </c>
      <c r="CN438" s="87">
        <f t="array" ref="CN438">10^(SUMPRODUCT(BW438:CF438,LOG($BW$6:$CF$6))/CJ438)</f>
        <v>0.44718002181632205</v>
      </c>
      <c r="CO438" s="88">
        <f t="shared" si="353"/>
        <v>0.27365426187701819</v>
      </c>
      <c r="CP438" s="89">
        <f t="shared" si="353"/>
        <v>0.37435848179570042</v>
      </c>
      <c r="CQ438" s="89">
        <f t="shared" si="353"/>
        <v>0.43245272339631102</v>
      </c>
      <c r="CR438" s="89">
        <f t="shared" si="353"/>
        <v>0.49956222996690813</v>
      </c>
      <c r="CS438" s="90">
        <f t="shared" si="353"/>
        <v>0.95582853639689891</v>
      </c>
      <c r="CT438" s="91" t="s">
        <v>549</v>
      </c>
      <c r="CU438" s="77">
        <v>1</v>
      </c>
      <c r="CV438" s="77" t="s">
        <v>548</v>
      </c>
      <c r="CW438" s="78"/>
    </row>
    <row r="439" spans="1:101" x14ac:dyDescent="0.2">
      <c r="A439" s="2"/>
      <c r="B439" s="91">
        <v>215.5</v>
      </c>
      <c r="C439" s="99" t="s">
        <v>21</v>
      </c>
      <c r="D439" s="82">
        <v>150778</v>
      </c>
      <c r="E439" s="82">
        <v>417641</v>
      </c>
      <c r="F439" s="58">
        <v>0</v>
      </c>
      <c r="G439" s="58" t="s">
        <v>669</v>
      </c>
      <c r="H439" s="100" t="s">
        <v>425</v>
      </c>
      <c r="I439" s="76">
        <v>44103</v>
      </c>
      <c r="J439" s="126" t="s">
        <v>577</v>
      </c>
      <c r="K439" s="96">
        <v>4315.3</v>
      </c>
      <c r="L439" s="79">
        <v>2</v>
      </c>
      <c r="M439" s="79"/>
      <c r="N439" s="80">
        <v>0</v>
      </c>
      <c r="O439" s="81">
        <v>0</v>
      </c>
      <c r="P439" s="81">
        <v>0</v>
      </c>
      <c r="Q439" s="81">
        <v>0</v>
      </c>
      <c r="R439" s="81">
        <v>0</v>
      </c>
      <c r="S439" s="81">
        <v>0</v>
      </c>
      <c r="T439" s="81">
        <v>12.9</v>
      </c>
      <c r="U439" s="81">
        <v>32</v>
      </c>
      <c r="V439" s="81">
        <v>25.3</v>
      </c>
      <c r="W439" s="81">
        <v>26.6</v>
      </c>
      <c r="X439" s="81">
        <v>26.8</v>
      </c>
      <c r="Y439" s="81">
        <v>31.3</v>
      </c>
      <c r="Z439" s="81">
        <v>49.9</v>
      </c>
      <c r="AA439" s="81">
        <v>85.5</v>
      </c>
      <c r="AB439" s="81">
        <v>218.9</v>
      </c>
      <c r="AC439" s="81">
        <v>888.8</v>
      </c>
      <c r="AD439" s="81">
        <v>1375</v>
      </c>
      <c r="AE439" s="81">
        <v>1068.4000000000001</v>
      </c>
      <c r="AF439" s="81">
        <v>184.8</v>
      </c>
      <c r="AG439" s="81">
        <v>48</v>
      </c>
      <c r="AH439" s="81">
        <v>20.7</v>
      </c>
      <c r="AI439" s="81">
        <v>20</v>
      </c>
      <c r="AJ439" s="82">
        <v>200.4</v>
      </c>
      <c r="AK439" s="83"/>
      <c r="AL439" s="86">
        <v>1</v>
      </c>
      <c r="AM439" s="86">
        <f t="shared" si="352"/>
        <v>1</v>
      </c>
      <c r="AN439" s="86">
        <f t="shared" si="403"/>
        <v>1</v>
      </c>
      <c r="AO439" s="86">
        <f t="shared" si="354"/>
        <v>1</v>
      </c>
      <c r="AP439" s="86">
        <f t="shared" si="355"/>
        <v>1</v>
      </c>
      <c r="AQ439" s="86">
        <f t="shared" si="356"/>
        <v>1</v>
      </c>
      <c r="AR439" s="86">
        <f t="shared" si="357"/>
        <v>1</v>
      </c>
      <c r="AS439" s="86">
        <f t="shared" si="358"/>
        <v>0.99701063657219657</v>
      </c>
      <c r="AT439" s="86">
        <f t="shared" si="359"/>
        <v>0.98959516140245174</v>
      </c>
      <c r="AU439" s="86">
        <f t="shared" si="360"/>
        <v>0.98373230134637224</v>
      </c>
      <c r="AV439" s="86">
        <f t="shared" si="361"/>
        <v>0.97756818761152187</v>
      </c>
      <c r="AW439" s="86">
        <f t="shared" si="362"/>
        <v>0.97135772715686053</v>
      </c>
      <c r="AX439" s="86">
        <f t="shared" si="363"/>
        <v>0.96410446550645379</v>
      </c>
      <c r="AY439" s="86">
        <f t="shared" si="364"/>
        <v>0.95254095891363288</v>
      </c>
      <c r="AZ439" s="86">
        <f t="shared" si="365"/>
        <v>0.9327277361944708</v>
      </c>
      <c r="BA439" s="86">
        <f t="shared" si="366"/>
        <v>0.88200125136143481</v>
      </c>
      <c r="BB439" s="86">
        <f t="shared" si="367"/>
        <v>0.67603642852177126</v>
      </c>
      <c r="BC439" s="86">
        <f t="shared" si="368"/>
        <v>0.35740272982179672</v>
      </c>
      <c r="BD439" s="86">
        <f t="shared" si="369"/>
        <v>0.10981855259194009</v>
      </c>
      <c r="BE439" s="86">
        <f t="shared" si="370"/>
        <v>6.69941834866635E-2</v>
      </c>
      <c r="BF439" s="86">
        <f t="shared" si="371"/>
        <v>5.5870970732046207E-2</v>
      </c>
      <c r="BG439" s="86">
        <f t="shared" si="372"/>
        <v>5.1074085231617501E-2</v>
      </c>
      <c r="BH439" s="86">
        <f t="shared" si="373"/>
        <v>4.6439413250526959E-2</v>
      </c>
      <c r="BI439" s="87">
        <v>0</v>
      </c>
      <c r="BJ439" s="61"/>
      <c r="BK439" s="86">
        <f t="shared" si="374"/>
        <v>0</v>
      </c>
      <c r="BL439" s="86">
        <f t="shared" si="375"/>
        <v>0</v>
      </c>
      <c r="BM439" s="86">
        <f t="shared" si="376"/>
        <v>0</v>
      </c>
      <c r="BN439" s="86">
        <f t="shared" si="377"/>
        <v>0</v>
      </c>
      <c r="BO439" s="86">
        <f t="shared" si="378"/>
        <v>0</v>
      </c>
      <c r="BP439" s="86">
        <f t="shared" si="379"/>
        <v>0</v>
      </c>
      <c r="BQ439" s="86">
        <f t="shared" si="380"/>
        <v>2.9893634278034265E-3</v>
      </c>
      <c r="BR439" s="86">
        <f t="shared" si="381"/>
        <v>7.415475169744834E-3</v>
      </c>
      <c r="BS439" s="86">
        <f t="shared" si="382"/>
        <v>5.8628600560794997E-3</v>
      </c>
      <c r="BT439" s="86">
        <f t="shared" si="383"/>
        <v>6.1641137348503738E-3</v>
      </c>
      <c r="BU439" s="86">
        <f t="shared" si="384"/>
        <v>6.2104604546613373E-3</v>
      </c>
      <c r="BV439" s="86">
        <f t="shared" si="385"/>
        <v>7.2532616504067393E-3</v>
      </c>
      <c r="BW439" s="86">
        <f t="shared" si="386"/>
        <v>1.1563506592820905E-2</v>
      </c>
      <c r="BX439" s="86">
        <f t="shared" si="387"/>
        <v>1.9813222719162082E-2</v>
      </c>
      <c r="BY439" s="86">
        <f t="shared" si="388"/>
        <v>5.072648483303599E-2</v>
      </c>
      <c r="BZ439" s="86">
        <f t="shared" si="389"/>
        <v>0.20596482283966355</v>
      </c>
      <c r="CA439" s="86">
        <f t="shared" si="390"/>
        <v>0.31863369869997454</v>
      </c>
      <c r="CB439" s="86">
        <f t="shared" si="391"/>
        <v>0.24758417722985662</v>
      </c>
      <c r="CC439" s="86">
        <f t="shared" si="392"/>
        <v>4.2824369105276594E-2</v>
      </c>
      <c r="CD439" s="86">
        <f t="shared" si="393"/>
        <v>1.1123212754617293E-2</v>
      </c>
      <c r="CE439" s="86">
        <f t="shared" si="394"/>
        <v>4.7968855004287062E-3</v>
      </c>
      <c r="CF439" s="86">
        <f t="shared" si="395"/>
        <v>4.6346719810905421E-3</v>
      </c>
      <c r="CG439" s="87">
        <f t="shared" si="396"/>
        <v>4.6439413250526959E-2</v>
      </c>
      <c r="CH439" s="85">
        <f t="shared" si="397"/>
        <v>0</v>
      </c>
      <c r="CI439" s="86">
        <f t="shared" si="398"/>
        <v>3.5895534493546211E-2</v>
      </c>
      <c r="CJ439" s="86">
        <f t="shared" si="399"/>
        <v>0.91766505225592676</v>
      </c>
      <c r="CK439" s="87">
        <f t="shared" si="400"/>
        <v>4.6439413250526959E-2</v>
      </c>
      <c r="CL439" s="85">
        <f t="shared" si="401"/>
        <v>0.39018270681617606</v>
      </c>
      <c r="CM439" s="86">
        <f t="shared" si="402"/>
        <v>5.1597813353942286</v>
      </c>
      <c r="CN439" s="87">
        <f t="array" ref="CN439">10^(SUMPRODUCT(BW439:CF439,LOG($BW$6:$CF$6))/CJ439)</f>
        <v>0.42207800071689161</v>
      </c>
      <c r="CO439" s="88">
        <f t="shared" si="353"/>
        <v>0.23186218928285457</v>
      </c>
      <c r="CP439" s="89">
        <f t="shared" si="353"/>
        <v>0.35129741523390046</v>
      </c>
      <c r="CQ439" s="89">
        <f t="shared" si="353"/>
        <v>0.4138036323781823</v>
      </c>
      <c r="CR439" s="89">
        <f t="shared" si="353"/>
        <v>0.48620107904024507</v>
      </c>
      <c r="CS439" s="90">
        <f t="shared" si="353"/>
        <v>0.80174229486040105</v>
      </c>
      <c r="CT439" s="91" t="s">
        <v>549</v>
      </c>
      <c r="CU439" s="77">
        <v>1</v>
      </c>
      <c r="CV439" s="77" t="s">
        <v>548</v>
      </c>
      <c r="CW439" s="78"/>
    </row>
    <row r="440" spans="1:101" x14ac:dyDescent="0.2">
      <c r="A440" s="2"/>
      <c r="B440" s="91">
        <v>215.5</v>
      </c>
      <c r="C440" s="99" t="s">
        <v>23</v>
      </c>
      <c r="D440" s="82">
        <v>150748</v>
      </c>
      <c r="E440" s="82">
        <v>417701</v>
      </c>
      <c r="F440" s="58">
        <v>0</v>
      </c>
      <c r="G440" s="58" t="s">
        <v>669</v>
      </c>
      <c r="H440" s="100" t="s">
        <v>426</v>
      </c>
      <c r="I440" s="76">
        <v>44103</v>
      </c>
      <c r="J440" s="126" t="s">
        <v>577</v>
      </c>
      <c r="K440" s="96">
        <v>4228.1000000000004</v>
      </c>
      <c r="L440" s="79">
        <v>2</v>
      </c>
      <c r="M440" s="79"/>
      <c r="N440" s="80">
        <v>0</v>
      </c>
      <c r="O440" s="81">
        <v>0</v>
      </c>
      <c r="P440" s="81">
        <v>0</v>
      </c>
      <c r="Q440" s="81">
        <v>0</v>
      </c>
      <c r="R440" s="81">
        <v>0</v>
      </c>
      <c r="S440" s="81">
        <v>135.69999999999999</v>
      </c>
      <c r="T440" s="81">
        <v>198.8</v>
      </c>
      <c r="U440" s="81">
        <v>250</v>
      </c>
      <c r="V440" s="81">
        <v>261.5</v>
      </c>
      <c r="W440" s="81">
        <v>199.1</v>
      </c>
      <c r="X440" s="81">
        <v>152.69999999999999</v>
      </c>
      <c r="Y440" s="81">
        <v>111.6</v>
      </c>
      <c r="Z440" s="81">
        <v>103.5</v>
      </c>
      <c r="AA440" s="81">
        <v>80.099999999999994</v>
      </c>
      <c r="AB440" s="81">
        <v>100.8</v>
      </c>
      <c r="AC440" s="81">
        <v>197.3</v>
      </c>
      <c r="AD440" s="81">
        <v>588.4</v>
      </c>
      <c r="AE440" s="81">
        <v>1414.7</v>
      </c>
      <c r="AF440" s="81">
        <v>351.5</v>
      </c>
      <c r="AG440" s="81">
        <v>47.1</v>
      </c>
      <c r="AH440" s="81">
        <v>8.9</v>
      </c>
      <c r="AI440" s="81">
        <v>3.4</v>
      </c>
      <c r="AJ440" s="82">
        <v>23</v>
      </c>
      <c r="AK440" s="83"/>
      <c r="AL440" s="86">
        <v>1</v>
      </c>
      <c r="AM440" s="86">
        <f t="shared" ref="AM440:AM503" si="404">AL440-N440/SUM($N440:$AJ440)</f>
        <v>1</v>
      </c>
      <c r="AN440" s="86">
        <f t="shared" si="403"/>
        <v>1</v>
      </c>
      <c r="AO440" s="86">
        <f t="shared" si="354"/>
        <v>1</v>
      </c>
      <c r="AP440" s="86">
        <f t="shared" si="355"/>
        <v>1</v>
      </c>
      <c r="AQ440" s="86">
        <f t="shared" si="356"/>
        <v>1</v>
      </c>
      <c r="AR440" s="86">
        <f t="shared" si="357"/>
        <v>0.96790520564792693</v>
      </c>
      <c r="AS440" s="86">
        <f t="shared" si="358"/>
        <v>0.92088645017856718</v>
      </c>
      <c r="AT440" s="86">
        <f t="shared" si="359"/>
        <v>0.86175823656015704</v>
      </c>
      <c r="AU440" s="86">
        <f t="shared" si="360"/>
        <v>0.79991012511530002</v>
      </c>
      <c r="AV440" s="86">
        <f t="shared" si="361"/>
        <v>0.75282041578959813</v>
      </c>
      <c r="AW440" s="86">
        <f t="shared" si="362"/>
        <v>0.71670490291147315</v>
      </c>
      <c r="AX440" s="86">
        <f t="shared" si="363"/>
        <v>0.69031006835221487</v>
      </c>
      <c r="AY440" s="86">
        <f t="shared" si="364"/>
        <v>0.66583098791419304</v>
      </c>
      <c r="AZ440" s="86">
        <f t="shared" si="365"/>
        <v>0.64688630827085447</v>
      </c>
      <c r="BA440" s="86">
        <f t="shared" si="366"/>
        <v>0.62304581253991154</v>
      </c>
      <c r="BB440" s="86">
        <f t="shared" si="367"/>
        <v>0.57638182635226221</v>
      </c>
      <c r="BC440" s="86">
        <f t="shared" si="368"/>
        <v>0.43721766277997204</v>
      </c>
      <c r="BD440" s="86">
        <f t="shared" si="369"/>
        <v>0.10262292755611258</v>
      </c>
      <c r="BE440" s="86">
        <f t="shared" si="370"/>
        <v>1.9488659208627884E-2</v>
      </c>
      <c r="BF440" s="86">
        <f t="shared" si="371"/>
        <v>8.3489037629194077E-3</v>
      </c>
      <c r="BG440" s="86">
        <f t="shared" si="372"/>
        <v>6.2439393581040052E-3</v>
      </c>
      <c r="BH440" s="86">
        <f t="shared" si="373"/>
        <v>5.4397956528936271E-3</v>
      </c>
      <c r="BI440" s="87">
        <v>0</v>
      </c>
      <c r="BJ440" s="61"/>
      <c r="BK440" s="86">
        <f t="shared" si="374"/>
        <v>0</v>
      </c>
      <c r="BL440" s="86">
        <f t="shared" si="375"/>
        <v>0</v>
      </c>
      <c r="BM440" s="86">
        <f t="shared" si="376"/>
        <v>0</v>
      </c>
      <c r="BN440" s="86">
        <f t="shared" si="377"/>
        <v>0</v>
      </c>
      <c r="BO440" s="86">
        <f t="shared" si="378"/>
        <v>0</v>
      </c>
      <c r="BP440" s="86">
        <f t="shared" si="379"/>
        <v>3.2094794352073075E-2</v>
      </c>
      <c r="BQ440" s="86">
        <f t="shared" si="380"/>
        <v>4.7018755469359741E-2</v>
      </c>
      <c r="BR440" s="86">
        <f t="shared" si="381"/>
        <v>5.9128213618410141E-2</v>
      </c>
      <c r="BS440" s="86">
        <f t="shared" si="382"/>
        <v>6.1848111444857023E-2</v>
      </c>
      <c r="BT440" s="86">
        <f t="shared" si="383"/>
        <v>4.7089709325701889E-2</v>
      </c>
      <c r="BU440" s="86">
        <f t="shared" si="384"/>
        <v>3.6115512878124978E-2</v>
      </c>
      <c r="BV440" s="86">
        <f t="shared" si="385"/>
        <v>2.6394834559258284E-2</v>
      </c>
      <c r="BW440" s="86">
        <f t="shared" si="386"/>
        <v>2.4479080438021827E-2</v>
      </c>
      <c r="BX440" s="86">
        <f t="shared" si="387"/>
        <v>1.8944679643338569E-2</v>
      </c>
      <c r="BY440" s="86">
        <f t="shared" si="388"/>
        <v>2.3840495730942934E-2</v>
      </c>
      <c r="BZ440" s="86">
        <f t="shared" si="389"/>
        <v>4.6663986187649331E-2</v>
      </c>
      <c r="CA440" s="86">
        <f t="shared" si="390"/>
        <v>0.13916416357229017</v>
      </c>
      <c r="CB440" s="86">
        <f t="shared" si="391"/>
        <v>0.33459473522385946</v>
      </c>
      <c r="CC440" s="86">
        <f t="shared" si="392"/>
        <v>8.3134268347484691E-2</v>
      </c>
      <c r="CD440" s="86">
        <f t="shared" si="393"/>
        <v>1.1139755445708477E-2</v>
      </c>
      <c r="CE440" s="86">
        <f t="shared" si="394"/>
        <v>2.1049644048154025E-3</v>
      </c>
      <c r="CF440" s="86">
        <f t="shared" si="395"/>
        <v>8.0414370521037816E-4</v>
      </c>
      <c r="CG440" s="87">
        <f t="shared" si="396"/>
        <v>5.4397956528936271E-3</v>
      </c>
      <c r="CH440" s="85">
        <f t="shared" si="397"/>
        <v>0</v>
      </c>
      <c r="CI440" s="86">
        <f t="shared" si="398"/>
        <v>0.30968993164778513</v>
      </c>
      <c r="CJ440" s="86">
        <f t="shared" si="399"/>
        <v>0.68487027269932133</v>
      </c>
      <c r="CK440" s="87">
        <f t="shared" si="400"/>
        <v>5.4397956528936271E-3</v>
      </c>
      <c r="CL440" s="85">
        <f t="shared" si="401"/>
        <v>0.89334239724018083</v>
      </c>
      <c r="CM440" s="86">
        <f t="shared" si="402"/>
        <v>7.0859673916405939</v>
      </c>
      <c r="CN440" s="87">
        <f t="array" ref="CN440">10^(SUMPRODUCT(BW440:CF440,LOG($BW$6:$CF$6))/CJ440)</f>
        <v>0.36259913181799164</v>
      </c>
      <c r="CO440" s="88">
        <f t="shared" si="353"/>
        <v>0.24742226478504495</v>
      </c>
      <c r="CP440" s="89">
        <f t="shared" si="353"/>
        <v>0.32399019878044483</v>
      </c>
      <c r="CQ440" s="89">
        <f t="shared" si="353"/>
        <v>0.41431577132718006</v>
      </c>
      <c r="CR440" s="89">
        <f t="shared" si="353"/>
        <v>1.0568593000127937</v>
      </c>
      <c r="CS440" s="90">
        <f t="shared" si="353"/>
        <v>9.9448847692557401</v>
      </c>
      <c r="CT440" s="91" t="s">
        <v>549</v>
      </c>
      <c r="CU440" s="77">
        <v>1</v>
      </c>
      <c r="CV440" s="77" t="s">
        <v>548</v>
      </c>
      <c r="CW440" s="78"/>
    </row>
    <row r="441" spans="1:101" x14ac:dyDescent="0.2">
      <c r="A441" s="2"/>
      <c r="B441" s="91">
        <v>216</v>
      </c>
      <c r="C441" s="99" t="s">
        <v>27</v>
      </c>
      <c r="D441" s="82">
        <v>150319</v>
      </c>
      <c r="E441" s="82">
        <v>417434</v>
      </c>
      <c r="F441" s="58">
        <v>0</v>
      </c>
      <c r="G441" s="58" t="s">
        <v>669</v>
      </c>
      <c r="H441" s="100" t="s">
        <v>427</v>
      </c>
      <c r="I441" s="76">
        <v>44103</v>
      </c>
      <c r="J441" s="126" t="s">
        <v>577</v>
      </c>
      <c r="K441" s="96">
        <v>4863.5</v>
      </c>
      <c r="L441" s="79">
        <v>2</v>
      </c>
      <c r="M441" s="79"/>
      <c r="N441" s="80">
        <v>0</v>
      </c>
      <c r="O441" s="81">
        <v>0</v>
      </c>
      <c r="P441" s="81">
        <v>0</v>
      </c>
      <c r="Q441" s="81">
        <v>0</v>
      </c>
      <c r="R441" s="81">
        <v>8</v>
      </c>
      <c r="S441" s="81">
        <v>0</v>
      </c>
      <c r="T441" s="81">
        <v>15</v>
      </c>
      <c r="U441" s="81">
        <v>8.3000000000000007</v>
      </c>
      <c r="V441" s="81">
        <v>46.9</v>
      </c>
      <c r="W441" s="81">
        <v>63</v>
      </c>
      <c r="X441" s="81">
        <v>79.2</v>
      </c>
      <c r="Y441" s="81">
        <v>101</v>
      </c>
      <c r="Z441" s="81">
        <v>157</v>
      </c>
      <c r="AA441" s="81">
        <v>176.4</v>
      </c>
      <c r="AB441" s="81">
        <v>257</v>
      </c>
      <c r="AC441" s="81">
        <v>578.9</v>
      </c>
      <c r="AD441" s="81">
        <v>1310.5999999999999</v>
      </c>
      <c r="AE441" s="81">
        <v>1757.8</v>
      </c>
      <c r="AF441" s="81">
        <v>264.39999999999998</v>
      </c>
      <c r="AG441" s="81">
        <v>20</v>
      </c>
      <c r="AH441" s="81">
        <v>3</v>
      </c>
      <c r="AI441" s="81">
        <v>1</v>
      </c>
      <c r="AJ441" s="82">
        <v>16</v>
      </c>
      <c r="AK441" s="83"/>
      <c r="AL441" s="86">
        <v>1</v>
      </c>
      <c r="AM441" s="86">
        <f t="shared" si="404"/>
        <v>1</v>
      </c>
      <c r="AN441" s="86">
        <f t="shared" si="403"/>
        <v>1</v>
      </c>
      <c r="AO441" s="86">
        <f t="shared" si="354"/>
        <v>1</v>
      </c>
      <c r="AP441" s="86">
        <f t="shared" si="355"/>
        <v>1</v>
      </c>
      <c r="AQ441" s="86">
        <f t="shared" si="356"/>
        <v>0.998355094068058</v>
      </c>
      <c r="AR441" s="86">
        <f t="shared" si="357"/>
        <v>0.998355094068058</v>
      </c>
      <c r="AS441" s="86">
        <f t="shared" si="358"/>
        <v>0.99527089544566671</v>
      </c>
      <c r="AT441" s="86">
        <f t="shared" si="359"/>
        <v>0.99356430554127684</v>
      </c>
      <c r="AU441" s="86">
        <f t="shared" si="360"/>
        <v>0.98392104451526674</v>
      </c>
      <c r="AV441" s="86">
        <f t="shared" si="361"/>
        <v>0.97096741030122335</v>
      </c>
      <c r="AW441" s="86">
        <f t="shared" si="362"/>
        <v>0.95468284157499739</v>
      </c>
      <c r="AX441" s="86">
        <f t="shared" si="363"/>
        <v>0.93391590418422943</v>
      </c>
      <c r="AY441" s="86">
        <f t="shared" si="364"/>
        <v>0.90163462526986737</v>
      </c>
      <c r="AZ441" s="86">
        <f t="shared" si="365"/>
        <v>0.86536444947054592</v>
      </c>
      <c r="BA441" s="86">
        <f t="shared" si="366"/>
        <v>0.81252184640690861</v>
      </c>
      <c r="BB441" s="86">
        <f t="shared" si="367"/>
        <v>0.69349234090675438</v>
      </c>
      <c r="BC441" s="86">
        <f t="shared" si="368"/>
        <v>0.42401562660635339</v>
      </c>
      <c r="BD441" s="86">
        <f t="shared" si="369"/>
        <v>6.2588670710393646E-2</v>
      </c>
      <c r="BE441" s="86">
        <f t="shared" si="370"/>
        <v>8.2245296597099754E-3</v>
      </c>
      <c r="BF441" s="86">
        <f t="shared" si="371"/>
        <v>4.1122648298549322E-3</v>
      </c>
      <c r="BG441" s="86">
        <f t="shared" si="372"/>
        <v>3.4954251053766756E-3</v>
      </c>
      <c r="BH441" s="86">
        <f t="shared" si="373"/>
        <v>3.2898118638839233E-3</v>
      </c>
      <c r="BI441" s="87">
        <v>0</v>
      </c>
      <c r="BJ441" s="61"/>
      <c r="BK441" s="86">
        <f t="shared" si="374"/>
        <v>0</v>
      </c>
      <c r="BL441" s="86">
        <f t="shared" si="375"/>
        <v>0</v>
      </c>
      <c r="BM441" s="86">
        <f t="shared" si="376"/>
        <v>0</v>
      </c>
      <c r="BN441" s="86">
        <f t="shared" si="377"/>
        <v>0</v>
      </c>
      <c r="BO441" s="86">
        <f t="shared" si="378"/>
        <v>1.6449059319419979E-3</v>
      </c>
      <c r="BP441" s="86">
        <f t="shared" si="379"/>
        <v>0</v>
      </c>
      <c r="BQ441" s="86">
        <f t="shared" si="380"/>
        <v>3.0841986223912876E-3</v>
      </c>
      <c r="BR441" s="86">
        <f t="shared" si="381"/>
        <v>1.7065899043898769E-3</v>
      </c>
      <c r="BS441" s="86">
        <f t="shared" si="382"/>
        <v>9.643261026010097E-3</v>
      </c>
      <c r="BT441" s="86">
        <f t="shared" si="383"/>
        <v>1.2953634214043386E-2</v>
      </c>
      <c r="BU441" s="86">
        <f t="shared" si="384"/>
        <v>1.6284568726225968E-2</v>
      </c>
      <c r="BV441" s="86">
        <f t="shared" si="385"/>
        <v>2.0766937390767959E-2</v>
      </c>
      <c r="BW441" s="86">
        <f t="shared" si="386"/>
        <v>3.2281278914362055E-2</v>
      </c>
      <c r="BX441" s="86">
        <f t="shared" si="387"/>
        <v>3.6270175799321458E-2</v>
      </c>
      <c r="BY441" s="86">
        <f t="shared" si="388"/>
        <v>5.2842603063637306E-2</v>
      </c>
      <c r="BZ441" s="86">
        <f t="shared" si="389"/>
        <v>0.11902950550015423</v>
      </c>
      <c r="CA441" s="86">
        <f t="shared" si="390"/>
        <v>0.26947671430040099</v>
      </c>
      <c r="CB441" s="86">
        <f t="shared" si="391"/>
        <v>0.36142695589595975</v>
      </c>
      <c r="CC441" s="86">
        <f t="shared" si="392"/>
        <v>5.436414105068367E-2</v>
      </c>
      <c r="CD441" s="86">
        <f t="shared" si="393"/>
        <v>4.1122648298550432E-3</v>
      </c>
      <c r="CE441" s="86">
        <f t="shared" si="394"/>
        <v>6.1683972447825657E-4</v>
      </c>
      <c r="CF441" s="86">
        <f t="shared" si="395"/>
        <v>2.0561324149275233E-4</v>
      </c>
      <c r="CG441" s="87">
        <f t="shared" si="396"/>
        <v>3.2898118638839233E-3</v>
      </c>
      <c r="CH441" s="85">
        <f t="shared" si="397"/>
        <v>0</v>
      </c>
      <c r="CI441" s="86">
        <f t="shared" si="398"/>
        <v>6.6084095815770572E-2</v>
      </c>
      <c r="CJ441" s="86">
        <f t="shared" si="399"/>
        <v>0.93062609232034543</v>
      </c>
      <c r="CK441" s="87">
        <f t="shared" si="400"/>
        <v>3.2898118638839233E-3</v>
      </c>
      <c r="CL441" s="85">
        <f t="shared" si="401"/>
        <v>0.47993999881166399</v>
      </c>
      <c r="CM441" s="86">
        <f t="shared" si="402"/>
        <v>4.1010407447320416</v>
      </c>
      <c r="CN441" s="87">
        <f t="array" ref="CN441">10^(SUMPRODUCT(BW441:CF441,LOG($BW$6:$CF$6))/CJ441)</f>
        <v>0.41763006999149427</v>
      </c>
      <c r="CO441" s="88">
        <f t="shared" si="353"/>
        <v>0.25924081956800521</v>
      </c>
      <c r="CP441" s="89">
        <f t="shared" si="353"/>
        <v>0.33040122148871764</v>
      </c>
      <c r="CQ441" s="89">
        <f t="shared" si="353"/>
        <v>0.39099306088288444</v>
      </c>
      <c r="CR441" s="89">
        <f t="shared" si="353"/>
        <v>0.4731117831985725</v>
      </c>
      <c r="CS441" s="90">
        <f t="shared" si="353"/>
        <v>1.3789303593547493</v>
      </c>
      <c r="CT441" s="91" t="s">
        <v>549</v>
      </c>
      <c r="CU441" s="77">
        <v>1</v>
      </c>
      <c r="CV441" s="77" t="s">
        <v>548</v>
      </c>
      <c r="CW441" s="78"/>
    </row>
    <row r="442" spans="1:101" x14ac:dyDescent="0.2">
      <c r="A442" s="2"/>
      <c r="B442" s="91">
        <v>216.5</v>
      </c>
      <c r="C442" s="99" t="s">
        <v>21</v>
      </c>
      <c r="D442" s="82">
        <v>149932</v>
      </c>
      <c r="E442" s="82">
        <v>417119</v>
      </c>
      <c r="F442" s="58">
        <v>0</v>
      </c>
      <c r="G442" s="58" t="s">
        <v>669</v>
      </c>
      <c r="H442" s="100" t="s">
        <v>429</v>
      </c>
      <c r="I442" s="76">
        <v>44103</v>
      </c>
      <c r="J442" s="126" t="s">
        <v>577</v>
      </c>
      <c r="K442" s="96">
        <v>4650.1000000000004</v>
      </c>
      <c r="L442" s="79">
        <v>2</v>
      </c>
      <c r="M442" s="79"/>
      <c r="N442" s="80">
        <v>0</v>
      </c>
      <c r="O442" s="81">
        <v>0</v>
      </c>
      <c r="P442" s="81">
        <v>0</v>
      </c>
      <c r="Q442" s="81">
        <v>0</v>
      </c>
      <c r="R442" s="81">
        <v>0</v>
      </c>
      <c r="S442" s="81">
        <v>0</v>
      </c>
      <c r="T442" s="81">
        <v>2.2000000000000002</v>
      </c>
      <c r="U442" s="81">
        <v>5.4</v>
      </c>
      <c r="V442" s="81">
        <v>4.4000000000000004</v>
      </c>
      <c r="W442" s="81">
        <v>4.2</v>
      </c>
      <c r="X442" s="81">
        <v>11.2</v>
      </c>
      <c r="Y442" s="81">
        <v>24.9</v>
      </c>
      <c r="Z442" s="81">
        <v>89.1</v>
      </c>
      <c r="AA442" s="81">
        <v>188.5</v>
      </c>
      <c r="AB442" s="81">
        <v>433.6</v>
      </c>
      <c r="AC442" s="81">
        <v>1010.5</v>
      </c>
      <c r="AD442" s="81">
        <v>1770.2</v>
      </c>
      <c r="AE442" s="81">
        <v>981.9</v>
      </c>
      <c r="AF442" s="81">
        <v>93.7</v>
      </c>
      <c r="AG442" s="81">
        <v>3.2</v>
      </c>
      <c r="AH442" s="81">
        <v>1</v>
      </c>
      <c r="AI442" s="81">
        <v>0.3</v>
      </c>
      <c r="AJ442" s="82">
        <v>25.8</v>
      </c>
      <c r="AK442" s="83"/>
      <c r="AL442" s="86">
        <v>1</v>
      </c>
      <c r="AM442" s="86">
        <f t="shared" si="404"/>
        <v>1</v>
      </c>
      <c r="AN442" s="86">
        <f t="shared" si="403"/>
        <v>1</v>
      </c>
      <c r="AO442" s="86">
        <f t="shared" si="354"/>
        <v>1</v>
      </c>
      <c r="AP442" s="86">
        <f t="shared" si="355"/>
        <v>1</v>
      </c>
      <c r="AQ442" s="86">
        <f t="shared" si="356"/>
        <v>1</v>
      </c>
      <c r="AR442" s="86">
        <f t="shared" si="357"/>
        <v>1</v>
      </c>
      <c r="AS442" s="86">
        <f t="shared" si="358"/>
        <v>0.99952689189479793</v>
      </c>
      <c r="AT442" s="86">
        <f t="shared" si="359"/>
        <v>0.99836562654566563</v>
      </c>
      <c r="AU442" s="86">
        <f t="shared" si="360"/>
        <v>0.9974194103352616</v>
      </c>
      <c r="AV442" s="86">
        <f t="shared" si="361"/>
        <v>0.99651620395260321</v>
      </c>
      <c r="AW442" s="86">
        <f t="shared" si="362"/>
        <v>0.99410765359884734</v>
      </c>
      <c r="AX442" s="86">
        <f t="shared" si="363"/>
        <v>0.98875293004451514</v>
      </c>
      <c r="AY442" s="86">
        <f t="shared" si="364"/>
        <v>0.96959205178383256</v>
      </c>
      <c r="AZ442" s="86">
        <f t="shared" si="365"/>
        <v>0.92905528913356694</v>
      </c>
      <c r="BA442" s="86">
        <f t="shared" si="366"/>
        <v>0.83580998258101968</v>
      </c>
      <c r="BB442" s="86">
        <f t="shared" si="367"/>
        <v>0.61850282789617417</v>
      </c>
      <c r="BC442" s="86">
        <f t="shared" si="368"/>
        <v>0.23782284251951552</v>
      </c>
      <c r="BD442" s="86">
        <f t="shared" si="369"/>
        <v>2.6666093202296515E-2</v>
      </c>
      <c r="BE442" s="86">
        <f t="shared" si="370"/>
        <v>6.5159889034642274E-3</v>
      </c>
      <c r="BF442" s="86">
        <f t="shared" si="371"/>
        <v>5.8278316595339894E-3</v>
      </c>
      <c r="BG442" s="86">
        <f t="shared" si="372"/>
        <v>5.6127825208057902E-3</v>
      </c>
      <c r="BH442" s="86">
        <f t="shared" si="373"/>
        <v>5.5482677791873301E-3</v>
      </c>
      <c r="BI442" s="87">
        <v>0</v>
      </c>
      <c r="BJ442" s="61"/>
      <c r="BK442" s="86">
        <f t="shared" si="374"/>
        <v>0</v>
      </c>
      <c r="BL442" s="86">
        <f t="shared" si="375"/>
        <v>0</v>
      </c>
      <c r="BM442" s="86">
        <f t="shared" si="376"/>
        <v>0</v>
      </c>
      <c r="BN442" s="86">
        <f t="shared" si="377"/>
        <v>0</v>
      </c>
      <c r="BO442" s="86">
        <f t="shared" si="378"/>
        <v>0</v>
      </c>
      <c r="BP442" s="86">
        <f t="shared" si="379"/>
        <v>0</v>
      </c>
      <c r="BQ442" s="86">
        <f t="shared" si="380"/>
        <v>4.7310810520206914E-4</v>
      </c>
      <c r="BR442" s="86">
        <f t="shared" si="381"/>
        <v>1.1612653491323011E-3</v>
      </c>
      <c r="BS442" s="86">
        <f t="shared" si="382"/>
        <v>9.4621621040402726E-4</v>
      </c>
      <c r="BT442" s="86">
        <f t="shared" si="383"/>
        <v>9.032063826583947E-4</v>
      </c>
      <c r="BU442" s="86">
        <f t="shared" si="384"/>
        <v>2.4085503537558672E-3</v>
      </c>
      <c r="BV442" s="86">
        <f t="shared" si="385"/>
        <v>5.3547235543321969E-3</v>
      </c>
      <c r="BW442" s="86">
        <f t="shared" si="386"/>
        <v>1.9160878260682579E-2</v>
      </c>
      <c r="BX442" s="86">
        <f t="shared" si="387"/>
        <v>4.0536762650265623E-2</v>
      </c>
      <c r="BY442" s="86">
        <f t="shared" si="388"/>
        <v>9.3245306552547258E-2</v>
      </c>
      <c r="BZ442" s="86">
        <f t="shared" si="389"/>
        <v>0.21730715468484552</v>
      </c>
      <c r="CA442" s="86">
        <f t="shared" si="390"/>
        <v>0.38067998537665865</v>
      </c>
      <c r="CB442" s="86">
        <f t="shared" si="391"/>
        <v>0.21115674931721901</v>
      </c>
      <c r="CC442" s="86">
        <f t="shared" si="392"/>
        <v>2.0150104298832287E-2</v>
      </c>
      <c r="CD442" s="86">
        <f t="shared" si="393"/>
        <v>6.8815724393023799E-4</v>
      </c>
      <c r="CE442" s="86">
        <f t="shared" si="394"/>
        <v>2.1504913872819921E-4</v>
      </c>
      <c r="CF442" s="86">
        <f t="shared" si="395"/>
        <v>6.451474161846011E-5</v>
      </c>
      <c r="CG442" s="87">
        <f t="shared" si="396"/>
        <v>5.5482677791873301E-3</v>
      </c>
      <c r="CH442" s="85">
        <f t="shared" si="397"/>
        <v>0</v>
      </c>
      <c r="CI442" s="86">
        <f t="shared" si="398"/>
        <v>1.1247069955484856E-2</v>
      </c>
      <c r="CJ442" s="86">
        <f t="shared" si="399"/>
        <v>0.98320466226532777</v>
      </c>
      <c r="CK442" s="87">
        <f t="shared" si="400"/>
        <v>5.5482677791873301E-3</v>
      </c>
      <c r="CL442" s="85">
        <f t="shared" si="401"/>
        <v>0.47705863722110309</v>
      </c>
      <c r="CM442" s="86">
        <f t="shared" si="402"/>
        <v>3.6501415690110268</v>
      </c>
      <c r="CN442" s="87">
        <f t="array" ref="CN442">10^(SUMPRODUCT(BW442:CF442,LOG($BW$6:$CF$6))/CJ442)</f>
        <v>0.47604890449258613</v>
      </c>
      <c r="CO442" s="88">
        <f t="shared" si="353"/>
        <v>0.2823768898089184</v>
      </c>
      <c r="CP442" s="89">
        <f t="shared" si="353"/>
        <v>0.39269819912143883</v>
      </c>
      <c r="CQ442" s="89">
        <f t="shared" si="353"/>
        <v>0.4494359853394444</v>
      </c>
      <c r="CR442" s="89">
        <f t="shared" si="353"/>
        <v>0.52606953064788964</v>
      </c>
      <c r="CS442" s="90">
        <f t="shared" si="353"/>
        <v>0.89877714275762455</v>
      </c>
      <c r="CT442" s="91" t="s">
        <v>549</v>
      </c>
      <c r="CU442" s="77">
        <v>1</v>
      </c>
      <c r="CV442" s="77" t="s">
        <v>548</v>
      </c>
      <c r="CW442" s="78"/>
    </row>
    <row r="443" spans="1:101" x14ac:dyDescent="0.2">
      <c r="A443" s="2"/>
      <c r="B443" s="91">
        <v>216.5</v>
      </c>
      <c r="C443" s="99" t="s">
        <v>23</v>
      </c>
      <c r="D443" s="82">
        <v>149891</v>
      </c>
      <c r="E443" s="82">
        <v>417174</v>
      </c>
      <c r="F443" s="58">
        <v>0</v>
      </c>
      <c r="G443" s="58" t="s">
        <v>669</v>
      </c>
      <c r="H443" s="100" t="s">
        <v>428</v>
      </c>
      <c r="I443" s="76">
        <v>44103</v>
      </c>
      <c r="J443" s="126" t="s">
        <v>577</v>
      </c>
      <c r="K443" s="96">
        <v>4609.3999999999996</v>
      </c>
      <c r="L443" s="79">
        <v>1</v>
      </c>
      <c r="M443" s="79"/>
      <c r="N443" s="80">
        <v>0</v>
      </c>
      <c r="O443" s="81">
        <v>0</v>
      </c>
      <c r="P443" s="81">
        <v>0</v>
      </c>
      <c r="Q443" s="81">
        <v>0</v>
      </c>
      <c r="R443" s="81">
        <v>0</v>
      </c>
      <c r="S443" s="81">
        <v>32.9</v>
      </c>
      <c r="T443" s="81">
        <v>37.1</v>
      </c>
      <c r="U443" s="81">
        <v>70.3</v>
      </c>
      <c r="V443" s="81">
        <v>103.2</v>
      </c>
      <c r="W443" s="81">
        <v>124</v>
      </c>
      <c r="X443" s="81">
        <v>167.9</v>
      </c>
      <c r="Y443" s="81">
        <v>164</v>
      </c>
      <c r="Z443" s="81">
        <v>200.1</v>
      </c>
      <c r="AA443" s="81">
        <v>226.7</v>
      </c>
      <c r="AB443" s="81">
        <v>303</v>
      </c>
      <c r="AC443" s="81">
        <v>633.4</v>
      </c>
      <c r="AD443" s="81">
        <v>1233.4000000000001</v>
      </c>
      <c r="AE443" s="81">
        <v>1047.3</v>
      </c>
      <c r="AF443" s="81">
        <v>197.5</v>
      </c>
      <c r="AG443" s="81">
        <v>20.399999999999999</v>
      </c>
      <c r="AH443" s="81">
        <v>4.5</v>
      </c>
      <c r="AI443" s="81">
        <v>3.9</v>
      </c>
      <c r="AJ443" s="82">
        <v>39.799999999999997</v>
      </c>
      <c r="AK443" s="83"/>
      <c r="AL443" s="86">
        <v>1</v>
      </c>
      <c r="AM443" s="86">
        <f t="shared" si="404"/>
        <v>1</v>
      </c>
      <c r="AN443" s="86">
        <f t="shared" si="403"/>
        <v>1</v>
      </c>
      <c r="AO443" s="86">
        <f t="shared" si="354"/>
        <v>1</v>
      </c>
      <c r="AP443" s="86">
        <f t="shared" si="355"/>
        <v>1</v>
      </c>
      <c r="AQ443" s="86">
        <f t="shared" si="356"/>
        <v>1</v>
      </c>
      <c r="AR443" s="86">
        <f t="shared" si="357"/>
        <v>0.99286241159369981</v>
      </c>
      <c r="AS443" s="86">
        <f t="shared" si="358"/>
        <v>0.98481364168872298</v>
      </c>
      <c r="AT443" s="86">
        <f t="shared" si="359"/>
        <v>0.96956219898468343</v>
      </c>
      <c r="AU443" s="86">
        <f t="shared" si="360"/>
        <v>0.94717316787434369</v>
      </c>
      <c r="AV443" s="86">
        <f t="shared" si="361"/>
        <v>0.92027161886579589</v>
      </c>
      <c r="AW443" s="86">
        <f t="shared" si="362"/>
        <v>0.88384605371631875</v>
      </c>
      <c r="AX443" s="86">
        <f t="shared" si="363"/>
        <v>0.84826658567275559</v>
      </c>
      <c r="AY443" s="86">
        <f t="shared" si="364"/>
        <v>0.80485529570009107</v>
      </c>
      <c r="AZ443" s="86">
        <f t="shared" si="365"/>
        <v>0.75567318956914131</v>
      </c>
      <c r="BA443" s="86">
        <f t="shared" si="366"/>
        <v>0.68993795287889959</v>
      </c>
      <c r="BB443" s="86">
        <f t="shared" si="367"/>
        <v>0.55252310495943069</v>
      </c>
      <c r="BC443" s="86">
        <f t="shared" si="368"/>
        <v>0.2849394715147307</v>
      </c>
      <c r="BD443" s="86">
        <f t="shared" si="369"/>
        <v>5.7729856380439898E-2</v>
      </c>
      <c r="BE443" s="86">
        <f t="shared" si="370"/>
        <v>1.4882631145051339E-2</v>
      </c>
      <c r="BF443" s="86">
        <f t="shared" si="371"/>
        <v>1.0456892437193483E-2</v>
      </c>
      <c r="BG443" s="86">
        <f t="shared" si="372"/>
        <v>9.4806265457542498E-3</v>
      </c>
      <c r="BH443" s="86">
        <f t="shared" si="373"/>
        <v>8.6345294398402477E-3</v>
      </c>
      <c r="BI443" s="87">
        <v>0</v>
      </c>
      <c r="BJ443" s="61"/>
      <c r="BK443" s="86">
        <f t="shared" si="374"/>
        <v>0</v>
      </c>
      <c r="BL443" s="86">
        <f t="shared" si="375"/>
        <v>0</v>
      </c>
      <c r="BM443" s="86">
        <f t="shared" si="376"/>
        <v>0</v>
      </c>
      <c r="BN443" s="86">
        <f t="shared" si="377"/>
        <v>0</v>
      </c>
      <c r="BO443" s="86">
        <f t="shared" si="378"/>
        <v>0</v>
      </c>
      <c r="BP443" s="86">
        <f t="shared" si="379"/>
        <v>7.1375884063001882E-3</v>
      </c>
      <c r="BQ443" s="86">
        <f t="shared" si="380"/>
        <v>8.0487699049768269E-3</v>
      </c>
      <c r="BR443" s="86">
        <f t="shared" si="381"/>
        <v>1.5251442704039553E-2</v>
      </c>
      <c r="BS443" s="86">
        <f t="shared" si="382"/>
        <v>2.2389031110339741E-2</v>
      </c>
      <c r="BT443" s="86">
        <f t="shared" si="383"/>
        <v>2.6901549008547798E-2</v>
      </c>
      <c r="BU443" s="86">
        <f t="shared" si="384"/>
        <v>3.6425565149477146E-2</v>
      </c>
      <c r="BV443" s="86">
        <f t="shared" si="385"/>
        <v>3.5579468043563156E-2</v>
      </c>
      <c r="BW443" s="86">
        <f t="shared" si="386"/>
        <v>4.3411289972664524E-2</v>
      </c>
      <c r="BX443" s="86">
        <f t="shared" si="387"/>
        <v>4.9182106130949754E-2</v>
      </c>
      <c r="BY443" s="86">
        <f t="shared" si="388"/>
        <v>6.5735236690241727E-2</v>
      </c>
      <c r="BZ443" s="86">
        <f t="shared" si="389"/>
        <v>0.1374148479194689</v>
      </c>
      <c r="CA443" s="86">
        <f t="shared" si="390"/>
        <v>0.26758363344469999</v>
      </c>
      <c r="CB443" s="86">
        <f t="shared" si="391"/>
        <v>0.2272096151342908</v>
      </c>
      <c r="CC443" s="86">
        <f t="shared" si="392"/>
        <v>4.2847225235388559E-2</v>
      </c>
      <c r="CD443" s="86">
        <f t="shared" si="393"/>
        <v>4.4257387078578559E-3</v>
      </c>
      <c r="CE443" s="86">
        <f t="shared" si="394"/>
        <v>9.7626589143923366E-4</v>
      </c>
      <c r="CF443" s="86">
        <f t="shared" si="395"/>
        <v>8.4609710591400204E-4</v>
      </c>
      <c r="CG443" s="87">
        <f t="shared" si="396"/>
        <v>8.6345294398402477E-3</v>
      </c>
      <c r="CH443" s="85">
        <f t="shared" si="397"/>
        <v>0</v>
      </c>
      <c r="CI443" s="86">
        <f t="shared" si="398"/>
        <v>0.15173341432724441</v>
      </c>
      <c r="CJ443" s="86">
        <f t="shared" si="399"/>
        <v>0.83963205623291548</v>
      </c>
      <c r="CK443" s="87">
        <f t="shared" si="400"/>
        <v>8.6345294398402477E-3</v>
      </c>
      <c r="CL443" s="85">
        <f t="shared" si="401"/>
        <v>0.6433765655336704</v>
      </c>
      <c r="CM443" s="86">
        <f t="shared" si="402"/>
        <v>4.711336400584023</v>
      </c>
      <c r="CN443" s="87">
        <f t="array" ref="CN443">10^(SUMPRODUCT(BW443:CF443,LOG($BW$6:$CF$6))/CJ443)</f>
        <v>0.46804449639642509</v>
      </c>
      <c r="CO443" s="88">
        <f t="shared" si="353"/>
        <v>0.26685280797104594</v>
      </c>
      <c r="CP443" s="89">
        <f t="shared" si="353"/>
        <v>0.38582781518931802</v>
      </c>
      <c r="CQ443" s="89">
        <f t="shared" si="353"/>
        <v>0.46749180084656972</v>
      </c>
      <c r="CR443" s="89">
        <f t="shared" si="353"/>
        <v>0.64120602596328213</v>
      </c>
      <c r="CS443" s="90">
        <f t="shared" si="353"/>
        <v>3.2798477414037368</v>
      </c>
      <c r="CT443" s="91" t="s">
        <v>548</v>
      </c>
      <c r="CU443" s="77">
        <v>1</v>
      </c>
      <c r="CV443" s="77" t="s">
        <v>548</v>
      </c>
      <c r="CW443" s="78"/>
    </row>
    <row r="444" spans="1:101" x14ac:dyDescent="0.2">
      <c r="A444" s="2"/>
      <c r="B444" s="91">
        <v>217</v>
      </c>
      <c r="C444" s="99" t="s">
        <v>27</v>
      </c>
      <c r="D444" s="82">
        <v>149511</v>
      </c>
      <c r="E444" s="82">
        <v>416845</v>
      </c>
      <c r="F444" s="58">
        <v>0</v>
      </c>
      <c r="G444" s="58" t="s">
        <v>669</v>
      </c>
      <c r="H444" s="100" t="s">
        <v>430</v>
      </c>
      <c r="I444" s="76">
        <v>44103</v>
      </c>
      <c r="J444" s="126" t="s">
        <v>577</v>
      </c>
      <c r="K444" s="96">
        <v>4314.5</v>
      </c>
      <c r="L444" s="79">
        <v>2</v>
      </c>
      <c r="M444" s="79"/>
      <c r="N444" s="80">
        <v>0</v>
      </c>
      <c r="O444" s="81">
        <v>0</v>
      </c>
      <c r="P444" s="81">
        <v>0</v>
      </c>
      <c r="Q444" s="81">
        <v>0</v>
      </c>
      <c r="R444" s="81">
        <v>0</v>
      </c>
      <c r="S444" s="81">
        <v>0</v>
      </c>
      <c r="T444" s="81">
        <v>6.9</v>
      </c>
      <c r="U444" s="81">
        <v>11.7</v>
      </c>
      <c r="V444" s="81">
        <v>17.2</v>
      </c>
      <c r="W444" s="81">
        <v>18</v>
      </c>
      <c r="X444" s="81">
        <v>24.4</v>
      </c>
      <c r="Y444" s="81">
        <v>39.200000000000003</v>
      </c>
      <c r="Z444" s="81">
        <v>68</v>
      </c>
      <c r="AA444" s="81">
        <v>141.19999999999999</v>
      </c>
      <c r="AB444" s="81">
        <v>296.10000000000002</v>
      </c>
      <c r="AC444" s="81">
        <v>790.4</v>
      </c>
      <c r="AD444" s="81">
        <v>1487.7</v>
      </c>
      <c r="AE444" s="81">
        <v>1195.3</v>
      </c>
      <c r="AF444" s="81">
        <v>180.5</v>
      </c>
      <c r="AG444" s="81">
        <v>11.7</v>
      </c>
      <c r="AH444" s="81">
        <v>1.5</v>
      </c>
      <c r="AI444" s="81">
        <v>1.2</v>
      </c>
      <c r="AJ444" s="82">
        <v>23.5</v>
      </c>
      <c r="AK444" s="83"/>
      <c r="AL444" s="86">
        <v>1</v>
      </c>
      <c r="AM444" s="86">
        <f t="shared" si="404"/>
        <v>1</v>
      </c>
      <c r="AN444" s="86">
        <f t="shared" si="403"/>
        <v>1</v>
      </c>
      <c r="AO444" s="86">
        <f t="shared" si="354"/>
        <v>1</v>
      </c>
      <c r="AP444" s="86">
        <f t="shared" si="355"/>
        <v>1</v>
      </c>
      <c r="AQ444" s="86">
        <f t="shared" si="356"/>
        <v>1</v>
      </c>
      <c r="AR444" s="86">
        <f t="shared" si="357"/>
        <v>1</v>
      </c>
      <c r="AS444" s="86">
        <f t="shared" si="358"/>
        <v>0.99840074168501569</v>
      </c>
      <c r="AT444" s="86">
        <f t="shared" si="359"/>
        <v>0.99568895584656392</v>
      </c>
      <c r="AU444" s="86">
        <f t="shared" si="360"/>
        <v>0.99170239888747247</v>
      </c>
      <c r="AV444" s="86">
        <f t="shared" si="361"/>
        <v>0.98753042067446983</v>
      </c>
      <c r="AW444" s="86">
        <f t="shared" si="362"/>
        <v>0.98187507243017735</v>
      </c>
      <c r="AX444" s="86">
        <f t="shared" si="363"/>
        <v>0.9727894309885271</v>
      </c>
      <c r="AY444" s="86">
        <f t="shared" si="364"/>
        <v>0.95702862440607261</v>
      </c>
      <c r="AZ444" s="86">
        <f t="shared" si="365"/>
        <v>0.92430177309074057</v>
      </c>
      <c r="BA444" s="86">
        <f t="shared" si="366"/>
        <v>0.85567273148684675</v>
      </c>
      <c r="BB444" s="86">
        <f t="shared" si="367"/>
        <v>0.67247653262255191</v>
      </c>
      <c r="BC444" s="86">
        <f t="shared" si="368"/>
        <v>0.32766253331788159</v>
      </c>
      <c r="BD444" s="86">
        <f t="shared" si="369"/>
        <v>5.06200023177657E-2</v>
      </c>
      <c r="BE444" s="86">
        <f t="shared" si="370"/>
        <v>8.7843319040445261E-3</v>
      </c>
      <c r="BF444" s="86">
        <f t="shared" si="371"/>
        <v>6.0725460655927932E-3</v>
      </c>
      <c r="BG444" s="86">
        <f t="shared" si="372"/>
        <v>5.7248812145092379E-3</v>
      </c>
      <c r="BH444" s="86">
        <f t="shared" si="373"/>
        <v>5.446749333642394E-3</v>
      </c>
      <c r="BI444" s="87">
        <v>0</v>
      </c>
      <c r="BJ444" s="61"/>
      <c r="BK444" s="86">
        <f t="shared" si="374"/>
        <v>0</v>
      </c>
      <c r="BL444" s="86">
        <f t="shared" si="375"/>
        <v>0</v>
      </c>
      <c r="BM444" s="86">
        <f t="shared" si="376"/>
        <v>0</v>
      </c>
      <c r="BN444" s="86">
        <f t="shared" si="377"/>
        <v>0</v>
      </c>
      <c r="BO444" s="86">
        <f t="shared" si="378"/>
        <v>0</v>
      </c>
      <c r="BP444" s="86">
        <f t="shared" si="379"/>
        <v>0</v>
      </c>
      <c r="BQ444" s="86">
        <f t="shared" si="380"/>
        <v>1.5992583149843087E-3</v>
      </c>
      <c r="BR444" s="86">
        <f t="shared" si="381"/>
        <v>2.7117858384517746E-3</v>
      </c>
      <c r="BS444" s="86">
        <f t="shared" si="382"/>
        <v>3.9865569590914474E-3</v>
      </c>
      <c r="BT444" s="86">
        <f t="shared" si="383"/>
        <v>4.1719782130026362E-3</v>
      </c>
      <c r="BU444" s="86">
        <f t="shared" si="384"/>
        <v>5.6553482442924796E-3</v>
      </c>
      <c r="BV444" s="86">
        <f t="shared" si="385"/>
        <v>9.0856414416502496E-3</v>
      </c>
      <c r="BW444" s="86">
        <f t="shared" si="386"/>
        <v>1.576080658245449E-2</v>
      </c>
      <c r="BX444" s="86">
        <f t="shared" si="387"/>
        <v>3.272685131533204E-2</v>
      </c>
      <c r="BY444" s="86">
        <f t="shared" si="388"/>
        <v>6.8629041603893826E-2</v>
      </c>
      <c r="BZ444" s="86">
        <f t="shared" si="389"/>
        <v>0.18319619886429483</v>
      </c>
      <c r="CA444" s="86">
        <f t="shared" si="390"/>
        <v>0.34481399930467033</v>
      </c>
      <c r="CB444" s="86">
        <f t="shared" si="391"/>
        <v>0.27704253100011589</v>
      </c>
      <c r="CC444" s="86">
        <f t="shared" si="392"/>
        <v>4.1835670413721174E-2</v>
      </c>
      <c r="CD444" s="86">
        <f t="shared" si="393"/>
        <v>2.7117858384517329E-3</v>
      </c>
      <c r="CE444" s="86">
        <f t="shared" si="394"/>
        <v>3.4766485108355533E-4</v>
      </c>
      <c r="CF444" s="86">
        <f t="shared" si="395"/>
        <v>2.7813188086684391E-4</v>
      </c>
      <c r="CG444" s="87">
        <f t="shared" si="396"/>
        <v>5.446749333642394E-3</v>
      </c>
      <c r="CH444" s="85">
        <f t="shared" si="397"/>
        <v>0</v>
      </c>
      <c r="CI444" s="86">
        <f t="shared" si="398"/>
        <v>2.7210569011472896E-2</v>
      </c>
      <c r="CJ444" s="86">
        <f t="shared" si="399"/>
        <v>0.96734268165488468</v>
      </c>
      <c r="CK444" s="87">
        <f t="shared" si="400"/>
        <v>5.446749333642394E-3</v>
      </c>
      <c r="CL444" s="85">
        <f t="shared" si="401"/>
        <v>0.45678673551505145</v>
      </c>
      <c r="CM444" s="86">
        <f t="shared" si="402"/>
        <v>4.1871460664485083</v>
      </c>
      <c r="CN444" s="87">
        <f t="array" ref="CN444">10^(SUMPRODUCT(BW444:CF444,LOG($BW$6:$CF$6))/CJ444)</f>
        <v>0.43823807097072992</v>
      </c>
      <c r="CO444" s="88">
        <f t="shared" si="353"/>
        <v>0.26612388111975632</v>
      </c>
      <c r="CP444" s="89">
        <f t="shared" si="353"/>
        <v>0.36296438797276409</v>
      </c>
      <c r="CQ444" s="89">
        <f t="shared" si="353"/>
        <v>0.42127839231897357</v>
      </c>
      <c r="CR444" s="89">
        <f t="shared" si="353"/>
        <v>0.48896114802363561</v>
      </c>
      <c r="CS444" s="90">
        <f t="shared" si="353"/>
        <v>0.88578859450431036</v>
      </c>
      <c r="CT444" s="91" t="s">
        <v>549</v>
      </c>
      <c r="CU444" s="77">
        <v>1</v>
      </c>
      <c r="CV444" s="77" t="s">
        <v>548</v>
      </c>
      <c r="CW444" s="78"/>
    </row>
    <row r="445" spans="1:101" x14ac:dyDescent="0.2">
      <c r="A445" s="2"/>
      <c r="B445" s="91">
        <v>217.5</v>
      </c>
      <c r="C445" s="99" t="s">
        <v>21</v>
      </c>
      <c r="D445" s="82">
        <v>149110</v>
      </c>
      <c r="E445" s="82">
        <v>416539</v>
      </c>
      <c r="F445" s="58">
        <v>0</v>
      </c>
      <c r="G445" s="58" t="s">
        <v>669</v>
      </c>
      <c r="H445" s="100" t="s">
        <v>432</v>
      </c>
      <c r="I445" s="76">
        <v>44103</v>
      </c>
      <c r="J445" s="126" t="s">
        <v>577</v>
      </c>
      <c r="K445" s="96">
        <v>4894.2</v>
      </c>
      <c r="L445" s="79">
        <v>2</v>
      </c>
      <c r="M445" s="79"/>
      <c r="N445" s="80">
        <v>0</v>
      </c>
      <c r="O445" s="81">
        <v>0</v>
      </c>
      <c r="P445" s="81">
        <v>0</v>
      </c>
      <c r="Q445" s="81">
        <v>0</v>
      </c>
      <c r="R445" s="81">
        <v>16.3</v>
      </c>
      <c r="S445" s="81">
        <v>35.4</v>
      </c>
      <c r="T445" s="81">
        <v>32.6</v>
      </c>
      <c r="U445" s="81">
        <v>62.4</v>
      </c>
      <c r="V445" s="81">
        <v>97.3</v>
      </c>
      <c r="W445" s="81">
        <v>51.1</v>
      </c>
      <c r="X445" s="81">
        <v>29.4</v>
      </c>
      <c r="Y445" s="81">
        <v>15.9</v>
      </c>
      <c r="Z445" s="81">
        <v>15</v>
      </c>
      <c r="AA445" s="81">
        <v>44.3</v>
      </c>
      <c r="AB445" s="81">
        <v>131.30000000000001</v>
      </c>
      <c r="AC445" s="81">
        <v>673</v>
      </c>
      <c r="AD445" s="81">
        <v>1826.9</v>
      </c>
      <c r="AE445" s="81">
        <v>1625.6</v>
      </c>
      <c r="AF445" s="81">
        <v>193.7</v>
      </c>
      <c r="AG445" s="81">
        <v>9.9</v>
      </c>
      <c r="AH445" s="81">
        <v>1.4</v>
      </c>
      <c r="AI445" s="81">
        <v>1.4</v>
      </c>
      <c r="AJ445" s="82">
        <v>31.3</v>
      </c>
      <c r="AK445" s="83"/>
      <c r="AL445" s="86">
        <v>1</v>
      </c>
      <c r="AM445" s="86">
        <f t="shared" si="404"/>
        <v>1</v>
      </c>
      <c r="AN445" s="86">
        <f t="shared" si="403"/>
        <v>1</v>
      </c>
      <c r="AO445" s="86">
        <f t="shared" si="354"/>
        <v>1</v>
      </c>
      <c r="AP445" s="86">
        <f t="shared" si="355"/>
        <v>1</v>
      </c>
      <c r="AQ445" s="86">
        <f t="shared" si="356"/>
        <v>0.99666952719545587</v>
      </c>
      <c r="AR445" s="86">
        <f t="shared" si="357"/>
        <v>0.98943647582853178</v>
      </c>
      <c r="AS445" s="86">
        <f t="shared" si="358"/>
        <v>0.98277553021944342</v>
      </c>
      <c r="AT445" s="86">
        <f t="shared" si="359"/>
        <v>0.97002574475910264</v>
      </c>
      <c r="AU445" s="86">
        <f t="shared" si="360"/>
        <v>0.95014506967430834</v>
      </c>
      <c r="AV445" s="86">
        <f t="shared" si="361"/>
        <v>0.93970413959380483</v>
      </c>
      <c r="AW445" s="86">
        <f t="shared" si="362"/>
        <v>0.93369702913652886</v>
      </c>
      <c r="AX445" s="86">
        <f t="shared" si="363"/>
        <v>0.93044828572596128</v>
      </c>
      <c r="AY445" s="86">
        <f t="shared" si="364"/>
        <v>0.92738343345184093</v>
      </c>
      <c r="AZ445" s="86">
        <f t="shared" si="365"/>
        <v>0.91833190306893875</v>
      </c>
      <c r="BA445" s="86">
        <f t="shared" si="366"/>
        <v>0.89150422949613828</v>
      </c>
      <c r="BB445" s="86">
        <f t="shared" si="367"/>
        <v>0.75399452413060353</v>
      </c>
      <c r="BC445" s="86">
        <f t="shared" si="368"/>
        <v>0.38071594949123438</v>
      </c>
      <c r="BD445" s="86">
        <f t="shared" si="369"/>
        <v>4.8567692370560855E-2</v>
      </c>
      <c r="BE445" s="86">
        <f t="shared" si="370"/>
        <v>8.9902333374195786E-3</v>
      </c>
      <c r="BF445" s="86">
        <f t="shared" si="371"/>
        <v>6.9674308365001228E-3</v>
      </c>
      <c r="BG445" s="86">
        <f t="shared" si="372"/>
        <v>6.6813779575822197E-3</v>
      </c>
      <c r="BH445" s="86">
        <f t="shared" si="373"/>
        <v>6.3953250786643167E-3</v>
      </c>
      <c r="BI445" s="87">
        <v>0</v>
      </c>
      <c r="BJ445" s="61"/>
      <c r="BK445" s="86">
        <f t="shared" si="374"/>
        <v>0</v>
      </c>
      <c r="BL445" s="86">
        <f t="shared" si="375"/>
        <v>0</v>
      </c>
      <c r="BM445" s="86">
        <f t="shared" si="376"/>
        <v>0</v>
      </c>
      <c r="BN445" s="86">
        <f t="shared" si="377"/>
        <v>0</v>
      </c>
      <c r="BO445" s="86">
        <f t="shared" si="378"/>
        <v>3.3304728045441268E-3</v>
      </c>
      <c r="BP445" s="86">
        <f t="shared" si="379"/>
        <v>7.2330513669240926E-3</v>
      </c>
      <c r="BQ445" s="86">
        <f t="shared" si="380"/>
        <v>6.6609456090883645E-3</v>
      </c>
      <c r="BR445" s="86">
        <f t="shared" si="381"/>
        <v>1.2749785460340779E-2</v>
      </c>
      <c r="BS445" s="86">
        <f t="shared" si="382"/>
        <v>1.9880675084794297E-2</v>
      </c>
      <c r="BT445" s="86">
        <f t="shared" si="383"/>
        <v>1.0440930080503508E-2</v>
      </c>
      <c r="BU445" s="86">
        <f t="shared" si="384"/>
        <v>6.007110457275977E-3</v>
      </c>
      <c r="BV445" s="86">
        <f t="shared" si="385"/>
        <v>3.2487434105675783E-3</v>
      </c>
      <c r="BW445" s="86">
        <f t="shared" si="386"/>
        <v>3.0648522741203443E-3</v>
      </c>
      <c r="BX445" s="86">
        <f t="shared" si="387"/>
        <v>9.0515303829021843E-3</v>
      </c>
      <c r="BY445" s="86">
        <f t="shared" si="388"/>
        <v>2.682767357280047E-2</v>
      </c>
      <c r="BZ445" s="86">
        <f t="shared" si="389"/>
        <v>0.13750970536553475</v>
      </c>
      <c r="CA445" s="86">
        <f t="shared" si="390"/>
        <v>0.37327857463936914</v>
      </c>
      <c r="CB445" s="86">
        <f t="shared" si="391"/>
        <v>0.33214825712067353</v>
      </c>
      <c r="CC445" s="86">
        <f t="shared" si="392"/>
        <v>3.9577459033141277E-2</v>
      </c>
      <c r="CD445" s="86">
        <f t="shared" si="393"/>
        <v>2.0228025009194558E-3</v>
      </c>
      <c r="CE445" s="86">
        <f t="shared" si="394"/>
        <v>2.8605287891790305E-4</v>
      </c>
      <c r="CF445" s="86">
        <f t="shared" si="395"/>
        <v>2.8605287891790305E-4</v>
      </c>
      <c r="CG445" s="87">
        <f t="shared" si="396"/>
        <v>6.3953250786643167E-3</v>
      </c>
      <c r="CH445" s="85">
        <f t="shared" si="397"/>
        <v>0</v>
      </c>
      <c r="CI445" s="86">
        <f t="shared" si="398"/>
        <v>6.9551714274038723E-2</v>
      </c>
      <c r="CJ445" s="86">
        <f t="shared" si="399"/>
        <v>0.92405296064729692</v>
      </c>
      <c r="CK445" s="87">
        <f t="shared" si="400"/>
        <v>6.3953250786643167E-3</v>
      </c>
      <c r="CL445" s="85">
        <f t="shared" si="401"/>
        <v>0.47205275922827128</v>
      </c>
      <c r="CM445" s="86">
        <f t="shared" si="402"/>
        <v>7.7267743532543847</v>
      </c>
      <c r="CN445" s="87">
        <f t="array" ref="CN445">10^(SUMPRODUCT(BW445:CF445,LOG($BW$6:$CF$6))/CJ445)</f>
        <v>0.39251183848289517</v>
      </c>
      <c r="CO445" s="88">
        <f t="shared" si="353"/>
        <v>0.26394988011701448</v>
      </c>
      <c r="CP445" s="89">
        <f t="shared" si="353"/>
        <v>0.34367286318781737</v>
      </c>
      <c r="CQ445" s="89">
        <f t="shared" si="353"/>
        <v>0.39605900868108912</v>
      </c>
      <c r="CR445" s="89">
        <f t="shared" si="353"/>
        <v>0.45449690866292031</v>
      </c>
      <c r="CS445" s="90">
        <f t="shared" si="353"/>
        <v>0.79133752381907152</v>
      </c>
      <c r="CT445" s="91" t="s">
        <v>549</v>
      </c>
      <c r="CU445" s="77">
        <v>1</v>
      </c>
      <c r="CV445" s="77" t="s">
        <v>548</v>
      </c>
      <c r="CW445" s="78"/>
    </row>
    <row r="446" spans="1:101" x14ac:dyDescent="0.2">
      <c r="A446" s="2"/>
      <c r="B446" s="91">
        <v>217.5</v>
      </c>
      <c r="C446" s="99" t="s">
        <v>23</v>
      </c>
      <c r="D446" s="82">
        <v>149079</v>
      </c>
      <c r="E446" s="82">
        <v>416601</v>
      </c>
      <c r="F446" s="58">
        <v>0</v>
      </c>
      <c r="G446" s="58" t="s">
        <v>669</v>
      </c>
      <c r="H446" s="100" t="s">
        <v>431</v>
      </c>
      <c r="I446" s="76">
        <v>44103</v>
      </c>
      <c r="J446" s="126" t="s">
        <v>577</v>
      </c>
      <c r="K446" s="96">
        <v>4476.6000000000004</v>
      </c>
      <c r="L446" s="79">
        <v>2</v>
      </c>
      <c r="M446" s="79"/>
      <c r="N446" s="80">
        <v>0</v>
      </c>
      <c r="O446" s="81">
        <v>0</v>
      </c>
      <c r="P446" s="81">
        <v>0</v>
      </c>
      <c r="Q446" s="81">
        <v>0</v>
      </c>
      <c r="R446" s="81">
        <v>0</v>
      </c>
      <c r="S446" s="81">
        <v>8.6</v>
      </c>
      <c r="T446" s="81">
        <v>39.5</v>
      </c>
      <c r="U446" s="81">
        <v>59.4</v>
      </c>
      <c r="V446" s="81">
        <v>95.9</v>
      </c>
      <c r="W446" s="81">
        <v>94.2</v>
      </c>
      <c r="X446" s="81">
        <v>91.8</v>
      </c>
      <c r="Y446" s="81">
        <v>128.1</v>
      </c>
      <c r="Z446" s="81">
        <v>164.7</v>
      </c>
      <c r="AA446" s="81">
        <v>226.9</v>
      </c>
      <c r="AB446" s="81">
        <v>406.2</v>
      </c>
      <c r="AC446" s="81">
        <v>761</v>
      </c>
      <c r="AD446" s="81">
        <v>1287.3</v>
      </c>
      <c r="AE446" s="81">
        <v>942.4</v>
      </c>
      <c r="AF446" s="81">
        <v>87.8</v>
      </c>
      <c r="AG446" s="81">
        <v>11.6</v>
      </c>
      <c r="AH446" s="81">
        <v>4.5</v>
      </c>
      <c r="AI446" s="81">
        <v>5.4</v>
      </c>
      <c r="AJ446" s="82">
        <v>61.3</v>
      </c>
      <c r="AK446" s="83"/>
      <c r="AL446" s="86">
        <v>1</v>
      </c>
      <c r="AM446" s="86">
        <f t="shared" si="404"/>
        <v>1</v>
      </c>
      <c r="AN446" s="86">
        <f t="shared" si="403"/>
        <v>1</v>
      </c>
      <c r="AO446" s="86">
        <f t="shared" si="354"/>
        <v>1</v>
      </c>
      <c r="AP446" s="86">
        <f t="shared" si="355"/>
        <v>1</v>
      </c>
      <c r="AQ446" s="86">
        <f t="shared" si="356"/>
        <v>1</v>
      </c>
      <c r="AR446" s="86">
        <f t="shared" si="357"/>
        <v>0.99807889916454451</v>
      </c>
      <c r="AS446" s="86">
        <f t="shared" si="358"/>
        <v>0.98925523835053386</v>
      </c>
      <c r="AT446" s="86">
        <f t="shared" si="359"/>
        <v>0.97598623955680652</v>
      </c>
      <c r="AU446" s="86">
        <f t="shared" si="360"/>
        <v>0.9545637314032972</v>
      </c>
      <c r="AV446" s="86">
        <f t="shared" si="361"/>
        <v>0.9335209757405174</v>
      </c>
      <c r="AW446" s="86">
        <f t="shared" si="362"/>
        <v>0.91301434124112057</v>
      </c>
      <c r="AX446" s="86">
        <f t="shared" si="363"/>
        <v>0.88439887414555696</v>
      </c>
      <c r="AY446" s="86">
        <f t="shared" si="364"/>
        <v>0.84760755930840381</v>
      </c>
      <c r="AZ446" s="86">
        <f t="shared" si="365"/>
        <v>0.79692177098690986</v>
      </c>
      <c r="BA446" s="86">
        <f t="shared" si="366"/>
        <v>0.70618326408434995</v>
      </c>
      <c r="BB446" s="86">
        <f t="shared" si="367"/>
        <v>0.53618817852834766</v>
      </c>
      <c r="BC446" s="86">
        <f t="shared" si="368"/>
        <v>0.24862618951883153</v>
      </c>
      <c r="BD446" s="86">
        <f t="shared" si="369"/>
        <v>3.8109279363803178E-2</v>
      </c>
      <c r="BE446" s="86">
        <f t="shared" si="370"/>
        <v>1.8496180136711192E-2</v>
      </c>
      <c r="BF446" s="86">
        <f t="shared" si="371"/>
        <v>1.5904927847027059E-2</v>
      </c>
      <c r="BG446" s="86">
        <f t="shared" si="372"/>
        <v>1.4899700665684076E-2</v>
      </c>
      <c r="BH446" s="86">
        <f t="shared" si="373"/>
        <v>1.3693428048072496E-2</v>
      </c>
      <c r="BI446" s="87">
        <v>0</v>
      </c>
      <c r="BJ446" s="61"/>
      <c r="BK446" s="86">
        <f t="shared" si="374"/>
        <v>0</v>
      </c>
      <c r="BL446" s="86">
        <f t="shared" si="375"/>
        <v>0</v>
      </c>
      <c r="BM446" s="86">
        <f t="shared" si="376"/>
        <v>0</v>
      </c>
      <c r="BN446" s="86">
        <f t="shared" si="377"/>
        <v>0</v>
      </c>
      <c r="BO446" s="86">
        <f t="shared" si="378"/>
        <v>0</v>
      </c>
      <c r="BP446" s="86">
        <f t="shared" si="379"/>
        <v>1.9211008354554915E-3</v>
      </c>
      <c r="BQ446" s="86">
        <f t="shared" si="380"/>
        <v>8.8236608140106476E-3</v>
      </c>
      <c r="BR446" s="86">
        <f t="shared" si="381"/>
        <v>1.3268998793727338E-2</v>
      </c>
      <c r="BS446" s="86">
        <f t="shared" si="382"/>
        <v>2.1422508153509323E-2</v>
      </c>
      <c r="BT446" s="86">
        <f t="shared" si="383"/>
        <v>2.10427556627798E-2</v>
      </c>
      <c r="BU446" s="86">
        <f t="shared" si="384"/>
        <v>2.0506634499396825E-2</v>
      </c>
      <c r="BV446" s="86">
        <f t="shared" si="385"/>
        <v>2.8615467095563618E-2</v>
      </c>
      <c r="BW446" s="86">
        <f t="shared" si="386"/>
        <v>3.6791314837153144E-2</v>
      </c>
      <c r="BX446" s="86">
        <f t="shared" si="387"/>
        <v>5.0685788321493952E-2</v>
      </c>
      <c r="BY446" s="86">
        <f t="shared" si="388"/>
        <v>9.0738506902559912E-2</v>
      </c>
      <c r="BZ446" s="86">
        <f t="shared" si="389"/>
        <v>0.16999508555600229</v>
      </c>
      <c r="CA446" s="86">
        <f t="shared" si="390"/>
        <v>0.28756198900951613</v>
      </c>
      <c r="CB446" s="86">
        <f t="shared" si="391"/>
        <v>0.21051691015502835</v>
      </c>
      <c r="CC446" s="86">
        <f t="shared" si="392"/>
        <v>1.9613099227091986E-2</v>
      </c>
      <c r="CD446" s="86">
        <f t="shared" si="393"/>
        <v>2.5912522896841331E-3</v>
      </c>
      <c r="CE446" s="86">
        <f t="shared" si="394"/>
        <v>1.0052271813429832E-3</v>
      </c>
      <c r="CF446" s="86">
        <f t="shared" si="395"/>
        <v>1.2062726176115795E-3</v>
      </c>
      <c r="CG446" s="87">
        <f t="shared" si="396"/>
        <v>1.3693428048072496E-2</v>
      </c>
      <c r="CH446" s="85">
        <f t="shared" si="397"/>
        <v>0</v>
      </c>
      <c r="CI446" s="86">
        <f t="shared" si="398"/>
        <v>0.11560112585444304</v>
      </c>
      <c r="CJ446" s="86">
        <f t="shared" si="399"/>
        <v>0.87070544609748446</v>
      </c>
      <c r="CK446" s="87">
        <f t="shared" si="400"/>
        <v>1.3693428048072496E-2</v>
      </c>
      <c r="CL446" s="85">
        <f t="shared" si="401"/>
        <v>0.60619710122978487</v>
      </c>
      <c r="CM446" s="86">
        <f t="shared" si="402"/>
        <v>4.7953981767568923</v>
      </c>
      <c r="CN446" s="87">
        <f t="array" ref="CN446">10^(SUMPRODUCT(BW446:CF446,LOG($BW$6:$CF$6))/CJ446)</f>
        <v>0.49046329450633774</v>
      </c>
      <c r="CO446" s="88">
        <f t="shared" si="353"/>
        <v>0.2771480817270835</v>
      </c>
      <c r="CP446" s="89">
        <f t="shared" si="353"/>
        <v>0.40055672856504121</v>
      </c>
      <c r="CQ446" s="89">
        <f t="shared" si="353"/>
        <v>0.47890750422042117</v>
      </c>
      <c r="CR446" s="89">
        <f t="shared" si="353"/>
        <v>0.63230577880251115</v>
      </c>
      <c r="CS446" s="90">
        <f t="shared" si="353"/>
        <v>2.4026962127561107</v>
      </c>
      <c r="CT446" s="91" t="s">
        <v>549</v>
      </c>
      <c r="CU446" s="77">
        <v>1</v>
      </c>
      <c r="CV446" s="77" t="s">
        <v>548</v>
      </c>
      <c r="CW446" s="78"/>
    </row>
    <row r="447" spans="1:101" x14ac:dyDescent="0.2">
      <c r="A447" s="2"/>
      <c r="B447" s="91">
        <v>218</v>
      </c>
      <c r="C447" s="99" t="s">
        <v>27</v>
      </c>
      <c r="D447" s="82">
        <v>148626</v>
      </c>
      <c r="E447" s="82">
        <v>416457</v>
      </c>
      <c r="F447" s="58">
        <v>0</v>
      </c>
      <c r="G447" s="58" t="s">
        <v>669</v>
      </c>
      <c r="H447" s="100" t="s">
        <v>433</v>
      </c>
      <c r="I447" s="76">
        <v>44103</v>
      </c>
      <c r="J447" s="126" t="s">
        <v>577</v>
      </c>
      <c r="K447" s="96">
        <v>2807.2</v>
      </c>
      <c r="L447" s="79">
        <v>2</v>
      </c>
      <c r="M447" s="79"/>
      <c r="N447" s="80">
        <v>0</v>
      </c>
      <c r="O447" s="81">
        <v>0</v>
      </c>
      <c r="P447" s="81">
        <v>0</v>
      </c>
      <c r="Q447" s="81">
        <v>0</v>
      </c>
      <c r="R447" s="81">
        <v>0</v>
      </c>
      <c r="S447" s="81">
        <v>0</v>
      </c>
      <c r="T447" s="81">
        <v>4.4000000000000004</v>
      </c>
      <c r="U447" s="81">
        <v>14.7</v>
      </c>
      <c r="V447" s="81">
        <v>18.7</v>
      </c>
      <c r="W447" s="81">
        <v>19.2</v>
      </c>
      <c r="X447" s="81">
        <v>17.600000000000001</v>
      </c>
      <c r="Y447" s="81">
        <v>22.5</v>
      </c>
      <c r="Z447" s="81">
        <v>24.1</v>
      </c>
      <c r="AA447" s="81">
        <v>66.599999999999994</v>
      </c>
      <c r="AB447" s="81">
        <v>152.9</v>
      </c>
      <c r="AC447" s="81">
        <v>474.9</v>
      </c>
      <c r="AD447" s="81">
        <v>920.8</v>
      </c>
      <c r="AE447" s="81">
        <v>899.4</v>
      </c>
      <c r="AF447" s="81">
        <v>137.1</v>
      </c>
      <c r="AG447" s="81">
        <v>11.5</v>
      </c>
      <c r="AH447" s="81">
        <v>2.9</v>
      </c>
      <c r="AI447" s="81">
        <v>2.7</v>
      </c>
      <c r="AJ447" s="82">
        <v>17.2</v>
      </c>
      <c r="AK447" s="83"/>
      <c r="AL447" s="86">
        <v>1</v>
      </c>
      <c r="AM447" s="86">
        <f t="shared" si="404"/>
        <v>1</v>
      </c>
      <c r="AN447" s="86">
        <f t="shared" si="403"/>
        <v>1</v>
      </c>
      <c r="AO447" s="86">
        <f t="shared" si="354"/>
        <v>1</v>
      </c>
      <c r="AP447" s="86">
        <f t="shared" si="355"/>
        <v>1</v>
      </c>
      <c r="AQ447" s="86">
        <f t="shared" si="356"/>
        <v>1</v>
      </c>
      <c r="AR447" s="86">
        <f t="shared" si="357"/>
        <v>1</v>
      </c>
      <c r="AS447" s="86">
        <f t="shared" si="358"/>
        <v>0.99843260188087779</v>
      </c>
      <c r="AT447" s="86">
        <f t="shared" si="359"/>
        <v>0.99319606725562848</v>
      </c>
      <c r="AU447" s="86">
        <f t="shared" si="360"/>
        <v>0.98653462524935887</v>
      </c>
      <c r="AV447" s="86">
        <f t="shared" si="361"/>
        <v>0.97969506982046173</v>
      </c>
      <c r="AW447" s="86">
        <f t="shared" si="362"/>
        <v>0.97342547734397267</v>
      </c>
      <c r="AX447" s="86">
        <f t="shared" si="363"/>
        <v>0.96541037332573387</v>
      </c>
      <c r="AY447" s="86">
        <f t="shared" si="364"/>
        <v>0.956825306355087</v>
      </c>
      <c r="AZ447" s="86">
        <f t="shared" si="365"/>
        <v>0.93310059846110016</v>
      </c>
      <c r="BA447" s="86">
        <f t="shared" si="366"/>
        <v>0.87863351382160171</v>
      </c>
      <c r="BB447" s="86">
        <f t="shared" si="367"/>
        <v>0.70946138500997447</v>
      </c>
      <c r="BC447" s="86">
        <f t="shared" si="368"/>
        <v>0.38144770589911664</v>
      </c>
      <c r="BD447" s="86">
        <f t="shared" si="369"/>
        <v>6.1057281276717057E-2</v>
      </c>
      <c r="BE447" s="86">
        <f t="shared" si="370"/>
        <v>1.2218580792248537E-2</v>
      </c>
      <c r="BF447" s="86">
        <f t="shared" si="371"/>
        <v>8.1219720718153643E-3</v>
      </c>
      <c r="BG447" s="86">
        <f t="shared" si="372"/>
        <v>7.0889142205756948E-3</v>
      </c>
      <c r="BH447" s="86">
        <f t="shared" si="373"/>
        <v>6.1271017383870367E-3</v>
      </c>
      <c r="BI447" s="87">
        <v>0</v>
      </c>
      <c r="BJ447" s="61"/>
      <c r="BK447" s="86">
        <f t="shared" si="374"/>
        <v>0</v>
      </c>
      <c r="BL447" s="86">
        <f t="shared" si="375"/>
        <v>0</v>
      </c>
      <c r="BM447" s="86">
        <f t="shared" si="376"/>
        <v>0</v>
      </c>
      <c r="BN447" s="86">
        <f t="shared" si="377"/>
        <v>0</v>
      </c>
      <c r="BO447" s="86">
        <f t="shared" si="378"/>
        <v>0</v>
      </c>
      <c r="BP447" s="86">
        <f t="shared" si="379"/>
        <v>0</v>
      </c>
      <c r="BQ447" s="86">
        <f t="shared" si="380"/>
        <v>1.5673981191222097E-3</v>
      </c>
      <c r="BR447" s="86">
        <f t="shared" si="381"/>
        <v>5.2365346252493117E-3</v>
      </c>
      <c r="BS447" s="86">
        <f t="shared" si="382"/>
        <v>6.6614420062696134E-3</v>
      </c>
      <c r="BT447" s="86">
        <f t="shared" si="383"/>
        <v>6.8395554288971372E-3</v>
      </c>
      <c r="BU447" s="86">
        <f t="shared" si="384"/>
        <v>6.2695924764890609E-3</v>
      </c>
      <c r="BV447" s="86">
        <f t="shared" si="385"/>
        <v>8.0151040182387945E-3</v>
      </c>
      <c r="BW447" s="86">
        <f t="shared" si="386"/>
        <v>8.5850669706468707E-3</v>
      </c>
      <c r="BX447" s="86">
        <f t="shared" si="387"/>
        <v>2.3724707893986841E-2</v>
      </c>
      <c r="BY447" s="86">
        <f t="shared" si="388"/>
        <v>5.4467084639498453E-2</v>
      </c>
      <c r="BZ447" s="86">
        <f t="shared" si="389"/>
        <v>0.16917212881162724</v>
      </c>
      <c r="CA447" s="86">
        <f t="shared" si="390"/>
        <v>0.32801367911085783</v>
      </c>
      <c r="CB447" s="86">
        <f t="shared" si="391"/>
        <v>0.32039042462239958</v>
      </c>
      <c r="CC447" s="86">
        <f t="shared" si="392"/>
        <v>4.883870048446852E-2</v>
      </c>
      <c r="CD447" s="86">
        <f t="shared" si="393"/>
        <v>4.096608720433173E-3</v>
      </c>
      <c r="CE447" s="86">
        <f t="shared" si="394"/>
        <v>1.0330578512396695E-3</v>
      </c>
      <c r="CF447" s="86">
        <f t="shared" si="395"/>
        <v>9.6181248218865818E-4</v>
      </c>
      <c r="CG447" s="87">
        <f t="shared" si="396"/>
        <v>6.1271017383870367E-3</v>
      </c>
      <c r="CH447" s="85">
        <f t="shared" si="397"/>
        <v>0</v>
      </c>
      <c r="CI447" s="86">
        <f t="shared" si="398"/>
        <v>3.4589626674266127E-2</v>
      </c>
      <c r="CJ447" s="86">
        <f t="shared" si="399"/>
        <v>0.95928327158734672</v>
      </c>
      <c r="CK447" s="87">
        <f t="shared" si="400"/>
        <v>6.1271017383870367E-3</v>
      </c>
      <c r="CL447" s="85">
        <f t="shared" si="401"/>
        <v>0.43944922512843926</v>
      </c>
      <c r="CM447" s="86">
        <f t="shared" si="402"/>
        <v>4.7109541270538751</v>
      </c>
      <c r="CN447" s="87">
        <f t="array" ref="CN447">10^(SUMPRODUCT(BW447:CF447,LOG($BW$6:$CF$6))/CJ447)</f>
        <v>0.41298564817386574</v>
      </c>
      <c r="CO447" s="88">
        <f t="shared" si="353"/>
        <v>0.2608857190941154</v>
      </c>
      <c r="CP447" s="89">
        <f t="shared" si="353"/>
        <v>0.34298931699666246</v>
      </c>
      <c r="CQ447" s="89">
        <f t="shared" si="353"/>
        <v>0.40177904464049202</v>
      </c>
      <c r="CR447" s="89">
        <f t="shared" si="353"/>
        <v>0.46990118654635687</v>
      </c>
      <c r="CS447" s="90">
        <f t="shared" si="353"/>
        <v>0.812095494681632</v>
      </c>
      <c r="CT447" s="91" t="s">
        <v>549</v>
      </c>
      <c r="CU447" s="77">
        <v>1</v>
      </c>
      <c r="CV447" s="77" t="s">
        <v>548</v>
      </c>
      <c r="CW447" s="78"/>
    </row>
    <row r="448" spans="1:101" x14ac:dyDescent="0.2">
      <c r="A448" s="2"/>
      <c r="B448" s="91">
        <v>218.5</v>
      </c>
      <c r="C448" s="99" t="s">
        <v>21</v>
      </c>
      <c r="D448" s="82">
        <v>148160</v>
      </c>
      <c r="E448" s="82">
        <v>416602</v>
      </c>
      <c r="F448" s="58">
        <v>0</v>
      </c>
      <c r="G448" s="58" t="s">
        <v>669</v>
      </c>
      <c r="H448" s="100" t="s">
        <v>434</v>
      </c>
      <c r="I448" s="76">
        <v>44103</v>
      </c>
      <c r="J448" s="126" t="s">
        <v>577</v>
      </c>
      <c r="K448" s="96">
        <v>4399.8999999999996</v>
      </c>
      <c r="L448" s="79">
        <v>2</v>
      </c>
      <c r="M448" s="79"/>
      <c r="N448" s="80">
        <v>0</v>
      </c>
      <c r="O448" s="81">
        <v>0</v>
      </c>
      <c r="P448" s="81">
        <v>0</v>
      </c>
      <c r="Q448" s="81">
        <v>0</v>
      </c>
      <c r="R448" s="81">
        <v>0</v>
      </c>
      <c r="S448" s="81">
        <v>0</v>
      </c>
      <c r="T448" s="81">
        <v>13.9</v>
      </c>
      <c r="U448" s="81">
        <v>19.2</v>
      </c>
      <c r="V448" s="81">
        <v>18.5</v>
      </c>
      <c r="W448" s="81">
        <v>10.5</v>
      </c>
      <c r="X448" s="81">
        <v>15.6</v>
      </c>
      <c r="Y448" s="81">
        <v>28.9</v>
      </c>
      <c r="Z448" s="81">
        <v>151.4</v>
      </c>
      <c r="AA448" s="81">
        <v>244.6</v>
      </c>
      <c r="AB448" s="81">
        <v>507.3</v>
      </c>
      <c r="AC448" s="81">
        <v>1218.7</v>
      </c>
      <c r="AD448" s="81">
        <v>1442.2</v>
      </c>
      <c r="AE448" s="81">
        <v>568.29999999999995</v>
      </c>
      <c r="AF448" s="81">
        <v>41.3</v>
      </c>
      <c r="AG448" s="81">
        <v>5</v>
      </c>
      <c r="AH448" s="81">
        <v>6.2</v>
      </c>
      <c r="AI448" s="81">
        <v>6.5</v>
      </c>
      <c r="AJ448" s="82">
        <v>101.8</v>
      </c>
      <c r="AK448" s="83"/>
      <c r="AL448" s="86">
        <v>1</v>
      </c>
      <c r="AM448" s="86">
        <f t="shared" si="404"/>
        <v>1</v>
      </c>
      <c r="AN448" s="86">
        <f t="shared" si="403"/>
        <v>1</v>
      </c>
      <c r="AO448" s="86">
        <f t="shared" si="354"/>
        <v>1</v>
      </c>
      <c r="AP448" s="86">
        <f t="shared" si="355"/>
        <v>1</v>
      </c>
      <c r="AQ448" s="86">
        <f t="shared" si="356"/>
        <v>1</v>
      </c>
      <c r="AR448" s="86">
        <f t="shared" si="357"/>
        <v>1</v>
      </c>
      <c r="AS448" s="86">
        <f t="shared" si="358"/>
        <v>0.99684083729175665</v>
      </c>
      <c r="AT448" s="86">
        <f t="shared" si="359"/>
        <v>0.99247710175231263</v>
      </c>
      <c r="AU448" s="86">
        <f t="shared" si="360"/>
        <v>0.98827246073774411</v>
      </c>
      <c r="AV448" s="86">
        <f t="shared" si="361"/>
        <v>0.98588604286461068</v>
      </c>
      <c r="AW448" s="86">
        <f t="shared" si="362"/>
        <v>0.98234050773881232</v>
      </c>
      <c r="AX448" s="86">
        <f t="shared" si="363"/>
        <v>0.9757721766403783</v>
      </c>
      <c r="AY448" s="86">
        <f t="shared" si="364"/>
        <v>0.94136230368872031</v>
      </c>
      <c r="AZ448" s="86">
        <f t="shared" si="365"/>
        <v>0.88577013113934422</v>
      </c>
      <c r="BA448" s="86">
        <f t="shared" si="366"/>
        <v>0.77047205618309522</v>
      </c>
      <c r="BB448" s="86">
        <f t="shared" si="367"/>
        <v>0.49348848837473597</v>
      </c>
      <c r="BC448" s="86">
        <f t="shared" si="368"/>
        <v>0.16570831155253551</v>
      </c>
      <c r="BD448" s="86">
        <f t="shared" si="369"/>
        <v>3.6546285142844415E-2</v>
      </c>
      <c r="BE448" s="86">
        <f t="shared" si="370"/>
        <v>2.7159708175186061E-2</v>
      </c>
      <c r="BF448" s="86">
        <f t="shared" si="371"/>
        <v>2.6023318711789166E-2</v>
      </c>
      <c r="BG448" s="86">
        <f t="shared" si="372"/>
        <v>2.4614195777177016E-2</v>
      </c>
      <c r="BH448" s="86">
        <f t="shared" si="373"/>
        <v>2.3136889474761051E-2</v>
      </c>
      <c r="BI448" s="87">
        <v>0</v>
      </c>
      <c r="BJ448" s="61"/>
      <c r="BK448" s="86">
        <f t="shared" si="374"/>
        <v>0</v>
      </c>
      <c r="BL448" s="86">
        <f t="shared" si="375"/>
        <v>0</v>
      </c>
      <c r="BM448" s="86">
        <f t="shared" si="376"/>
        <v>0</v>
      </c>
      <c r="BN448" s="86">
        <f t="shared" si="377"/>
        <v>0</v>
      </c>
      <c r="BO448" s="86">
        <f t="shared" si="378"/>
        <v>0</v>
      </c>
      <c r="BP448" s="86">
        <f t="shared" si="379"/>
        <v>0</v>
      </c>
      <c r="BQ448" s="86">
        <f t="shared" si="380"/>
        <v>3.159162708243346E-3</v>
      </c>
      <c r="BR448" s="86">
        <f t="shared" si="381"/>
        <v>4.3637355394440247E-3</v>
      </c>
      <c r="BS448" s="86">
        <f t="shared" si="382"/>
        <v>4.204641014568522E-3</v>
      </c>
      <c r="BT448" s="86">
        <f t="shared" si="383"/>
        <v>2.3864178731334285E-3</v>
      </c>
      <c r="BU448" s="86">
        <f t="shared" si="384"/>
        <v>3.5455351257983603E-3</v>
      </c>
      <c r="BV448" s="86">
        <f t="shared" si="385"/>
        <v>6.5683310984340215E-3</v>
      </c>
      <c r="BW448" s="86">
        <f t="shared" si="386"/>
        <v>3.4409872951657983E-2</v>
      </c>
      <c r="BX448" s="86">
        <f t="shared" si="387"/>
        <v>5.5592172549376095E-2</v>
      </c>
      <c r="BY448" s="86">
        <f t="shared" si="388"/>
        <v>0.115298074956249</v>
      </c>
      <c r="BZ448" s="86">
        <f t="shared" si="389"/>
        <v>0.27698356780835925</v>
      </c>
      <c r="CA448" s="86">
        <f t="shared" si="390"/>
        <v>0.32778017682220045</v>
      </c>
      <c r="CB448" s="86">
        <f t="shared" si="391"/>
        <v>0.1291620264096911</v>
      </c>
      <c r="CC448" s="86">
        <f t="shared" si="392"/>
        <v>9.3865769676583534E-3</v>
      </c>
      <c r="CD448" s="86">
        <f t="shared" si="393"/>
        <v>1.1363894633968953E-3</v>
      </c>
      <c r="CE448" s="86">
        <f t="shared" si="394"/>
        <v>1.4091229346121503E-3</v>
      </c>
      <c r="CF448" s="86">
        <f t="shared" si="395"/>
        <v>1.4773063024159649E-3</v>
      </c>
      <c r="CG448" s="87">
        <f t="shared" si="396"/>
        <v>2.3136889474761051E-2</v>
      </c>
      <c r="CH448" s="85">
        <f t="shared" si="397"/>
        <v>0</v>
      </c>
      <c r="CI448" s="86">
        <f t="shared" si="398"/>
        <v>2.4227823359621703E-2</v>
      </c>
      <c r="CJ448" s="86">
        <f t="shared" si="399"/>
        <v>0.95263528716561718</v>
      </c>
      <c r="CK448" s="87">
        <f t="shared" si="400"/>
        <v>2.3136889474761051E-2</v>
      </c>
      <c r="CL448" s="85">
        <f t="shared" si="401"/>
        <v>0.51490839191822269</v>
      </c>
      <c r="CM448" s="86">
        <f t="shared" si="402"/>
        <v>5.1369509131650917</v>
      </c>
      <c r="CN448" s="87">
        <f t="array" ref="CN448">10^(SUMPRODUCT(BW448:CF448,LOG($BW$6:$CF$6))/CJ448)</f>
        <v>0.5329395516570784</v>
      </c>
      <c r="CO448" s="88">
        <f t="shared" ref="CO448:CS498" si="405">10^ (LOG(INDEX($AL$6:$BI$6,MATCH(CO$6/100,$AL448:$BI448,-1)))-(INDEX($AL448:$BI448,MATCH(CO$6/100,$AL448:$BI448,-1))-CO$6/100)/(INDEX($AL448:$BI448,MATCH(CO$6/100,$AL448:$BI448,-1))-INDEX($AL448:$BI448,MATCH(CO$6/100,$AL448:$BI448,-1)+1))*(LOG(INDEX($AL$6:$BI$6,MATCH(CO$6/100,$AL448:$BI448,-1)))-LOG(INDEX($AL$6:$BI$6,MATCH(CO$6/100,$AL448:$BI448,-1)+1))))</f>
        <v>0.29699903689438323</v>
      </c>
      <c r="CP448" s="89">
        <f t="shared" si="405"/>
        <v>0.4303849874686243</v>
      </c>
      <c r="CQ448" s="89">
        <f t="shared" si="405"/>
        <v>0.50413877150474284</v>
      </c>
      <c r="CR448" s="89">
        <f t="shared" si="405"/>
        <v>0.60956721888825705</v>
      </c>
      <c r="CS448" s="90">
        <f t="shared" si="405"/>
        <v>1.0899441299494059</v>
      </c>
      <c r="CT448" s="91" t="s">
        <v>549</v>
      </c>
      <c r="CU448" s="77">
        <v>1</v>
      </c>
      <c r="CV448" s="77" t="s">
        <v>548</v>
      </c>
      <c r="CW448" s="78"/>
    </row>
    <row r="449" spans="1:101" x14ac:dyDescent="0.2">
      <c r="A449" s="2"/>
      <c r="B449" s="91">
        <v>218.5</v>
      </c>
      <c r="C449" s="99" t="s">
        <v>23</v>
      </c>
      <c r="D449" s="82">
        <v>148190</v>
      </c>
      <c r="E449" s="82">
        <v>416666</v>
      </c>
      <c r="F449" s="58">
        <v>0</v>
      </c>
      <c r="G449" s="58" t="s">
        <v>669</v>
      </c>
      <c r="H449" s="100" t="s">
        <v>435</v>
      </c>
      <c r="I449" s="76">
        <v>44103</v>
      </c>
      <c r="J449" s="126" t="s">
        <v>577</v>
      </c>
      <c r="K449" s="96">
        <v>3409.5</v>
      </c>
      <c r="L449" s="79">
        <v>2</v>
      </c>
      <c r="M449" s="79"/>
      <c r="N449" s="80">
        <v>0</v>
      </c>
      <c r="O449" s="81">
        <v>0</v>
      </c>
      <c r="P449" s="81">
        <v>0</v>
      </c>
      <c r="Q449" s="81">
        <v>0</v>
      </c>
      <c r="R449" s="81">
        <v>0</v>
      </c>
      <c r="S449" s="81">
        <v>0</v>
      </c>
      <c r="T449" s="81">
        <v>0</v>
      </c>
      <c r="U449" s="81">
        <v>0</v>
      </c>
      <c r="V449" s="81">
        <v>0</v>
      </c>
      <c r="W449" s="81">
        <v>0.3</v>
      </c>
      <c r="X449" s="81">
        <v>1.1000000000000001</v>
      </c>
      <c r="Y449" s="81">
        <v>0.9</v>
      </c>
      <c r="Z449" s="81">
        <v>0.4</v>
      </c>
      <c r="AA449" s="81">
        <v>3</v>
      </c>
      <c r="AB449" s="81">
        <v>13.6</v>
      </c>
      <c r="AC449" s="81">
        <v>132.9</v>
      </c>
      <c r="AD449" s="81">
        <v>795.3</v>
      </c>
      <c r="AE449" s="81">
        <v>2004.3</v>
      </c>
      <c r="AF449" s="81">
        <v>397.3</v>
      </c>
      <c r="AG449" s="81">
        <v>28.5</v>
      </c>
      <c r="AH449" s="81">
        <v>3.6</v>
      </c>
      <c r="AI449" s="81">
        <v>3.1</v>
      </c>
      <c r="AJ449" s="82">
        <v>25.2</v>
      </c>
      <c r="AK449" s="83"/>
      <c r="AL449" s="86">
        <v>1</v>
      </c>
      <c r="AM449" s="86">
        <f t="shared" si="404"/>
        <v>1</v>
      </c>
      <c r="AN449" s="86">
        <f t="shared" si="403"/>
        <v>1</v>
      </c>
      <c r="AO449" s="86">
        <f t="shared" si="354"/>
        <v>1</v>
      </c>
      <c r="AP449" s="86">
        <f t="shared" si="355"/>
        <v>1</v>
      </c>
      <c r="AQ449" s="86">
        <f t="shared" si="356"/>
        <v>1</v>
      </c>
      <c r="AR449" s="86">
        <f t="shared" si="357"/>
        <v>1</v>
      </c>
      <c r="AS449" s="86">
        <f t="shared" si="358"/>
        <v>1</v>
      </c>
      <c r="AT449" s="86">
        <f t="shared" si="359"/>
        <v>1</v>
      </c>
      <c r="AU449" s="86">
        <f t="shared" si="360"/>
        <v>1</v>
      </c>
      <c r="AV449" s="86">
        <f t="shared" si="361"/>
        <v>0.99991201055873291</v>
      </c>
      <c r="AW449" s="86">
        <f t="shared" si="362"/>
        <v>0.99958938260742036</v>
      </c>
      <c r="AX449" s="86">
        <f t="shared" si="363"/>
        <v>0.99932541428361921</v>
      </c>
      <c r="AY449" s="86">
        <f t="shared" si="364"/>
        <v>0.99920809502859642</v>
      </c>
      <c r="AZ449" s="86">
        <f t="shared" si="365"/>
        <v>0.99832820061592598</v>
      </c>
      <c r="BA449" s="86">
        <f t="shared" si="366"/>
        <v>0.99433934594515316</v>
      </c>
      <c r="BB449" s="86">
        <f t="shared" si="367"/>
        <v>0.95536002346385096</v>
      </c>
      <c r="BC449" s="86">
        <f t="shared" si="368"/>
        <v>0.72210001466490681</v>
      </c>
      <c r="BD449" s="86">
        <f t="shared" si="369"/>
        <v>0.13424255755975945</v>
      </c>
      <c r="BE449" s="86">
        <f t="shared" si="370"/>
        <v>1.7715207508432265E-2</v>
      </c>
      <c r="BF449" s="86">
        <f t="shared" si="371"/>
        <v>9.3562105880627099E-3</v>
      </c>
      <c r="BG449" s="86">
        <f t="shared" si="372"/>
        <v>8.300337292858135E-3</v>
      </c>
      <c r="BH449" s="86">
        <f t="shared" si="373"/>
        <v>7.3911130664319723E-3</v>
      </c>
      <c r="BI449" s="87">
        <v>0</v>
      </c>
      <c r="BJ449" s="61"/>
      <c r="BK449" s="86">
        <f t="shared" si="374"/>
        <v>0</v>
      </c>
      <c r="BL449" s="86">
        <f t="shared" si="375"/>
        <v>0</v>
      </c>
      <c r="BM449" s="86">
        <f t="shared" si="376"/>
        <v>0</v>
      </c>
      <c r="BN449" s="86">
        <f t="shared" si="377"/>
        <v>0</v>
      </c>
      <c r="BO449" s="86">
        <f t="shared" si="378"/>
        <v>0</v>
      </c>
      <c r="BP449" s="86">
        <f t="shared" si="379"/>
        <v>0</v>
      </c>
      <c r="BQ449" s="86">
        <f t="shared" si="380"/>
        <v>0</v>
      </c>
      <c r="BR449" s="86">
        <f t="shared" si="381"/>
        <v>0</v>
      </c>
      <c r="BS449" s="86">
        <f t="shared" si="382"/>
        <v>0</v>
      </c>
      <c r="BT449" s="86">
        <f t="shared" si="383"/>
        <v>8.7989441267088964E-5</v>
      </c>
      <c r="BU449" s="86">
        <f t="shared" si="384"/>
        <v>3.2262795131254851E-4</v>
      </c>
      <c r="BV449" s="86">
        <f t="shared" si="385"/>
        <v>2.6396832380115587E-4</v>
      </c>
      <c r="BW449" s="86">
        <f t="shared" si="386"/>
        <v>1.1731925502278528E-4</v>
      </c>
      <c r="BX449" s="86">
        <f t="shared" si="387"/>
        <v>8.7989441267044555E-4</v>
      </c>
      <c r="BY449" s="86">
        <f t="shared" si="388"/>
        <v>3.9888546707728123E-3</v>
      </c>
      <c r="BZ449" s="86">
        <f t="shared" si="389"/>
        <v>3.8979322481302203E-2</v>
      </c>
      <c r="CA449" s="86">
        <f t="shared" si="390"/>
        <v>0.23326000879894415</v>
      </c>
      <c r="CB449" s="86">
        <f t="shared" si="391"/>
        <v>0.58785745710514736</v>
      </c>
      <c r="CC449" s="86">
        <f t="shared" si="392"/>
        <v>0.11652735005132718</v>
      </c>
      <c r="CD449" s="86">
        <f t="shared" si="393"/>
        <v>8.3589969203695554E-3</v>
      </c>
      <c r="CE449" s="86">
        <f t="shared" si="394"/>
        <v>1.0558732952045749E-3</v>
      </c>
      <c r="CF449" s="86">
        <f t="shared" si="395"/>
        <v>9.0922422642616268E-4</v>
      </c>
      <c r="CG449" s="87">
        <f t="shared" si="396"/>
        <v>7.3911130664319723E-3</v>
      </c>
      <c r="CH449" s="85">
        <f t="shared" si="397"/>
        <v>0</v>
      </c>
      <c r="CI449" s="86">
        <f t="shared" si="398"/>
        <v>6.7458571638079334E-4</v>
      </c>
      <c r="CJ449" s="86">
        <f t="shared" si="399"/>
        <v>0.99193430121718729</v>
      </c>
      <c r="CK449" s="87">
        <f t="shared" si="400"/>
        <v>7.3911130664319723E-3</v>
      </c>
      <c r="CL449" s="85">
        <f t="shared" si="401"/>
        <v>0.31103451315831093</v>
      </c>
      <c r="CM449" s="86">
        <f t="shared" si="402"/>
        <v>3.0573434562138893</v>
      </c>
      <c r="CN449" s="87">
        <f t="array" ref="CN449">10^(SUMPRODUCT(BW449:CF449,LOG($BW$6:$CF$6))/CJ449)</f>
        <v>0.31833389267833623</v>
      </c>
      <c r="CO449" s="88">
        <f t="shared" si="405"/>
        <v>0.22699481836980617</v>
      </c>
      <c r="CP449" s="89">
        <f t="shared" si="405"/>
        <v>0.28433701154516733</v>
      </c>
      <c r="CQ449" s="89">
        <f t="shared" si="405"/>
        <v>0.31095094576979371</v>
      </c>
      <c r="CR449" s="89">
        <f t="shared" si="405"/>
        <v>0.34005594329660388</v>
      </c>
      <c r="CS449" s="90">
        <f t="shared" si="405"/>
        <v>0.46096598200928074</v>
      </c>
      <c r="CT449" s="91" t="s">
        <v>549</v>
      </c>
      <c r="CU449" s="77">
        <v>1</v>
      </c>
      <c r="CV449" s="77" t="s">
        <v>548</v>
      </c>
      <c r="CW449" s="78"/>
    </row>
    <row r="450" spans="1:101" x14ac:dyDescent="0.2">
      <c r="A450" s="2"/>
      <c r="B450" s="91">
        <v>219</v>
      </c>
      <c r="C450" s="99" t="s">
        <v>27</v>
      </c>
      <c r="D450" s="82">
        <v>147711</v>
      </c>
      <c r="E450" s="82">
        <v>416808</v>
      </c>
      <c r="F450" s="58">
        <v>0</v>
      </c>
      <c r="G450" s="58" t="s">
        <v>669</v>
      </c>
      <c r="H450" s="100" t="s">
        <v>436</v>
      </c>
      <c r="I450" s="76">
        <v>44103</v>
      </c>
      <c r="J450" s="126" t="s">
        <v>577</v>
      </c>
      <c r="K450" s="96">
        <v>3065.2</v>
      </c>
      <c r="L450" s="79">
        <v>2</v>
      </c>
      <c r="M450" s="79"/>
      <c r="N450" s="80">
        <v>0</v>
      </c>
      <c r="O450" s="81">
        <v>0</v>
      </c>
      <c r="P450" s="81">
        <v>0</v>
      </c>
      <c r="Q450" s="81">
        <v>0</v>
      </c>
      <c r="R450" s="81">
        <v>0</v>
      </c>
      <c r="S450" s="81">
        <v>0</v>
      </c>
      <c r="T450" s="81">
        <v>24.6</v>
      </c>
      <c r="U450" s="81">
        <v>18.5</v>
      </c>
      <c r="V450" s="81">
        <v>8.4</v>
      </c>
      <c r="W450" s="81">
        <v>13.7</v>
      </c>
      <c r="X450" s="81">
        <v>13.7</v>
      </c>
      <c r="Y450" s="81">
        <v>13.8</v>
      </c>
      <c r="Z450" s="81">
        <v>18.100000000000001</v>
      </c>
      <c r="AA450" s="81">
        <v>37.5</v>
      </c>
      <c r="AB450" s="81">
        <v>128.9</v>
      </c>
      <c r="AC450" s="81">
        <v>413.1</v>
      </c>
      <c r="AD450" s="81">
        <v>950</v>
      </c>
      <c r="AE450" s="81">
        <v>1219</v>
      </c>
      <c r="AF450" s="81">
        <v>171.2</v>
      </c>
      <c r="AG450" s="81">
        <v>17.399999999999999</v>
      </c>
      <c r="AH450" s="81">
        <v>2.7</v>
      </c>
      <c r="AI450" s="81">
        <v>2.1</v>
      </c>
      <c r="AJ450" s="82">
        <v>12.5</v>
      </c>
      <c r="AK450" s="83"/>
      <c r="AL450" s="86">
        <v>1</v>
      </c>
      <c r="AM450" s="86">
        <f t="shared" si="404"/>
        <v>1</v>
      </c>
      <c r="AN450" s="86">
        <f t="shared" si="403"/>
        <v>1</v>
      </c>
      <c r="AO450" s="86">
        <f t="shared" si="354"/>
        <v>1</v>
      </c>
      <c r="AP450" s="86">
        <f t="shared" si="355"/>
        <v>1</v>
      </c>
      <c r="AQ450" s="86">
        <f t="shared" si="356"/>
        <v>1</v>
      </c>
      <c r="AR450" s="86">
        <f t="shared" si="357"/>
        <v>1</v>
      </c>
      <c r="AS450" s="86">
        <f t="shared" si="358"/>
        <v>0.99197442254991519</v>
      </c>
      <c r="AT450" s="86">
        <f t="shared" si="359"/>
        <v>0.98593892731306276</v>
      </c>
      <c r="AU450" s="86">
        <f t="shared" si="360"/>
        <v>0.98319848623254602</v>
      </c>
      <c r="AV450" s="86">
        <f t="shared" si="361"/>
        <v>0.97872895732741749</v>
      </c>
      <c r="AW450" s="86">
        <f t="shared" si="362"/>
        <v>0.97425942842228896</v>
      </c>
      <c r="AX450" s="86">
        <f t="shared" si="363"/>
        <v>0.96975727521858279</v>
      </c>
      <c r="AY450" s="86">
        <f t="shared" si="364"/>
        <v>0.96385227717604072</v>
      </c>
      <c r="AZ450" s="86">
        <f t="shared" si="365"/>
        <v>0.95161816520944797</v>
      </c>
      <c r="BA450" s="86">
        <f t="shared" si="366"/>
        <v>0.90956544434294662</v>
      </c>
      <c r="BB450" s="86">
        <f t="shared" si="367"/>
        <v>0.77479446691896126</v>
      </c>
      <c r="BC450" s="86">
        <f t="shared" si="368"/>
        <v>0.46486363043194573</v>
      </c>
      <c r="BD450" s="86">
        <f t="shared" si="369"/>
        <v>6.7173430771238385E-2</v>
      </c>
      <c r="BE450" s="86">
        <f t="shared" si="370"/>
        <v>1.1320631606420425E-2</v>
      </c>
      <c r="BF450" s="86">
        <f t="shared" si="371"/>
        <v>5.6440036539214039E-3</v>
      </c>
      <c r="BG450" s="86">
        <f t="shared" si="372"/>
        <v>4.7631475923267282E-3</v>
      </c>
      <c r="BH450" s="86">
        <f t="shared" si="373"/>
        <v>4.0780373221975356E-3</v>
      </c>
      <c r="BI450" s="87">
        <v>0</v>
      </c>
      <c r="BJ450" s="61"/>
      <c r="BK450" s="86">
        <f t="shared" si="374"/>
        <v>0</v>
      </c>
      <c r="BL450" s="86">
        <f t="shared" si="375"/>
        <v>0</v>
      </c>
      <c r="BM450" s="86">
        <f t="shared" si="376"/>
        <v>0</v>
      </c>
      <c r="BN450" s="86">
        <f t="shared" si="377"/>
        <v>0</v>
      </c>
      <c r="BO450" s="86">
        <f t="shared" si="378"/>
        <v>0</v>
      </c>
      <c r="BP450" s="86">
        <f t="shared" si="379"/>
        <v>0</v>
      </c>
      <c r="BQ450" s="86">
        <f t="shared" si="380"/>
        <v>8.0255774500848087E-3</v>
      </c>
      <c r="BR450" s="86">
        <f t="shared" si="381"/>
        <v>6.0354952368524284E-3</v>
      </c>
      <c r="BS450" s="86">
        <f t="shared" si="382"/>
        <v>2.7404410805167423E-3</v>
      </c>
      <c r="BT450" s="86">
        <f t="shared" si="383"/>
        <v>4.4695289051285281E-3</v>
      </c>
      <c r="BU450" s="86">
        <f t="shared" si="384"/>
        <v>4.4695289051285281E-3</v>
      </c>
      <c r="BV450" s="86">
        <f t="shared" si="385"/>
        <v>4.5021532037061718E-3</v>
      </c>
      <c r="BW450" s="86">
        <f t="shared" si="386"/>
        <v>5.9049980425420756E-3</v>
      </c>
      <c r="BX450" s="86">
        <f t="shared" si="387"/>
        <v>1.2234111966592742E-2</v>
      </c>
      <c r="BY450" s="86">
        <f t="shared" si="388"/>
        <v>4.2052720866501359E-2</v>
      </c>
      <c r="BZ450" s="86">
        <f t="shared" si="389"/>
        <v>0.13477097742398536</v>
      </c>
      <c r="CA450" s="86">
        <f t="shared" si="390"/>
        <v>0.30993083648701553</v>
      </c>
      <c r="CB450" s="86">
        <f t="shared" si="391"/>
        <v>0.39769019966070734</v>
      </c>
      <c r="CC450" s="86">
        <f t="shared" si="392"/>
        <v>5.5852799164817959E-2</v>
      </c>
      <c r="CD450" s="86">
        <f t="shared" si="393"/>
        <v>5.6766279524990216E-3</v>
      </c>
      <c r="CE450" s="86">
        <f t="shared" si="394"/>
        <v>8.8085606159467571E-4</v>
      </c>
      <c r="CF450" s="86">
        <f t="shared" si="395"/>
        <v>6.8511027012919251E-4</v>
      </c>
      <c r="CG450" s="87">
        <f t="shared" si="396"/>
        <v>4.0780373221975356E-3</v>
      </c>
      <c r="CH450" s="85">
        <f t="shared" si="397"/>
        <v>0</v>
      </c>
      <c r="CI450" s="86">
        <f t="shared" si="398"/>
        <v>3.0242724781417207E-2</v>
      </c>
      <c r="CJ450" s="86">
        <f t="shared" si="399"/>
        <v>0.96567923789638532</v>
      </c>
      <c r="CK450" s="87">
        <f t="shared" si="400"/>
        <v>4.0780373221975356E-3</v>
      </c>
      <c r="CL450" s="85">
        <f t="shared" si="401"/>
        <v>0.41271883020764011</v>
      </c>
      <c r="CM450" s="86">
        <f t="shared" si="402"/>
        <v>6.3329865410289585</v>
      </c>
      <c r="CN450" s="87">
        <f t="array" ref="CN450">10^(SUMPRODUCT(BW450:CF450,LOG($BW$6:$CF$6))/CJ450)</f>
        <v>0.38470161890694349</v>
      </c>
      <c r="CO450" s="88">
        <f t="shared" si="405"/>
        <v>0.25734181274400897</v>
      </c>
      <c r="CP450" s="89">
        <f t="shared" si="405"/>
        <v>0.32080666428217602</v>
      </c>
      <c r="CQ450" s="89">
        <f t="shared" si="405"/>
        <v>0.36905488581534818</v>
      </c>
      <c r="CR450" s="89">
        <f t="shared" si="405"/>
        <v>0.43559088872661605</v>
      </c>
      <c r="CS450" s="90">
        <f t="shared" si="405"/>
        <v>0.69254755380678812</v>
      </c>
      <c r="CT450" s="91" t="s">
        <v>549</v>
      </c>
      <c r="CU450" s="77">
        <v>1</v>
      </c>
      <c r="CV450" s="77" t="s">
        <v>548</v>
      </c>
      <c r="CW450" s="78"/>
    </row>
    <row r="451" spans="1:101" x14ac:dyDescent="0.2">
      <c r="A451" s="2"/>
      <c r="B451" s="91">
        <v>219.5</v>
      </c>
      <c r="C451" s="99" t="s">
        <v>21</v>
      </c>
      <c r="D451" s="82">
        <v>147223</v>
      </c>
      <c r="E451" s="82">
        <v>416801</v>
      </c>
      <c r="F451" s="58">
        <v>0</v>
      </c>
      <c r="G451" s="58" t="s">
        <v>669</v>
      </c>
      <c r="H451" s="100" t="s">
        <v>437</v>
      </c>
      <c r="I451" s="76">
        <v>44103</v>
      </c>
      <c r="J451" s="126" t="s">
        <v>577</v>
      </c>
      <c r="K451" s="96">
        <v>1869.7</v>
      </c>
      <c r="L451" s="79">
        <v>2</v>
      </c>
      <c r="M451" s="79"/>
      <c r="N451" s="80">
        <v>0</v>
      </c>
      <c r="O451" s="81">
        <v>0</v>
      </c>
      <c r="P451" s="81">
        <v>0</v>
      </c>
      <c r="Q451" s="81">
        <v>0</v>
      </c>
      <c r="R451" s="81">
        <v>0</v>
      </c>
      <c r="S451" s="81">
        <v>0</v>
      </c>
      <c r="T451" s="81">
        <v>0</v>
      </c>
      <c r="U451" s="81">
        <v>1.1000000000000001</v>
      </c>
      <c r="V451" s="81">
        <v>2.6</v>
      </c>
      <c r="W451" s="81">
        <v>3.1</v>
      </c>
      <c r="X451" s="81">
        <v>3.3</v>
      </c>
      <c r="Y451" s="81">
        <v>2.2000000000000002</v>
      </c>
      <c r="Z451" s="81">
        <v>3.4</v>
      </c>
      <c r="AA451" s="81">
        <v>7.6</v>
      </c>
      <c r="AB451" s="81">
        <v>25.5</v>
      </c>
      <c r="AC451" s="81">
        <v>125.5</v>
      </c>
      <c r="AD451" s="81">
        <v>639.6</v>
      </c>
      <c r="AE451" s="81">
        <v>948</v>
      </c>
      <c r="AF451" s="81">
        <v>88</v>
      </c>
      <c r="AG451" s="81">
        <v>4.9000000000000004</v>
      </c>
      <c r="AH451" s="81">
        <v>1</v>
      </c>
      <c r="AI451" s="81">
        <v>2.2000000000000002</v>
      </c>
      <c r="AJ451" s="82">
        <v>11.7</v>
      </c>
      <c r="AK451" s="83"/>
      <c r="AL451" s="86">
        <v>1</v>
      </c>
      <c r="AM451" s="86">
        <f t="shared" si="404"/>
        <v>1</v>
      </c>
      <c r="AN451" s="86">
        <f t="shared" si="403"/>
        <v>1</v>
      </c>
      <c r="AO451" s="86">
        <f t="shared" si="354"/>
        <v>1</v>
      </c>
      <c r="AP451" s="86">
        <f t="shared" si="355"/>
        <v>1</v>
      </c>
      <c r="AQ451" s="86">
        <f t="shared" si="356"/>
        <v>1</v>
      </c>
      <c r="AR451" s="86">
        <f t="shared" si="357"/>
        <v>1</v>
      </c>
      <c r="AS451" s="86">
        <f t="shared" si="358"/>
        <v>1</v>
      </c>
      <c r="AT451" s="86">
        <f t="shared" si="359"/>
        <v>0.99941167032144196</v>
      </c>
      <c r="AU451" s="86">
        <f t="shared" si="360"/>
        <v>0.99802107289939568</v>
      </c>
      <c r="AV451" s="86">
        <f t="shared" si="361"/>
        <v>0.99636305289618665</v>
      </c>
      <c r="AW451" s="86">
        <f t="shared" si="362"/>
        <v>0.99459806386051253</v>
      </c>
      <c r="AX451" s="86">
        <f t="shared" si="363"/>
        <v>0.99342140450339644</v>
      </c>
      <c r="AY451" s="86">
        <f t="shared" si="364"/>
        <v>0.99160293095148977</v>
      </c>
      <c r="AZ451" s="86">
        <f t="shared" si="365"/>
        <v>0.98753810771781592</v>
      </c>
      <c r="BA451" s="86">
        <f t="shared" si="366"/>
        <v>0.97389955607851553</v>
      </c>
      <c r="BB451" s="86">
        <f t="shared" si="367"/>
        <v>0.90677648820666445</v>
      </c>
      <c r="BC451" s="86">
        <f t="shared" si="368"/>
        <v>0.56468952238327041</v>
      </c>
      <c r="BD451" s="86">
        <f t="shared" si="369"/>
        <v>5.7656308498690079E-2</v>
      </c>
      <c r="BE451" s="86">
        <f t="shared" si="370"/>
        <v>1.0589934214045492E-2</v>
      </c>
      <c r="BF451" s="86">
        <f t="shared" si="371"/>
        <v>7.9691929186505098E-3</v>
      </c>
      <c r="BG451" s="86">
        <f t="shared" si="372"/>
        <v>7.4343477563250035E-3</v>
      </c>
      <c r="BH451" s="86">
        <f t="shared" si="373"/>
        <v>6.257688399208889E-3</v>
      </c>
      <c r="BI451" s="87">
        <v>0</v>
      </c>
      <c r="BJ451" s="61"/>
      <c r="BK451" s="86">
        <f t="shared" si="374"/>
        <v>0</v>
      </c>
      <c r="BL451" s="86">
        <f t="shared" si="375"/>
        <v>0</v>
      </c>
      <c r="BM451" s="86">
        <f t="shared" si="376"/>
        <v>0</v>
      </c>
      <c r="BN451" s="86">
        <f t="shared" si="377"/>
        <v>0</v>
      </c>
      <c r="BO451" s="86">
        <f t="shared" si="378"/>
        <v>0</v>
      </c>
      <c r="BP451" s="86">
        <f t="shared" si="379"/>
        <v>0</v>
      </c>
      <c r="BQ451" s="86">
        <f t="shared" si="380"/>
        <v>0</v>
      </c>
      <c r="BR451" s="86">
        <f t="shared" si="381"/>
        <v>5.8832967855804164E-4</v>
      </c>
      <c r="BS451" s="86">
        <f t="shared" si="382"/>
        <v>1.3905974220462802E-3</v>
      </c>
      <c r="BT451" s="86">
        <f t="shared" si="383"/>
        <v>1.6580200032090264E-3</v>
      </c>
      <c r="BU451" s="86">
        <f t="shared" si="384"/>
        <v>1.7649890356741249E-3</v>
      </c>
      <c r="BV451" s="86">
        <f t="shared" si="385"/>
        <v>1.1766593571160833E-3</v>
      </c>
      <c r="BW451" s="86">
        <f t="shared" si="386"/>
        <v>1.8184735519066741E-3</v>
      </c>
      <c r="BX451" s="86">
        <f t="shared" si="387"/>
        <v>4.0648232336738532E-3</v>
      </c>
      <c r="BY451" s="86">
        <f t="shared" si="388"/>
        <v>1.3638551639300389E-2</v>
      </c>
      <c r="BZ451" s="86">
        <f t="shared" si="389"/>
        <v>6.7123067871851072E-2</v>
      </c>
      <c r="CA451" s="86">
        <f t="shared" si="390"/>
        <v>0.34208696582339404</v>
      </c>
      <c r="CB451" s="86">
        <f t="shared" si="391"/>
        <v>0.50703321388458034</v>
      </c>
      <c r="CC451" s="86">
        <f t="shared" si="392"/>
        <v>4.7066374284644587E-2</v>
      </c>
      <c r="CD451" s="86">
        <f t="shared" si="393"/>
        <v>2.6207412953949821E-3</v>
      </c>
      <c r="CE451" s="86">
        <f t="shared" si="394"/>
        <v>5.3484516232550627E-4</v>
      </c>
      <c r="CF451" s="86">
        <f t="shared" si="395"/>
        <v>1.1766593571161145E-3</v>
      </c>
      <c r="CG451" s="87">
        <f t="shared" si="396"/>
        <v>6.257688399208889E-3</v>
      </c>
      <c r="CH451" s="85">
        <f t="shared" si="397"/>
        <v>0</v>
      </c>
      <c r="CI451" s="86">
        <f t="shared" si="398"/>
        <v>6.5785954966035565E-3</v>
      </c>
      <c r="CJ451" s="86">
        <f t="shared" si="399"/>
        <v>0.98716371610418752</v>
      </c>
      <c r="CK451" s="87">
        <f t="shared" si="400"/>
        <v>6.257688399208889E-3</v>
      </c>
      <c r="CL451" s="85">
        <f t="shared" si="401"/>
        <v>0.35142126465650164</v>
      </c>
      <c r="CM451" s="86">
        <f t="shared" si="402"/>
        <v>4.3615086010361965</v>
      </c>
      <c r="CN451" s="87">
        <f t="array" ref="CN451">10^(SUMPRODUCT(BW451:CF451,LOG($BW$6:$CF$6))/CJ451)</f>
        <v>0.35319920036799879</v>
      </c>
      <c r="CO451" s="88">
        <f t="shared" si="405"/>
        <v>0.25742932214892927</v>
      </c>
      <c r="CP451" s="89">
        <f t="shared" si="405"/>
        <v>0.30601729085128254</v>
      </c>
      <c r="CQ451" s="89">
        <f t="shared" si="405"/>
        <v>0.33946791878242921</v>
      </c>
      <c r="CR451" s="89">
        <f t="shared" si="405"/>
        <v>0.38665346545273688</v>
      </c>
      <c r="CS451" s="90">
        <f t="shared" si="405"/>
        <v>0.49661924223944082</v>
      </c>
      <c r="CT451" s="91" t="s">
        <v>549</v>
      </c>
      <c r="CU451" s="77">
        <v>1</v>
      </c>
      <c r="CV451" s="77" t="s">
        <v>548</v>
      </c>
      <c r="CW451" s="78"/>
    </row>
    <row r="452" spans="1:101" x14ac:dyDescent="0.2">
      <c r="A452" s="2"/>
      <c r="B452" s="91">
        <v>219.5</v>
      </c>
      <c r="C452" s="99" t="s">
        <v>23</v>
      </c>
      <c r="D452" s="82">
        <v>147220</v>
      </c>
      <c r="E452" s="82">
        <v>416872</v>
      </c>
      <c r="F452" s="58">
        <v>0</v>
      </c>
      <c r="G452" s="58" t="s">
        <v>669</v>
      </c>
      <c r="H452" s="100" t="s">
        <v>438</v>
      </c>
      <c r="I452" s="76">
        <v>44103</v>
      </c>
      <c r="J452" s="126" t="s">
        <v>577</v>
      </c>
      <c r="K452" s="96">
        <v>1692.7</v>
      </c>
      <c r="L452" s="79">
        <v>2</v>
      </c>
      <c r="M452" s="79"/>
      <c r="N452" s="80">
        <v>0</v>
      </c>
      <c r="O452" s="81">
        <v>0</v>
      </c>
      <c r="P452" s="81">
        <v>0</v>
      </c>
      <c r="Q452" s="81">
        <v>0</v>
      </c>
      <c r="R452" s="81">
        <v>0</v>
      </c>
      <c r="S452" s="81">
        <v>64.8</v>
      </c>
      <c r="T452" s="81">
        <v>41.9</v>
      </c>
      <c r="U452" s="81">
        <v>31.6</v>
      </c>
      <c r="V452" s="81">
        <v>93.1</v>
      </c>
      <c r="W452" s="81">
        <v>76.3</v>
      </c>
      <c r="X452" s="81">
        <v>62.8</v>
      </c>
      <c r="Y452" s="81">
        <v>57.6</v>
      </c>
      <c r="Z452" s="81">
        <v>75.900000000000006</v>
      </c>
      <c r="AA452" s="81">
        <v>91.3</v>
      </c>
      <c r="AB452" s="81">
        <v>124.4</v>
      </c>
      <c r="AC452" s="81">
        <v>176.2</v>
      </c>
      <c r="AD452" s="81">
        <v>298.39999999999998</v>
      </c>
      <c r="AE452" s="81">
        <v>368.1</v>
      </c>
      <c r="AF452" s="81">
        <v>83</v>
      </c>
      <c r="AG452" s="81">
        <v>17.100000000000001</v>
      </c>
      <c r="AH452" s="81">
        <v>3.6</v>
      </c>
      <c r="AI452" s="81">
        <v>1.9</v>
      </c>
      <c r="AJ452" s="82">
        <v>24.7</v>
      </c>
      <c r="AK452" s="83"/>
      <c r="AL452" s="86">
        <v>1</v>
      </c>
      <c r="AM452" s="86">
        <f t="shared" si="404"/>
        <v>1</v>
      </c>
      <c r="AN452" s="86">
        <f t="shared" si="403"/>
        <v>1</v>
      </c>
      <c r="AO452" s="86">
        <f t="shared" si="354"/>
        <v>1</v>
      </c>
      <c r="AP452" s="86">
        <f t="shared" si="355"/>
        <v>1</v>
      </c>
      <c r="AQ452" s="86">
        <f t="shared" si="356"/>
        <v>1</v>
      </c>
      <c r="AR452" s="86">
        <f t="shared" si="357"/>
        <v>0.9617179653807526</v>
      </c>
      <c r="AS452" s="86">
        <f t="shared" si="358"/>
        <v>0.93696461274886267</v>
      </c>
      <c r="AT452" s="86">
        <f t="shared" si="359"/>
        <v>0.91829621315058774</v>
      </c>
      <c r="AU452" s="86">
        <f t="shared" si="360"/>
        <v>0.86329532699237899</v>
      </c>
      <c r="AV452" s="86">
        <f t="shared" si="361"/>
        <v>0.81821941277249355</v>
      </c>
      <c r="AW452" s="86">
        <f t="shared" si="362"/>
        <v>0.78111892243161807</v>
      </c>
      <c r="AX452" s="86">
        <f t="shared" si="363"/>
        <v>0.74709044721450935</v>
      </c>
      <c r="AY452" s="86">
        <f t="shared" si="364"/>
        <v>0.70225084185029829</v>
      </c>
      <c r="AZ452" s="86">
        <f t="shared" si="365"/>
        <v>0.6483133455426241</v>
      </c>
      <c r="BA452" s="86">
        <f t="shared" si="366"/>
        <v>0.57482129142789617</v>
      </c>
      <c r="BB452" s="86">
        <f t="shared" si="367"/>
        <v>0.47072724050333775</v>
      </c>
      <c r="BC452" s="86">
        <f t="shared" si="368"/>
        <v>0.2944408341702604</v>
      </c>
      <c r="BD452" s="86">
        <f t="shared" si="369"/>
        <v>7.6977609735924657E-2</v>
      </c>
      <c r="BE452" s="86">
        <f t="shared" si="370"/>
        <v>2.7943522183493615E-2</v>
      </c>
      <c r="BF452" s="86">
        <f t="shared" si="371"/>
        <v>1.7841318603414445E-2</v>
      </c>
      <c r="BG452" s="86">
        <f t="shared" si="372"/>
        <v>1.5714538902345147E-2</v>
      </c>
      <c r="BH452" s="86">
        <f t="shared" si="373"/>
        <v>1.4592071837891907E-2</v>
      </c>
      <c r="BI452" s="87">
        <v>0</v>
      </c>
      <c r="BJ452" s="61"/>
      <c r="BK452" s="86">
        <f t="shared" si="374"/>
        <v>0</v>
      </c>
      <c r="BL452" s="86">
        <f t="shared" si="375"/>
        <v>0</v>
      </c>
      <c r="BM452" s="86">
        <f t="shared" si="376"/>
        <v>0</v>
      </c>
      <c r="BN452" s="86">
        <f t="shared" si="377"/>
        <v>0</v>
      </c>
      <c r="BO452" s="86">
        <f t="shared" si="378"/>
        <v>0</v>
      </c>
      <c r="BP452" s="86">
        <f t="shared" si="379"/>
        <v>3.8282034619247396E-2</v>
      </c>
      <c r="BQ452" s="86">
        <f t="shared" si="380"/>
        <v>2.4753352631889936E-2</v>
      </c>
      <c r="BR452" s="86">
        <f t="shared" si="381"/>
        <v>1.8668399598274932E-2</v>
      </c>
      <c r="BS452" s="86">
        <f t="shared" si="382"/>
        <v>5.500088615820875E-2</v>
      </c>
      <c r="BT452" s="86">
        <f t="shared" si="383"/>
        <v>4.5075914219885438E-2</v>
      </c>
      <c r="BU452" s="86">
        <f t="shared" si="384"/>
        <v>3.710049034087548E-2</v>
      </c>
      <c r="BV452" s="86">
        <f t="shared" si="385"/>
        <v>3.4028475217108722E-2</v>
      </c>
      <c r="BW452" s="86">
        <f t="shared" si="386"/>
        <v>4.4839605364211055E-2</v>
      </c>
      <c r="BX452" s="86">
        <f t="shared" si="387"/>
        <v>5.3937496307674193E-2</v>
      </c>
      <c r="BY452" s="86">
        <f t="shared" si="388"/>
        <v>7.3492054114727923E-2</v>
      </c>
      <c r="BZ452" s="86">
        <f t="shared" si="389"/>
        <v>0.10409405092455842</v>
      </c>
      <c r="CA452" s="86">
        <f t="shared" si="390"/>
        <v>0.17628640633307735</v>
      </c>
      <c r="CB452" s="86">
        <f t="shared" si="391"/>
        <v>0.21746322443433574</v>
      </c>
      <c r="CC452" s="86">
        <f t="shared" si="392"/>
        <v>4.9034087552431042E-2</v>
      </c>
      <c r="CD452" s="86">
        <f t="shared" si="393"/>
        <v>1.0102203580079169E-2</v>
      </c>
      <c r="CE452" s="86">
        <f t="shared" si="394"/>
        <v>2.1267797010692986E-3</v>
      </c>
      <c r="CF452" s="86">
        <f t="shared" si="395"/>
        <v>1.1224670644532399E-3</v>
      </c>
      <c r="CG452" s="87">
        <f t="shared" si="396"/>
        <v>1.4592071837891907E-2</v>
      </c>
      <c r="CH452" s="85">
        <f t="shared" si="397"/>
        <v>0</v>
      </c>
      <c r="CI452" s="86">
        <f t="shared" si="398"/>
        <v>0.25290955278549065</v>
      </c>
      <c r="CJ452" s="86">
        <f t="shared" si="399"/>
        <v>0.73249837537661755</v>
      </c>
      <c r="CK452" s="87">
        <f t="shared" si="400"/>
        <v>1.4592071837891907E-2</v>
      </c>
      <c r="CL452" s="85">
        <f t="shared" si="401"/>
        <v>0.85992244507770177</v>
      </c>
      <c r="CM452" s="86">
        <f t="shared" si="402"/>
        <v>6.3506900801637345</v>
      </c>
      <c r="CN452" s="87">
        <f t="array" ref="CN452">10^(SUMPRODUCT(BW452:CF452,LOG($BW$6:$CF$6))/CJ452)</f>
        <v>0.4700854445806546</v>
      </c>
      <c r="CO452" s="88">
        <f t="shared" si="405"/>
        <v>0.25945525221476412</v>
      </c>
      <c r="CP452" s="89">
        <f t="shared" si="405"/>
        <v>0.39546349292836885</v>
      </c>
      <c r="CQ452" s="89">
        <f t="shared" si="405"/>
        <v>0.55181779231128991</v>
      </c>
      <c r="CR452" s="89">
        <f t="shared" si="405"/>
        <v>1.0105772148099539</v>
      </c>
      <c r="CS452" s="90">
        <f t="shared" si="405"/>
        <v>7.1049557229679099</v>
      </c>
      <c r="CT452" s="91" t="s">
        <v>549</v>
      </c>
      <c r="CU452" s="77">
        <v>1</v>
      </c>
      <c r="CV452" s="77" t="s">
        <v>548</v>
      </c>
      <c r="CW452" s="78"/>
    </row>
    <row r="453" spans="1:101" x14ac:dyDescent="0.2">
      <c r="A453" s="2"/>
      <c r="B453" s="91">
        <v>220</v>
      </c>
      <c r="C453" s="99" t="s">
        <v>27</v>
      </c>
      <c r="D453" s="82">
        <v>146735</v>
      </c>
      <c r="E453" s="82">
        <v>416758</v>
      </c>
      <c r="F453" s="58">
        <v>0</v>
      </c>
      <c r="G453" s="58" t="s">
        <v>669</v>
      </c>
      <c r="H453" s="100" t="s">
        <v>439</v>
      </c>
      <c r="I453" s="76">
        <v>44103</v>
      </c>
      <c r="J453" s="126" t="s">
        <v>577</v>
      </c>
      <c r="K453" s="96">
        <v>4555.3999999999996</v>
      </c>
      <c r="L453" s="79">
        <v>2</v>
      </c>
      <c r="M453" s="79"/>
      <c r="N453" s="80">
        <v>0</v>
      </c>
      <c r="O453" s="81">
        <v>0</v>
      </c>
      <c r="P453" s="81">
        <v>0</v>
      </c>
      <c r="Q453" s="81">
        <v>0</v>
      </c>
      <c r="R453" s="81">
        <v>14.4</v>
      </c>
      <c r="S453" s="81">
        <v>13.2</v>
      </c>
      <c r="T453" s="81">
        <v>27.2</v>
      </c>
      <c r="U453" s="81">
        <v>32.200000000000003</v>
      </c>
      <c r="V453" s="81">
        <v>42.8</v>
      </c>
      <c r="W453" s="81">
        <v>40.5</v>
      </c>
      <c r="X453" s="81">
        <v>39.1</v>
      </c>
      <c r="Y453" s="81">
        <v>44.1</v>
      </c>
      <c r="Z453" s="81">
        <v>73.8</v>
      </c>
      <c r="AA453" s="81">
        <v>115.7</v>
      </c>
      <c r="AB453" s="81">
        <v>281.10000000000002</v>
      </c>
      <c r="AC453" s="81">
        <v>694.6</v>
      </c>
      <c r="AD453" s="81">
        <v>1315.2</v>
      </c>
      <c r="AE453" s="81">
        <v>1526.6</v>
      </c>
      <c r="AF453" s="81">
        <v>260.10000000000002</v>
      </c>
      <c r="AG453" s="81">
        <v>12.7</v>
      </c>
      <c r="AH453" s="81">
        <v>2.7</v>
      </c>
      <c r="AI453" s="81">
        <v>2</v>
      </c>
      <c r="AJ453" s="82">
        <v>17.399999999999999</v>
      </c>
      <c r="AK453" s="83"/>
      <c r="AL453" s="86">
        <v>1</v>
      </c>
      <c r="AM453" s="86">
        <f t="shared" si="404"/>
        <v>1</v>
      </c>
      <c r="AN453" s="86">
        <f t="shared" si="403"/>
        <v>1</v>
      </c>
      <c r="AO453" s="86">
        <f t="shared" si="354"/>
        <v>1</v>
      </c>
      <c r="AP453" s="86">
        <f t="shared" si="355"/>
        <v>1</v>
      </c>
      <c r="AQ453" s="86">
        <f t="shared" si="356"/>
        <v>0.99683891645080569</v>
      </c>
      <c r="AR453" s="86">
        <f t="shared" si="357"/>
        <v>0.99394125653071086</v>
      </c>
      <c r="AS453" s="86">
        <f t="shared" si="358"/>
        <v>0.98797032093778814</v>
      </c>
      <c r="AT453" s="86">
        <f t="shared" si="359"/>
        <v>0.98090178689028407</v>
      </c>
      <c r="AU453" s="86">
        <f t="shared" si="360"/>
        <v>0.97150634411906744</v>
      </c>
      <c r="AV453" s="86">
        <f t="shared" si="361"/>
        <v>0.96261579663695829</v>
      </c>
      <c r="AW453" s="86">
        <f t="shared" si="362"/>
        <v>0.95403257672213193</v>
      </c>
      <c r="AX453" s="86">
        <f t="shared" si="363"/>
        <v>0.94435175835272422</v>
      </c>
      <c r="AY453" s="86">
        <f t="shared" si="364"/>
        <v>0.92815120516310312</v>
      </c>
      <c r="AZ453" s="86">
        <f t="shared" si="365"/>
        <v>0.90275277692409006</v>
      </c>
      <c r="BA453" s="86">
        <f t="shared" si="366"/>
        <v>0.84104579180752514</v>
      </c>
      <c r="BB453" s="86">
        <f t="shared" si="367"/>
        <v>0.68856741449708037</v>
      </c>
      <c r="BC453" s="86">
        <f t="shared" si="368"/>
        <v>0.39985511700399518</v>
      </c>
      <c r="BD453" s="86">
        <f t="shared" si="369"/>
        <v>6.4736356851209487E-2</v>
      </c>
      <c r="BE453" s="86">
        <f t="shared" si="370"/>
        <v>7.6392852438863026E-3</v>
      </c>
      <c r="BF453" s="86">
        <f t="shared" si="371"/>
        <v>4.8513851692496071E-3</v>
      </c>
      <c r="BG453" s="86">
        <f t="shared" si="372"/>
        <v>4.2586820037756636E-3</v>
      </c>
      <c r="BH453" s="86">
        <f t="shared" si="373"/>
        <v>3.8196426219431132E-3</v>
      </c>
      <c r="BI453" s="87">
        <v>0</v>
      </c>
      <c r="BJ453" s="61"/>
      <c r="BK453" s="86">
        <f t="shared" si="374"/>
        <v>0</v>
      </c>
      <c r="BL453" s="86">
        <f t="shared" si="375"/>
        <v>0</v>
      </c>
      <c r="BM453" s="86">
        <f t="shared" si="376"/>
        <v>0</v>
      </c>
      <c r="BN453" s="86">
        <f t="shared" si="377"/>
        <v>0</v>
      </c>
      <c r="BO453" s="86">
        <f t="shared" si="378"/>
        <v>3.1610835491943101E-3</v>
      </c>
      <c r="BP453" s="86">
        <f t="shared" si="379"/>
        <v>2.8976599200948305E-3</v>
      </c>
      <c r="BQ453" s="86">
        <f t="shared" si="380"/>
        <v>5.9709355929227215E-3</v>
      </c>
      <c r="BR453" s="86">
        <f t="shared" si="381"/>
        <v>7.0685340475040714E-3</v>
      </c>
      <c r="BS453" s="86">
        <f t="shared" si="382"/>
        <v>9.3954427712166222E-3</v>
      </c>
      <c r="BT453" s="86">
        <f t="shared" si="383"/>
        <v>8.8905474821091568E-3</v>
      </c>
      <c r="BU453" s="86">
        <f t="shared" si="384"/>
        <v>8.5832199148263566E-3</v>
      </c>
      <c r="BV453" s="86">
        <f t="shared" si="385"/>
        <v>9.6808183694077066E-3</v>
      </c>
      <c r="BW453" s="86">
        <f t="shared" si="386"/>
        <v>1.6200553189621103E-2</v>
      </c>
      <c r="BX453" s="86">
        <f t="shared" si="387"/>
        <v>2.539842823901306E-2</v>
      </c>
      <c r="BY453" s="86">
        <f t="shared" si="388"/>
        <v>6.1706985116564916E-2</v>
      </c>
      <c r="BZ453" s="86">
        <f t="shared" si="389"/>
        <v>0.15247837731044478</v>
      </c>
      <c r="CA453" s="86">
        <f t="shared" si="390"/>
        <v>0.28871229749308519</v>
      </c>
      <c r="CB453" s="86">
        <f t="shared" si="391"/>
        <v>0.33511876015278569</v>
      </c>
      <c r="CC453" s="86">
        <f t="shared" si="392"/>
        <v>5.7097071607323184E-2</v>
      </c>
      <c r="CD453" s="86">
        <f t="shared" si="393"/>
        <v>2.7879000746366955E-3</v>
      </c>
      <c r="CE453" s="86">
        <f t="shared" si="394"/>
        <v>5.9270316547394356E-4</v>
      </c>
      <c r="CF453" s="86">
        <f t="shared" si="395"/>
        <v>4.390393818325504E-4</v>
      </c>
      <c r="CG453" s="87">
        <f t="shared" si="396"/>
        <v>3.8196426219431132E-3</v>
      </c>
      <c r="CH453" s="85">
        <f t="shared" si="397"/>
        <v>0</v>
      </c>
      <c r="CI453" s="86">
        <f t="shared" si="398"/>
        <v>5.5648241647275776E-2</v>
      </c>
      <c r="CJ453" s="86">
        <f t="shared" si="399"/>
        <v>0.9405321157307811</v>
      </c>
      <c r="CK453" s="87">
        <f t="shared" si="400"/>
        <v>3.8196426219431132E-3</v>
      </c>
      <c r="CL453" s="85">
        <f t="shared" si="401"/>
        <v>0.47470240759172411</v>
      </c>
      <c r="CM453" s="86">
        <f t="shared" si="402"/>
        <v>6.1030217458959228</v>
      </c>
      <c r="CN453" s="87">
        <f t="array" ref="CN453">10^(SUMPRODUCT(BW453:CF453,LOG($BW$6:$CF$6))/CJ453)</f>
        <v>0.41438361726429895</v>
      </c>
      <c r="CO453" s="88">
        <f t="shared" si="405"/>
        <v>0.25939697092182451</v>
      </c>
      <c r="CP453" s="89">
        <f t="shared" si="405"/>
        <v>0.33695557301847945</v>
      </c>
      <c r="CQ453" s="89">
        <f t="shared" si="405"/>
        <v>0.39978084573382394</v>
      </c>
      <c r="CR453" s="89">
        <f t="shared" si="405"/>
        <v>0.47763975074954257</v>
      </c>
      <c r="CS453" s="90">
        <f t="shared" si="405"/>
        <v>0.98483747654542331</v>
      </c>
      <c r="CT453" s="91" t="s">
        <v>549</v>
      </c>
      <c r="CU453" s="77">
        <v>1</v>
      </c>
      <c r="CV453" s="77" t="s">
        <v>548</v>
      </c>
      <c r="CW453" s="78"/>
    </row>
    <row r="454" spans="1:101" x14ac:dyDescent="0.2">
      <c r="A454" s="2"/>
      <c r="B454" s="91">
        <v>220.5</v>
      </c>
      <c r="C454" s="99" t="s">
        <v>21</v>
      </c>
      <c r="D454" s="82">
        <v>146304</v>
      </c>
      <c r="E454" s="82">
        <v>416499</v>
      </c>
      <c r="F454" s="58">
        <v>0</v>
      </c>
      <c r="G454" s="58" t="s">
        <v>669</v>
      </c>
      <c r="H454" s="100" t="s">
        <v>441</v>
      </c>
      <c r="I454" s="76">
        <v>44103</v>
      </c>
      <c r="J454" s="126" t="s">
        <v>577</v>
      </c>
      <c r="K454" s="96">
        <v>4009.7</v>
      </c>
      <c r="L454" s="79">
        <v>2</v>
      </c>
      <c r="M454" s="79"/>
      <c r="N454" s="80">
        <v>0</v>
      </c>
      <c r="O454" s="81">
        <v>0</v>
      </c>
      <c r="P454" s="81">
        <v>0</v>
      </c>
      <c r="Q454" s="81">
        <v>0</v>
      </c>
      <c r="R454" s="81">
        <v>0</v>
      </c>
      <c r="S454" s="81">
        <v>0</v>
      </c>
      <c r="T454" s="81">
        <v>4.0999999999999996</v>
      </c>
      <c r="U454" s="81">
        <v>3.6</v>
      </c>
      <c r="V454" s="81">
        <v>4.2</v>
      </c>
      <c r="W454" s="81">
        <v>2.7</v>
      </c>
      <c r="X454" s="81">
        <v>2.5</v>
      </c>
      <c r="Y454" s="81">
        <v>2.8</v>
      </c>
      <c r="Z454" s="81">
        <v>3.6</v>
      </c>
      <c r="AA454" s="81">
        <v>5.2</v>
      </c>
      <c r="AB454" s="81">
        <v>10</v>
      </c>
      <c r="AC454" s="81">
        <v>60.6</v>
      </c>
      <c r="AD454" s="81">
        <v>623.9</v>
      </c>
      <c r="AE454" s="81">
        <v>2349</v>
      </c>
      <c r="AF454" s="81">
        <v>785</v>
      </c>
      <c r="AG454" s="81">
        <v>47.9</v>
      </c>
      <c r="AH454" s="81">
        <v>6.6</v>
      </c>
      <c r="AI454" s="81">
        <v>7.4</v>
      </c>
      <c r="AJ454" s="82">
        <v>90.6</v>
      </c>
      <c r="AK454" s="83"/>
      <c r="AL454" s="86">
        <v>1</v>
      </c>
      <c r="AM454" s="86">
        <f t="shared" si="404"/>
        <v>1</v>
      </c>
      <c r="AN454" s="86">
        <f t="shared" si="403"/>
        <v>1</v>
      </c>
      <c r="AO454" s="86">
        <f t="shared" si="354"/>
        <v>1</v>
      </c>
      <c r="AP454" s="86">
        <f t="shared" si="355"/>
        <v>1</v>
      </c>
      <c r="AQ454" s="86">
        <f t="shared" si="356"/>
        <v>1</v>
      </c>
      <c r="AR454" s="86">
        <f t="shared" si="357"/>
        <v>1</v>
      </c>
      <c r="AS454" s="86">
        <f t="shared" si="358"/>
        <v>0.99897747961194105</v>
      </c>
      <c r="AT454" s="86">
        <f t="shared" si="359"/>
        <v>0.99807965683218192</v>
      </c>
      <c r="AU454" s="86">
        <f t="shared" si="360"/>
        <v>0.99703219692246303</v>
      </c>
      <c r="AV454" s="86">
        <f t="shared" si="361"/>
        <v>0.99635882983764368</v>
      </c>
      <c r="AW454" s="86">
        <f t="shared" si="362"/>
        <v>0.99573534179614431</v>
      </c>
      <c r="AX454" s="86">
        <f t="shared" si="363"/>
        <v>0.99503703518966502</v>
      </c>
      <c r="AY454" s="86">
        <f t="shared" si="364"/>
        <v>0.99413921240990588</v>
      </c>
      <c r="AZ454" s="86">
        <f t="shared" si="365"/>
        <v>0.99284235728358716</v>
      </c>
      <c r="BA454" s="86">
        <f t="shared" si="366"/>
        <v>0.9903484051175897</v>
      </c>
      <c r="BB454" s="86">
        <f t="shared" si="367"/>
        <v>0.97523505499164509</v>
      </c>
      <c r="BC454" s="86">
        <f t="shared" si="368"/>
        <v>0.81963737935506376</v>
      </c>
      <c r="BD454" s="86">
        <f t="shared" si="369"/>
        <v>0.23380801556226127</v>
      </c>
      <c r="BE454" s="86">
        <f t="shared" si="370"/>
        <v>3.8032770531460952E-2</v>
      </c>
      <c r="BF454" s="86">
        <f t="shared" si="371"/>
        <v>2.6086739656333138E-2</v>
      </c>
      <c r="BG454" s="86">
        <f t="shared" si="372"/>
        <v>2.4440731226774818E-2</v>
      </c>
      <c r="BH454" s="86">
        <f t="shared" si="373"/>
        <v>2.2595206623936701E-2</v>
      </c>
      <c r="BI454" s="87">
        <v>0</v>
      </c>
      <c r="BJ454" s="61"/>
      <c r="BK454" s="86">
        <f t="shared" si="374"/>
        <v>0</v>
      </c>
      <c r="BL454" s="86">
        <f t="shared" si="375"/>
        <v>0</v>
      </c>
      <c r="BM454" s="86">
        <f t="shared" si="376"/>
        <v>0</v>
      </c>
      <c r="BN454" s="86">
        <f t="shared" si="377"/>
        <v>0</v>
      </c>
      <c r="BO454" s="86">
        <f t="shared" si="378"/>
        <v>0</v>
      </c>
      <c r="BP454" s="86">
        <f t="shared" si="379"/>
        <v>0</v>
      </c>
      <c r="BQ454" s="86">
        <f t="shared" si="380"/>
        <v>1.0225203880589451E-3</v>
      </c>
      <c r="BR454" s="86">
        <f t="shared" si="381"/>
        <v>8.9782277975913871E-4</v>
      </c>
      <c r="BS454" s="86">
        <f t="shared" si="382"/>
        <v>1.0474599097188841E-3</v>
      </c>
      <c r="BT454" s="86">
        <f t="shared" si="383"/>
        <v>6.7336708481935403E-4</v>
      </c>
      <c r="BU454" s="86">
        <f t="shared" si="384"/>
        <v>6.2348804149936488E-4</v>
      </c>
      <c r="BV454" s="86">
        <f t="shared" si="385"/>
        <v>6.983066064792931E-4</v>
      </c>
      <c r="BW454" s="86">
        <f t="shared" si="386"/>
        <v>8.9782277975913871E-4</v>
      </c>
      <c r="BX454" s="86">
        <f t="shared" si="387"/>
        <v>1.2968551263187189E-3</v>
      </c>
      <c r="BY454" s="86">
        <f t="shared" si="388"/>
        <v>2.4939521659974595E-3</v>
      </c>
      <c r="BZ454" s="86">
        <f t="shared" si="389"/>
        <v>1.5113350125944613E-2</v>
      </c>
      <c r="CA454" s="86">
        <f t="shared" si="390"/>
        <v>0.15559767563658133</v>
      </c>
      <c r="CB454" s="86">
        <f t="shared" si="391"/>
        <v>0.58582936379280248</v>
      </c>
      <c r="CC454" s="86">
        <f t="shared" si="392"/>
        <v>0.19577524503080032</v>
      </c>
      <c r="CD454" s="86">
        <f t="shared" si="393"/>
        <v>1.1946030875127814E-2</v>
      </c>
      <c r="CE454" s="86">
        <f t="shared" si="394"/>
        <v>1.6460084295583204E-3</v>
      </c>
      <c r="CF454" s="86">
        <f t="shared" si="395"/>
        <v>1.8455246028381174E-3</v>
      </c>
      <c r="CG454" s="87">
        <f t="shared" si="396"/>
        <v>2.2595206623936701E-2</v>
      </c>
      <c r="CH454" s="85">
        <f t="shared" si="397"/>
        <v>0</v>
      </c>
      <c r="CI454" s="86">
        <f t="shared" si="398"/>
        <v>4.9629648103349799E-3</v>
      </c>
      <c r="CJ454" s="86">
        <f t="shared" si="399"/>
        <v>0.97244182856572836</v>
      </c>
      <c r="CK454" s="87">
        <f t="shared" si="400"/>
        <v>2.2595206623936701E-2</v>
      </c>
      <c r="CL454" s="85">
        <f t="shared" si="401"/>
        <v>0.27843861380137153</v>
      </c>
      <c r="CM454" s="86">
        <f t="shared" si="402"/>
        <v>6.210344124583095</v>
      </c>
      <c r="CN454" s="87">
        <f t="array" ref="CN454">10^(SUMPRODUCT(BW454:CF454,LOG($BW$6:$CF$6))/CJ454)</f>
        <v>0.29529140441864515</v>
      </c>
      <c r="CO454" s="88">
        <f t="shared" si="405"/>
        <v>0.19972385978477925</v>
      </c>
      <c r="CP454" s="89">
        <f t="shared" si="405"/>
        <v>0.26800599692803673</v>
      </c>
      <c r="CQ454" s="89">
        <f t="shared" si="405"/>
        <v>0.29318214934605014</v>
      </c>
      <c r="CR454" s="89">
        <f t="shared" si="405"/>
        <v>0.32072331843473634</v>
      </c>
      <c r="CS454" s="90">
        <f t="shared" si="405"/>
        <v>0.42369173749505179</v>
      </c>
      <c r="CT454" s="91" t="s">
        <v>549</v>
      </c>
      <c r="CU454" s="77">
        <v>1</v>
      </c>
      <c r="CV454" s="77" t="s">
        <v>548</v>
      </c>
      <c r="CW454" s="78"/>
    </row>
    <row r="455" spans="1:101" x14ac:dyDescent="0.2">
      <c r="A455" s="2"/>
      <c r="B455" s="91">
        <v>220.5</v>
      </c>
      <c r="C455" s="99" t="s">
        <v>23</v>
      </c>
      <c r="D455" s="82">
        <v>146264</v>
      </c>
      <c r="E455" s="82">
        <v>416559</v>
      </c>
      <c r="F455" s="58">
        <v>0</v>
      </c>
      <c r="G455" s="58" t="s">
        <v>669</v>
      </c>
      <c r="H455" s="100" t="s">
        <v>440</v>
      </c>
      <c r="I455" s="76">
        <v>44103</v>
      </c>
      <c r="J455" s="126" t="s">
        <v>577</v>
      </c>
      <c r="K455" s="96">
        <v>5058.1000000000004</v>
      </c>
      <c r="L455" s="79">
        <v>2</v>
      </c>
      <c r="M455" s="79"/>
      <c r="N455" s="80">
        <v>0</v>
      </c>
      <c r="O455" s="81">
        <v>0</v>
      </c>
      <c r="P455" s="81">
        <v>0</v>
      </c>
      <c r="Q455" s="81">
        <v>0</v>
      </c>
      <c r="R455" s="81">
        <v>0</v>
      </c>
      <c r="S455" s="81">
        <v>77.3</v>
      </c>
      <c r="T455" s="81">
        <v>76.3</v>
      </c>
      <c r="U455" s="81">
        <v>123.9</v>
      </c>
      <c r="V455" s="81">
        <v>203.6</v>
      </c>
      <c r="W455" s="81">
        <v>156.5</v>
      </c>
      <c r="X455" s="81">
        <v>153.1</v>
      </c>
      <c r="Y455" s="81">
        <v>174.3</v>
      </c>
      <c r="Z455" s="81">
        <v>271.89999999999998</v>
      </c>
      <c r="AA455" s="81">
        <v>429</v>
      </c>
      <c r="AB455" s="81">
        <v>673.2</v>
      </c>
      <c r="AC455" s="81">
        <v>1116.3</v>
      </c>
      <c r="AD455" s="81">
        <v>793.3</v>
      </c>
      <c r="AE455" s="81">
        <v>587.4</v>
      </c>
      <c r="AF455" s="81">
        <v>148.69999999999999</v>
      </c>
      <c r="AG455" s="81">
        <v>28.8</v>
      </c>
      <c r="AH455" s="81">
        <v>4.8</v>
      </c>
      <c r="AI455" s="81">
        <v>3.9</v>
      </c>
      <c r="AJ455" s="82">
        <v>35.799999999999997</v>
      </c>
      <c r="AK455" s="83"/>
      <c r="AL455" s="86">
        <v>1</v>
      </c>
      <c r="AM455" s="86">
        <f t="shared" si="404"/>
        <v>1</v>
      </c>
      <c r="AN455" s="86">
        <f t="shared" si="403"/>
        <v>1</v>
      </c>
      <c r="AO455" s="86">
        <f t="shared" si="354"/>
        <v>1</v>
      </c>
      <c r="AP455" s="86">
        <f t="shared" si="355"/>
        <v>1</v>
      </c>
      <c r="AQ455" s="86">
        <f t="shared" si="356"/>
        <v>1</v>
      </c>
      <c r="AR455" s="86">
        <f t="shared" si="357"/>
        <v>0.98471758170063861</v>
      </c>
      <c r="AS455" s="86">
        <f t="shared" si="358"/>
        <v>0.96963286609596488</v>
      </c>
      <c r="AT455" s="86">
        <f t="shared" si="359"/>
        <v>0.94513750222415527</v>
      </c>
      <c r="AU455" s="86">
        <f t="shared" si="360"/>
        <v>0.90488523358573369</v>
      </c>
      <c r="AV455" s="86">
        <f t="shared" si="361"/>
        <v>0.87394476186710413</v>
      </c>
      <c r="AW455" s="86">
        <f t="shared" si="362"/>
        <v>0.8436764793104129</v>
      </c>
      <c r="AX455" s="86">
        <f t="shared" si="363"/>
        <v>0.8092168996263418</v>
      </c>
      <c r="AY455" s="86">
        <f t="shared" si="364"/>
        <v>0.75546153694074836</v>
      </c>
      <c r="AZ455" s="86">
        <f t="shared" si="365"/>
        <v>0.67064708091971281</v>
      </c>
      <c r="BA455" s="86">
        <f t="shared" si="366"/>
        <v>0.53755362685593389</v>
      </c>
      <c r="BB455" s="86">
        <f t="shared" si="367"/>
        <v>0.3168581087760225</v>
      </c>
      <c r="BC455" s="86">
        <f t="shared" si="368"/>
        <v>0.16002056108024743</v>
      </c>
      <c r="BD455" s="86">
        <f t="shared" si="369"/>
        <v>4.3889998220675658E-2</v>
      </c>
      <c r="BE455" s="86">
        <f t="shared" si="370"/>
        <v>1.4491607520610419E-2</v>
      </c>
      <c r="BF455" s="86">
        <f t="shared" si="371"/>
        <v>8.7977699136038354E-3</v>
      </c>
      <c r="BG455" s="86">
        <f t="shared" si="372"/>
        <v>7.848796979102738E-3</v>
      </c>
      <c r="BH455" s="86">
        <f t="shared" si="373"/>
        <v>7.0777564698205966E-3</v>
      </c>
      <c r="BI455" s="87">
        <v>0</v>
      </c>
      <c r="BJ455" s="61"/>
      <c r="BK455" s="86">
        <f t="shared" si="374"/>
        <v>0</v>
      </c>
      <c r="BL455" s="86">
        <f t="shared" si="375"/>
        <v>0</v>
      </c>
      <c r="BM455" s="86">
        <f t="shared" si="376"/>
        <v>0</v>
      </c>
      <c r="BN455" s="86">
        <f t="shared" si="377"/>
        <v>0</v>
      </c>
      <c r="BO455" s="86">
        <f t="shared" si="378"/>
        <v>0</v>
      </c>
      <c r="BP455" s="86">
        <f t="shared" si="379"/>
        <v>1.5282418299361389E-2</v>
      </c>
      <c r="BQ455" s="86">
        <f t="shared" si="380"/>
        <v>1.5084715604673726E-2</v>
      </c>
      <c r="BR455" s="86">
        <f t="shared" si="381"/>
        <v>2.4495363871809617E-2</v>
      </c>
      <c r="BS455" s="86">
        <f t="shared" si="382"/>
        <v>4.0252268638421573E-2</v>
      </c>
      <c r="BT455" s="86">
        <f t="shared" si="383"/>
        <v>3.094047171862957E-2</v>
      </c>
      <c r="BU455" s="86">
        <f t="shared" si="384"/>
        <v>3.0268282556691228E-2</v>
      </c>
      <c r="BV455" s="86">
        <f t="shared" si="385"/>
        <v>3.4459579684071096E-2</v>
      </c>
      <c r="BW455" s="86">
        <f t="shared" si="386"/>
        <v>5.3755362685593444E-2</v>
      </c>
      <c r="BX455" s="86">
        <f t="shared" si="387"/>
        <v>8.4814456021035545E-2</v>
      </c>
      <c r="BY455" s="86">
        <f t="shared" si="388"/>
        <v>0.13309345406377893</v>
      </c>
      <c r="BZ455" s="86">
        <f t="shared" si="389"/>
        <v>0.22069551807991139</v>
      </c>
      <c r="CA455" s="86">
        <f t="shared" si="390"/>
        <v>0.15683754769577507</v>
      </c>
      <c r="CB455" s="86">
        <f t="shared" si="391"/>
        <v>0.11613056285957177</v>
      </c>
      <c r="CC455" s="86">
        <f t="shared" si="392"/>
        <v>2.9398390700065238E-2</v>
      </c>
      <c r="CD455" s="86">
        <f t="shared" si="393"/>
        <v>5.6938376070065841E-3</v>
      </c>
      <c r="CE455" s="86">
        <f t="shared" si="394"/>
        <v>9.4897293450109735E-4</v>
      </c>
      <c r="CF455" s="86">
        <f t="shared" si="395"/>
        <v>7.7104050928214138E-4</v>
      </c>
      <c r="CG455" s="87">
        <f t="shared" si="396"/>
        <v>7.0777564698205966E-3</v>
      </c>
      <c r="CH455" s="85">
        <f t="shared" si="397"/>
        <v>0</v>
      </c>
      <c r="CI455" s="86">
        <f t="shared" si="398"/>
        <v>0.1907831003736582</v>
      </c>
      <c r="CJ455" s="86">
        <f t="shared" si="399"/>
        <v>0.80213914315652124</v>
      </c>
      <c r="CK455" s="87">
        <f t="shared" si="400"/>
        <v>7.0777564698205966E-3</v>
      </c>
      <c r="CL455" s="85">
        <f t="shared" si="401"/>
        <v>0.87492922309400611</v>
      </c>
      <c r="CM455" s="86">
        <f t="shared" si="402"/>
        <v>5.6390788953207558</v>
      </c>
      <c r="CN455" s="87">
        <f t="array" ref="CN455">10^(SUMPRODUCT(BW455:CF455,LOG($BW$6:$CF$6))/CJ455)</f>
        <v>0.58370638630625815</v>
      </c>
      <c r="CO455" s="88">
        <f t="shared" si="405"/>
        <v>0.29615571377041194</v>
      </c>
      <c r="CP455" s="89">
        <f t="shared" si="405"/>
        <v>0.52703465888644463</v>
      </c>
      <c r="CQ455" s="89">
        <f t="shared" si="405"/>
        <v>0.66887491772403218</v>
      </c>
      <c r="CR455" s="89">
        <f t="shared" si="405"/>
        <v>0.94825552053947193</v>
      </c>
      <c r="CS455" s="90">
        <f t="shared" si="405"/>
        <v>5.310258596929569</v>
      </c>
      <c r="CT455" s="91" t="s">
        <v>549</v>
      </c>
      <c r="CU455" s="77">
        <v>1</v>
      </c>
      <c r="CV455" s="77" t="s">
        <v>548</v>
      </c>
      <c r="CW455" s="78"/>
    </row>
    <row r="456" spans="1:101" x14ac:dyDescent="0.2">
      <c r="A456" s="2"/>
      <c r="B456" s="91">
        <v>221</v>
      </c>
      <c r="C456" s="99" t="s">
        <v>27</v>
      </c>
      <c r="D456" s="82">
        <v>145877</v>
      </c>
      <c r="E456" s="82">
        <v>416237</v>
      </c>
      <c r="F456" s="58">
        <v>0</v>
      </c>
      <c r="G456" s="58" t="s">
        <v>669</v>
      </c>
      <c r="H456" s="100" t="s">
        <v>442</v>
      </c>
      <c r="I456" s="76">
        <v>44103</v>
      </c>
      <c r="J456" s="126" t="s">
        <v>577</v>
      </c>
      <c r="K456" s="96">
        <v>4777.6000000000004</v>
      </c>
      <c r="L456" s="79">
        <v>2</v>
      </c>
      <c r="M456" s="79"/>
      <c r="N456" s="80">
        <v>0</v>
      </c>
      <c r="O456" s="81">
        <v>0</v>
      </c>
      <c r="P456" s="81">
        <v>0</v>
      </c>
      <c r="Q456" s="81">
        <v>0</v>
      </c>
      <c r="R456" s="81">
        <v>0</v>
      </c>
      <c r="S456" s="81">
        <v>8.1</v>
      </c>
      <c r="T456" s="81">
        <v>19.7</v>
      </c>
      <c r="U456" s="81">
        <v>5.9</v>
      </c>
      <c r="V456" s="81">
        <v>6.9</v>
      </c>
      <c r="W456" s="81">
        <v>5</v>
      </c>
      <c r="X456" s="81">
        <v>6.3</v>
      </c>
      <c r="Y456" s="81">
        <v>7.3</v>
      </c>
      <c r="Z456" s="81">
        <v>5.6</v>
      </c>
      <c r="AA456" s="81">
        <v>11.9</v>
      </c>
      <c r="AB456" s="81">
        <v>39.700000000000003</v>
      </c>
      <c r="AC456" s="81">
        <v>283.10000000000002</v>
      </c>
      <c r="AD456" s="81">
        <v>1584.2</v>
      </c>
      <c r="AE456" s="81">
        <v>2369.6</v>
      </c>
      <c r="AF456" s="81">
        <v>333.3</v>
      </c>
      <c r="AG456" s="81">
        <v>40.5</v>
      </c>
      <c r="AH456" s="81">
        <v>5.4</v>
      </c>
      <c r="AI456" s="81">
        <v>5.0999999999999996</v>
      </c>
      <c r="AJ456" s="82">
        <v>40</v>
      </c>
      <c r="AK456" s="83"/>
      <c r="AL456" s="86">
        <v>1</v>
      </c>
      <c r="AM456" s="86">
        <f t="shared" si="404"/>
        <v>1</v>
      </c>
      <c r="AN456" s="86">
        <f t="shared" si="403"/>
        <v>1</v>
      </c>
      <c r="AO456" s="86">
        <f t="shared" si="354"/>
        <v>1</v>
      </c>
      <c r="AP456" s="86">
        <f t="shared" si="355"/>
        <v>1</v>
      </c>
      <c r="AQ456" s="86">
        <f t="shared" si="356"/>
        <v>1</v>
      </c>
      <c r="AR456" s="86">
        <f t="shared" si="357"/>
        <v>0.99830458807769595</v>
      </c>
      <c r="AS456" s="86">
        <f t="shared" si="358"/>
        <v>0.99418117883456136</v>
      </c>
      <c r="AT456" s="86">
        <f t="shared" si="359"/>
        <v>0.99294624916275964</v>
      </c>
      <c r="AU456" s="86">
        <f t="shared" si="360"/>
        <v>0.99150200937709321</v>
      </c>
      <c r="AV456" s="86">
        <f t="shared" si="361"/>
        <v>0.99045545880776975</v>
      </c>
      <c r="AW456" s="86">
        <f t="shared" si="362"/>
        <v>0.98913680509042212</v>
      </c>
      <c r="AX456" s="86">
        <f t="shared" si="363"/>
        <v>0.98760884125920978</v>
      </c>
      <c r="AY456" s="86">
        <f t="shared" si="364"/>
        <v>0.98643670462156741</v>
      </c>
      <c r="AZ456" s="86">
        <f t="shared" si="365"/>
        <v>0.9839459142665774</v>
      </c>
      <c r="BA456" s="86">
        <f t="shared" si="366"/>
        <v>0.97563630274614876</v>
      </c>
      <c r="BB456" s="86">
        <f t="shared" si="367"/>
        <v>0.9163806095110516</v>
      </c>
      <c r="BC456" s="86">
        <f t="shared" si="368"/>
        <v>0.58479152712659088</v>
      </c>
      <c r="BD456" s="86">
        <f t="shared" si="369"/>
        <v>8.8810281312793227E-2</v>
      </c>
      <c r="BE456" s="86">
        <f t="shared" si="370"/>
        <v>1.9047220361688072E-2</v>
      </c>
      <c r="BF456" s="86">
        <f t="shared" si="371"/>
        <v>1.0570160750167644E-2</v>
      </c>
      <c r="BG456" s="86">
        <f t="shared" si="372"/>
        <v>9.4398861352982533E-3</v>
      </c>
      <c r="BH456" s="86">
        <f t="shared" si="373"/>
        <v>8.3724045545882728E-3</v>
      </c>
      <c r="BI456" s="87">
        <v>0</v>
      </c>
      <c r="BJ456" s="61"/>
      <c r="BK456" s="86">
        <f t="shared" si="374"/>
        <v>0</v>
      </c>
      <c r="BL456" s="86">
        <f t="shared" si="375"/>
        <v>0</v>
      </c>
      <c r="BM456" s="86">
        <f t="shared" si="376"/>
        <v>0</v>
      </c>
      <c r="BN456" s="86">
        <f t="shared" si="377"/>
        <v>0</v>
      </c>
      <c r="BO456" s="86">
        <f t="shared" si="378"/>
        <v>0</v>
      </c>
      <c r="BP456" s="86">
        <f t="shared" si="379"/>
        <v>1.6954119223040465E-3</v>
      </c>
      <c r="BQ456" s="86">
        <f t="shared" si="380"/>
        <v>4.1234092431345903E-3</v>
      </c>
      <c r="BR456" s="86">
        <f t="shared" si="381"/>
        <v>1.2349296718017211E-3</v>
      </c>
      <c r="BS456" s="86">
        <f t="shared" si="382"/>
        <v>1.4442397856664346E-3</v>
      </c>
      <c r="BT456" s="86">
        <f t="shared" si="383"/>
        <v>1.0465505693234567E-3</v>
      </c>
      <c r="BU456" s="86">
        <f t="shared" si="384"/>
        <v>1.3186537173476287E-3</v>
      </c>
      <c r="BV456" s="86">
        <f t="shared" si="385"/>
        <v>1.5279638312123422E-3</v>
      </c>
      <c r="BW456" s="86">
        <f t="shared" si="386"/>
        <v>1.1721366376423736E-3</v>
      </c>
      <c r="BX456" s="86">
        <f t="shared" si="387"/>
        <v>2.4907903549900023E-3</v>
      </c>
      <c r="BY456" s="86">
        <f t="shared" si="388"/>
        <v>8.3096115204286392E-3</v>
      </c>
      <c r="BZ456" s="86">
        <f t="shared" si="389"/>
        <v>5.9255693235097162E-2</v>
      </c>
      <c r="CA456" s="86">
        <f t="shared" si="390"/>
        <v>0.33158908238446072</v>
      </c>
      <c r="CB456" s="86">
        <f t="shared" si="391"/>
        <v>0.49598124581379766</v>
      </c>
      <c r="CC456" s="86">
        <f t="shared" si="392"/>
        <v>6.9763060951105155E-2</v>
      </c>
      <c r="CD456" s="86">
        <f t="shared" si="393"/>
        <v>8.4770596115204284E-3</v>
      </c>
      <c r="CE456" s="86">
        <f t="shared" si="394"/>
        <v>1.1302746148693903E-3</v>
      </c>
      <c r="CF456" s="86">
        <f t="shared" si="395"/>
        <v>1.0674815807099804E-3</v>
      </c>
      <c r="CG456" s="87">
        <f t="shared" si="396"/>
        <v>8.3724045545882728E-3</v>
      </c>
      <c r="CH456" s="85">
        <f t="shared" si="397"/>
        <v>0</v>
      </c>
      <c r="CI456" s="86">
        <f t="shared" si="398"/>
        <v>1.239115874079022E-2</v>
      </c>
      <c r="CJ456" s="86">
        <f t="shared" si="399"/>
        <v>0.97923643670462157</v>
      </c>
      <c r="CK456" s="87">
        <f t="shared" si="400"/>
        <v>8.3724045545882728E-3</v>
      </c>
      <c r="CL456" s="85">
        <f t="shared" si="401"/>
        <v>0.346552200059355</v>
      </c>
      <c r="CM456" s="86">
        <f t="shared" si="402"/>
        <v>7.983029744686168</v>
      </c>
      <c r="CN456" s="87">
        <f t="array" ref="CN456">10^(SUMPRODUCT(BW456:CF456,LOG($BW$6:$CF$6))/CJ456)</f>
        <v>0.34297687280845646</v>
      </c>
      <c r="CO456" s="88">
        <f t="shared" si="405"/>
        <v>0.251985616072262</v>
      </c>
      <c r="CP456" s="89">
        <f t="shared" si="405"/>
        <v>0.30070239798631149</v>
      </c>
      <c r="CQ456" s="89">
        <f t="shared" si="405"/>
        <v>0.33434403218864828</v>
      </c>
      <c r="CR456" s="89">
        <f t="shared" si="405"/>
        <v>0.37973363150496919</v>
      </c>
      <c r="CS456" s="90">
        <f t="shared" si="405"/>
        <v>0.49161159552996542</v>
      </c>
      <c r="CT456" s="91" t="s">
        <v>549</v>
      </c>
      <c r="CU456" s="77">
        <v>1</v>
      </c>
      <c r="CV456" s="77" t="s">
        <v>548</v>
      </c>
      <c r="CW456" s="78"/>
    </row>
    <row r="457" spans="1:101" x14ac:dyDescent="0.2">
      <c r="A457" s="2"/>
      <c r="B457" s="91">
        <v>221.5</v>
      </c>
      <c r="C457" s="99" t="s">
        <v>21</v>
      </c>
      <c r="D457" s="82">
        <v>145395</v>
      </c>
      <c r="E457" s="82">
        <v>416077</v>
      </c>
      <c r="F457" s="58">
        <v>0</v>
      </c>
      <c r="G457" s="58" t="s">
        <v>669</v>
      </c>
      <c r="H457" s="100" t="s">
        <v>444</v>
      </c>
      <c r="I457" s="76">
        <v>44103</v>
      </c>
      <c r="J457" s="126" t="s">
        <v>577</v>
      </c>
      <c r="K457" s="96">
        <v>4191.8999999999996</v>
      </c>
      <c r="L457" s="79">
        <v>2</v>
      </c>
      <c r="M457" s="79"/>
      <c r="N457" s="80">
        <v>0</v>
      </c>
      <c r="O457" s="81">
        <v>0</v>
      </c>
      <c r="P457" s="81">
        <v>0</v>
      </c>
      <c r="Q457" s="81">
        <v>0</v>
      </c>
      <c r="R457" s="81">
        <v>14.7</v>
      </c>
      <c r="S457" s="81">
        <v>21.8</v>
      </c>
      <c r="T457" s="81">
        <v>34.700000000000003</v>
      </c>
      <c r="U457" s="81">
        <v>43.3</v>
      </c>
      <c r="V457" s="81">
        <v>47.5</v>
      </c>
      <c r="W457" s="81">
        <v>31.5</v>
      </c>
      <c r="X457" s="81">
        <v>26.8</v>
      </c>
      <c r="Y457" s="81">
        <v>19.3</v>
      </c>
      <c r="Z457" s="81">
        <v>17.8</v>
      </c>
      <c r="AA457" s="81">
        <v>27.6</v>
      </c>
      <c r="AB457" s="81">
        <v>63.3</v>
      </c>
      <c r="AC457" s="81">
        <v>266.10000000000002</v>
      </c>
      <c r="AD457" s="81">
        <v>1329.2</v>
      </c>
      <c r="AE457" s="81">
        <v>1812.6</v>
      </c>
      <c r="AF457" s="81">
        <v>318.39999999999998</v>
      </c>
      <c r="AG457" s="81">
        <v>35.200000000000003</v>
      </c>
      <c r="AH457" s="81">
        <v>6.5</v>
      </c>
      <c r="AI457" s="81">
        <v>3.7</v>
      </c>
      <c r="AJ457" s="82">
        <v>71.900000000000006</v>
      </c>
      <c r="AK457" s="83"/>
      <c r="AL457" s="86">
        <v>1</v>
      </c>
      <c r="AM457" s="86">
        <f t="shared" si="404"/>
        <v>1</v>
      </c>
      <c r="AN457" s="86">
        <f t="shared" si="403"/>
        <v>1</v>
      </c>
      <c r="AO457" s="86">
        <f t="shared" si="354"/>
        <v>1</v>
      </c>
      <c r="AP457" s="86">
        <f t="shared" si="355"/>
        <v>1</v>
      </c>
      <c r="AQ457" s="86">
        <f t="shared" si="356"/>
        <v>0.99649323695698844</v>
      </c>
      <c r="AR457" s="86">
        <f t="shared" si="357"/>
        <v>0.99129273121973327</v>
      </c>
      <c r="AS457" s="86">
        <f t="shared" si="358"/>
        <v>0.98301486199575372</v>
      </c>
      <c r="AT457" s="86">
        <f t="shared" si="359"/>
        <v>0.97268541711395784</v>
      </c>
      <c r="AU457" s="86">
        <f t="shared" si="360"/>
        <v>0.96135403993415869</v>
      </c>
      <c r="AV457" s="86">
        <f t="shared" si="361"/>
        <v>0.95383954769913404</v>
      </c>
      <c r="AW457" s="86">
        <f t="shared" si="362"/>
        <v>0.94744626541663679</v>
      </c>
      <c r="AX457" s="86">
        <f t="shared" si="363"/>
        <v>0.94284214795200261</v>
      </c>
      <c r="AY457" s="86">
        <f t="shared" si="364"/>
        <v>0.93859586345094104</v>
      </c>
      <c r="AZ457" s="86">
        <f t="shared" si="365"/>
        <v>0.93201173692120509</v>
      </c>
      <c r="BA457" s="86">
        <f t="shared" si="366"/>
        <v>0.91691118585844122</v>
      </c>
      <c r="BB457" s="86">
        <f t="shared" si="367"/>
        <v>0.85343161812066115</v>
      </c>
      <c r="BC457" s="86">
        <f t="shared" si="368"/>
        <v>0.53634390133352405</v>
      </c>
      <c r="BD457" s="86">
        <f t="shared" si="369"/>
        <v>0.10393854815238901</v>
      </c>
      <c r="BE457" s="86">
        <f t="shared" si="370"/>
        <v>2.7982537751377531E-2</v>
      </c>
      <c r="BF457" s="86">
        <f t="shared" si="371"/>
        <v>1.9585390872873747E-2</v>
      </c>
      <c r="BG457" s="86">
        <f t="shared" si="372"/>
        <v>1.8034781364059126E-2</v>
      </c>
      <c r="BH457" s="86">
        <f t="shared" si="373"/>
        <v>1.7152126720580037E-2</v>
      </c>
      <c r="BI457" s="87">
        <v>0</v>
      </c>
      <c r="BJ457" s="61"/>
      <c r="BK457" s="86">
        <f t="shared" si="374"/>
        <v>0</v>
      </c>
      <c r="BL457" s="86">
        <f t="shared" si="375"/>
        <v>0</v>
      </c>
      <c r="BM457" s="86">
        <f t="shared" si="376"/>
        <v>0</v>
      </c>
      <c r="BN457" s="86">
        <f t="shared" si="377"/>
        <v>0</v>
      </c>
      <c r="BO457" s="86">
        <f t="shared" si="378"/>
        <v>3.5067630430115626E-3</v>
      </c>
      <c r="BP457" s="86">
        <f t="shared" si="379"/>
        <v>5.2005057372551677E-3</v>
      </c>
      <c r="BQ457" s="86">
        <f t="shared" si="380"/>
        <v>8.2778692239795504E-3</v>
      </c>
      <c r="BR457" s="86">
        <f t="shared" si="381"/>
        <v>1.0329444881795879E-2</v>
      </c>
      <c r="BS457" s="86">
        <f t="shared" si="382"/>
        <v>1.1331377179799151E-2</v>
      </c>
      <c r="BT457" s="86">
        <f t="shared" si="383"/>
        <v>7.5144922350246501E-3</v>
      </c>
      <c r="BU457" s="86">
        <f t="shared" si="384"/>
        <v>6.3932822824972479E-3</v>
      </c>
      <c r="BV457" s="86">
        <f t="shared" si="385"/>
        <v>4.6041174646341831E-3</v>
      </c>
      <c r="BW457" s="86">
        <f t="shared" si="386"/>
        <v>4.2462845010615702E-3</v>
      </c>
      <c r="BX457" s="86">
        <f t="shared" si="387"/>
        <v>6.5841265297359453E-3</v>
      </c>
      <c r="BY457" s="86">
        <f t="shared" si="388"/>
        <v>1.5100551062763867E-2</v>
      </c>
      <c r="BZ457" s="86">
        <f t="shared" si="389"/>
        <v>6.3479567737780074E-2</v>
      </c>
      <c r="CA457" s="86">
        <f t="shared" si="390"/>
        <v>0.3170877167871371</v>
      </c>
      <c r="CB457" s="86">
        <f t="shared" si="391"/>
        <v>0.43240535318113504</v>
      </c>
      <c r="CC457" s="86">
        <f t="shared" si="392"/>
        <v>7.5956010401011478E-2</v>
      </c>
      <c r="CD457" s="86">
        <f t="shared" si="393"/>
        <v>8.3971468785037848E-3</v>
      </c>
      <c r="CE457" s="86">
        <f t="shared" si="394"/>
        <v>1.5506095088146203E-3</v>
      </c>
      <c r="CF457" s="86">
        <f t="shared" si="395"/>
        <v>8.8265464347908953E-4</v>
      </c>
      <c r="CG457" s="87">
        <f t="shared" si="396"/>
        <v>1.7152126720580037E-2</v>
      </c>
      <c r="CH457" s="85">
        <f t="shared" si="397"/>
        <v>0</v>
      </c>
      <c r="CI457" s="86">
        <f t="shared" si="398"/>
        <v>5.7157852047997393E-2</v>
      </c>
      <c r="CJ457" s="86">
        <f t="shared" si="399"/>
        <v>0.92569002123142263</v>
      </c>
      <c r="CK457" s="87">
        <f t="shared" si="400"/>
        <v>1.7152126720580037E-2</v>
      </c>
      <c r="CL457" s="85">
        <f t="shared" si="401"/>
        <v>0.39457237906355586</v>
      </c>
      <c r="CM457" s="86">
        <f t="shared" si="402"/>
        <v>7.6633119553680205</v>
      </c>
      <c r="CN457" s="87">
        <f t="array" ref="CN457">10^(SUMPRODUCT(BW457:CF457,LOG($BW$6:$CF$6))/CJ457)</f>
        <v>0.35093318640827142</v>
      </c>
      <c r="CO457" s="88">
        <f t="shared" si="405"/>
        <v>0.24577758268417835</v>
      </c>
      <c r="CP457" s="89">
        <f t="shared" si="405"/>
        <v>0.30521094854920655</v>
      </c>
      <c r="CQ457" s="89">
        <f t="shared" si="405"/>
        <v>0.34468980331882837</v>
      </c>
      <c r="CR457" s="89">
        <f t="shared" si="405"/>
        <v>0.401368166636968</v>
      </c>
      <c r="CS457" s="90">
        <f t="shared" si="405"/>
        <v>0.64667814574555726</v>
      </c>
      <c r="CT457" s="91" t="s">
        <v>549</v>
      </c>
      <c r="CU457" s="77">
        <v>1</v>
      </c>
      <c r="CV457" s="77" t="s">
        <v>548</v>
      </c>
      <c r="CW457" s="78"/>
    </row>
    <row r="458" spans="1:101" x14ac:dyDescent="0.2">
      <c r="A458" s="2"/>
      <c r="B458" s="91">
        <v>221.5</v>
      </c>
      <c r="C458" s="99" t="s">
        <v>23</v>
      </c>
      <c r="D458" s="82">
        <v>145400</v>
      </c>
      <c r="E458" s="82">
        <v>416150</v>
      </c>
      <c r="F458" s="58">
        <v>0</v>
      </c>
      <c r="G458" s="58" t="s">
        <v>669</v>
      </c>
      <c r="H458" s="100" t="s">
        <v>443</v>
      </c>
      <c r="I458" s="76">
        <v>44103</v>
      </c>
      <c r="J458" s="126" t="s">
        <v>577</v>
      </c>
      <c r="K458" s="96">
        <v>5000</v>
      </c>
      <c r="L458" s="79">
        <v>2</v>
      </c>
      <c r="M458" s="79"/>
      <c r="N458" s="80">
        <v>0</v>
      </c>
      <c r="O458" s="81">
        <v>0</v>
      </c>
      <c r="P458" s="81">
        <v>0</v>
      </c>
      <c r="Q458" s="81">
        <v>0</v>
      </c>
      <c r="R458" s="81">
        <v>0</v>
      </c>
      <c r="S458" s="81">
        <v>0</v>
      </c>
      <c r="T458" s="81">
        <v>44.5</v>
      </c>
      <c r="U458" s="81">
        <v>56.1</v>
      </c>
      <c r="V458" s="81">
        <v>63.1</v>
      </c>
      <c r="W458" s="81">
        <v>34.299999999999997</v>
      </c>
      <c r="X458" s="81">
        <v>36.9</v>
      </c>
      <c r="Y458" s="81">
        <v>45.9</v>
      </c>
      <c r="Z458" s="81">
        <v>61.6</v>
      </c>
      <c r="AA458" s="81">
        <v>142.19999999999999</v>
      </c>
      <c r="AB458" s="81">
        <v>339.9</v>
      </c>
      <c r="AC458" s="81">
        <v>956.2</v>
      </c>
      <c r="AD458" s="81">
        <v>1666.8</v>
      </c>
      <c r="AE458" s="81">
        <v>1305.5999999999999</v>
      </c>
      <c r="AF458" s="81">
        <v>185</v>
      </c>
      <c r="AG458" s="81">
        <v>18.399999999999999</v>
      </c>
      <c r="AH458" s="81">
        <v>6.2</v>
      </c>
      <c r="AI458" s="81">
        <v>5.2</v>
      </c>
      <c r="AJ458" s="82">
        <v>32.1</v>
      </c>
      <c r="AK458" s="83"/>
      <c r="AL458" s="86">
        <v>1</v>
      </c>
      <c r="AM458" s="86">
        <f t="shared" si="404"/>
        <v>1</v>
      </c>
      <c r="AN458" s="86">
        <f t="shared" si="403"/>
        <v>1</v>
      </c>
      <c r="AO458" s="86">
        <f t="shared" si="354"/>
        <v>1</v>
      </c>
      <c r="AP458" s="86">
        <f t="shared" si="355"/>
        <v>1</v>
      </c>
      <c r="AQ458" s="86">
        <f t="shared" si="356"/>
        <v>1</v>
      </c>
      <c r="AR458" s="86">
        <f t="shared" si="357"/>
        <v>1</v>
      </c>
      <c r="AS458" s="86">
        <f t="shared" si="358"/>
        <v>0.99109999999999998</v>
      </c>
      <c r="AT458" s="86">
        <f t="shared" si="359"/>
        <v>0.97987999999999997</v>
      </c>
      <c r="AU458" s="86">
        <f t="shared" si="360"/>
        <v>0.96726000000000001</v>
      </c>
      <c r="AV458" s="86">
        <f t="shared" si="361"/>
        <v>0.96040000000000003</v>
      </c>
      <c r="AW458" s="86">
        <f t="shared" si="362"/>
        <v>0.95301999999999998</v>
      </c>
      <c r="AX458" s="86">
        <f t="shared" si="363"/>
        <v>0.94384000000000001</v>
      </c>
      <c r="AY458" s="86">
        <f t="shared" si="364"/>
        <v>0.93152000000000001</v>
      </c>
      <c r="AZ458" s="86">
        <f t="shared" si="365"/>
        <v>0.90307999999999999</v>
      </c>
      <c r="BA458" s="86">
        <f t="shared" si="366"/>
        <v>0.83509999999999995</v>
      </c>
      <c r="BB458" s="86">
        <f t="shared" si="367"/>
        <v>0.64385999999999988</v>
      </c>
      <c r="BC458" s="86">
        <f t="shared" si="368"/>
        <v>0.31049999999999989</v>
      </c>
      <c r="BD458" s="86">
        <f t="shared" si="369"/>
        <v>4.9379999999999924E-2</v>
      </c>
      <c r="BE458" s="86">
        <f t="shared" si="370"/>
        <v>1.2379999999999926E-2</v>
      </c>
      <c r="BF458" s="86">
        <f t="shared" si="371"/>
        <v>8.6999999999999265E-3</v>
      </c>
      <c r="BG458" s="86">
        <f t="shared" si="372"/>
        <v>7.4599999999999268E-3</v>
      </c>
      <c r="BH458" s="86">
        <f t="shared" si="373"/>
        <v>6.4199999999999266E-3</v>
      </c>
      <c r="BI458" s="87">
        <v>0</v>
      </c>
      <c r="BJ458" s="61"/>
      <c r="BK458" s="86">
        <f t="shared" si="374"/>
        <v>0</v>
      </c>
      <c r="BL458" s="86">
        <f t="shared" si="375"/>
        <v>0</v>
      </c>
      <c r="BM458" s="86">
        <f t="shared" si="376"/>
        <v>0</v>
      </c>
      <c r="BN458" s="86">
        <f t="shared" si="377"/>
        <v>0</v>
      </c>
      <c r="BO458" s="86">
        <f t="shared" si="378"/>
        <v>0</v>
      </c>
      <c r="BP458" s="86">
        <f t="shared" si="379"/>
        <v>0</v>
      </c>
      <c r="BQ458" s="86">
        <f t="shared" si="380"/>
        <v>8.900000000000019E-3</v>
      </c>
      <c r="BR458" s="86">
        <f t="shared" si="381"/>
        <v>1.1220000000000008E-2</v>
      </c>
      <c r="BS458" s="86">
        <f t="shared" si="382"/>
        <v>1.2619999999999965E-2</v>
      </c>
      <c r="BT458" s="86">
        <f t="shared" si="383"/>
        <v>6.8599999999999772E-3</v>
      </c>
      <c r="BU458" s="86">
        <f t="shared" si="384"/>
        <v>7.3800000000000532E-3</v>
      </c>
      <c r="BV458" s="86">
        <f t="shared" si="385"/>
        <v>9.179999999999966E-3</v>
      </c>
      <c r="BW458" s="86">
        <f t="shared" si="386"/>
        <v>1.2319999999999998E-2</v>
      </c>
      <c r="BX458" s="86">
        <f t="shared" si="387"/>
        <v>2.8440000000000021E-2</v>
      </c>
      <c r="BY458" s="86">
        <f t="shared" si="388"/>
        <v>6.798000000000004E-2</v>
      </c>
      <c r="BZ458" s="86">
        <f t="shared" si="389"/>
        <v>0.19124000000000008</v>
      </c>
      <c r="CA458" s="86">
        <f t="shared" si="390"/>
        <v>0.33335999999999999</v>
      </c>
      <c r="CB458" s="86">
        <f t="shared" si="391"/>
        <v>0.26111999999999996</v>
      </c>
      <c r="CC458" s="86">
        <f t="shared" si="392"/>
        <v>3.6999999999999998E-2</v>
      </c>
      <c r="CD458" s="86">
        <f t="shared" si="393"/>
        <v>3.6799999999999992E-3</v>
      </c>
      <c r="CE458" s="86">
        <f t="shared" si="394"/>
        <v>1.2399999999999998E-3</v>
      </c>
      <c r="CF458" s="86">
        <f t="shared" si="395"/>
        <v>1.0400000000000001E-3</v>
      </c>
      <c r="CG458" s="87">
        <f t="shared" si="396"/>
        <v>6.4199999999999266E-3</v>
      </c>
      <c r="CH458" s="85">
        <f t="shared" si="397"/>
        <v>0</v>
      </c>
      <c r="CI458" s="86">
        <f t="shared" si="398"/>
        <v>5.6159999999999988E-2</v>
      </c>
      <c r="CJ458" s="86">
        <f t="shared" si="399"/>
        <v>0.93742000000000014</v>
      </c>
      <c r="CK458" s="87">
        <f t="shared" si="400"/>
        <v>6.4199999999999266E-3</v>
      </c>
      <c r="CL458" s="85">
        <f t="shared" si="401"/>
        <v>0.49521468326867984</v>
      </c>
      <c r="CM458" s="86">
        <f t="shared" si="402"/>
        <v>5.9110085065457554</v>
      </c>
      <c r="CN458" s="87">
        <f t="array" ref="CN458">10^(SUMPRODUCT(BW458:CF458,LOG($BW$6:$CF$6))/CJ458)</f>
        <v>0.43806902018615657</v>
      </c>
      <c r="CO458" s="88">
        <f t="shared" si="405"/>
        <v>0.2675852715828077</v>
      </c>
      <c r="CP458" s="89">
        <f t="shared" si="405"/>
        <v>0.36970287575761474</v>
      </c>
      <c r="CQ458" s="89">
        <f t="shared" si="405"/>
        <v>0.43130174730534682</v>
      </c>
      <c r="CR458" s="89">
        <f t="shared" si="405"/>
        <v>0.5056609457386676</v>
      </c>
      <c r="CS458" s="90">
        <f t="shared" si="405"/>
        <v>0.98460241363380485</v>
      </c>
      <c r="CT458" s="91" t="s">
        <v>549</v>
      </c>
      <c r="CU458" s="77">
        <v>1</v>
      </c>
      <c r="CV458" s="77" t="s">
        <v>548</v>
      </c>
      <c r="CW458" s="78"/>
    </row>
    <row r="459" spans="1:101" x14ac:dyDescent="0.2">
      <c r="A459" s="2"/>
      <c r="B459" s="91">
        <v>222</v>
      </c>
      <c r="C459" s="99" t="s">
        <v>27</v>
      </c>
      <c r="D459" s="82">
        <v>144970</v>
      </c>
      <c r="E459" s="82">
        <v>416340</v>
      </c>
      <c r="F459" s="58">
        <v>0</v>
      </c>
      <c r="G459" s="58" t="s">
        <v>669</v>
      </c>
      <c r="H459" s="100" t="s">
        <v>445</v>
      </c>
      <c r="I459" s="76">
        <v>44103</v>
      </c>
      <c r="J459" s="126" t="s">
        <v>577</v>
      </c>
      <c r="K459" s="96">
        <v>4638</v>
      </c>
      <c r="L459" s="79">
        <v>2</v>
      </c>
      <c r="M459" s="79"/>
      <c r="N459" s="80">
        <v>0</v>
      </c>
      <c r="O459" s="81">
        <v>0</v>
      </c>
      <c r="P459" s="81">
        <v>0</v>
      </c>
      <c r="Q459" s="81">
        <v>0</v>
      </c>
      <c r="R459" s="81">
        <v>0</v>
      </c>
      <c r="S459" s="81">
        <v>0</v>
      </c>
      <c r="T459" s="81">
        <v>13.2</v>
      </c>
      <c r="U459" s="81">
        <v>7.5</v>
      </c>
      <c r="V459" s="81">
        <v>9.9</v>
      </c>
      <c r="W459" s="81">
        <v>5.6</v>
      </c>
      <c r="X459" s="81">
        <v>5</v>
      </c>
      <c r="Y459" s="81">
        <v>8.6999999999999993</v>
      </c>
      <c r="Z459" s="81">
        <v>5.8</v>
      </c>
      <c r="AA459" s="81">
        <v>19.7</v>
      </c>
      <c r="AB459" s="81">
        <v>81.900000000000006</v>
      </c>
      <c r="AC459" s="81">
        <v>343.5</v>
      </c>
      <c r="AD459" s="81">
        <v>1118.8</v>
      </c>
      <c r="AE459" s="81">
        <v>2480.1999999999998</v>
      </c>
      <c r="AF459" s="81">
        <v>481.1</v>
      </c>
      <c r="AG459" s="81">
        <v>28.6</v>
      </c>
      <c r="AH459" s="81">
        <v>2.8</v>
      </c>
      <c r="AI459" s="81">
        <v>2.1</v>
      </c>
      <c r="AJ459" s="82">
        <v>23.6</v>
      </c>
      <c r="AK459" s="83"/>
      <c r="AL459" s="86">
        <v>1</v>
      </c>
      <c r="AM459" s="86">
        <f t="shared" si="404"/>
        <v>1</v>
      </c>
      <c r="AN459" s="86">
        <f t="shared" si="403"/>
        <v>1</v>
      </c>
      <c r="AO459" s="86">
        <f t="shared" si="354"/>
        <v>1</v>
      </c>
      <c r="AP459" s="86">
        <f t="shared" si="355"/>
        <v>1</v>
      </c>
      <c r="AQ459" s="86">
        <f t="shared" si="356"/>
        <v>1</v>
      </c>
      <c r="AR459" s="86">
        <f t="shared" si="357"/>
        <v>1</v>
      </c>
      <c r="AS459" s="86">
        <f t="shared" si="358"/>
        <v>0.9971539456662355</v>
      </c>
      <c r="AT459" s="86">
        <f t="shared" si="359"/>
        <v>0.99553686934023289</v>
      </c>
      <c r="AU459" s="86">
        <f t="shared" si="360"/>
        <v>0.99340232858990951</v>
      </c>
      <c r="AV459" s="86">
        <f t="shared" si="361"/>
        <v>0.99219491159982753</v>
      </c>
      <c r="AW459" s="86">
        <f t="shared" si="362"/>
        <v>0.99111686071582583</v>
      </c>
      <c r="AX459" s="86">
        <f t="shared" si="363"/>
        <v>0.98924105217766278</v>
      </c>
      <c r="AY459" s="86">
        <f t="shared" si="364"/>
        <v>0.98799051315222075</v>
      </c>
      <c r="AZ459" s="86">
        <f t="shared" si="365"/>
        <v>0.98374299266925391</v>
      </c>
      <c r="BA459" s="86">
        <f t="shared" si="366"/>
        <v>0.96608451918930571</v>
      </c>
      <c r="BB459" s="86">
        <f t="shared" si="367"/>
        <v>0.89202242345838723</v>
      </c>
      <c r="BC459" s="86">
        <f t="shared" si="368"/>
        <v>0.65079775765416126</v>
      </c>
      <c r="BD459" s="86">
        <f t="shared" si="369"/>
        <v>0.11604139715394579</v>
      </c>
      <c r="BE459" s="86">
        <f t="shared" si="370"/>
        <v>1.2311341095299841E-2</v>
      </c>
      <c r="BF459" s="86">
        <f t="shared" si="371"/>
        <v>6.1448900388099753E-3</v>
      </c>
      <c r="BG459" s="86">
        <f t="shared" si="372"/>
        <v>5.5411815437690099E-3</v>
      </c>
      <c r="BH459" s="86">
        <f t="shared" si="373"/>
        <v>5.0884001724882857E-3</v>
      </c>
      <c r="BI459" s="87">
        <v>0</v>
      </c>
      <c r="BJ459" s="61"/>
      <c r="BK459" s="86">
        <f t="shared" si="374"/>
        <v>0</v>
      </c>
      <c r="BL459" s="86">
        <f t="shared" si="375"/>
        <v>0</v>
      </c>
      <c r="BM459" s="86">
        <f t="shared" si="376"/>
        <v>0</v>
      </c>
      <c r="BN459" s="86">
        <f t="shared" si="377"/>
        <v>0</v>
      </c>
      <c r="BO459" s="86">
        <f t="shared" si="378"/>
        <v>0</v>
      </c>
      <c r="BP459" s="86">
        <f t="shared" si="379"/>
        <v>0</v>
      </c>
      <c r="BQ459" s="86">
        <f t="shared" si="380"/>
        <v>2.8460543337645028E-3</v>
      </c>
      <c r="BR459" s="86">
        <f t="shared" si="381"/>
        <v>1.6170763260026089E-3</v>
      </c>
      <c r="BS459" s="86">
        <f t="shared" si="382"/>
        <v>2.1345407503233771E-3</v>
      </c>
      <c r="BT459" s="86">
        <f t="shared" si="383"/>
        <v>1.2074169900819776E-3</v>
      </c>
      <c r="BU459" s="86">
        <f t="shared" si="384"/>
        <v>1.0780508840017022E-3</v>
      </c>
      <c r="BV459" s="86">
        <f t="shared" si="385"/>
        <v>1.8758085381630485E-3</v>
      </c>
      <c r="BW459" s="86">
        <f t="shared" si="386"/>
        <v>1.2505390254420323E-3</v>
      </c>
      <c r="BX459" s="86">
        <f t="shared" si="387"/>
        <v>4.2475204829668378E-3</v>
      </c>
      <c r="BY459" s="86">
        <f t="shared" si="388"/>
        <v>1.76584734799482E-2</v>
      </c>
      <c r="BZ459" s="86">
        <f t="shared" si="389"/>
        <v>7.4062095730918487E-2</v>
      </c>
      <c r="CA459" s="86">
        <f t="shared" si="390"/>
        <v>0.24122466580422597</v>
      </c>
      <c r="CB459" s="86">
        <f t="shared" si="391"/>
        <v>0.53475636050021547</v>
      </c>
      <c r="CC459" s="86">
        <f t="shared" si="392"/>
        <v>0.10373005605864595</v>
      </c>
      <c r="CD459" s="86">
        <f t="shared" si="393"/>
        <v>6.1664510564898656E-3</v>
      </c>
      <c r="CE459" s="86">
        <f t="shared" si="394"/>
        <v>6.0370849504096536E-4</v>
      </c>
      <c r="CF459" s="86">
        <f t="shared" si="395"/>
        <v>4.5278137128072424E-4</v>
      </c>
      <c r="CG459" s="87">
        <f t="shared" si="396"/>
        <v>5.0884001724882857E-3</v>
      </c>
      <c r="CH459" s="85">
        <f t="shared" si="397"/>
        <v>0</v>
      </c>
      <c r="CI459" s="86">
        <f t="shared" si="398"/>
        <v>1.0758947822337217E-2</v>
      </c>
      <c r="CJ459" s="86">
        <f t="shared" si="399"/>
        <v>0.98415265200517443</v>
      </c>
      <c r="CK459" s="87">
        <f t="shared" si="400"/>
        <v>5.0884001724882857E-3</v>
      </c>
      <c r="CL459" s="85">
        <f t="shared" si="401"/>
        <v>0.34159241406956065</v>
      </c>
      <c r="CM459" s="86">
        <f t="shared" si="402"/>
        <v>6.3403263505297192</v>
      </c>
      <c r="CN459" s="87">
        <f t="array" ref="CN459">10^(SUMPRODUCT(BW459:CF459,LOG($BW$6:$CF$6))/CJ459)</f>
        <v>0.33675098708561629</v>
      </c>
      <c r="CO459" s="88">
        <f t="shared" si="405"/>
        <v>0.23761678004184325</v>
      </c>
      <c r="CP459" s="89">
        <f t="shared" si="405"/>
        <v>0.29145192415420207</v>
      </c>
      <c r="CQ459" s="89">
        <f t="shared" si="405"/>
        <v>0.32157630958105965</v>
      </c>
      <c r="CR459" s="89">
        <f t="shared" si="405"/>
        <v>0.35481434265316575</v>
      </c>
      <c r="CS459" s="90">
        <f t="shared" si="405"/>
        <v>0.51924664355609484</v>
      </c>
      <c r="CT459" s="91" t="s">
        <v>549</v>
      </c>
      <c r="CU459" s="77">
        <v>1</v>
      </c>
      <c r="CV459" s="77" t="s">
        <v>548</v>
      </c>
      <c r="CW459" s="78"/>
    </row>
    <row r="460" spans="1:101" x14ac:dyDescent="0.2">
      <c r="A460" s="2"/>
      <c r="B460" s="91">
        <v>222.5</v>
      </c>
      <c r="C460" s="99" t="s">
        <v>21</v>
      </c>
      <c r="D460" s="82">
        <v>144577</v>
      </c>
      <c r="E460" s="82">
        <v>416658</v>
      </c>
      <c r="F460" s="58">
        <v>0</v>
      </c>
      <c r="G460" s="58" t="s">
        <v>669</v>
      </c>
      <c r="H460" s="100" t="s">
        <v>446</v>
      </c>
      <c r="I460" s="76">
        <v>44103</v>
      </c>
      <c r="J460" s="126" t="s">
        <v>577</v>
      </c>
      <c r="K460" s="96">
        <v>3841.7</v>
      </c>
      <c r="L460" s="79">
        <v>2</v>
      </c>
      <c r="M460" s="79"/>
      <c r="N460" s="80">
        <v>0</v>
      </c>
      <c r="O460" s="81">
        <v>0</v>
      </c>
      <c r="P460" s="81">
        <v>0</v>
      </c>
      <c r="Q460" s="81">
        <v>0</v>
      </c>
      <c r="R460" s="81">
        <v>0</v>
      </c>
      <c r="S460" s="81">
        <v>0</v>
      </c>
      <c r="T460" s="81">
        <v>18.3</v>
      </c>
      <c r="U460" s="81">
        <v>46.7</v>
      </c>
      <c r="V460" s="81">
        <v>57.2</v>
      </c>
      <c r="W460" s="81">
        <v>44.3</v>
      </c>
      <c r="X460" s="81">
        <v>53.5</v>
      </c>
      <c r="Y460" s="81">
        <v>80.599999999999994</v>
      </c>
      <c r="Z460" s="81">
        <v>138.9</v>
      </c>
      <c r="AA460" s="81">
        <v>225.6</v>
      </c>
      <c r="AB460" s="81">
        <v>412.3</v>
      </c>
      <c r="AC460" s="81">
        <v>1013.1</v>
      </c>
      <c r="AD460" s="81">
        <v>1068.2</v>
      </c>
      <c r="AE460" s="81">
        <v>526</v>
      </c>
      <c r="AF460" s="81">
        <v>42.2</v>
      </c>
      <c r="AG460" s="81">
        <v>6.9</v>
      </c>
      <c r="AH460" s="81">
        <v>7.9</v>
      </c>
      <c r="AI460" s="81">
        <v>9.5</v>
      </c>
      <c r="AJ460" s="82">
        <v>90.5</v>
      </c>
      <c r="AK460" s="83"/>
      <c r="AL460" s="86">
        <v>1</v>
      </c>
      <c r="AM460" s="86">
        <f t="shared" si="404"/>
        <v>1</v>
      </c>
      <c r="AN460" s="86">
        <f t="shared" si="403"/>
        <v>1</v>
      </c>
      <c r="AO460" s="86">
        <f t="shared" si="354"/>
        <v>1</v>
      </c>
      <c r="AP460" s="86">
        <f t="shared" si="355"/>
        <v>1</v>
      </c>
      <c r="AQ460" s="86">
        <f t="shared" si="356"/>
        <v>1</v>
      </c>
      <c r="AR460" s="86">
        <f t="shared" si="357"/>
        <v>1</v>
      </c>
      <c r="AS460" s="86">
        <f t="shared" si="358"/>
        <v>0.99523648384829633</v>
      </c>
      <c r="AT460" s="86">
        <f t="shared" si="359"/>
        <v>0.98308040711143507</v>
      </c>
      <c r="AU460" s="86">
        <f t="shared" si="360"/>
        <v>0.9681911653694979</v>
      </c>
      <c r="AV460" s="86">
        <f t="shared" si="361"/>
        <v>0.95665981206236828</v>
      </c>
      <c r="AW460" s="86">
        <f t="shared" si="362"/>
        <v>0.94273368560793402</v>
      </c>
      <c r="AX460" s="86">
        <f t="shared" si="363"/>
        <v>0.92175339042611348</v>
      </c>
      <c r="AY460" s="86">
        <f t="shared" si="364"/>
        <v>0.88559752193039543</v>
      </c>
      <c r="AZ460" s="86">
        <f t="shared" si="365"/>
        <v>0.82687351953562227</v>
      </c>
      <c r="BA460" s="86">
        <f t="shared" si="366"/>
        <v>0.71955124033630946</v>
      </c>
      <c r="BB460" s="86">
        <f t="shared" si="367"/>
        <v>0.45583986256084547</v>
      </c>
      <c r="BC460" s="86">
        <f t="shared" si="368"/>
        <v>0.17778587604445945</v>
      </c>
      <c r="BD460" s="86">
        <f t="shared" si="369"/>
        <v>4.0867324361610696E-2</v>
      </c>
      <c r="BE460" s="86">
        <f t="shared" si="370"/>
        <v>2.9882604055496212E-2</v>
      </c>
      <c r="BF460" s="86">
        <f t="shared" si="371"/>
        <v>2.8086524195017778E-2</v>
      </c>
      <c r="BG460" s="86">
        <f t="shared" si="372"/>
        <v>2.6030142905484499E-2</v>
      </c>
      <c r="BH460" s="86">
        <f t="shared" si="373"/>
        <v>2.3557279329463467E-2</v>
      </c>
      <c r="BI460" s="87">
        <v>0</v>
      </c>
      <c r="BJ460" s="61"/>
      <c r="BK460" s="86">
        <f t="shared" si="374"/>
        <v>0</v>
      </c>
      <c r="BL460" s="86">
        <f t="shared" si="375"/>
        <v>0</v>
      </c>
      <c r="BM460" s="86">
        <f t="shared" si="376"/>
        <v>0</v>
      </c>
      <c r="BN460" s="86">
        <f t="shared" si="377"/>
        <v>0</v>
      </c>
      <c r="BO460" s="86">
        <f t="shared" si="378"/>
        <v>0</v>
      </c>
      <c r="BP460" s="86">
        <f t="shared" si="379"/>
        <v>0</v>
      </c>
      <c r="BQ460" s="86">
        <f t="shared" si="380"/>
        <v>4.7635161517036728E-3</v>
      </c>
      <c r="BR460" s="86">
        <f t="shared" si="381"/>
        <v>1.2156076736861254E-2</v>
      </c>
      <c r="BS460" s="86">
        <f t="shared" si="382"/>
        <v>1.4889241741937176E-2</v>
      </c>
      <c r="BT460" s="86">
        <f t="shared" si="383"/>
        <v>1.1531353307129621E-2</v>
      </c>
      <c r="BU460" s="86">
        <f t="shared" si="384"/>
        <v>1.3926126454434251E-2</v>
      </c>
      <c r="BV460" s="86">
        <f t="shared" si="385"/>
        <v>2.0980295181820541E-2</v>
      </c>
      <c r="BW460" s="86">
        <f t="shared" si="386"/>
        <v>3.6155868495718058E-2</v>
      </c>
      <c r="BX460" s="86">
        <f t="shared" si="387"/>
        <v>5.8724002394773156E-2</v>
      </c>
      <c r="BY460" s="86">
        <f t="shared" si="388"/>
        <v>0.10732227919931281</v>
      </c>
      <c r="BZ460" s="86">
        <f t="shared" si="389"/>
        <v>0.263711377775464</v>
      </c>
      <c r="CA460" s="86">
        <f t="shared" si="390"/>
        <v>0.27805398651638602</v>
      </c>
      <c r="CB460" s="86">
        <f t="shared" si="391"/>
        <v>0.13691855168284875</v>
      </c>
      <c r="CC460" s="86">
        <f t="shared" si="392"/>
        <v>1.0984720306114484E-2</v>
      </c>
      <c r="CD460" s="86">
        <f t="shared" si="393"/>
        <v>1.7960798604784341E-3</v>
      </c>
      <c r="CE460" s="86">
        <f t="shared" si="394"/>
        <v>2.0563812895332788E-3</v>
      </c>
      <c r="CF460" s="86">
        <f t="shared" si="395"/>
        <v>2.4728635760210317E-3</v>
      </c>
      <c r="CG460" s="87">
        <f t="shared" si="396"/>
        <v>2.3557279329463467E-2</v>
      </c>
      <c r="CH460" s="85">
        <f t="shared" si="397"/>
        <v>0</v>
      </c>
      <c r="CI460" s="86">
        <f t="shared" si="398"/>
        <v>7.8246609573886516E-2</v>
      </c>
      <c r="CJ460" s="86">
        <f t="shared" si="399"/>
        <v>0.89819611109664999</v>
      </c>
      <c r="CK460" s="87">
        <f t="shared" si="400"/>
        <v>2.3557279329463467E-2</v>
      </c>
      <c r="CL460" s="85">
        <f t="shared" si="401"/>
        <v>0.57752872566105606</v>
      </c>
      <c r="CM460" s="86">
        <f t="shared" si="402"/>
        <v>4.6829274447163902</v>
      </c>
      <c r="CN460" s="87">
        <f t="array" ref="CN460">10^(SUMPRODUCT(BW460:CF460,LOG($BW$6:$CF$6))/CJ460)</f>
        <v>0.53367372766304211</v>
      </c>
      <c r="CO460" s="88">
        <f t="shared" si="405"/>
        <v>0.29087783098318953</v>
      </c>
      <c r="CP460" s="89">
        <f t="shared" si="405"/>
        <v>0.43888651480808538</v>
      </c>
      <c r="CQ460" s="89">
        <f t="shared" si="405"/>
        <v>0.53023897889198524</v>
      </c>
      <c r="CR460" s="89">
        <f t="shared" si="405"/>
        <v>0.64728243192600765</v>
      </c>
      <c r="CS460" s="90">
        <f t="shared" si="405"/>
        <v>1.6137353868488069</v>
      </c>
      <c r="CT460" s="91" t="s">
        <v>549</v>
      </c>
      <c r="CU460" s="77">
        <v>1</v>
      </c>
      <c r="CV460" s="77" t="s">
        <v>548</v>
      </c>
      <c r="CW460" s="78"/>
    </row>
    <row r="461" spans="1:101" x14ac:dyDescent="0.2">
      <c r="A461" s="2"/>
      <c r="B461" s="91">
        <v>222.5</v>
      </c>
      <c r="C461" s="99" t="s">
        <v>23</v>
      </c>
      <c r="D461" s="82">
        <v>144625</v>
      </c>
      <c r="E461" s="82">
        <v>416715</v>
      </c>
      <c r="F461" s="58">
        <v>0</v>
      </c>
      <c r="G461" s="58" t="s">
        <v>669</v>
      </c>
      <c r="H461" s="100" t="s">
        <v>447</v>
      </c>
      <c r="I461" s="76">
        <v>44103</v>
      </c>
      <c r="J461" s="126" t="s">
        <v>577</v>
      </c>
      <c r="K461" s="96">
        <v>3082.8</v>
      </c>
      <c r="L461" s="79">
        <v>2</v>
      </c>
      <c r="M461" s="79"/>
      <c r="N461" s="80">
        <v>0</v>
      </c>
      <c r="O461" s="81">
        <v>0</v>
      </c>
      <c r="P461" s="81">
        <v>0</v>
      </c>
      <c r="Q461" s="81">
        <v>0</v>
      </c>
      <c r="R461" s="81">
        <v>0</v>
      </c>
      <c r="S461" s="81">
        <v>90.1</v>
      </c>
      <c r="T461" s="81">
        <v>26.7</v>
      </c>
      <c r="U461" s="81">
        <v>58.9</v>
      </c>
      <c r="V461" s="81">
        <v>44</v>
      </c>
      <c r="W461" s="81">
        <v>30.3</v>
      </c>
      <c r="X461" s="81">
        <v>36.299999999999997</v>
      </c>
      <c r="Y461" s="81">
        <v>35.700000000000003</v>
      </c>
      <c r="Z461" s="81">
        <v>42.6</v>
      </c>
      <c r="AA461" s="81">
        <v>87.4</v>
      </c>
      <c r="AB461" s="81">
        <v>193.9</v>
      </c>
      <c r="AC461" s="81">
        <v>502.6</v>
      </c>
      <c r="AD461" s="81">
        <v>919.7</v>
      </c>
      <c r="AE461" s="81">
        <v>750.1</v>
      </c>
      <c r="AF461" s="81">
        <v>149.1</v>
      </c>
      <c r="AG461" s="81">
        <v>25.4</v>
      </c>
      <c r="AH461" s="81">
        <v>10.9</v>
      </c>
      <c r="AI461" s="81">
        <v>10.3</v>
      </c>
      <c r="AJ461" s="82">
        <v>68.8</v>
      </c>
      <c r="AK461" s="83"/>
      <c r="AL461" s="86">
        <v>1</v>
      </c>
      <c r="AM461" s="86">
        <f t="shared" si="404"/>
        <v>1</v>
      </c>
      <c r="AN461" s="86">
        <f t="shared" si="403"/>
        <v>1</v>
      </c>
      <c r="AO461" s="86">
        <f t="shared" si="354"/>
        <v>1</v>
      </c>
      <c r="AP461" s="86">
        <f t="shared" si="355"/>
        <v>1</v>
      </c>
      <c r="AQ461" s="86">
        <f t="shared" si="356"/>
        <v>1</v>
      </c>
      <c r="AR461" s="86">
        <f t="shared" si="357"/>
        <v>0.97077332295315943</v>
      </c>
      <c r="AS461" s="86">
        <f t="shared" si="358"/>
        <v>0.96211236538212008</v>
      </c>
      <c r="AT461" s="86">
        <f t="shared" si="359"/>
        <v>0.943006357856494</v>
      </c>
      <c r="AU461" s="86">
        <f t="shared" si="360"/>
        <v>0.92873361878811456</v>
      </c>
      <c r="AV461" s="86">
        <f t="shared" si="361"/>
        <v>0.91890489165693512</v>
      </c>
      <c r="AW461" s="86">
        <f t="shared" si="362"/>
        <v>0.90712988192552213</v>
      </c>
      <c r="AX461" s="86">
        <f t="shared" si="363"/>
        <v>0.89554950045413251</v>
      </c>
      <c r="AY461" s="86">
        <f t="shared" si="364"/>
        <v>0.88173089399247428</v>
      </c>
      <c r="AZ461" s="86">
        <f t="shared" si="365"/>
        <v>0.85338004411573887</v>
      </c>
      <c r="BA461" s="86">
        <f t="shared" si="366"/>
        <v>0.79048267808485784</v>
      </c>
      <c r="BB461" s="86">
        <f t="shared" si="367"/>
        <v>0.62744907227196045</v>
      </c>
      <c r="BC461" s="86">
        <f t="shared" si="368"/>
        <v>0.32911638769949386</v>
      </c>
      <c r="BD461" s="86">
        <f t="shared" si="369"/>
        <v>8.5798624626962416E-2</v>
      </c>
      <c r="BE461" s="86">
        <f t="shared" si="370"/>
        <v>3.7433502011158609E-2</v>
      </c>
      <c r="BF461" s="86">
        <f t="shared" si="371"/>
        <v>2.9194239003503233E-2</v>
      </c>
      <c r="BG461" s="86">
        <f t="shared" si="372"/>
        <v>2.565849227974561E-2</v>
      </c>
      <c r="BH461" s="86">
        <f t="shared" si="373"/>
        <v>2.2317373816011343E-2</v>
      </c>
      <c r="BI461" s="87">
        <v>0</v>
      </c>
      <c r="BJ461" s="61"/>
      <c r="BK461" s="86">
        <f t="shared" si="374"/>
        <v>0</v>
      </c>
      <c r="BL461" s="86">
        <f t="shared" si="375"/>
        <v>0</v>
      </c>
      <c r="BM461" s="86">
        <f t="shared" si="376"/>
        <v>0</v>
      </c>
      <c r="BN461" s="86">
        <f t="shared" si="377"/>
        <v>0</v>
      </c>
      <c r="BO461" s="86">
        <f t="shared" si="378"/>
        <v>0</v>
      </c>
      <c r="BP461" s="86">
        <f t="shared" si="379"/>
        <v>2.9226677046840566E-2</v>
      </c>
      <c r="BQ461" s="86">
        <f t="shared" si="380"/>
        <v>8.6609575710393516E-3</v>
      </c>
      <c r="BR461" s="86">
        <f t="shared" si="381"/>
        <v>1.9106007525626079E-2</v>
      </c>
      <c r="BS461" s="86">
        <f t="shared" si="382"/>
        <v>1.4272739068379448E-2</v>
      </c>
      <c r="BT461" s="86">
        <f t="shared" si="383"/>
        <v>9.8287271311794377E-3</v>
      </c>
      <c r="BU461" s="86">
        <f t="shared" si="384"/>
        <v>1.1775009731412989E-2</v>
      </c>
      <c r="BV461" s="86">
        <f t="shared" si="385"/>
        <v>1.1580381471389622E-2</v>
      </c>
      <c r="BW461" s="86">
        <f t="shared" si="386"/>
        <v>1.3818606461658223E-2</v>
      </c>
      <c r="BX461" s="86">
        <f t="shared" si="387"/>
        <v>2.8350849876735418E-2</v>
      </c>
      <c r="BY461" s="86">
        <f t="shared" si="388"/>
        <v>6.289736603088103E-2</v>
      </c>
      <c r="BZ461" s="86">
        <f t="shared" si="389"/>
        <v>0.16303360581289739</v>
      </c>
      <c r="CA461" s="86">
        <f t="shared" si="390"/>
        <v>0.29833268457246659</v>
      </c>
      <c r="CB461" s="86">
        <f t="shared" si="391"/>
        <v>0.24331776307253145</v>
      </c>
      <c r="CC461" s="86">
        <f t="shared" si="392"/>
        <v>4.8365122615803807E-2</v>
      </c>
      <c r="CD461" s="86">
        <f t="shared" si="393"/>
        <v>8.2392630076553765E-3</v>
      </c>
      <c r="CE461" s="86">
        <f t="shared" si="394"/>
        <v>3.5357467237576226E-3</v>
      </c>
      <c r="CF461" s="86">
        <f t="shared" si="395"/>
        <v>3.3411184637342668E-3</v>
      </c>
      <c r="CG461" s="87">
        <f t="shared" si="396"/>
        <v>2.2317373816011343E-2</v>
      </c>
      <c r="CH461" s="85">
        <f t="shared" si="397"/>
        <v>0</v>
      </c>
      <c r="CI461" s="86">
        <f t="shared" si="398"/>
        <v>0.10445049954586749</v>
      </c>
      <c r="CJ461" s="86">
        <f t="shared" si="399"/>
        <v>0.87323212663812133</v>
      </c>
      <c r="CK461" s="87">
        <f t="shared" si="400"/>
        <v>2.2317373816011343E-2</v>
      </c>
      <c r="CL461" s="85">
        <f t="shared" si="401"/>
        <v>0.53512562992119994</v>
      </c>
      <c r="CM461" s="86">
        <f t="shared" si="402"/>
        <v>8.0596983045807615</v>
      </c>
      <c r="CN461" s="87">
        <f t="array" ref="CN461">10^(SUMPRODUCT(BW461:CF461,LOG($BW$6:$CF$6))/CJ461)</f>
        <v>0.42703073801767449</v>
      </c>
      <c r="CO461" s="88">
        <f t="shared" si="405"/>
        <v>0.25516928801938482</v>
      </c>
      <c r="CP461" s="89">
        <f t="shared" si="405"/>
        <v>0.36361386112956501</v>
      </c>
      <c r="CQ461" s="89">
        <f t="shared" si="405"/>
        <v>0.43194345534975842</v>
      </c>
      <c r="CR461" s="89">
        <f t="shared" si="405"/>
        <v>0.52484932093391323</v>
      </c>
      <c r="CS461" s="90">
        <f t="shared" si="405"/>
        <v>2.2760877712528336</v>
      </c>
      <c r="CT461" s="91" t="s">
        <v>549</v>
      </c>
      <c r="CU461" s="77">
        <v>1</v>
      </c>
      <c r="CV461" s="77" t="s">
        <v>548</v>
      </c>
      <c r="CW461" s="78"/>
    </row>
    <row r="462" spans="1:101" x14ac:dyDescent="0.2">
      <c r="A462" s="2"/>
      <c r="B462" s="91">
        <v>223</v>
      </c>
      <c r="C462" s="99" t="s">
        <v>27</v>
      </c>
      <c r="D462" s="82">
        <v>144192</v>
      </c>
      <c r="E462" s="82">
        <v>416976</v>
      </c>
      <c r="F462" s="58">
        <v>0</v>
      </c>
      <c r="G462" s="58" t="s">
        <v>669</v>
      </c>
      <c r="H462" s="100" t="s">
        <v>448</v>
      </c>
      <c r="I462" s="76">
        <v>44103</v>
      </c>
      <c r="J462" s="126" t="s">
        <v>577</v>
      </c>
      <c r="K462" s="96">
        <v>4087.2</v>
      </c>
      <c r="L462" s="79">
        <v>2</v>
      </c>
      <c r="M462" s="79"/>
      <c r="N462" s="80">
        <v>0</v>
      </c>
      <c r="O462" s="81">
        <v>0</v>
      </c>
      <c r="P462" s="81">
        <v>0</v>
      </c>
      <c r="Q462" s="81">
        <v>0</v>
      </c>
      <c r="R462" s="81">
        <v>0</v>
      </c>
      <c r="S462" s="81">
        <v>0</v>
      </c>
      <c r="T462" s="81">
        <v>5.3</v>
      </c>
      <c r="U462" s="81">
        <v>17.7</v>
      </c>
      <c r="V462" s="81">
        <v>13.3</v>
      </c>
      <c r="W462" s="81">
        <v>5.8</v>
      </c>
      <c r="X462" s="81">
        <v>9.5</v>
      </c>
      <c r="Y462" s="81">
        <v>19.2</v>
      </c>
      <c r="Z462" s="81">
        <v>25.2</v>
      </c>
      <c r="AA462" s="81">
        <v>62</v>
      </c>
      <c r="AB462" s="81">
        <v>158.69999999999999</v>
      </c>
      <c r="AC462" s="81">
        <v>499.8</v>
      </c>
      <c r="AD462" s="81">
        <v>1174.8</v>
      </c>
      <c r="AE462" s="81">
        <v>1613.2</v>
      </c>
      <c r="AF462" s="81">
        <v>423.8</v>
      </c>
      <c r="AG462" s="81">
        <v>27.3</v>
      </c>
      <c r="AH462" s="81">
        <v>2.7</v>
      </c>
      <c r="AI462" s="81">
        <v>1.9</v>
      </c>
      <c r="AJ462" s="82">
        <v>27</v>
      </c>
      <c r="AK462" s="83"/>
      <c r="AL462" s="86">
        <v>1</v>
      </c>
      <c r="AM462" s="86">
        <f t="shared" si="404"/>
        <v>1</v>
      </c>
      <c r="AN462" s="86">
        <f t="shared" si="403"/>
        <v>1</v>
      </c>
      <c r="AO462" s="86">
        <f t="shared" si="354"/>
        <v>1</v>
      </c>
      <c r="AP462" s="86">
        <f t="shared" si="355"/>
        <v>1</v>
      </c>
      <c r="AQ462" s="86">
        <f t="shared" si="356"/>
        <v>1</v>
      </c>
      <c r="AR462" s="86">
        <f t="shared" si="357"/>
        <v>1</v>
      </c>
      <c r="AS462" s="86">
        <f t="shared" si="358"/>
        <v>0.99870326874143667</v>
      </c>
      <c r="AT462" s="86">
        <f t="shared" si="359"/>
        <v>0.99437267567038556</v>
      </c>
      <c r="AU462" s="86">
        <f t="shared" si="360"/>
        <v>0.99111861421021719</v>
      </c>
      <c r="AV462" s="86">
        <f t="shared" si="361"/>
        <v>0.9896995498140535</v>
      </c>
      <c r="AW462" s="86">
        <f t="shared" si="362"/>
        <v>0.98737522019964752</v>
      </c>
      <c r="AX462" s="86">
        <f t="shared" si="363"/>
        <v>0.98267762771579548</v>
      </c>
      <c r="AY462" s="86">
        <f t="shared" si="364"/>
        <v>0.97651203758073968</v>
      </c>
      <c r="AZ462" s="86">
        <f t="shared" si="365"/>
        <v>0.96134272851830083</v>
      </c>
      <c r="BA462" s="86">
        <f t="shared" si="366"/>
        <v>0.92251419064396145</v>
      </c>
      <c r="BB462" s="86">
        <f t="shared" si="367"/>
        <v>0.80022998629868836</v>
      </c>
      <c r="BC462" s="86">
        <f t="shared" si="368"/>
        <v>0.51279604619299257</v>
      </c>
      <c r="BD462" s="86">
        <f t="shared" si="369"/>
        <v>0.11810041103934216</v>
      </c>
      <c r="BE462" s="86">
        <f t="shared" si="370"/>
        <v>1.4410843609316715E-2</v>
      </c>
      <c r="BF462" s="86">
        <f t="shared" si="371"/>
        <v>7.7314542963396156E-3</v>
      </c>
      <c r="BG462" s="86">
        <f t="shared" si="372"/>
        <v>7.0708553532979248E-3</v>
      </c>
      <c r="BH462" s="86">
        <f t="shared" si="373"/>
        <v>6.6059894304167349E-3</v>
      </c>
      <c r="BI462" s="87">
        <v>0</v>
      </c>
      <c r="BJ462" s="61"/>
      <c r="BK462" s="86">
        <f t="shared" si="374"/>
        <v>0</v>
      </c>
      <c r="BL462" s="86">
        <f t="shared" si="375"/>
        <v>0</v>
      </c>
      <c r="BM462" s="86">
        <f t="shared" si="376"/>
        <v>0</v>
      </c>
      <c r="BN462" s="86">
        <f t="shared" si="377"/>
        <v>0</v>
      </c>
      <c r="BO462" s="86">
        <f t="shared" si="378"/>
        <v>0</v>
      </c>
      <c r="BP462" s="86">
        <f t="shared" si="379"/>
        <v>0</v>
      </c>
      <c r="BQ462" s="86">
        <f t="shared" si="380"/>
        <v>1.2967312585633328E-3</v>
      </c>
      <c r="BR462" s="86">
        <f t="shared" si="381"/>
        <v>4.3305930710511031E-3</v>
      </c>
      <c r="BS462" s="86">
        <f t="shared" si="382"/>
        <v>3.2540614601683782E-3</v>
      </c>
      <c r="BT462" s="86">
        <f t="shared" si="383"/>
        <v>1.4190643961636829E-3</v>
      </c>
      <c r="BU462" s="86">
        <f t="shared" si="384"/>
        <v>2.3243296144059844E-3</v>
      </c>
      <c r="BV462" s="86">
        <f t="shared" si="385"/>
        <v>4.6975924838520422E-3</v>
      </c>
      <c r="BW462" s="86">
        <f t="shared" si="386"/>
        <v>6.1655901350557984E-3</v>
      </c>
      <c r="BX462" s="86">
        <f t="shared" si="387"/>
        <v>1.5169309062438852E-2</v>
      </c>
      <c r="BY462" s="86">
        <f t="shared" si="388"/>
        <v>3.8828537874339375E-2</v>
      </c>
      <c r="BZ462" s="86">
        <f t="shared" si="389"/>
        <v>0.1222842043452731</v>
      </c>
      <c r="CA462" s="86">
        <f t="shared" si="390"/>
        <v>0.28743394010569578</v>
      </c>
      <c r="CB462" s="86">
        <f t="shared" si="391"/>
        <v>0.39469563515365041</v>
      </c>
      <c r="CC462" s="86">
        <f t="shared" si="392"/>
        <v>0.10368956743002544</v>
      </c>
      <c r="CD462" s="86">
        <f t="shared" si="393"/>
        <v>6.6793893129770991E-3</v>
      </c>
      <c r="CE462" s="86">
        <f t="shared" si="394"/>
        <v>6.6059894304169083E-4</v>
      </c>
      <c r="CF462" s="86">
        <f t="shared" si="395"/>
        <v>4.6486592288118994E-4</v>
      </c>
      <c r="CG462" s="87">
        <f t="shared" si="396"/>
        <v>6.6059894304167349E-3</v>
      </c>
      <c r="CH462" s="85">
        <f t="shared" si="397"/>
        <v>0</v>
      </c>
      <c r="CI462" s="86">
        <f t="shared" si="398"/>
        <v>1.7322372284204524E-2</v>
      </c>
      <c r="CJ462" s="86">
        <f t="shared" si="399"/>
        <v>0.9760716382853788</v>
      </c>
      <c r="CK462" s="87">
        <f t="shared" si="400"/>
        <v>6.6059894304167349E-3</v>
      </c>
      <c r="CL462" s="85">
        <f t="shared" si="401"/>
        <v>0.37980077515130756</v>
      </c>
      <c r="CM462" s="86">
        <f t="shared" si="402"/>
        <v>5.1360215887359502</v>
      </c>
      <c r="CN462" s="87">
        <f t="array" ref="CN462">10^(SUMPRODUCT(BW462:CF462,LOG($BW$6:$CF$6))/CJ462)</f>
        <v>0.37139271189200534</v>
      </c>
      <c r="CO462" s="88">
        <f t="shared" si="405"/>
        <v>0.23606710478715523</v>
      </c>
      <c r="CP462" s="89">
        <f t="shared" si="405"/>
        <v>0.3071959933804746</v>
      </c>
      <c r="CQ462" s="89">
        <f t="shared" si="405"/>
        <v>0.35098710381572557</v>
      </c>
      <c r="CR462" s="89">
        <f t="shared" si="405"/>
        <v>0.41805056568631033</v>
      </c>
      <c r="CS462" s="90">
        <f t="shared" si="405"/>
        <v>0.66561022741574494</v>
      </c>
      <c r="CT462" s="91" t="s">
        <v>549</v>
      </c>
      <c r="CU462" s="77">
        <v>1</v>
      </c>
      <c r="CV462" s="77" t="s">
        <v>548</v>
      </c>
      <c r="CW462" s="78"/>
    </row>
    <row r="463" spans="1:101" x14ac:dyDescent="0.2">
      <c r="A463" s="2"/>
      <c r="B463" s="91">
        <v>223.5</v>
      </c>
      <c r="C463" s="99" t="s">
        <v>21</v>
      </c>
      <c r="D463" s="82">
        <v>143721</v>
      </c>
      <c r="E463" s="82">
        <v>417130</v>
      </c>
      <c r="F463" s="58">
        <v>0</v>
      </c>
      <c r="G463" s="58" t="s">
        <v>669</v>
      </c>
      <c r="H463" s="100" t="s">
        <v>449</v>
      </c>
      <c r="I463" s="76">
        <v>44103</v>
      </c>
      <c r="J463" s="126" t="s">
        <v>577</v>
      </c>
      <c r="K463" s="96">
        <v>4486.1000000000004</v>
      </c>
      <c r="L463" s="79">
        <v>2</v>
      </c>
      <c r="M463" s="79"/>
      <c r="N463" s="80">
        <v>0</v>
      </c>
      <c r="O463" s="81">
        <v>0</v>
      </c>
      <c r="P463" s="81">
        <v>0</v>
      </c>
      <c r="Q463" s="81">
        <v>0</v>
      </c>
      <c r="R463" s="81">
        <v>0</v>
      </c>
      <c r="S463" s="81">
        <v>0</v>
      </c>
      <c r="T463" s="81">
        <v>32.1</v>
      </c>
      <c r="U463" s="81">
        <v>15.3</v>
      </c>
      <c r="V463" s="81">
        <v>46.7</v>
      </c>
      <c r="W463" s="81">
        <v>44.6</v>
      </c>
      <c r="X463" s="81">
        <v>33.200000000000003</v>
      </c>
      <c r="Y463" s="81">
        <v>27.3</v>
      </c>
      <c r="Z463" s="81">
        <v>49.2</v>
      </c>
      <c r="AA463" s="81">
        <v>115.8</v>
      </c>
      <c r="AB463" s="81">
        <v>298.3</v>
      </c>
      <c r="AC463" s="81">
        <v>739</v>
      </c>
      <c r="AD463" s="81">
        <v>1377.8</v>
      </c>
      <c r="AE463" s="81">
        <v>1394</v>
      </c>
      <c r="AF463" s="81">
        <v>188.9</v>
      </c>
      <c r="AG463" s="81">
        <v>21.4</v>
      </c>
      <c r="AH463" s="81">
        <v>15.3</v>
      </c>
      <c r="AI463" s="81">
        <v>11.7</v>
      </c>
      <c r="AJ463" s="82">
        <v>75.5</v>
      </c>
      <c r="AK463" s="83"/>
      <c r="AL463" s="86">
        <v>1</v>
      </c>
      <c r="AM463" s="86">
        <f t="shared" si="404"/>
        <v>1</v>
      </c>
      <c r="AN463" s="86">
        <f t="shared" si="403"/>
        <v>1</v>
      </c>
      <c r="AO463" s="86">
        <f t="shared" si="354"/>
        <v>1</v>
      </c>
      <c r="AP463" s="86">
        <f t="shared" si="355"/>
        <v>1</v>
      </c>
      <c r="AQ463" s="86">
        <f t="shared" si="356"/>
        <v>1</v>
      </c>
      <c r="AR463" s="86">
        <f t="shared" si="357"/>
        <v>1</v>
      </c>
      <c r="AS463" s="86">
        <f t="shared" si="358"/>
        <v>0.99284456432090229</v>
      </c>
      <c r="AT463" s="86">
        <f t="shared" si="359"/>
        <v>0.98943402955796789</v>
      </c>
      <c r="AU463" s="86">
        <f t="shared" si="360"/>
        <v>0.97902409665410928</v>
      </c>
      <c r="AV463" s="86">
        <f t="shared" si="361"/>
        <v>0.96908227636477107</v>
      </c>
      <c r="AW463" s="86">
        <f t="shared" si="362"/>
        <v>0.96168163883997226</v>
      </c>
      <c r="AX463" s="86">
        <f t="shared" si="363"/>
        <v>0.95559617485120696</v>
      </c>
      <c r="AY463" s="86">
        <f t="shared" si="364"/>
        <v>0.94462896502530025</v>
      </c>
      <c r="AZ463" s="86">
        <f t="shared" si="365"/>
        <v>0.91881589799603203</v>
      </c>
      <c r="BA463" s="86">
        <f t="shared" si="366"/>
        <v>0.85232161565725217</v>
      </c>
      <c r="BB463" s="86">
        <f t="shared" si="367"/>
        <v>0.68759055749983256</v>
      </c>
      <c r="BC463" s="86">
        <f t="shared" si="368"/>
        <v>0.38046410022068139</v>
      </c>
      <c r="BD463" s="86">
        <f t="shared" si="369"/>
        <v>6.9726488486658467E-2</v>
      </c>
      <c r="BE463" s="86">
        <f t="shared" si="370"/>
        <v>2.7618644256703712E-2</v>
      </c>
      <c r="BF463" s="86">
        <f t="shared" si="371"/>
        <v>2.2848353803971939E-2</v>
      </c>
      <c r="BG463" s="86">
        <f t="shared" si="372"/>
        <v>1.9437819041037543E-2</v>
      </c>
      <c r="BH463" s="86">
        <f t="shared" si="373"/>
        <v>1.6829763045852417E-2</v>
      </c>
      <c r="BI463" s="87">
        <v>0</v>
      </c>
      <c r="BJ463" s="61"/>
      <c r="BK463" s="86">
        <f t="shared" si="374"/>
        <v>0</v>
      </c>
      <c r="BL463" s="86">
        <f t="shared" si="375"/>
        <v>0</v>
      </c>
      <c r="BM463" s="86">
        <f t="shared" si="376"/>
        <v>0</v>
      </c>
      <c r="BN463" s="86">
        <f t="shared" si="377"/>
        <v>0</v>
      </c>
      <c r="BO463" s="86">
        <f t="shared" si="378"/>
        <v>0</v>
      </c>
      <c r="BP463" s="86">
        <f t="shared" si="379"/>
        <v>0</v>
      </c>
      <c r="BQ463" s="86">
        <f t="shared" si="380"/>
        <v>7.1554356790977103E-3</v>
      </c>
      <c r="BR463" s="86">
        <f t="shared" si="381"/>
        <v>3.4105347629344029E-3</v>
      </c>
      <c r="BS463" s="86">
        <f t="shared" si="382"/>
        <v>1.040993290385861E-2</v>
      </c>
      <c r="BT463" s="86">
        <f t="shared" si="383"/>
        <v>9.9418202893382102E-3</v>
      </c>
      <c r="BU463" s="86">
        <f t="shared" si="384"/>
        <v>7.4006375247988032E-3</v>
      </c>
      <c r="BV463" s="86">
        <f t="shared" si="385"/>
        <v>6.085463988765305E-3</v>
      </c>
      <c r="BW463" s="86">
        <f t="shared" si="386"/>
        <v>1.096720982590671E-2</v>
      </c>
      <c r="BX463" s="86">
        <f t="shared" si="387"/>
        <v>2.5813067029268222E-2</v>
      </c>
      <c r="BY463" s="86">
        <f t="shared" si="388"/>
        <v>6.6494282338779853E-2</v>
      </c>
      <c r="BZ463" s="86">
        <f t="shared" si="389"/>
        <v>0.16473105815741962</v>
      </c>
      <c r="CA463" s="86">
        <f t="shared" si="390"/>
        <v>0.30712645727915117</v>
      </c>
      <c r="CB463" s="86">
        <f t="shared" si="391"/>
        <v>0.31073761173402292</v>
      </c>
      <c r="CC463" s="86">
        <f t="shared" si="392"/>
        <v>4.2107844229954755E-2</v>
      </c>
      <c r="CD463" s="86">
        <f t="shared" si="393"/>
        <v>4.7702904527317722E-3</v>
      </c>
      <c r="CE463" s="86">
        <f t="shared" si="394"/>
        <v>3.410534762934396E-3</v>
      </c>
      <c r="CF463" s="86">
        <f t="shared" si="395"/>
        <v>2.6080559951851268E-3</v>
      </c>
      <c r="CG463" s="87">
        <f t="shared" si="396"/>
        <v>1.6829763045852417E-2</v>
      </c>
      <c r="CH463" s="85">
        <f t="shared" si="397"/>
        <v>0</v>
      </c>
      <c r="CI463" s="86">
        <f t="shared" si="398"/>
        <v>4.4403825148793041E-2</v>
      </c>
      <c r="CJ463" s="86">
        <f t="shared" si="399"/>
        <v>0.93876641180535447</v>
      </c>
      <c r="CK463" s="87">
        <f t="shared" si="400"/>
        <v>1.6829763045852417E-2</v>
      </c>
      <c r="CL463" s="85">
        <f t="shared" si="401"/>
        <v>0.44170622573121643</v>
      </c>
      <c r="CM463" s="86">
        <f t="shared" si="402"/>
        <v>5.4948300451401488</v>
      </c>
      <c r="CN463" s="87">
        <f t="array" ref="CN463">10^(SUMPRODUCT(BW463:CF463,LOG($BW$6:$CF$6))/CJ463)</f>
        <v>0.41873742614734522</v>
      </c>
      <c r="CO463" s="88">
        <f t="shared" si="405"/>
        <v>0.25868821937832881</v>
      </c>
      <c r="CP463" s="89">
        <f t="shared" si="405"/>
        <v>0.34300330546814789</v>
      </c>
      <c r="CQ463" s="89">
        <f t="shared" si="405"/>
        <v>0.40562032548049742</v>
      </c>
      <c r="CR463" s="89">
        <f t="shared" si="405"/>
        <v>0.47947377652798062</v>
      </c>
      <c r="CS463" s="90">
        <f t="shared" si="405"/>
        <v>0.90763357010815615</v>
      </c>
      <c r="CT463" s="91" t="s">
        <v>549</v>
      </c>
      <c r="CU463" s="77">
        <v>2</v>
      </c>
      <c r="CV463" s="77" t="s">
        <v>548</v>
      </c>
      <c r="CW463" s="78"/>
    </row>
    <row r="464" spans="1:101" x14ac:dyDescent="0.2">
      <c r="A464" s="2"/>
      <c r="B464" s="91">
        <v>223.5</v>
      </c>
      <c r="C464" s="99" t="s">
        <v>23</v>
      </c>
      <c r="D464" s="82">
        <v>143740</v>
      </c>
      <c r="E464" s="82">
        <v>417202</v>
      </c>
      <c r="F464" s="58">
        <v>0</v>
      </c>
      <c r="G464" s="58" t="s">
        <v>669</v>
      </c>
      <c r="H464" s="100" t="s">
        <v>450</v>
      </c>
      <c r="I464" s="76">
        <v>44103</v>
      </c>
      <c r="J464" s="126" t="s">
        <v>577</v>
      </c>
      <c r="K464" s="96">
        <v>4204.2</v>
      </c>
      <c r="L464" s="79">
        <v>2</v>
      </c>
      <c r="M464" s="79"/>
      <c r="N464" s="80">
        <v>0</v>
      </c>
      <c r="O464" s="81">
        <v>0</v>
      </c>
      <c r="P464" s="81">
        <v>0</v>
      </c>
      <c r="Q464" s="81">
        <v>0</v>
      </c>
      <c r="R464" s="81">
        <v>0</v>
      </c>
      <c r="S464" s="81">
        <v>78</v>
      </c>
      <c r="T464" s="81">
        <v>43.5</v>
      </c>
      <c r="U464" s="81">
        <v>62.5</v>
      </c>
      <c r="V464" s="81">
        <v>89.4</v>
      </c>
      <c r="W464" s="81">
        <v>79</v>
      </c>
      <c r="X464" s="81">
        <v>100.5</v>
      </c>
      <c r="Y464" s="81">
        <v>91.5</v>
      </c>
      <c r="Z464" s="81">
        <v>116.6</v>
      </c>
      <c r="AA464" s="81">
        <v>175.3</v>
      </c>
      <c r="AB464" s="81">
        <v>320.39999999999998</v>
      </c>
      <c r="AC464" s="81">
        <v>863.9</v>
      </c>
      <c r="AD464" s="81">
        <v>1349</v>
      </c>
      <c r="AE464" s="81">
        <v>593.5</v>
      </c>
      <c r="AF464" s="81">
        <v>146.5</v>
      </c>
      <c r="AG464" s="81">
        <v>19.7</v>
      </c>
      <c r="AH464" s="81">
        <v>4.9000000000000004</v>
      </c>
      <c r="AI464" s="81">
        <v>6.6</v>
      </c>
      <c r="AJ464" s="82">
        <v>63.4</v>
      </c>
      <c r="AK464" s="83"/>
      <c r="AL464" s="86">
        <v>1</v>
      </c>
      <c r="AM464" s="86">
        <f t="shared" si="404"/>
        <v>1</v>
      </c>
      <c r="AN464" s="86">
        <f t="shared" si="403"/>
        <v>1</v>
      </c>
      <c r="AO464" s="86">
        <f t="shared" si="354"/>
        <v>1</v>
      </c>
      <c r="AP464" s="86">
        <f t="shared" si="355"/>
        <v>1</v>
      </c>
      <c r="AQ464" s="86">
        <f t="shared" si="356"/>
        <v>1</v>
      </c>
      <c r="AR464" s="86">
        <f t="shared" si="357"/>
        <v>0.98144712430426717</v>
      </c>
      <c r="AS464" s="86">
        <f t="shared" si="358"/>
        <v>0.97110032824318537</v>
      </c>
      <c r="AT464" s="86">
        <f t="shared" si="359"/>
        <v>0.95623424194852769</v>
      </c>
      <c r="AU464" s="86">
        <f t="shared" si="360"/>
        <v>0.9349697921126493</v>
      </c>
      <c r="AV464" s="86">
        <f t="shared" si="361"/>
        <v>0.91617905903620189</v>
      </c>
      <c r="AW464" s="86">
        <f t="shared" si="362"/>
        <v>0.89227439227439231</v>
      </c>
      <c r="AX464" s="86">
        <f t="shared" si="363"/>
        <v>0.87051044193901339</v>
      </c>
      <c r="AY464" s="86">
        <f t="shared" si="364"/>
        <v>0.84277627134769995</v>
      </c>
      <c r="AZ464" s="86">
        <f t="shared" si="365"/>
        <v>0.80107987250844392</v>
      </c>
      <c r="BA464" s="86">
        <f t="shared" si="366"/>
        <v>0.72487036772751057</v>
      </c>
      <c r="BB464" s="86">
        <f t="shared" si="367"/>
        <v>0.51938537652823369</v>
      </c>
      <c r="BC464" s="86">
        <f t="shared" si="368"/>
        <v>0.19851576994434139</v>
      </c>
      <c r="BD464" s="86">
        <f t="shared" si="369"/>
        <v>5.7347414490271642E-2</v>
      </c>
      <c r="BE464" s="86">
        <f t="shared" si="370"/>
        <v>2.2501308215593936E-2</v>
      </c>
      <c r="BF464" s="86">
        <f t="shared" si="371"/>
        <v>1.7815517815517823E-2</v>
      </c>
      <c r="BG464" s="86">
        <f t="shared" si="372"/>
        <v>1.6650016650016659E-2</v>
      </c>
      <c r="BH464" s="86">
        <f t="shared" si="373"/>
        <v>1.5080157937300803E-2</v>
      </c>
      <c r="BI464" s="87">
        <v>0</v>
      </c>
      <c r="BJ464" s="61"/>
      <c r="BK464" s="86">
        <f t="shared" si="374"/>
        <v>0</v>
      </c>
      <c r="BL464" s="86">
        <f t="shared" si="375"/>
        <v>0</v>
      </c>
      <c r="BM464" s="86">
        <f t="shared" si="376"/>
        <v>0</v>
      </c>
      <c r="BN464" s="86">
        <f t="shared" si="377"/>
        <v>0</v>
      </c>
      <c r="BO464" s="86">
        <f t="shared" si="378"/>
        <v>0</v>
      </c>
      <c r="BP464" s="86">
        <f t="shared" si="379"/>
        <v>1.8552875695732829E-2</v>
      </c>
      <c r="BQ464" s="86">
        <f t="shared" si="380"/>
        <v>1.0346796061081798E-2</v>
      </c>
      <c r="BR464" s="86">
        <f t="shared" si="381"/>
        <v>1.4866086294657688E-2</v>
      </c>
      <c r="BS464" s="86">
        <f t="shared" si="382"/>
        <v>2.1264449835878385E-2</v>
      </c>
      <c r="BT464" s="86">
        <f t="shared" si="383"/>
        <v>1.8790733076447408E-2</v>
      </c>
      <c r="BU464" s="86">
        <f t="shared" si="384"/>
        <v>2.3904666761809579E-2</v>
      </c>
      <c r="BV464" s="86">
        <f t="shared" si="385"/>
        <v>2.1763950335378923E-2</v>
      </c>
      <c r="BW464" s="86">
        <f t="shared" si="386"/>
        <v>2.7734170591313445E-2</v>
      </c>
      <c r="BX464" s="86">
        <f t="shared" si="387"/>
        <v>4.1696398839256021E-2</v>
      </c>
      <c r="BY464" s="86">
        <f t="shared" si="388"/>
        <v>7.6209504780933357E-2</v>
      </c>
      <c r="BZ464" s="86">
        <f t="shared" si="389"/>
        <v>0.20548499119927688</v>
      </c>
      <c r="CA464" s="86">
        <f t="shared" si="390"/>
        <v>0.3208696065838923</v>
      </c>
      <c r="CB464" s="86">
        <f t="shared" si="391"/>
        <v>0.14116835545406975</v>
      </c>
      <c r="CC464" s="86">
        <f t="shared" si="392"/>
        <v>3.4846106274677706E-2</v>
      </c>
      <c r="CD464" s="86">
        <f t="shared" si="393"/>
        <v>4.6857904000761133E-3</v>
      </c>
      <c r="CE464" s="86">
        <f t="shared" si="394"/>
        <v>1.1655011655011642E-3</v>
      </c>
      <c r="CF464" s="86">
        <f t="shared" si="395"/>
        <v>1.5698587127158554E-3</v>
      </c>
      <c r="CG464" s="87">
        <f t="shared" si="396"/>
        <v>1.5080157937300803E-2</v>
      </c>
      <c r="CH464" s="85">
        <f t="shared" si="397"/>
        <v>0</v>
      </c>
      <c r="CI464" s="86">
        <f t="shared" si="398"/>
        <v>0.12948955806098661</v>
      </c>
      <c r="CJ464" s="86">
        <f t="shared" si="399"/>
        <v>0.85543028400171262</v>
      </c>
      <c r="CK464" s="87">
        <f t="shared" si="400"/>
        <v>1.5080157937300803E-2</v>
      </c>
      <c r="CL464" s="85">
        <f t="shared" si="401"/>
        <v>0.63655043292863744</v>
      </c>
      <c r="CM464" s="86">
        <f t="shared" si="402"/>
        <v>6.0029005895561154</v>
      </c>
      <c r="CN464" s="87">
        <f t="array" ref="CN464">10^(SUMPRODUCT(BW464:CF464,LOG($BW$6:$CF$6))/CJ464)</f>
        <v>0.4866643751575499</v>
      </c>
      <c r="CO464" s="88">
        <f t="shared" si="405"/>
        <v>0.27794085294870169</v>
      </c>
      <c r="CP464" s="89">
        <f t="shared" si="405"/>
        <v>0.417301618840144</v>
      </c>
      <c r="CQ464" s="89">
        <f t="shared" si="405"/>
        <v>0.48976050411958805</v>
      </c>
      <c r="CR464" s="89">
        <f t="shared" si="405"/>
        <v>0.62484266213341799</v>
      </c>
      <c r="CS464" s="90">
        <f t="shared" si="405"/>
        <v>3.1420991028245382</v>
      </c>
      <c r="CT464" s="91" t="s">
        <v>549</v>
      </c>
      <c r="CU464" s="77">
        <v>1</v>
      </c>
      <c r="CV464" s="77" t="s">
        <v>548</v>
      </c>
      <c r="CW464" s="78"/>
    </row>
    <row r="465" spans="1:101" x14ac:dyDescent="0.2">
      <c r="A465" s="2"/>
      <c r="B465" s="91">
        <v>224</v>
      </c>
      <c r="C465" s="99" t="s">
        <v>27</v>
      </c>
      <c r="D465" s="82">
        <v>143231</v>
      </c>
      <c r="E465" s="82">
        <v>417211</v>
      </c>
      <c r="F465" s="58">
        <v>0</v>
      </c>
      <c r="G465" s="58" t="s">
        <v>669</v>
      </c>
      <c r="H465" s="100" t="s">
        <v>451</v>
      </c>
      <c r="I465" s="76">
        <v>44103</v>
      </c>
      <c r="J465" s="126" t="s">
        <v>577</v>
      </c>
      <c r="K465" s="96">
        <v>1787.4</v>
      </c>
      <c r="L465" s="79">
        <v>2</v>
      </c>
      <c r="M465" s="79"/>
      <c r="N465" s="80">
        <v>0</v>
      </c>
      <c r="O465" s="81">
        <v>0</v>
      </c>
      <c r="P465" s="81">
        <v>0</v>
      </c>
      <c r="Q465" s="81">
        <v>0</v>
      </c>
      <c r="R465" s="81">
        <v>0</v>
      </c>
      <c r="S465" s="81">
        <v>0</v>
      </c>
      <c r="T465" s="81">
        <v>0</v>
      </c>
      <c r="U465" s="81">
        <v>6.4</v>
      </c>
      <c r="V465" s="81">
        <v>1.8</v>
      </c>
      <c r="W465" s="81">
        <v>0.9</v>
      </c>
      <c r="X465" s="81">
        <v>3.3</v>
      </c>
      <c r="Y465" s="81">
        <v>7.1</v>
      </c>
      <c r="Z465" s="81">
        <v>13.9</v>
      </c>
      <c r="AA465" s="81">
        <v>38.299999999999997</v>
      </c>
      <c r="AB465" s="81">
        <v>96.7</v>
      </c>
      <c r="AC465" s="81">
        <v>263.7</v>
      </c>
      <c r="AD465" s="81">
        <v>534.5</v>
      </c>
      <c r="AE465" s="81">
        <v>603.29999999999995</v>
      </c>
      <c r="AF465" s="81">
        <v>171.9</v>
      </c>
      <c r="AG465" s="81">
        <v>16.3</v>
      </c>
      <c r="AH465" s="81">
        <v>6.1</v>
      </c>
      <c r="AI465" s="81">
        <v>3</v>
      </c>
      <c r="AJ465" s="82">
        <v>20.2</v>
      </c>
      <c r="AK465" s="83"/>
      <c r="AL465" s="86">
        <v>1</v>
      </c>
      <c r="AM465" s="86">
        <f t="shared" si="404"/>
        <v>1</v>
      </c>
      <c r="AN465" s="86">
        <f t="shared" si="403"/>
        <v>1</v>
      </c>
      <c r="AO465" s="86">
        <f t="shared" si="354"/>
        <v>1</v>
      </c>
      <c r="AP465" s="86">
        <f t="shared" si="355"/>
        <v>1</v>
      </c>
      <c r="AQ465" s="86">
        <f t="shared" si="356"/>
        <v>1</v>
      </c>
      <c r="AR465" s="86">
        <f t="shared" si="357"/>
        <v>1</v>
      </c>
      <c r="AS465" s="86">
        <f t="shared" si="358"/>
        <v>1</v>
      </c>
      <c r="AT465" s="86">
        <f t="shared" si="359"/>
        <v>0.99641938010518072</v>
      </c>
      <c r="AU465" s="86">
        <f t="shared" si="360"/>
        <v>0.99541233075976276</v>
      </c>
      <c r="AV465" s="86">
        <f t="shared" si="361"/>
        <v>0.99490880608705379</v>
      </c>
      <c r="AW465" s="86">
        <f t="shared" si="362"/>
        <v>0.99306254895378754</v>
      </c>
      <c r="AX465" s="86">
        <f t="shared" si="363"/>
        <v>0.98909029875797239</v>
      </c>
      <c r="AY465" s="86">
        <f t="shared" si="364"/>
        <v>0.98131363992391174</v>
      </c>
      <c r="AZ465" s="86">
        <f t="shared" si="365"/>
        <v>0.95988586774085261</v>
      </c>
      <c r="BA465" s="86">
        <f t="shared" si="366"/>
        <v>0.9057849390175674</v>
      </c>
      <c r="BB465" s="86">
        <f t="shared" si="367"/>
        <v>0.75825220991384135</v>
      </c>
      <c r="BC465" s="86">
        <f t="shared" si="368"/>
        <v>0.45921450151057402</v>
      </c>
      <c r="BD465" s="86">
        <f t="shared" si="369"/>
        <v>0.12168512923799935</v>
      </c>
      <c r="BE465" s="86">
        <f t="shared" si="370"/>
        <v>2.5511916750587449E-2</v>
      </c>
      <c r="BF465" s="86">
        <f t="shared" si="371"/>
        <v>1.6392525455969566E-2</v>
      </c>
      <c r="BG465" s="86">
        <f t="shared" si="372"/>
        <v>1.297974711871993E-2</v>
      </c>
      <c r="BH465" s="86">
        <f t="shared" si="373"/>
        <v>1.1301331543023386E-2</v>
      </c>
      <c r="BI465" s="87">
        <v>0</v>
      </c>
      <c r="BJ465" s="61"/>
      <c r="BK465" s="86">
        <f t="shared" si="374"/>
        <v>0</v>
      </c>
      <c r="BL465" s="86">
        <f t="shared" si="375"/>
        <v>0</v>
      </c>
      <c r="BM465" s="86">
        <f t="shared" si="376"/>
        <v>0</v>
      </c>
      <c r="BN465" s="86">
        <f t="shared" si="377"/>
        <v>0</v>
      </c>
      <c r="BO465" s="86">
        <f t="shared" si="378"/>
        <v>0</v>
      </c>
      <c r="BP465" s="86">
        <f t="shared" si="379"/>
        <v>0</v>
      </c>
      <c r="BQ465" s="86">
        <f t="shared" si="380"/>
        <v>0</v>
      </c>
      <c r="BR465" s="86">
        <f t="shared" si="381"/>
        <v>3.5806198948192813E-3</v>
      </c>
      <c r="BS465" s="86">
        <f t="shared" si="382"/>
        <v>1.0070493454179541E-3</v>
      </c>
      <c r="BT465" s="86">
        <f t="shared" si="383"/>
        <v>5.0352467270897705E-4</v>
      </c>
      <c r="BU465" s="86">
        <f t="shared" si="384"/>
        <v>1.8462571332662492E-3</v>
      </c>
      <c r="BV465" s="86">
        <f t="shared" si="385"/>
        <v>3.9722501958151524E-3</v>
      </c>
      <c r="BW465" s="86">
        <f t="shared" si="386"/>
        <v>7.7766588340606457E-3</v>
      </c>
      <c r="BX465" s="86">
        <f t="shared" si="387"/>
        <v>2.1427772183059135E-2</v>
      </c>
      <c r="BY465" s="86">
        <f t="shared" si="388"/>
        <v>5.4100928723285202E-2</v>
      </c>
      <c r="BZ465" s="86">
        <f t="shared" si="389"/>
        <v>0.14753272910372606</v>
      </c>
      <c r="CA465" s="86">
        <f t="shared" si="390"/>
        <v>0.29903770840326732</v>
      </c>
      <c r="CB465" s="86">
        <f t="shared" si="391"/>
        <v>0.33752937227257468</v>
      </c>
      <c r="CC465" s="86">
        <f t="shared" si="392"/>
        <v>9.6173212487411897E-2</v>
      </c>
      <c r="CD465" s="86">
        <f t="shared" si="393"/>
        <v>9.1193912946178832E-3</v>
      </c>
      <c r="CE465" s="86">
        <f t="shared" si="394"/>
        <v>3.4127783372496362E-3</v>
      </c>
      <c r="CF465" s="86">
        <f t="shared" si="395"/>
        <v>1.6784155756965433E-3</v>
      </c>
      <c r="CG465" s="87">
        <f t="shared" si="396"/>
        <v>1.1301331543023386E-2</v>
      </c>
      <c r="CH465" s="85">
        <f t="shared" si="397"/>
        <v>0</v>
      </c>
      <c r="CI465" s="86">
        <f t="shared" si="398"/>
        <v>1.0909701242027614E-2</v>
      </c>
      <c r="CJ465" s="86">
        <f t="shared" si="399"/>
        <v>0.97778896721494923</v>
      </c>
      <c r="CK465" s="87">
        <f t="shared" si="400"/>
        <v>1.1301331543023386E-2</v>
      </c>
      <c r="CL465" s="85">
        <f t="shared" si="401"/>
        <v>0.38364603435803563</v>
      </c>
      <c r="CM465" s="86">
        <f t="shared" si="402"/>
        <v>4.4951038270716657</v>
      </c>
      <c r="CN465" s="87">
        <f t="array" ref="CN465">10^(SUMPRODUCT(BW465:CF465,LOG($BW$6:$CF$6))/CJ465)</f>
        <v>0.38880564077011526</v>
      </c>
      <c r="CO465" s="88">
        <f t="shared" si="405"/>
        <v>0.23215142292313912</v>
      </c>
      <c r="CP465" s="89">
        <f t="shared" si="405"/>
        <v>0.3169219782654481</v>
      </c>
      <c r="CQ465" s="89">
        <f t="shared" si="405"/>
        <v>0.3719761544074654</v>
      </c>
      <c r="CR465" s="89">
        <f t="shared" si="405"/>
        <v>0.44169781235954442</v>
      </c>
      <c r="CS465" s="90">
        <f t="shared" si="405"/>
        <v>0.70030453090417555</v>
      </c>
      <c r="CT465" s="91" t="s">
        <v>549</v>
      </c>
      <c r="CU465" s="77">
        <v>1</v>
      </c>
      <c r="CV465" s="77" t="s">
        <v>548</v>
      </c>
      <c r="CW465" s="78"/>
    </row>
    <row r="466" spans="1:101" x14ac:dyDescent="0.2">
      <c r="A466" s="2"/>
      <c r="B466" s="91">
        <v>224.5</v>
      </c>
      <c r="C466" s="99" t="s">
        <v>21</v>
      </c>
      <c r="D466" s="82">
        <v>142760</v>
      </c>
      <c r="E466" s="82">
        <v>417036</v>
      </c>
      <c r="F466" s="58">
        <v>0</v>
      </c>
      <c r="G466" s="58" t="s">
        <v>669</v>
      </c>
      <c r="H466" s="100" t="s">
        <v>452</v>
      </c>
      <c r="I466" s="76">
        <v>44103</v>
      </c>
      <c r="J466" s="126" t="s">
        <v>577</v>
      </c>
      <c r="K466" s="96">
        <v>2749</v>
      </c>
      <c r="L466" s="79">
        <v>2</v>
      </c>
      <c r="M466" s="79"/>
      <c r="N466" s="80">
        <v>0</v>
      </c>
      <c r="O466" s="81">
        <v>0</v>
      </c>
      <c r="P466" s="81">
        <v>0</v>
      </c>
      <c r="Q466" s="81">
        <v>0</v>
      </c>
      <c r="R466" s="81">
        <v>0</v>
      </c>
      <c r="S466" s="81">
        <v>0</v>
      </c>
      <c r="T466" s="81">
        <v>0</v>
      </c>
      <c r="U466" s="81">
        <v>1.9</v>
      </c>
      <c r="V466" s="81">
        <v>2.7</v>
      </c>
      <c r="W466" s="81">
        <v>1.1000000000000001</v>
      </c>
      <c r="X466" s="81">
        <v>1.5</v>
      </c>
      <c r="Y466" s="81">
        <v>3.4</v>
      </c>
      <c r="Z466" s="81">
        <v>3.8</v>
      </c>
      <c r="AA466" s="81">
        <v>8.1999999999999993</v>
      </c>
      <c r="AB466" s="81">
        <v>29.1</v>
      </c>
      <c r="AC466" s="81">
        <v>135.4</v>
      </c>
      <c r="AD466" s="81">
        <v>624.4</v>
      </c>
      <c r="AE466" s="81">
        <v>1517.8</v>
      </c>
      <c r="AF466" s="81">
        <v>370.8</v>
      </c>
      <c r="AG466" s="81">
        <v>26.7</v>
      </c>
      <c r="AH466" s="81">
        <v>4.5</v>
      </c>
      <c r="AI466" s="81">
        <v>3.7</v>
      </c>
      <c r="AJ466" s="82">
        <v>14</v>
      </c>
      <c r="AK466" s="83"/>
      <c r="AL466" s="86">
        <v>1</v>
      </c>
      <c r="AM466" s="86">
        <f t="shared" si="404"/>
        <v>1</v>
      </c>
      <c r="AN466" s="86">
        <f t="shared" si="403"/>
        <v>1</v>
      </c>
      <c r="AO466" s="86">
        <f t="shared" si="354"/>
        <v>1</v>
      </c>
      <c r="AP466" s="86">
        <f t="shared" si="355"/>
        <v>1</v>
      </c>
      <c r="AQ466" s="86">
        <f t="shared" si="356"/>
        <v>1</v>
      </c>
      <c r="AR466" s="86">
        <f t="shared" si="357"/>
        <v>1</v>
      </c>
      <c r="AS466" s="86">
        <f t="shared" si="358"/>
        <v>1</v>
      </c>
      <c r="AT466" s="86">
        <f t="shared" si="359"/>
        <v>0.99930883957802841</v>
      </c>
      <c r="AU466" s="86">
        <f t="shared" si="360"/>
        <v>0.99832666424154237</v>
      </c>
      <c r="AV466" s="86">
        <f t="shared" si="361"/>
        <v>0.99792651873408511</v>
      </c>
      <c r="AW466" s="86">
        <f t="shared" si="362"/>
        <v>0.99738086576937068</v>
      </c>
      <c r="AX466" s="86">
        <f t="shared" si="363"/>
        <v>0.99614405238268466</v>
      </c>
      <c r="AY466" s="86">
        <f t="shared" si="364"/>
        <v>0.99476173153874137</v>
      </c>
      <c r="AZ466" s="86">
        <f t="shared" si="365"/>
        <v>0.99177882866496914</v>
      </c>
      <c r="BA466" s="86">
        <f t="shared" si="366"/>
        <v>0.98119316114950894</v>
      </c>
      <c r="BB466" s="86">
        <f t="shared" si="367"/>
        <v>0.93193888686795201</v>
      </c>
      <c r="BC466" s="86">
        <f t="shared" si="368"/>
        <v>0.70480174608948709</v>
      </c>
      <c r="BD466" s="86">
        <f t="shared" si="369"/>
        <v>0.15267369952710075</v>
      </c>
      <c r="BE466" s="86">
        <f t="shared" si="370"/>
        <v>1.7788286649690788E-2</v>
      </c>
      <c r="BF466" s="86">
        <f t="shared" si="371"/>
        <v>8.0756638777737273E-3</v>
      </c>
      <c r="BG466" s="86">
        <f t="shared" si="372"/>
        <v>6.4387049836304028E-3</v>
      </c>
      <c r="BH466" s="86">
        <f t="shared" si="373"/>
        <v>5.0927610040014462E-3</v>
      </c>
      <c r="BI466" s="87">
        <v>0</v>
      </c>
      <c r="BJ466" s="61"/>
      <c r="BK466" s="86">
        <f t="shared" si="374"/>
        <v>0</v>
      </c>
      <c r="BL466" s="86">
        <f t="shared" si="375"/>
        <v>0</v>
      </c>
      <c r="BM466" s="86">
        <f t="shared" si="376"/>
        <v>0</v>
      </c>
      <c r="BN466" s="86">
        <f t="shared" si="377"/>
        <v>0</v>
      </c>
      <c r="BO466" s="86">
        <f t="shared" si="378"/>
        <v>0</v>
      </c>
      <c r="BP466" s="86">
        <f t="shared" si="379"/>
        <v>0</v>
      </c>
      <c r="BQ466" s="86">
        <f t="shared" si="380"/>
        <v>0</v>
      </c>
      <c r="BR466" s="86">
        <f t="shared" si="381"/>
        <v>6.9116042197159278E-4</v>
      </c>
      <c r="BS466" s="86">
        <f t="shared" si="382"/>
        <v>9.8217533648603528E-4</v>
      </c>
      <c r="BT466" s="86">
        <f t="shared" si="383"/>
        <v>4.001455074572613E-4</v>
      </c>
      <c r="BU466" s="86">
        <f t="shared" si="384"/>
        <v>5.4565296471442704E-4</v>
      </c>
      <c r="BV466" s="86">
        <f t="shared" si="385"/>
        <v>1.2368133866860198E-3</v>
      </c>
      <c r="BW466" s="86">
        <f t="shared" si="386"/>
        <v>1.3823208439432966E-3</v>
      </c>
      <c r="BX466" s="86">
        <f t="shared" si="387"/>
        <v>2.9829028737722307E-3</v>
      </c>
      <c r="BY466" s="86">
        <f t="shared" si="388"/>
        <v>1.0585667515460195E-2</v>
      </c>
      <c r="BZ466" s="86">
        <f t="shared" si="389"/>
        <v>4.9254274281556931E-2</v>
      </c>
      <c r="CA466" s="86">
        <f t="shared" si="390"/>
        <v>0.22713714077846492</v>
      </c>
      <c r="CB466" s="86">
        <f t="shared" si="391"/>
        <v>0.55212804656238634</v>
      </c>
      <c r="CC466" s="86">
        <f t="shared" si="392"/>
        <v>0.13488541287740996</v>
      </c>
      <c r="CD466" s="86">
        <f t="shared" si="393"/>
        <v>9.7126227719170604E-3</v>
      </c>
      <c r="CE466" s="86">
        <f t="shared" si="394"/>
        <v>1.6369588941433245E-3</v>
      </c>
      <c r="CF466" s="86">
        <f t="shared" si="395"/>
        <v>1.3459439796289566E-3</v>
      </c>
      <c r="CG466" s="87">
        <f t="shared" si="396"/>
        <v>5.0927610040014462E-3</v>
      </c>
      <c r="CH466" s="85">
        <f t="shared" si="397"/>
        <v>0</v>
      </c>
      <c r="CI466" s="86">
        <f t="shared" si="398"/>
        <v>3.8559476173153362E-3</v>
      </c>
      <c r="CJ466" s="86">
        <f t="shared" si="399"/>
        <v>0.9910512913786832</v>
      </c>
      <c r="CK466" s="87">
        <f t="shared" si="400"/>
        <v>5.0927610040014462E-3</v>
      </c>
      <c r="CL466" s="85">
        <f t="shared" si="401"/>
        <v>0.31890209871507197</v>
      </c>
      <c r="CM466" s="86">
        <f t="shared" si="402"/>
        <v>4.4623626161117436</v>
      </c>
      <c r="CN466" s="87">
        <f t="array" ref="CN466">10^(SUMPRODUCT(BW466:CF466,LOG($BW$6:$CF$6))/CJ466)</f>
        <v>0.3211204360681349</v>
      </c>
      <c r="CO466" s="88">
        <f t="shared" si="405"/>
        <v>0.21990107283366733</v>
      </c>
      <c r="CP466" s="89">
        <f t="shared" si="405"/>
        <v>0.28337836291072754</v>
      </c>
      <c r="CQ466" s="89">
        <f t="shared" si="405"/>
        <v>0.31170214581751843</v>
      </c>
      <c r="CR466" s="89">
        <f t="shared" si="405"/>
        <v>0.34285690237349986</v>
      </c>
      <c r="CS466" s="90">
        <f t="shared" si="405"/>
        <v>0.47649099605837381</v>
      </c>
      <c r="CT466" s="91" t="s">
        <v>549</v>
      </c>
      <c r="CU466" s="77">
        <v>1</v>
      </c>
      <c r="CV466" s="77" t="s">
        <v>548</v>
      </c>
      <c r="CW466" s="78"/>
    </row>
    <row r="467" spans="1:101" x14ac:dyDescent="0.2">
      <c r="A467" s="2"/>
      <c r="B467" s="91">
        <v>224.5</v>
      </c>
      <c r="C467" s="99" t="s">
        <v>23</v>
      </c>
      <c r="D467" s="82">
        <v>142736</v>
      </c>
      <c r="E467" s="82">
        <v>417108</v>
      </c>
      <c r="F467" s="58">
        <v>0</v>
      </c>
      <c r="G467" s="58" t="s">
        <v>669</v>
      </c>
      <c r="H467" s="100" t="s">
        <v>453</v>
      </c>
      <c r="I467" s="76">
        <v>44103</v>
      </c>
      <c r="J467" s="126" t="s">
        <v>577</v>
      </c>
      <c r="K467" s="96">
        <v>4309.3</v>
      </c>
      <c r="L467" s="79">
        <v>2</v>
      </c>
      <c r="M467" s="79"/>
      <c r="N467" s="80">
        <v>0</v>
      </c>
      <c r="O467" s="81">
        <v>0</v>
      </c>
      <c r="P467" s="81">
        <v>0</v>
      </c>
      <c r="Q467" s="81">
        <v>0</v>
      </c>
      <c r="R467" s="81">
        <v>0</v>
      </c>
      <c r="S467" s="81">
        <v>0</v>
      </c>
      <c r="T467" s="81">
        <v>30.9</v>
      </c>
      <c r="U467" s="81">
        <v>155.1</v>
      </c>
      <c r="V467" s="81">
        <v>90.1</v>
      </c>
      <c r="W467" s="81">
        <v>55.5</v>
      </c>
      <c r="X467" s="81">
        <v>59.2</v>
      </c>
      <c r="Y467" s="81">
        <v>91.7</v>
      </c>
      <c r="Z467" s="81">
        <v>145.9</v>
      </c>
      <c r="AA467" s="81">
        <v>271</v>
      </c>
      <c r="AB467" s="81">
        <v>526.29999999999995</v>
      </c>
      <c r="AC467" s="81">
        <v>1380.7</v>
      </c>
      <c r="AD467" s="81">
        <v>1050.9000000000001</v>
      </c>
      <c r="AE467" s="81">
        <v>357.7</v>
      </c>
      <c r="AF467" s="81">
        <v>44.5</v>
      </c>
      <c r="AG467" s="81">
        <v>7.5</v>
      </c>
      <c r="AH467" s="81">
        <v>3.7</v>
      </c>
      <c r="AI467" s="81">
        <v>2.2999999999999998</v>
      </c>
      <c r="AJ467" s="82">
        <v>36.299999999999997</v>
      </c>
      <c r="AK467" s="83"/>
      <c r="AL467" s="86">
        <v>1</v>
      </c>
      <c r="AM467" s="86">
        <f t="shared" si="404"/>
        <v>1</v>
      </c>
      <c r="AN467" s="86">
        <f t="shared" si="403"/>
        <v>1</v>
      </c>
      <c r="AO467" s="86">
        <f t="shared" si="354"/>
        <v>1</v>
      </c>
      <c r="AP467" s="86">
        <f t="shared" si="355"/>
        <v>1</v>
      </c>
      <c r="AQ467" s="86">
        <f t="shared" si="356"/>
        <v>1</v>
      </c>
      <c r="AR467" s="86">
        <f t="shared" si="357"/>
        <v>1</v>
      </c>
      <c r="AS467" s="86">
        <f t="shared" si="358"/>
        <v>0.9928294618615553</v>
      </c>
      <c r="AT467" s="86">
        <f t="shared" si="359"/>
        <v>0.95683753741907041</v>
      </c>
      <c r="AU467" s="86">
        <f t="shared" si="360"/>
        <v>0.93592926925486741</v>
      </c>
      <c r="AV467" s="86">
        <f t="shared" si="361"/>
        <v>0.92305014735571911</v>
      </c>
      <c r="AW467" s="86">
        <f t="shared" si="362"/>
        <v>0.90931241732996082</v>
      </c>
      <c r="AX467" s="86">
        <f t="shared" si="363"/>
        <v>0.88803285916506169</v>
      </c>
      <c r="AY467" s="86">
        <f t="shared" si="364"/>
        <v>0.85417585222657977</v>
      </c>
      <c r="AZ467" s="86">
        <f t="shared" si="365"/>
        <v>0.79128860835866621</v>
      </c>
      <c r="BA467" s="86">
        <f t="shared" si="366"/>
        <v>0.66915740375467025</v>
      </c>
      <c r="BB467" s="86">
        <f t="shared" si="367"/>
        <v>0.34875733877892012</v>
      </c>
      <c r="BC467" s="86">
        <f t="shared" si="368"/>
        <v>0.10488942519666777</v>
      </c>
      <c r="BD467" s="86">
        <f t="shared" si="369"/>
        <v>2.1882904416030552E-2</v>
      </c>
      <c r="BE467" s="86">
        <f t="shared" si="370"/>
        <v>1.1556401271668359E-2</v>
      </c>
      <c r="BF467" s="86">
        <f t="shared" si="371"/>
        <v>9.8159793934050679E-3</v>
      </c>
      <c r="BG467" s="86">
        <f t="shared" si="372"/>
        <v>8.9573712667951784E-3</v>
      </c>
      <c r="BH467" s="86">
        <f t="shared" si="373"/>
        <v>8.4236418907944356E-3</v>
      </c>
      <c r="BI467" s="87">
        <v>0</v>
      </c>
      <c r="BJ467" s="61"/>
      <c r="BK467" s="86">
        <f t="shared" si="374"/>
        <v>0</v>
      </c>
      <c r="BL467" s="86">
        <f t="shared" si="375"/>
        <v>0</v>
      </c>
      <c r="BM467" s="86">
        <f t="shared" si="376"/>
        <v>0</v>
      </c>
      <c r="BN467" s="86">
        <f t="shared" si="377"/>
        <v>0</v>
      </c>
      <c r="BO467" s="86">
        <f t="shared" si="378"/>
        <v>0</v>
      </c>
      <c r="BP467" s="86">
        <f t="shared" si="379"/>
        <v>0</v>
      </c>
      <c r="BQ467" s="86">
        <f t="shared" si="380"/>
        <v>7.1705381384447042E-3</v>
      </c>
      <c r="BR467" s="86">
        <f t="shared" si="381"/>
        <v>3.5991924442484891E-2</v>
      </c>
      <c r="BS467" s="86">
        <f t="shared" si="382"/>
        <v>2.0908268164202992E-2</v>
      </c>
      <c r="BT467" s="86">
        <f t="shared" si="383"/>
        <v>1.2879121899148305E-2</v>
      </c>
      <c r="BU467" s="86">
        <f t="shared" si="384"/>
        <v>1.3737730025758288E-2</v>
      </c>
      <c r="BV467" s="86">
        <f t="shared" si="385"/>
        <v>2.1279558164899126E-2</v>
      </c>
      <c r="BW467" s="86">
        <f t="shared" si="386"/>
        <v>3.3857006938481926E-2</v>
      </c>
      <c r="BX467" s="86">
        <f t="shared" si="387"/>
        <v>6.2887243867913556E-2</v>
      </c>
      <c r="BY467" s="86">
        <f t="shared" si="388"/>
        <v>0.12213120460399596</v>
      </c>
      <c r="BZ467" s="86">
        <f t="shared" si="389"/>
        <v>0.32040006497575013</v>
      </c>
      <c r="CA467" s="86">
        <f t="shared" si="390"/>
        <v>0.24386791358225235</v>
      </c>
      <c r="CB467" s="86">
        <f t="shared" si="391"/>
        <v>8.3006520780637222E-2</v>
      </c>
      <c r="CC467" s="86">
        <f t="shared" si="392"/>
        <v>1.0326503144362193E-2</v>
      </c>
      <c r="CD467" s="86">
        <f t="shared" si="393"/>
        <v>1.7404218782632909E-3</v>
      </c>
      <c r="CE467" s="86">
        <f t="shared" si="394"/>
        <v>8.5860812660988953E-4</v>
      </c>
      <c r="CF467" s="86">
        <f t="shared" si="395"/>
        <v>5.3372937600074284E-4</v>
      </c>
      <c r="CG467" s="87">
        <f t="shared" si="396"/>
        <v>8.4236418907944356E-3</v>
      </c>
      <c r="CH467" s="85">
        <f t="shared" si="397"/>
        <v>0</v>
      </c>
      <c r="CI467" s="86">
        <f t="shared" si="398"/>
        <v>0.11196714083493831</v>
      </c>
      <c r="CJ467" s="86">
        <f t="shared" si="399"/>
        <v>0.87960921727426722</v>
      </c>
      <c r="CK467" s="87">
        <f t="shared" si="400"/>
        <v>8.4236418907944356E-3</v>
      </c>
      <c r="CL467" s="85">
        <f t="shared" si="401"/>
        <v>0.71435593187855362</v>
      </c>
      <c r="CM467" s="86">
        <f t="shared" si="402"/>
        <v>5.6654685617786127</v>
      </c>
      <c r="CN467" s="87">
        <f t="array" ref="CN467">10^(SUMPRODUCT(BW467:CF467,LOG($BW$6:$CF$6))/CJ467)</f>
        <v>0.57109964130328994</v>
      </c>
      <c r="CO467" s="88">
        <f t="shared" si="405"/>
        <v>0.34774263747258805</v>
      </c>
      <c r="CP467" s="89">
        <f t="shared" si="405"/>
        <v>0.500680468247647</v>
      </c>
      <c r="CQ467" s="89">
        <f t="shared" si="405"/>
        <v>0.59000633755273046</v>
      </c>
      <c r="CR467" s="89">
        <f t="shared" si="405"/>
        <v>0.69526874010233075</v>
      </c>
      <c r="CS467" s="90">
        <f t="shared" si="405"/>
        <v>2.4166240229093066</v>
      </c>
      <c r="CT467" s="91" t="s">
        <v>549</v>
      </c>
      <c r="CU467" s="77">
        <v>1</v>
      </c>
      <c r="CV467" s="77" t="s">
        <v>548</v>
      </c>
      <c r="CW467" s="78"/>
    </row>
    <row r="468" spans="1:101" x14ac:dyDescent="0.2">
      <c r="A468" s="2"/>
      <c r="B468" s="91">
        <v>225</v>
      </c>
      <c r="C468" s="99" t="s">
        <v>27</v>
      </c>
      <c r="D468" s="82">
        <v>142275</v>
      </c>
      <c r="E468" s="82">
        <v>416924</v>
      </c>
      <c r="F468" s="58">
        <v>0</v>
      </c>
      <c r="G468" s="58" t="s">
        <v>669</v>
      </c>
      <c r="H468" s="100" t="s">
        <v>454</v>
      </c>
      <c r="I468" s="76">
        <v>44103</v>
      </c>
      <c r="J468" s="126" t="s">
        <v>577</v>
      </c>
      <c r="K468" s="96">
        <v>2513.9</v>
      </c>
      <c r="L468" s="79">
        <v>2</v>
      </c>
      <c r="M468" s="79"/>
      <c r="N468" s="80">
        <v>0</v>
      </c>
      <c r="O468" s="81">
        <v>0</v>
      </c>
      <c r="P468" s="81">
        <v>0</v>
      </c>
      <c r="Q468" s="81">
        <v>0</v>
      </c>
      <c r="R468" s="81">
        <v>0</v>
      </c>
      <c r="S468" s="81">
        <v>0</v>
      </c>
      <c r="T468" s="81">
        <v>12.6</v>
      </c>
      <c r="U468" s="81">
        <v>5.3</v>
      </c>
      <c r="V468" s="81">
        <v>10.1</v>
      </c>
      <c r="W468" s="81">
        <v>12.4</v>
      </c>
      <c r="X468" s="81">
        <v>14.7</v>
      </c>
      <c r="Y468" s="81">
        <v>17.2</v>
      </c>
      <c r="Z468" s="81">
        <v>16.7</v>
      </c>
      <c r="AA468" s="81">
        <v>41.3</v>
      </c>
      <c r="AB468" s="81">
        <v>136.9</v>
      </c>
      <c r="AC468" s="81">
        <v>475.3</v>
      </c>
      <c r="AD468" s="81">
        <v>940.7</v>
      </c>
      <c r="AE468" s="81">
        <v>689.5</v>
      </c>
      <c r="AF468" s="81">
        <v>105.5</v>
      </c>
      <c r="AG468" s="81">
        <v>12.5</v>
      </c>
      <c r="AH468" s="81">
        <v>3.3</v>
      </c>
      <c r="AI468" s="81">
        <v>2.8</v>
      </c>
      <c r="AJ468" s="82">
        <v>17.100000000000001</v>
      </c>
      <c r="AK468" s="83"/>
      <c r="AL468" s="86">
        <v>1</v>
      </c>
      <c r="AM468" s="86">
        <f t="shared" si="404"/>
        <v>1</v>
      </c>
      <c r="AN468" s="86">
        <f t="shared" si="403"/>
        <v>1</v>
      </c>
      <c r="AO468" s="86">
        <f t="shared" si="354"/>
        <v>1</v>
      </c>
      <c r="AP468" s="86">
        <f t="shared" si="355"/>
        <v>1</v>
      </c>
      <c r="AQ468" s="86">
        <f t="shared" si="356"/>
        <v>1</v>
      </c>
      <c r="AR468" s="86">
        <f t="shared" si="357"/>
        <v>1</v>
      </c>
      <c r="AS468" s="86">
        <f t="shared" si="358"/>
        <v>0.99498786745693946</v>
      </c>
      <c r="AT468" s="86">
        <f t="shared" si="359"/>
        <v>0.99287958948247745</v>
      </c>
      <c r="AU468" s="86">
        <f t="shared" si="360"/>
        <v>0.98886192768208758</v>
      </c>
      <c r="AV468" s="86">
        <f t="shared" si="361"/>
        <v>0.98392935279844063</v>
      </c>
      <c r="AW468" s="86">
        <f t="shared" si="362"/>
        <v>0.97808186483153658</v>
      </c>
      <c r="AX468" s="86">
        <f t="shared" si="363"/>
        <v>0.97123990612196187</v>
      </c>
      <c r="AY468" s="86">
        <f t="shared" si="364"/>
        <v>0.96459684156092129</v>
      </c>
      <c r="AZ468" s="86">
        <f t="shared" si="365"/>
        <v>0.9481681848920005</v>
      </c>
      <c r="BA468" s="86">
        <f t="shared" si="366"/>
        <v>0.89371096702335018</v>
      </c>
      <c r="BB468" s="86">
        <f t="shared" si="367"/>
        <v>0.70464218942678714</v>
      </c>
      <c r="BC468" s="86">
        <f t="shared" si="368"/>
        <v>0.33044273837463711</v>
      </c>
      <c r="BD468" s="86">
        <f t="shared" si="369"/>
        <v>5.616770754604411E-2</v>
      </c>
      <c r="BE468" s="86">
        <f t="shared" si="370"/>
        <v>1.4201042205338438E-2</v>
      </c>
      <c r="BF468" s="86">
        <f t="shared" si="371"/>
        <v>9.2286884919846844E-3</v>
      </c>
      <c r="BG468" s="86">
        <f t="shared" si="372"/>
        <v>7.915987111659294E-3</v>
      </c>
      <c r="BH468" s="86">
        <f t="shared" si="373"/>
        <v>6.8021798798680536E-3</v>
      </c>
      <c r="BI468" s="87">
        <v>0</v>
      </c>
      <c r="BJ468" s="61"/>
      <c r="BK468" s="86">
        <f t="shared" si="374"/>
        <v>0</v>
      </c>
      <c r="BL468" s="86">
        <f t="shared" si="375"/>
        <v>0</v>
      </c>
      <c r="BM468" s="86">
        <f t="shared" si="376"/>
        <v>0</v>
      </c>
      <c r="BN468" s="86">
        <f t="shared" si="377"/>
        <v>0</v>
      </c>
      <c r="BO468" s="86">
        <f t="shared" si="378"/>
        <v>0</v>
      </c>
      <c r="BP468" s="86">
        <f t="shared" si="379"/>
        <v>0</v>
      </c>
      <c r="BQ468" s="86">
        <f t="shared" si="380"/>
        <v>5.0121325430605435E-3</v>
      </c>
      <c r="BR468" s="86">
        <f t="shared" si="381"/>
        <v>2.1082779744620028E-3</v>
      </c>
      <c r="BS468" s="86">
        <f t="shared" si="382"/>
        <v>4.0176618003898712E-3</v>
      </c>
      <c r="BT468" s="86">
        <f t="shared" si="383"/>
        <v>4.9325748836469563E-3</v>
      </c>
      <c r="BU468" s="86">
        <f t="shared" si="384"/>
        <v>5.8474879669040414E-3</v>
      </c>
      <c r="BV468" s="86">
        <f t="shared" si="385"/>
        <v>6.8419587095747136E-3</v>
      </c>
      <c r="BW468" s="86">
        <f t="shared" si="386"/>
        <v>6.6430645610405792E-3</v>
      </c>
      <c r="BX468" s="86">
        <f t="shared" si="387"/>
        <v>1.6428656668920794E-2</v>
      </c>
      <c r="BY468" s="86">
        <f t="shared" si="388"/>
        <v>5.4457217868650321E-2</v>
      </c>
      <c r="BZ468" s="86">
        <f t="shared" si="389"/>
        <v>0.18906877759656304</v>
      </c>
      <c r="CA468" s="86">
        <f t="shared" si="390"/>
        <v>0.37419945105215002</v>
      </c>
      <c r="CB468" s="86">
        <f t="shared" si="391"/>
        <v>0.274275030828593</v>
      </c>
      <c r="CC468" s="86">
        <f t="shared" si="392"/>
        <v>4.1966665340705672E-2</v>
      </c>
      <c r="CD468" s="86">
        <f t="shared" si="393"/>
        <v>4.9723537133537533E-3</v>
      </c>
      <c r="CE468" s="86">
        <f t="shared" si="394"/>
        <v>1.3127013803253904E-3</v>
      </c>
      <c r="CF468" s="86">
        <f t="shared" si="395"/>
        <v>1.1138072317912404E-3</v>
      </c>
      <c r="CG468" s="87">
        <f t="shared" si="396"/>
        <v>6.8021798798680536E-3</v>
      </c>
      <c r="CH468" s="85">
        <f t="shared" si="397"/>
        <v>0</v>
      </c>
      <c r="CI468" s="86">
        <f t="shared" si="398"/>
        <v>2.8760093878038129E-2</v>
      </c>
      <c r="CJ468" s="86">
        <f t="shared" si="399"/>
        <v>0.9644377262420939</v>
      </c>
      <c r="CK468" s="87">
        <f t="shared" si="400"/>
        <v>6.8021798798680536E-3</v>
      </c>
      <c r="CL468" s="85">
        <f t="shared" si="401"/>
        <v>0.43977014691317617</v>
      </c>
      <c r="CM468" s="86">
        <f t="shared" si="402"/>
        <v>4.9510013037795524</v>
      </c>
      <c r="CN468" s="87">
        <f t="array" ref="CN468">10^(SUMPRODUCT(BW468:CF468,LOG($BW$6:$CF$6))/CJ468)</f>
        <v>0.41986153945722066</v>
      </c>
      <c r="CO468" s="88">
        <f t="shared" si="405"/>
        <v>0.26440972894804166</v>
      </c>
      <c r="CP468" s="89">
        <f t="shared" si="405"/>
        <v>0.36141171596018562</v>
      </c>
      <c r="CQ468" s="89">
        <f t="shared" si="405"/>
        <v>0.41459701658602688</v>
      </c>
      <c r="CR468" s="89">
        <f t="shared" si="405"/>
        <v>0.47560905906262962</v>
      </c>
      <c r="CS468" s="90">
        <f t="shared" si="405"/>
        <v>0.73864521838548913</v>
      </c>
      <c r="CT468" s="91" t="s">
        <v>549</v>
      </c>
      <c r="CU468" s="77">
        <v>1</v>
      </c>
      <c r="CV468" s="77" t="s">
        <v>548</v>
      </c>
      <c r="CW468" s="78"/>
    </row>
    <row r="469" spans="1:101" x14ac:dyDescent="0.2">
      <c r="A469" s="2"/>
      <c r="B469" s="91">
        <v>225.5</v>
      </c>
      <c r="C469" s="99" t="s">
        <v>21</v>
      </c>
      <c r="D469" s="82">
        <v>141785</v>
      </c>
      <c r="E469" s="82">
        <v>416811</v>
      </c>
      <c r="F469" s="58">
        <v>0</v>
      </c>
      <c r="G469" s="58" t="s">
        <v>669</v>
      </c>
      <c r="H469" s="100" t="s">
        <v>456</v>
      </c>
      <c r="I469" s="76">
        <v>44103</v>
      </c>
      <c r="J469" s="126" t="s">
        <v>577</v>
      </c>
      <c r="K469" s="96">
        <v>1643.6</v>
      </c>
      <c r="L469" s="79">
        <v>2</v>
      </c>
      <c r="M469" s="79"/>
      <c r="N469" s="80">
        <v>0</v>
      </c>
      <c r="O469" s="81">
        <v>0</v>
      </c>
      <c r="P469" s="81">
        <v>0</v>
      </c>
      <c r="Q469" s="81">
        <v>0</v>
      </c>
      <c r="R469" s="81">
        <v>0</v>
      </c>
      <c r="S469" s="81">
        <v>0</v>
      </c>
      <c r="T469" s="81">
        <v>0</v>
      </c>
      <c r="U469" s="81">
        <v>6.7</v>
      </c>
      <c r="V469" s="81">
        <v>7</v>
      </c>
      <c r="W469" s="81">
        <v>5.6</v>
      </c>
      <c r="X469" s="81">
        <v>9.4</v>
      </c>
      <c r="Y469" s="81">
        <v>7.9</v>
      </c>
      <c r="Z469" s="81">
        <v>13.5</v>
      </c>
      <c r="AA469" s="81">
        <v>29.3</v>
      </c>
      <c r="AB469" s="81">
        <v>73.900000000000006</v>
      </c>
      <c r="AC469" s="81">
        <v>220.2</v>
      </c>
      <c r="AD469" s="81">
        <v>517.6</v>
      </c>
      <c r="AE469" s="81">
        <v>537.1</v>
      </c>
      <c r="AF469" s="81">
        <v>98.1</v>
      </c>
      <c r="AG469" s="81">
        <v>26.7</v>
      </c>
      <c r="AH469" s="81">
        <v>19.899999999999999</v>
      </c>
      <c r="AI469" s="81">
        <v>12.8</v>
      </c>
      <c r="AJ469" s="82">
        <v>57.9</v>
      </c>
      <c r="AK469" s="83"/>
      <c r="AL469" s="86">
        <v>1</v>
      </c>
      <c r="AM469" s="86">
        <f t="shared" si="404"/>
        <v>1</v>
      </c>
      <c r="AN469" s="86">
        <f t="shared" si="403"/>
        <v>1</v>
      </c>
      <c r="AO469" s="86">
        <f t="shared" si="354"/>
        <v>1</v>
      </c>
      <c r="AP469" s="86">
        <f t="shared" si="355"/>
        <v>1</v>
      </c>
      <c r="AQ469" s="86">
        <f t="shared" si="356"/>
        <v>1</v>
      </c>
      <c r="AR469" s="86">
        <f t="shared" si="357"/>
        <v>1</v>
      </c>
      <c r="AS469" s="86">
        <f t="shared" si="358"/>
        <v>1</v>
      </c>
      <c r="AT469" s="86">
        <f t="shared" si="359"/>
        <v>0.99592358238014111</v>
      </c>
      <c r="AU469" s="86">
        <f t="shared" si="360"/>
        <v>0.99166463859819909</v>
      </c>
      <c r="AV469" s="86">
        <f t="shared" si="361"/>
        <v>0.98825748357264542</v>
      </c>
      <c r="AW469" s="86">
        <f t="shared" si="362"/>
        <v>0.98253833049403749</v>
      </c>
      <c r="AX469" s="86">
        <f t="shared" si="363"/>
        <v>0.97773180822584571</v>
      </c>
      <c r="AY469" s="86">
        <f t="shared" si="364"/>
        <v>0.96951813093210026</v>
      </c>
      <c r="AZ469" s="86">
        <f t="shared" si="365"/>
        <v>0.95169140910197125</v>
      </c>
      <c r="BA469" s="86">
        <f t="shared" si="366"/>
        <v>0.90672913117546849</v>
      </c>
      <c r="BB469" s="86">
        <f t="shared" si="367"/>
        <v>0.77275492820637626</v>
      </c>
      <c r="BC469" s="86">
        <f t="shared" si="368"/>
        <v>0.45783645655877342</v>
      </c>
      <c r="BD469" s="86">
        <f t="shared" si="369"/>
        <v>0.13105378437576054</v>
      </c>
      <c r="BE469" s="86">
        <f t="shared" si="370"/>
        <v>7.1367729374543706E-2</v>
      </c>
      <c r="BF469" s="86">
        <f t="shared" si="371"/>
        <v>5.5122900949136064E-2</v>
      </c>
      <c r="BG469" s="86">
        <f t="shared" si="372"/>
        <v>4.3015332197615011E-2</v>
      </c>
      <c r="BH469" s="86">
        <f t="shared" si="373"/>
        <v>3.5227549282063786E-2</v>
      </c>
      <c r="BI469" s="87">
        <v>0</v>
      </c>
      <c r="BJ469" s="61"/>
      <c r="BK469" s="86">
        <f t="shared" si="374"/>
        <v>0</v>
      </c>
      <c r="BL469" s="86">
        <f t="shared" si="375"/>
        <v>0</v>
      </c>
      <c r="BM469" s="86">
        <f t="shared" si="376"/>
        <v>0</v>
      </c>
      <c r="BN469" s="86">
        <f t="shared" si="377"/>
        <v>0</v>
      </c>
      <c r="BO469" s="86">
        <f t="shared" si="378"/>
        <v>0</v>
      </c>
      <c r="BP469" s="86">
        <f t="shared" si="379"/>
        <v>0</v>
      </c>
      <c r="BQ469" s="86">
        <f t="shared" si="380"/>
        <v>0</v>
      </c>
      <c r="BR469" s="86">
        <f t="shared" si="381"/>
        <v>4.0764176198588853E-3</v>
      </c>
      <c r="BS469" s="86">
        <f t="shared" si="382"/>
        <v>4.2589437819420262E-3</v>
      </c>
      <c r="BT469" s="86">
        <f t="shared" si="383"/>
        <v>3.4071550255536653E-3</v>
      </c>
      <c r="BU469" s="86">
        <f t="shared" si="384"/>
        <v>5.7191530786079303E-3</v>
      </c>
      <c r="BV469" s="86">
        <f t="shared" si="385"/>
        <v>4.8065222681917819E-3</v>
      </c>
      <c r="BW469" s="86">
        <f t="shared" si="386"/>
        <v>8.2136772937454472E-3</v>
      </c>
      <c r="BX469" s="86">
        <f t="shared" si="387"/>
        <v>1.7826721830129011E-2</v>
      </c>
      <c r="BY469" s="86">
        <f t="shared" si="388"/>
        <v>4.4962277926502758E-2</v>
      </c>
      <c r="BZ469" s="86">
        <f t="shared" si="389"/>
        <v>0.13397420296909224</v>
      </c>
      <c r="CA469" s="86">
        <f t="shared" si="390"/>
        <v>0.31491847164760284</v>
      </c>
      <c r="CB469" s="86">
        <f t="shared" si="391"/>
        <v>0.32678267218301288</v>
      </c>
      <c r="CC469" s="86">
        <f t="shared" si="392"/>
        <v>5.9686055001216834E-2</v>
      </c>
      <c r="CD469" s="86">
        <f t="shared" si="393"/>
        <v>1.6244828425407642E-2</v>
      </c>
      <c r="CE469" s="86">
        <f t="shared" si="394"/>
        <v>1.2107568751521053E-2</v>
      </c>
      <c r="CF469" s="86">
        <f t="shared" si="395"/>
        <v>7.7877829155512251E-3</v>
      </c>
      <c r="CG469" s="87">
        <f t="shared" si="396"/>
        <v>3.5227549282063786E-2</v>
      </c>
      <c r="CH469" s="85">
        <f t="shared" si="397"/>
        <v>0</v>
      </c>
      <c r="CI469" s="86">
        <f t="shared" si="398"/>
        <v>2.2268191774154289E-2</v>
      </c>
      <c r="CJ469" s="86">
        <f t="shared" si="399"/>
        <v>0.94250425894378209</v>
      </c>
      <c r="CK469" s="87">
        <f t="shared" si="400"/>
        <v>3.5227549282063786E-2</v>
      </c>
      <c r="CL469" s="85">
        <f t="shared" si="401"/>
        <v>0.35593495372522038</v>
      </c>
      <c r="CM469" s="86">
        <f t="shared" si="402"/>
        <v>4.522560000442172</v>
      </c>
      <c r="CN469" s="87">
        <f t="array" ref="CN469">10^(SUMPRODUCT(BW469:CF469,LOG($BW$6:$CF$6))/CJ469)</f>
        <v>0.38141313178187553</v>
      </c>
      <c r="CO469" s="88">
        <f t="shared" si="405"/>
        <v>0.21072311918757813</v>
      </c>
      <c r="CP469" s="89">
        <f t="shared" si="405"/>
        <v>0.31620887133043007</v>
      </c>
      <c r="CQ469" s="89">
        <f t="shared" si="405"/>
        <v>0.37165754347744245</v>
      </c>
      <c r="CR469" s="89">
        <f t="shared" si="405"/>
        <v>0.43751268234975715</v>
      </c>
      <c r="CS469" s="90">
        <f t="shared" si="405"/>
        <v>0.69760462614998153</v>
      </c>
      <c r="CT469" s="91" t="s">
        <v>549</v>
      </c>
      <c r="CU469" s="77">
        <v>1</v>
      </c>
      <c r="CV469" s="77" t="s">
        <v>548</v>
      </c>
      <c r="CW469" s="78"/>
    </row>
    <row r="470" spans="1:101" x14ac:dyDescent="0.2">
      <c r="A470" s="2"/>
      <c r="B470" s="91">
        <v>225.5</v>
      </c>
      <c r="C470" s="99" t="s">
        <v>23</v>
      </c>
      <c r="D470" s="82">
        <v>141786</v>
      </c>
      <c r="E470" s="82">
        <v>416888</v>
      </c>
      <c r="F470" s="58">
        <v>0</v>
      </c>
      <c r="G470" s="58" t="s">
        <v>669</v>
      </c>
      <c r="H470" s="100" t="s">
        <v>455</v>
      </c>
      <c r="I470" s="76">
        <v>44103</v>
      </c>
      <c r="J470" s="126" t="s">
        <v>577</v>
      </c>
      <c r="K470" s="96">
        <v>5105.2</v>
      </c>
      <c r="L470" s="79">
        <v>2</v>
      </c>
      <c r="M470" s="79"/>
      <c r="N470" s="80">
        <v>0</v>
      </c>
      <c r="O470" s="81">
        <v>0</v>
      </c>
      <c r="P470" s="81">
        <v>0</v>
      </c>
      <c r="Q470" s="81">
        <v>0</v>
      </c>
      <c r="R470" s="81">
        <v>0</v>
      </c>
      <c r="S470" s="81">
        <v>15.9</v>
      </c>
      <c r="T470" s="81">
        <v>36.5</v>
      </c>
      <c r="U470" s="81">
        <v>53</v>
      </c>
      <c r="V470" s="81">
        <v>67.5</v>
      </c>
      <c r="W470" s="81">
        <v>54.1</v>
      </c>
      <c r="X470" s="81">
        <v>40.700000000000003</v>
      </c>
      <c r="Y470" s="81">
        <v>21.5</v>
      </c>
      <c r="Z470" s="81">
        <v>94.9</v>
      </c>
      <c r="AA470" s="81">
        <v>224.5</v>
      </c>
      <c r="AB470" s="81">
        <v>477</v>
      </c>
      <c r="AC470" s="81">
        <v>1208.5999999999999</v>
      </c>
      <c r="AD470" s="81">
        <v>1628.6</v>
      </c>
      <c r="AE470" s="81">
        <v>945.3</v>
      </c>
      <c r="AF470" s="81">
        <v>166.8</v>
      </c>
      <c r="AG470" s="81">
        <v>18.899999999999999</v>
      </c>
      <c r="AH470" s="81">
        <v>5.8</v>
      </c>
      <c r="AI470" s="81">
        <v>5.8</v>
      </c>
      <c r="AJ470" s="82">
        <v>39.799999999999997</v>
      </c>
      <c r="AK470" s="83"/>
      <c r="AL470" s="86">
        <v>1</v>
      </c>
      <c r="AM470" s="86">
        <f t="shared" si="404"/>
        <v>1</v>
      </c>
      <c r="AN470" s="86">
        <f t="shared" si="403"/>
        <v>1</v>
      </c>
      <c r="AO470" s="86">
        <f t="shared" si="354"/>
        <v>1</v>
      </c>
      <c r="AP470" s="86">
        <f t="shared" si="355"/>
        <v>1</v>
      </c>
      <c r="AQ470" s="86">
        <f t="shared" si="356"/>
        <v>1</v>
      </c>
      <c r="AR470" s="86">
        <f t="shared" si="357"/>
        <v>0.99688552848076473</v>
      </c>
      <c r="AS470" s="86">
        <f t="shared" si="358"/>
        <v>0.98973595549635662</v>
      </c>
      <c r="AT470" s="86">
        <f t="shared" si="359"/>
        <v>0.97935438376557238</v>
      </c>
      <c r="AU470" s="86">
        <f t="shared" si="360"/>
        <v>0.96613257071221503</v>
      </c>
      <c r="AV470" s="86">
        <f t="shared" si="361"/>
        <v>0.95553553239833899</v>
      </c>
      <c r="AW470" s="86">
        <f t="shared" si="362"/>
        <v>0.94756326882394426</v>
      </c>
      <c r="AX470" s="86">
        <f t="shared" si="363"/>
        <v>0.94335187651806007</v>
      </c>
      <c r="AY470" s="86">
        <f t="shared" si="364"/>
        <v>0.92476298675859914</v>
      </c>
      <c r="AZ470" s="86">
        <f t="shared" si="365"/>
        <v>0.8807882159366921</v>
      </c>
      <c r="BA470" s="86">
        <f t="shared" si="366"/>
        <v>0.78735407035963345</v>
      </c>
      <c r="BB470" s="86">
        <f t="shared" si="367"/>
        <v>0.55061505915537112</v>
      </c>
      <c r="BC470" s="86">
        <f t="shared" si="368"/>
        <v>0.23160698895244081</v>
      </c>
      <c r="BD470" s="86">
        <f t="shared" si="369"/>
        <v>4.6442842591867289E-2</v>
      </c>
      <c r="BE470" s="86">
        <f t="shared" si="370"/>
        <v>1.3770273446681983E-2</v>
      </c>
      <c r="BF470" s="86">
        <f t="shared" si="371"/>
        <v>1.0068165791741922E-2</v>
      </c>
      <c r="BG470" s="86">
        <f t="shared" si="372"/>
        <v>8.9320692627126979E-3</v>
      </c>
      <c r="BH470" s="86">
        <f t="shared" si="373"/>
        <v>7.7959727336834733E-3</v>
      </c>
      <c r="BI470" s="87">
        <v>0</v>
      </c>
      <c r="BJ470" s="61"/>
      <c r="BK470" s="86">
        <f t="shared" si="374"/>
        <v>0</v>
      </c>
      <c r="BL470" s="86">
        <f t="shared" si="375"/>
        <v>0</v>
      </c>
      <c r="BM470" s="86">
        <f t="shared" si="376"/>
        <v>0</v>
      </c>
      <c r="BN470" s="86">
        <f t="shared" si="377"/>
        <v>0</v>
      </c>
      <c r="BO470" s="86">
        <f t="shared" si="378"/>
        <v>0</v>
      </c>
      <c r="BP470" s="86">
        <f t="shared" si="379"/>
        <v>3.1144715192352734E-3</v>
      </c>
      <c r="BQ470" s="86">
        <f t="shared" si="380"/>
        <v>7.1495729844081035E-3</v>
      </c>
      <c r="BR470" s="86">
        <f t="shared" si="381"/>
        <v>1.0381571730784245E-2</v>
      </c>
      <c r="BS470" s="86">
        <f t="shared" si="382"/>
        <v>1.3221813053357345E-2</v>
      </c>
      <c r="BT470" s="86">
        <f t="shared" si="383"/>
        <v>1.0597038313876039E-2</v>
      </c>
      <c r="BU470" s="86">
        <f t="shared" si="384"/>
        <v>7.9722635743947334E-3</v>
      </c>
      <c r="BV470" s="86">
        <f t="shared" si="385"/>
        <v>4.2113923058841873E-3</v>
      </c>
      <c r="BW470" s="86">
        <f t="shared" si="386"/>
        <v>1.8588889759460936E-2</v>
      </c>
      <c r="BX470" s="86">
        <f t="shared" si="387"/>
        <v>4.3974770821907039E-2</v>
      </c>
      <c r="BY470" s="86">
        <f t="shared" si="388"/>
        <v>9.3434145577058647E-2</v>
      </c>
      <c r="BZ470" s="86">
        <f t="shared" si="389"/>
        <v>0.23673901120426233</v>
      </c>
      <c r="CA470" s="86">
        <f t="shared" si="390"/>
        <v>0.31900807020293032</v>
      </c>
      <c r="CB470" s="86">
        <f t="shared" si="391"/>
        <v>0.18516414636057352</v>
      </c>
      <c r="CC470" s="86">
        <f t="shared" si="392"/>
        <v>3.2672569145185307E-2</v>
      </c>
      <c r="CD470" s="86">
        <f t="shared" si="393"/>
        <v>3.7021076549400601E-3</v>
      </c>
      <c r="CE470" s="86">
        <f t="shared" si="394"/>
        <v>1.1360965290292246E-3</v>
      </c>
      <c r="CF470" s="86">
        <f t="shared" si="395"/>
        <v>1.1360965290292246E-3</v>
      </c>
      <c r="CG470" s="87">
        <f t="shared" si="396"/>
        <v>7.7959727336834733E-3</v>
      </c>
      <c r="CH470" s="85">
        <f t="shared" si="397"/>
        <v>0</v>
      </c>
      <c r="CI470" s="86">
        <f t="shared" si="398"/>
        <v>5.6648123481939927E-2</v>
      </c>
      <c r="CJ470" s="86">
        <f t="shared" si="399"/>
        <v>0.9355559037843767</v>
      </c>
      <c r="CK470" s="87">
        <f t="shared" si="400"/>
        <v>7.7959727336834733E-3</v>
      </c>
      <c r="CL470" s="85">
        <f t="shared" si="401"/>
        <v>0.541258064296395</v>
      </c>
      <c r="CM470" s="86">
        <f t="shared" si="402"/>
        <v>6.4856139477140982</v>
      </c>
      <c r="CN470" s="87">
        <f t="array" ref="CN470">10^(SUMPRODUCT(BW470:CF470,LOG($BW$6:$CF$6))/CJ470)</f>
        <v>0.4809770661195642</v>
      </c>
      <c r="CO470" s="88">
        <f t="shared" si="405"/>
        <v>0.27668659540728258</v>
      </c>
      <c r="CP470" s="89">
        <f t="shared" si="405"/>
        <v>0.40311655172351452</v>
      </c>
      <c r="CQ470" s="89">
        <f t="shared" si="405"/>
        <v>0.47355461827720824</v>
      </c>
      <c r="CR470" s="89">
        <f t="shared" si="405"/>
        <v>0.57929779584456298</v>
      </c>
      <c r="CS470" s="90">
        <f t="shared" si="405"/>
        <v>1.1583523994739395</v>
      </c>
      <c r="CT470" s="91" t="s">
        <v>549</v>
      </c>
      <c r="CU470" s="77">
        <v>1</v>
      </c>
      <c r="CV470" s="77" t="s">
        <v>548</v>
      </c>
      <c r="CW470" s="78"/>
    </row>
    <row r="471" spans="1:101" x14ac:dyDescent="0.2">
      <c r="A471" s="2"/>
      <c r="B471" s="91">
        <v>226</v>
      </c>
      <c r="C471" s="99" t="s">
        <v>27</v>
      </c>
      <c r="D471" s="82">
        <v>141298</v>
      </c>
      <c r="E471" s="82">
        <v>416965</v>
      </c>
      <c r="F471" s="58">
        <v>0</v>
      </c>
      <c r="G471" s="58" t="s">
        <v>669</v>
      </c>
      <c r="H471" s="100" t="s">
        <v>457</v>
      </c>
      <c r="I471" s="76">
        <v>44103</v>
      </c>
      <c r="J471" s="126" t="s">
        <v>577</v>
      </c>
      <c r="K471" s="96">
        <v>4966.2</v>
      </c>
      <c r="L471" s="79">
        <v>2</v>
      </c>
      <c r="M471" s="79"/>
      <c r="N471" s="80">
        <v>0</v>
      </c>
      <c r="O471" s="81">
        <v>0</v>
      </c>
      <c r="P471" s="81">
        <v>0</v>
      </c>
      <c r="Q471" s="81">
        <v>0</v>
      </c>
      <c r="R471" s="81">
        <v>0</v>
      </c>
      <c r="S471" s="81">
        <v>0</v>
      </c>
      <c r="T471" s="81">
        <v>3.4</v>
      </c>
      <c r="U471" s="81">
        <v>20.100000000000001</v>
      </c>
      <c r="V471" s="81">
        <v>18.8</v>
      </c>
      <c r="W471" s="81">
        <v>22.2</v>
      </c>
      <c r="X471" s="81">
        <v>37.4</v>
      </c>
      <c r="Y471" s="81">
        <v>71.599999999999994</v>
      </c>
      <c r="Z471" s="81">
        <v>161.80000000000001</v>
      </c>
      <c r="AA471" s="81">
        <v>249.8</v>
      </c>
      <c r="AB471" s="81">
        <v>475.6</v>
      </c>
      <c r="AC471" s="81">
        <v>1216.9000000000001</v>
      </c>
      <c r="AD471" s="81">
        <v>1240.2</v>
      </c>
      <c r="AE471" s="81">
        <v>1156.3</v>
      </c>
      <c r="AF471" s="81">
        <v>242.5</v>
      </c>
      <c r="AG471" s="81">
        <v>13.7</v>
      </c>
      <c r="AH471" s="81">
        <v>2.8</v>
      </c>
      <c r="AI471" s="81">
        <v>1.6</v>
      </c>
      <c r="AJ471" s="82">
        <v>31.5</v>
      </c>
      <c r="AK471" s="83"/>
      <c r="AL471" s="86">
        <v>1</v>
      </c>
      <c r="AM471" s="86">
        <f t="shared" si="404"/>
        <v>1</v>
      </c>
      <c r="AN471" s="86">
        <f t="shared" si="403"/>
        <v>1</v>
      </c>
      <c r="AO471" s="86">
        <f t="shared" si="354"/>
        <v>1</v>
      </c>
      <c r="AP471" s="86">
        <f t="shared" si="355"/>
        <v>1</v>
      </c>
      <c r="AQ471" s="86">
        <f t="shared" si="356"/>
        <v>1</v>
      </c>
      <c r="AR471" s="86">
        <f t="shared" si="357"/>
        <v>1</v>
      </c>
      <c r="AS471" s="86">
        <f t="shared" si="358"/>
        <v>0.99931537191413955</v>
      </c>
      <c r="AT471" s="86">
        <f t="shared" si="359"/>
        <v>0.9952680117594942</v>
      </c>
      <c r="AU471" s="86">
        <f t="shared" si="360"/>
        <v>0.99148242116708951</v>
      </c>
      <c r="AV471" s="86">
        <f t="shared" si="361"/>
        <v>0.98701220248882449</v>
      </c>
      <c r="AW471" s="86">
        <f t="shared" si="362"/>
        <v>0.97948129354435987</v>
      </c>
      <c r="AX471" s="86">
        <f t="shared" si="363"/>
        <v>0.96506383150094643</v>
      </c>
      <c r="AY471" s="86">
        <f t="shared" si="364"/>
        <v>0.93248358906205953</v>
      </c>
      <c r="AZ471" s="86">
        <f t="shared" si="365"/>
        <v>0.8821835608714913</v>
      </c>
      <c r="BA471" s="86">
        <f t="shared" si="366"/>
        <v>0.78641617333172253</v>
      </c>
      <c r="BB471" s="86">
        <f t="shared" si="367"/>
        <v>0.54137972695421055</v>
      </c>
      <c r="BC471" s="86">
        <f t="shared" si="368"/>
        <v>0.29165156457653751</v>
      </c>
      <c r="BD471" s="86">
        <f t="shared" si="369"/>
        <v>5.8817607023478879E-2</v>
      </c>
      <c r="BE471" s="86">
        <f t="shared" si="370"/>
        <v>9.9875156054933037E-3</v>
      </c>
      <c r="BF471" s="86">
        <f t="shared" si="371"/>
        <v>7.2288671418792739E-3</v>
      </c>
      <c r="BG471" s="86">
        <f t="shared" si="372"/>
        <v>6.6650557770530491E-3</v>
      </c>
      <c r="BH471" s="86">
        <f t="shared" si="373"/>
        <v>6.342877854295206E-3</v>
      </c>
      <c r="BI471" s="87">
        <v>0</v>
      </c>
      <c r="BJ471" s="61"/>
      <c r="BK471" s="86">
        <f t="shared" si="374"/>
        <v>0</v>
      </c>
      <c r="BL471" s="86">
        <f t="shared" si="375"/>
        <v>0</v>
      </c>
      <c r="BM471" s="86">
        <f t="shared" si="376"/>
        <v>0</v>
      </c>
      <c r="BN471" s="86">
        <f t="shared" si="377"/>
        <v>0</v>
      </c>
      <c r="BO471" s="86">
        <f t="shared" si="378"/>
        <v>0</v>
      </c>
      <c r="BP471" s="86">
        <f t="shared" si="379"/>
        <v>0</v>
      </c>
      <c r="BQ471" s="86">
        <f t="shared" si="380"/>
        <v>6.8462808586045032E-4</v>
      </c>
      <c r="BR471" s="86">
        <f t="shared" si="381"/>
        <v>4.0473601546453519E-3</v>
      </c>
      <c r="BS471" s="86">
        <f t="shared" si="382"/>
        <v>3.7855905924046862E-3</v>
      </c>
      <c r="BT471" s="86">
        <f t="shared" si="383"/>
        <v>4.4702186782650255E-3</v>
      </c>
      <c r="BU471" s="86">
        <f t="shared" si="384"/>
        <v>7.5309089444646204E-3</v>
      </c>
      <c r="BV471" s="86">
        <f t="shared" si="385"/>
        <v>1.4417462043413432E-2</v>
      </c>
      <c r="BW471" s="86">
        <f t="shared" si="386"/>
        <v>3.2580242438886908E-2</v>
      </c>
      <c r="BX471" s="86">
        <f t="shared" si="387"/>
        <v>5.0300028190568224E-2</v>
      </c>
      <c r="BY471" s="86">
        <f t="shared" si="388"/>
        <v>9.5767387539768767E-2</v>
      </c>
      <c r="BZ471" s="86">
        <f t="shared" si="389"/>
        <v>0.24503644637751198</v>
      </c>
      <c r="CA471" s="86">
        <f t="shared" si="390"/>
        <v>0.24972816237767304</v>
      </c>
      <c r="CB471" s="86">
        <f t="shared" si="391"/>
        <v>0.23283395755305863</v>
      </c>
      <c r="CC471" s="86">
        <f t="shared" si="392"/>
        <v>4.8830091417985576E-2</v>
      </c>
      <c r="CD471" s="86">
        <f t="shared" si="393"/>
        <v>2.7586484636140298E-3</v>
      </c>
      <c r="CE471" s="86">
        <f t="shared" si="394"/>
        <v>5.6381136482622479E-4</v>
      </c>
      <c r="CF471" s="86">
        <f t="shared" si="395"/>
        <v>3.2217792275784311E-4</v>
      </c>
      <c r="CG471" s="87">
        <f t="shared" si="396"/>
        <v>6.342877854295206E-3</v>
      </c>
      <c r="CH471" s="85">
        <f t="shared" si="397"/>
        <v>0</v>
      </c>
      <c r="CI471" s="86">
        <f t="shared" si="398"/>
        <v>3.4936168499053566E-2</v>
      </c>
      <c r="CJ471" s="86">
        <f t="shared" si="399"/>
        <v>0.95872095364665122</v>
      </c>
      <c r="CK471" s="87">
        <f t="shared" si="400"/>
        <v>6.342877854295206E-3</v>
      </c>
      <c r="CL471" s="85">
        <f t="shared" si="401"/>
        <v>0.50618483989644703</v>
      </c>
      <c r="CM471" s="86">
        <f t="shared" si="402"/>
        <v>3.7886292053264312</v>
      </c>
      <c r="CN471" s="87">
        <f t="array" ref="CN471">10^(SUMPRODUCT(BW471:CF471,LOG($BW$6:$CF$6))/CJ471)</f>
        <v>0.48238920034915467</v>
      </c>
      <c r="CO471" s="88">
        <f t="shared" si="405"/>
        <v>0.26599650815172254</v>
      </c>
      <c r="CP471" s="89">
        <f t="shared" si="405"/>
        <v>0.38457541065306916</v>
      </c>
      <c r="CQ471" s="89">
        <f t="shared" si="405"/>
        <v>0.47241496810161987</v>
      </c>
      <c r="CR471" s="89">
        <f t="shared" si="405"/>
        <v>0.58408587395114031</v>
      </c>
      <c r="CS471" s="90">
        <f t="shared" si="405"/>
        <v>1.1265722298602741</v>
      </c>
      <c r="CT471" s="91" t="s">
        <v>549</v>
      </c>
      <c r="CU471" s="77">
        <v>1</v>
      </c>
      <c r="CV471" s="77" t="s">
        <v>548</v>
      </c>
      <c r="CW471" s="78"/>
    </row>
    <row r="472" spans="1:101" x14ac:dyDescent="0.2">
      <c r="A472" s="2"/>
      <c r="B472" s="91">
        <v>226.5</v>
      </c>
      <c r="C472" s="99" t="s">
        <v>21</v>
      </c>
      <c r="D472" s="82">
        <v>140810</v>
      </c>
      <c r="E472" s="82">
        <v>417062</v>
      </c>
      <c r="F472" s="58">
        <v>0</v>
      </c>
      <c r="G472" s="58" t="s">
        <v>669</v>
      </c>
      <c r="H472" s="100" t="s">
        <v>459</v>
      </c>
      <c r="I472" s="76">
        <v>44103</v>
      </c>
      <c r="J472" s="126" t="s">
        <v>577</v>
      </c>
      <c r="K472" s="96">
        <v>3546.2</v>
      </c>
      <c r="L472" s="79">
        <v>2</v>
      </c>
      <c r="M472" s="79"/>
      <c r="N472" s="80">
        <v>0</v>
      </c>
      <c r="O472" s="81">
        <v>0</v>
      </c>
      <c r="P472" s="81">
        <v>0</v>
      </c>
      <c r="Q472" s="81">
        <v>0</v>
      </c>
      <c r="R472" s="81">
        <v>0</v>
      </c>
      <c r="S472" s="81">
        <v>0</v>
      </c>
      <c r="T472" s="81">
        <v>23.7</v>
      </c>
      <c r="U472" s="81">
        <v>11.7</v>
      </c>
      <c r="V472" s="81">
        <v>12.5</v>
      </c>
      <c r="W472" s="81">
        <v>16.600000000000001</v>
      </c>
      <c r="X472" s="81">
        <v>28.4</v>
      </c>
      <c r="Y472" s="81">
        <v>29.3</v>
      </c>
      <c r="Z472" s="81">
        <v>22</v>
      </c>
      <c r="AA472" s="81">
        <v>34.299999999999997</v>
      </c>
      <c r="AB472" s="81">
        <v>110.8</v>
      </c>
      <c r="AC472" s="81">
        <v>568</v>
      </c>
      <c r="AD472" s="81">
        <v>1417.2</v>
      </c>
      <c r="AE472" s="81">
        <v>987.8</v>
      </c>
      <c r="AF472" s="81">
        <v>199.4</v>
      </c>
      <c r="AG472" s="81">
        <v>21.3</v>
      </c>
      <c r="AH472" s="81">
        <v>4.7</v>
      </c>
      <c r="AI472" s="81">
        <v>3.1</v>
      </c>
      <c r="AJ472" s="82">
        <v>55.4</v>
      </c>
      <c r="AK472" s="83"/>
      <c r="AL472" s="86">
        <v>1</v>
      </c>
      <c r="AM472" s="86">
        <f t="shared" si="404"/>
        <v>1</v>
      </c>
      <c r="AN472" s="86">
        <f t="shared" si="403"/>
        <v>1</v>
      </c>
      <c r="AO472" s="86">
        <f t="shared" si="354"/>
        <v>1</v>
      </c>
      <c r="AP472" s="86">
        <f t="shared" si="355"/>
        <v>1</v>
      </c>
      <c r="AQ472" s="86">
        <f t="shared" si="356"/>
        <v>1</v>
      </c>
      <c r="AR472" s="86">
        <f t="shared" si="357"/>
        <v>1</v>
      </c>
      <c r="AS472" s="86">
        <f t="shared" si="358"/>
        <v>0.99331678980316962</v>
      </c>
      <c r="AT472" s="86">
        <f t="shared" si="359"/>
        <v>0.99001748350346852</v>
      </c>
      <c r="AU472" s="86">
        <f t="shared" si="360"/>
        <v>0.98649258361062553</v>
      </c>
      <c r="AV472" s="86">
        <f t="shared" si="361"/>
        <v>0.98181151655292997</v>
      </c>
      <c r="AW472" s="86">
        <f t="shared" si="362"/>
        <v>0.97380294399639056</v>
      </c>
      <c r="AX472" s="86">
        <f t="shared" si="363"/>
        <v>0.96554057864756648</v>
      </c>
      <c r="AY472" s="86">
        <f t="shared" si="364"/>
        <v>0.95933675483616276</v>
      </c>
      <c r="AZ472" s="86">
        <f t="shared" si="365"/>
        <v>0.94966442953020147</v>
      </c>
      <c r="BA472" s="86">
        <f t="shared" si="366"/>
        <v>0.91841971688004076</v>
      </c>
      <c r="BB472" s="86">
        <f t="shared" si="367"/>
        <v>0.75824826574925286</v>
      </c>
      <c r="BC472" s="86">
        <f t="shared" si="368"/>
        <v>0.35860921549828001</v>
      </c>
      <c r="BD472" s="86">
        <f t="shared" si="369"/>
        <v>8.0057526366251408E-2</v>
      </c>
      <c r="BE472" s="86">
        <f t="shared" si="370"/>
        <v>2.3828323275619186E-2</v>
      </c>
      <c r="BF472" s="86">
        <f t="shared" si="371"/>
        <v>1.782189385821464E-2</v>
      </c>
      <c r="BG472" s="86">
        <f t="shared" si="372"/>
        <v>1.6496531498505655E-2</v>
      </c>
      <c r="BH472" s="86">
        <f t="shared" si="373"/>
        <v>1.5622356325080581E-2</v>
      </c>
      <c r="BI472" s="87">
        <v>0</v>
      </c>
      <c r="BJ472" s="61"/>
      <c r="BK472" s="86">
        <f t="shared" si="374"/>
        <v>0</v>
      </c>
      <c r="BL472" s="86">
        <f t="shared" si="375"/>
        <v>0</v>
      </c>
      <c r="BM472" s="86">
        <f t="shared" si="376"/>
        <v>0</v>
      </c>
      <c r="BN472" s="86">
        <f t="shared" si="377"/>
        <v>0</v>
      </c>
      <c r="BO472" s="86">
        <f t="shared" si="378"/>
        <v>0</v>
      </c>
      <c r="BP472" s="86">
        <f t="shared" si="379"/>
        <v>0</v>
      </c>
      <c r="BQ472" s="86">
        <f t="shared" si="380"/>
        <v>6.6832101968303803E-3</v>
      </c>
      <c r="BR472" s="86">
        <f t="shared" si="381"/>
        <v>3.2993062997010991E-3</v>
      </c>
      <c r="BS472" s="86">
        <f t="shared" si="382"/>
        <v>3.524899892842992E-3</v>
      </c>
      <c r="BT472" s="86">
        <f t="shared" si="383"/>
        <v>4.6810670576955538E-3</v>
      </c>
      <c r="BU472" s="86">
        <f t="shared" si="384"/>
        <v>8.0085725565394172E-3</v>
      </c>
      <c r="BV472" s="86">
        <f t="shared" si="385"/>
        <v>8.2623653488240745E-3</v>
      </c>
      <c r="BW472" s="86">
        <f t="shared" si="386"/>
        <v>6.2038238114037192E-3</v>
      </c>
      <c r="BX472" s="86">
        <f t="shared" si="387"/>
        <v>9.6723253059612935E-3</v>
      </c>
      <c r="BY472" s="86">
        <f t="shared" si="388"/>
        <v>3.1244712650160711E-2</v>
      </c>
      <c r="BZ472" s="86">
        <f t="shared" si="389"/>
        <v>0.1601714511307879</v>
      </c>
      <c r="CA472" s="86">
        <f t="shared" si="390"/>
        <v>0.39963905025097285</v>
      </c>
      <c r="CB472" s="86">
        <f t="shared" si="391"/>
        <v>0.2785516891320286</v>
      </c>
      <c r="CC472" s="86">
        <f t="shared" si="392"/>
        <v>5.6229203090632222E-2</v>
      </c>
      <c r="CD472" s="86">
        <f t="shared" si="393"/>
        <v>6.0064294174045456E-3</v>
      </c>
      <c r="CE472" s="86">
        <f t="shared" si="394"/>
        <v>1.3253623597089849E-3</v>
      </c>
      <c r="CF472" s="86">
        <f t="shared" si="395"/>
        <v>8.7417517342507425E-4</v>
      </c>
      <c r="CG472" s="87">
        <f t="shared" si="396"/>
        <v>1.5622356325080581E-2</v>
      </c>
      <c r="CH472" s="85">
        <f t="shared" si="397"/>
        <v>0</v>
      </c>
      <c r="CI472" s="86">
        <f t="shared" si="398"/>
        <v>3.4459421352433517E-2</v>
      </c>
      <c r="CJ472" s="86">
        <f t="shared" si="399"/>
        <v>0.94991822232248591</v>
      </c>
      <c r="CK472" s="87">
        <f t="shared" si="400"/>
        <v>1.5622356325080581E-2</v>
      </c>
      <c r="CL472" s="85">
        <f t="shared" si="401"/>
        <v>0.41285378122824379</v>
      </c>
      <c r="CM472" s="86">
        <f t="shared" si="402"/>
        <v>5.0090828508290999</v>
      </c>
      <c r="CN472" s="87">
        <f t="array" ref="CN472">10^(SUMPRODUCT(BW472:CF472,LOG($BW$6:$CF$6))/CJ472)</f>
        <v>0.40014950954141792</v>
      </c>
      <c r="CO472" s="88">
        <f t="shared" si="405"/>
        <v>0.25635562728254291</v>
      </c>
      <c r="CP472" s="89">
        <f t="shared" si="405"/>
        <v>0.35117336339181066</v>
      </c>
      <c r="CQ472" s="89">
        <f t="shared" si="405"/>
        <v>0.40073067387913069</v>
      </c>
      <c r="CR472" s="89">
        <f t="shared" si="405"/>
        <v>0.45570215689523719</v>
      </c>
      <c r="CS472" s="90">
        <f t="shared" si="405"/>
        <v>0.68193846725028562</v>
      </c>
      <c r="CT472" s="91" t="s">
        <v>549</v>
      </c>
      <c r="CU472" s="77">
        <v>1</v>
      </c>
      <c r="CV472" s="77" t="s">
        <v>548</v>
      </c>
      <c r="CW472" s="78"/>
    </row>
    <row r="473" spans="1:101" x14ac:dyDescent="0.2">
      <c r="A473" s="2"/>
      <c r="B473" s="91">
        <v>226.5</v>
      </c>
      <c r="C473" s="99" t="s">
        <v>23</v>
      </c>
      <c r="D473" s="82">
        <v>140826</v>
      </c>
      <c r="E473" s="82">
        <v>417139</v>
      </c>
      <c r="F473" s="58">
        <v>0</v>
      </c>
      <c r="G473" s="58" t="s">
        <v>669</v>
      </c>
      <c r="H473" s="100" t="s">
        <v>458</v>
      </c>
      <c r="I473" s="76">
        <v>44103</v>
      </c>
      <c r="J473" s="126" t="s">
        <v>577</v>
      </c>
      <c r="K473" s="96">
        <v>2592</v>
      </c>
      <c r="L473" s="79">
        <v>2</v>
      </c>
      <c r="M473" s="79"/>
      <c r="N473" s="80">
        <v>0</v>
      </c>
      <c r="O473" s="81">
        <v>0</v>
      </c>
      <c r="P473" s="81">
        <v>0</v>
      </c>
      <c r="Q473" s="81">
        <v>0</v>
      </c>
      <c r="R473" s="81">
        <v>0</v>
      </c>
      <c r="S473" s="81">
        <v>0</v>
      </c>
      <c r="T473" s="81">
        <v>0</v>
      </c>
      <c r="U473" s="81">
        <v>46.9</v>
      </c>
      <c r="V473" s="81">
        <v>16.8</v>
      </c>
      <c r="W473" s="81">
        <v>15.7</v>
      </c>
      <c r="X473" s="81">
        <v>20.3</v>
      </c>
      <c r="Y473" s="81">
        <v>52.3</v>
      </c>
      <c r="Z473" s="81">
        <v>62.2</v>
      </c>
      <c r="AA473" s="81">
        <v>162.30000000000001</v>
      </c>
      <c r="AB473" s="81">
        <v>348.7</v>
      </c>
      <c r="AC473" s="81">
        <v>709.9</v>
      </c>
      <c r="AD473" s="81">
        <v>705.7</v>
      </c>
      <c r="AE473" s="81">
        <v>330.2</v>
      </c>
      <c r="AF473" s="81">
        <v>54.9</v>
      </c>
      <c r="AG473" s="81">
        <v>12.1</v>
      </c>
      <c r="AH473" s="81">
        <v>8.6</v>
      </c>
      <c r="AI473" s="81">
        <v>7.2</v>
      </c>
      <c r="AJ473" s="82">
        <v>38.200000000000003</v>
      </c>
      <c r="AK473" s="83"/>
      <c r="AL473" s="86">
        <v>1</v>
      </c>
      <c r="AM473" s="86">
        <f t="shared" si="404"/>
        <v>1</v>
      </c>
      <c r="AN473" s="86">
        <f t="shared" si="403"/>
        <v>1</v>
      </c>
      <c r="AO473" s="86">
        <f t="shared" si="354"/>
        <v>1</v>
      </c>
      <c r="AP473" s="86">
        <f t="shared" si="355"/>
        <v>1</v>
      </c>
      <c r="AQ473" s="86">
        <f t="shared" si="356"/>
        <v>1</v>
      </c>
      <c r="AR473" s="86">
        <f t="shared" si="357"/>
        <v>1</v>
      </c>
      <c r="AS473" s="86">
        <f t="shared" si="358"/>
        <v>1</v>
      </c>
      <c r="AT473" s="86">
        <f t="shared" si="359"/>
        <v>0.9819058641975309</v>
      </c>
      <c r="AU473" s="86">
        <f t="shared" si="360"/>
        <v>0.97542438271604937</v>
      </c>
      <c r="AV473" s="86">
        <f t="shared" si="361"/>
        <v>0.96936728395061722</v>
      </c>
      <c r="AW473" s="86">
        <f t="shared" si="362"/>
        <v>0.96153549382716041</v>
      </c>
      <c r="AX473" s="86">
        <f t="shared" si="363"/>
        <v>0.94135802469135799</v>
      </c>
      <c r="AY473" s="86">
        <f t="shared" si="364"/>
        <v>0.91736111111111107</v>
      </c>
      <c r="AZ473" s="86">
        <f t="shared" si="365"/>
        <v>0.85474537037037035</v>
      </c>
      <c r="BA473" s="86">
        <f t="shared" si="366"/>
        <v>0.72021604938271599</v>
      </c>
      <c r="BB473" s="86">
        <f t="shared" si="367"/>
        <v>0.4463348765432098</v>
      </c>
      <c r="BC473" s="86">
        <f t="shared" si="368"/>
        <v>0.17407407407407394</v>
      </c>
      <c r="BD473" s="86">
        <f t="shared" si="369"/>
        <v>4.6682098765431945E-2</v>
      </c>
      <c r="BE473" s="86">
        <f t="shared" si="370"/>
        <v>2.5501543209876385E-2</v>
      </c>
      <c r="BF473" s="86">
        <f t="shared" si="371"/>
        <v>2.0833333333333176E-2</v>
      </c>
      <c r="BG473" s="86">
        <f t="shared" si="372"/>
        <v>1.7515432098765275E-2</v>
      </c>
      <c r="BH473" s="86">
        <f t="shared" si="373"/>
        <v>1.4737654320987496E-2</v>
      </c>
      <c r="BI473" s="87">
        <v>0</v>
      </c>
      <c r="BJ473" s="61"/>
      <c r="BK473" s="86">
        <f t="shared" si="374"/>
        <v>0</v>
      </c>
      <c r="BL473" s="86">
        <f t="shared" si="375"/>
        <v>0</v>
      </c>
      <c r="BM473" s="86">
        <f t="shared" si="376"/>
        <v>0</v>
      </c>
      <c r="BN473" s="86">
        <f t="shared" si="377"/>
        <v>0</v>
      </c>
      <c r="BO473" s="86">
        <f t="shared" si="378"/>
        <v>0</v>
      </c>
      <c r="BP473" s="86">
        <f t="shared" si="379"/>
        <v>0</v>
      </c>
      <c r="BQ473" s="86">
        <f t="shared" si="380"/>
        <v>0</v>
      </c>
      <c r="BR473" s="86">
        <f t="shared" si="381"/>
        <v>1.8094135802469102E-2</v>
      </c>
      <c r="BS473" s="86">
        <f t="shared" si="382"/>
        <v>6.4814814814815325E-3</v>
      </c>
      <c r="BT473" s="86">
        <f t="shared" si="383"/>
        <v>6.0570987654321451E-3</v>
      </c>
      <c r="BU473" s="86">
        <f t="shared" si="384"/>
        <v>7.8317901234568055E-3</v>
      </c>
      <c r="BV473" s="86">
        <f t="shared" si="385"/>
        <v>2.0177469135802428E-2</v>
      </c>
      <c r="BW473" s="86">
        <f t="shared" si="386"/>
        <v>2.3996913580246915E-2</v>
      </c>
      <c r="BX473" s="86">
        <f t="shared" si="387"/>
        <v>6.2615740740740722E-2</v>
      </c>
      <c r="BY473" s="86">
        <f t="shared" si="388"/>
        <v>0.13452932098765435</v>
      </c>
      <c r="BZ473" s="86">
        <f t="shared" si="389"/>
        <v>0.27388117283950619</v>
      </c>
      <c r="CA473" s="86">
        <f t="shared" si="390"/>
        <v>0.27226080246913587</v>
      </c>
      <c r="CB473" s="86">
        <f t="shared" si="391"/>
        <v>0.12739197530864199</v>
      </c>
      <c r="CC473" s="86">
        <f t="shared" si="392"/>
        <v>2.118055555555556E-2</v>
      </c>
      <c r="CD473" s="86">
        <f t="shared" si="393"/>
        <v>4.6682098765432091E-3</v>
      </c>
      <c r="CE473" s="86">
        <f t="shared" si="394"/>
        <v>3.3179012345679014E-3</v>
      </c>
      <c r="CF473" s="86">
        <f t="shared" si="395"/>
        <v>2.7777777777777783E-3</v>
      </c>
      <c r="CG473" s="87">
        <f t="shared" si="396"/>
        <v>1.4737654320987496E-2</v>
      </c>
      <c r="CH473" s="85">
        <f t="shared" si="397"/>
        <v>0</v>
      </c>
      <c r="CI473" s="86">
        <f t="shared" si="398"/>
        <v>5.8641975308642014E-2</v>
      </c>
      <c r="CJ473" s="86">
        <f t="shared" si="399"/>
        <v>0.92662037037037048</v>
      </c>
      <c r="CK473" s="87">
        <f t="shared" si="400"/>
        <v>1.4737654320987496E-2</v>
      </c>
      <c r="CL473" s="85">
        <f t="shared" si="401"/>
        <v>0.56846162865509442</v>
      </c>
      <c r="CM473" s="86">
        <f t="shared" si="402"/>
        <v>4.5810361257557037</v>
      </c>
      <c r="CN473" s="87">
        <f t="array" ref="CN473">10^(SUMPRODUCT(BW473:CF473,LOG($BW$6:$CF$6))/CJ473)</f>
        <v>0.53022160502175142</v>
      </c>
      <c r="CO473" s="88">
        <f t="shared" si="405"/>
        <v>0.28951954818860315</v>
      </c>
      <c r="CP473" s="89">
        <f t="shared" si="405"/>
        <v>0.44293529558441103</v>
      </c>
      <c r="CQ473" s="89">
        <f t="shared" si="405"/>
        <v>0.53556212143697646</v>
      </c>
      <c r="CR473" s="89">
        <f t="shared" si="405"/>
        <v>0.64895645383183742</v>
      </c>
      <c r="CS473" s="90">
        <f t="shared" si="405"/>
        <v>1.2752987806781355</v>
      </c>
      <c r="CT473" s="91" t="s">
        <v>549</v>
      </c>
      <c r="CU473" s="77">
        <v>1</v>
      </c>
      <c r="CV473" s="77" t="s">
        <v>548</v>
      </c>
      <c r="CW473" s="78"/>
    </row>
    <row r="474" spans="1:101" x14ac:dyDescent="0.2">
      <c r="A474" s="2"/>
      <c r="B474" s="91">
        <v>227</v>
      </c>
      <c r="C474" s="99" t="s">
        <v>27</v>
      </c>
      <c r="D474" s="82">
        <v>140325</v>
      </c>
      <c r="E474" s="82">
        <v>417166</v>
      </c>
      <c r="F474" s="58">
        <v>0</v>
      </c>
      <c r="G474" s="58" t="s">
        <v>669</v>
      </c>
      <c r="H474" s="100" t="s">
        <v>460</v>
      </c>
      <c r="I474" s="76">
        <v>44103</v>
      </c>
      <c r="J474" s="126" t="s">
        <v>577</v>
      </c>
      <c r="K474" s="96">
        <v>5026.1000000000004</v>
      </c>
      <c r="L474" s="79">
        <v>2</v>
      </c>
      <c r="M474" s="79"/>
      <c r="N474" s="80">
        <v>0</v>
      </c>
      <c r="O474" s="81">
        <v>0</v>
      </c>
      <c r="P474" s="81">
        <v>0</v>
      </c>
      <c r="Q474" s="81">
        <v>0</v>
      </c>
      <c r="R474" s="81">
        <v>0</v>
      </c>
      <c r="S474" s="81">
        <v>10.8</v>
      </c>
      <c r="T474" s="81">
        <v>28.5</v>
      </c>
      <c r="U474" s="81">
        <v>29.6</v>
      </c>
      <c r="V474" s="81">
        <v>71.400000000000006</v>
      </c>
      <c r="W474" s="81">
        <v>115.4</v>
      </c>
      <c r="X474" s="81">
        <v>188.9</v>
      </c>
      <c r="Y474" s="81">
        <v>167.4</v>
      </c>
      <c r="Z474" s="81">
        <v>229.8</v>
      </c>
      <c r="AA474" s="81">
        <v>269.39999999999998</v>
      </c>
      <c r="AB474" s="81">
        <v>401.9</v>
      </c>
      <c r="AC474" s="81">
        <v>939.7</v>
      </c>
      <c r="AD474" s="81">
        <v>1137.0999999999999</v>
      </c>
      <c r="AE474" s="81">
        <v>1127.5999999999999</v>
      </c>
      <c r="AF474" s="81">
        <v>263.3</v>
      </c>
      <c r="AG474" s="81">
        <v>22.3</v>
      </c>
      <c r="AH474" s="81">
        <v>2.2999999999999998</v>
      </c>
      <c r="AI474" s="81">
        <v>1.2</v>
      </c>
      <c r="AJ474" s="82">
        <v>19.5</v>
      </c>
      <c r="AK474" s="83"/>
      <c r="AL474" s="86">
        <v>1</v>
      </c>
      <c r="AM474" s="86">
        <f t="shared" si="404"/>
        <v>1</v>
      </c>
      <c r="AN474" s="86">
        <f t="shared" si="403"/>
        <v>1</v>
      </c>
      <c r="AO474" s="86">
        <f t="shared" si="354"/>
        <v>1</v>
      </c>
      <c r="AP474" s="86">
        <f t="shared" si="355"/>
        <v>1</v>
      </c>
      <c r="AQ474" s="86">
        <f t="shared" si="356"/>
        <v>1</v>
      </c>
      <c r="AR474" s="86">
        <f t="shared" si="357"/>
        <v>0.99785121664909171</v>
      </c>
      <c r="AS474" s="86">
        <f t="shared" si="358"/>
        <v>0.99218081613975051</v>
      </c>
      <c r="AT474" s="86">
        <f t="shared" si="359"/>
        <v>0.98629155806689084</v>
      </c>
      <c r="AU474" s="86">
        <f t="shared" si="360"/>
        <v>0.97208571258033072</v>
      </c>
      <c r="AV474" s="86">
        <f t="shared" si="361"/>
        <v>0.94912556455303321</v>
      </c>
      <c r="AW474" s="86">
        <f t="shared" si="362"/>
        <v>0.91154175205427668</v>
      </c>
      <c r="AX474" s="86">
        <f t="shared" si="363"/>
        <v>0.87823561011519868</v>
      </c>
      <c r="AY474" s="86">
        <f t="shared" si="364"/>
        <v>0.83251427548198409</v>
      </c>
      <c r="AZ474" s="86">
        <f t="shared" si="365"/>
        <v>0.77891406856210588</v>
      </c>
      <c r="BA474" s="86">
        <f t="shared" si="366"/>
        <v>0.69895147330932539</v>
      </c>
      <c r="BB474" s="86">
        <f t="shared" si="367"/>
        <v>0.51198742563816879</v>
      </c>
      <c r="BC474" s="86">
        <f t="shared" si="368"/>
        <v>0.28574839338652241</v>
      </c>
      <c r="BD474" s="86">
        <f t="shared" si="369"/>
        <v>6.1399494637989799E-2</v>
      </c>
      <c r="BE474" s="86">
        <f t="shared" si="370"/>
        <v>9.0129523885319682E-3</v>
      </c>
      <c r="BF474" s="86">
        <f t="shared" si="371"/>
        <v>4.5761126917491747E-3</v>
      </c>
      <c r="BG474" s="86">
        <f t="shared" si="372"/>
        <v>4.1185014225742674E-3</v>
      </c>
      <c r="BH474" s="86">
        <f t="shared" si="373"/>
        <v>3.879747716917794E-3</v>
      </c>
      <c r="BI474" s="87">
        <v>0</v>
      </c>
      <c r="BJ474" s="61"/>
      <c r="BK474" s="86">
        <f t="shared" si="374"/>
        <v>0</v>
      </c>
      <c r="BL474" s="86">
        <f t="shared" si="375"/>
        <v>0</v>
      </c>
      <c r="BM474" s="86">
        <f t="shared" si="376"/>
        <v>0</v>
      </c>
      <c r="BN474" s="86">
        <f t="shared" si="377"/>
        <v>0</v>
      </c>
      <c r="BO474" s="86">
        <f t="shared" si="378"/>
        <v>0</v>
      </c>
      <c r="BP474" s="86">
        <f t="shared" si="379"/>
        <v>2.1487833509082899E-3</v>
      </c>
      <c r="BQ474" s="86">
        <f t="shared" si="380"/>
        <v>5.6704005093412002E-3</v>
      </c>
      <c r="BR474" s="86">
        <f t="shared" si="381"/>
        <v>5.8892580728596711E-3</v>
      </c>
      <c r="BS474" s="86">
        <f t="shared" si="382"/>
        <v>1.420584548656012E-2</v>
      </c>
      <c r="BT474" s="86">
        <f t="shared" si="383"/>
        <v>2.2960148027297511E-2</v>
      </c>
      <c r="BU474" s="86">
        <f t="shared" si="384"/>
        <v>3.758381249875653E-2</v>
      </c>
      <c r="BV474" s="86">
        <f t="shared" si="385"/>
        <v>3.3306141939077993E-2</v>
      </c>
      <c r="BW474" s="86">
        <f t="shared" si="386"/>
        <v>4.5721334633214594E-2</v>
      </c>
      <c r="BX474" s="86">
        <f t="shared" si="387"/>
        <v>5.3600206919878213E-2</v>
      </c>
      <c r="BY474" s="86">
        <f t="shared" si="388"/>
        <v>7.9962595252780488E-2</v>
      </c>
      <c r="BZ474" s="86">
        <f t="shared" si="389"/>
        <v>0.1869640476711566</v>
      </c>
      <c r="CA474" s="86">
        <f t="shared" si="390"/>
        <v>0.22623903225164638</v>
      </c>
      <c r="CB474" s="86">
        <f t="shared" si="391"/>
        <v>0.22434889874853262</v>
      </c>
      <c r="CC474" s="86">
        <f t="shared" si="392"/>
        <v>5.2386542249457831E-2</v>
      </c>
      <c r="CD474" s="86">
        <f t="shared" si="393"/>
        <v>4.4368396967827935E-3</v>
      </c>
      <c r="CE474" s="86">
        <f t="shared" si="394"/>
        <v>4.5761126917490732E-4</v>
      </c>
      <c r="CF474" s="86">
        <f t="shared" si="395"/>
        <v>2.3875370565647333E-4</v>
      </c>
      <c r="CG474" s="87">
        <f t="shared" si="396"/>
        <v>3.879747716917794E-3</v>
      </c>
      <c r="CH474" s="85">
        <f t="shared" si="397"/>
        <v>0</v>
      </c>
      <c r="CI474" s="86">
        <f t="shared" si="398"/>
        <v>0.12176438988480132</v>
      </c>
      <c r="CJ474" s="86">
        <f t="shared" si="399"/>
        <v>0.87435586239828089</v>
      </c>
      <c r="CK474" s="87">
        <f t="shared" si="400"/>
        <v>3.879747716917794E-3</v>
      </c>
      <c r="CL474" s="85">
        <f t="shared" si="401"/>
        <v>0.61702697383976102</v>
      </c>
      <c r="CM474" s="86">
        <f t="shared" si="402"/>
        <v>4.0747183497650576</v>
      </c>
      <c r="CN474" s="87">
        <f t="array" ref="CN474">10^(SUMPRODUCT(BW474:CF474,LOG($BW$6:$CF$6))/CJ474)</f>
        <v>0.48290264972614605</v>
      </c>
      <c r="CO474" s="88">
        <f t="shared" si="405"/>
        <v>0.26554741945677801</v>
      </c>
      <c r="CP474" s="89">
        <f t="shared" si="405"/>
        <v>0.39126481836069749</v>
      </c>
      <c r="CQ474" s="89">
        <f t="shared" si="405"/>
        <v>0.49100829490285153</v>
      </c>
      <c r="CR474" s="89">
        <f t="shared" si="405"/>
        <v>0.64771770643504734</v>
      </c>
      <c r="CS474" s="90">
        <f t="shared" si="405"/>
        <v>2.4918363490772535</v>
      </c>
      <c r="CT474" s="91" t="s">
        <v>549</v>
      </c>
      <c r="CU474" s="77">
        <v>1</v>
      </c>
      <c r="CV474" s="77" t="s">
        <v>548</v>
      </c>
      <c r="CW474" s="78"/>
    </row>
    <row r="475" spans="1:101" x14ac:dyDescent="0.2">
      <c r="A475" s="2"/>
      <c r="B475" s="91">
        <v>227.5</v>
      </c>
      <c r="C475" s="99" t="s">
        <v>21</v>
      </c>
      <c r="D475" s="82">
        <v>139836</v>
      </c>
      <c r="E475" s="82">
        <v>417126</v>
      </c>
      <c r="F475" s="58">
        <v>0</v>
      </c>
      <c r="G475" s="58" t="s">
        <v>669</v>
      </c>
      <c r="H475" s="100" t="s">
        <v>461</v>
      </c>
      <c r="I475" s="76">
        <v>44103</v>
      </c>
      <c r="J475" s="126" t="s">
        <v>577</v>
      </c>
      <c r="K475" s="96">
        <v>4622.1000000000004</v>
      </c>
      <c r="L475" s="79">
        <v>2</v>
      </c>
      <c r="M475" s="79"/>
      <c r="N475" s="80">
        <v>0</v>
      </c>
      <c r="O475" s="81">
        <v>0</v>
      </c>
      <c r="P475" s="81">
        <v>0</v>
      </c>
      <c r="Q475" s="81">
        <v>0</v>
      </c>
      <c r="R475" s="81">
        <v>0</v>
      </c>
      <c r="S475" s="81">
        <v>0</v>
      </c>
      <c r="T475" s="81">
        <v>0</v>
      </c>
      <c r="U475" s="81">
        <v>17.399999999999999</v>
      </c>
      <c r="V475" s="81">
        <v>7.2</v>
      </c>
      <c r="W475" s="81">
        <v>10.6</v>
      </c>
      <c r="X475" s="81">
        <v>26.3</v>
      </c>
      <c r="Y475" s="81">
        <v>33.9</v>
      </c>
      <c r="Z475" s="81">
        <v>133.5</v>
      </c>
      <c r="AA475" s="81">
        <v>161.9</v>
      </c>
      <c r="AB475" s="81">
        <v>358.7</v>
      </c>
      <c r="AC475" s="81">
        <v>980.8</v>
      </c>
      <c r="AD475" s="81">
        <v>1290.4000000000001</v>
      </c>
      <c r="AE475" s="81">
        <v>1146.9000000000001</v>
      </c>
      <c r="AF475" s="81">
        <v>262.10000000000002</v>
      </c>
      <c r="AG475" s="81">
        <v>18.2</v>
      </c>
      <c r="AH475" s="81">
        <v>3.1</v>
      </c>
      <c r="AI475" s="81">
        <v>7.7</v>
      </c>
      <c r="AJ475" s="82">
        <v>163.4</v>
      </c>
      <c r="AK475" s="83"/>
      <c r="AL475" s="86">
        <v>1</v>
      </c>
      <c r="AM475" s="86">
        <f t="shared" si="404"/>
        <v>1</v>
      </c>
      <c r="AN475" s="86">
        <f t="shared" si="403"/>
        <v>1</v>
      </c>
      <c r="AO475" s="86">
        <f t="shared" si="354"/>
        <v>1</v>
      </c>
      <c r="AP475" s="86">
        <f t="shared" si="355"/>
        <v>1</v>
      </c>
      <c r="AQ475" s="86">
        <f t="shared" si="356"/>
        <v>1</v>
      </c>
      <c r="AR475" s="86">
        <f t="shared" si="357"/>
        <v>1</v>
      </c>
      <c r="AS475" s="86">
        <f t="shared" si="358"/>
        <v>1</v>
      </c>
      <c r="AT475" s="86">
        <f t="shared" si="359"/>
        <v>0.99623547738041152</v>
      </c>
      <c r="AU475" s="86">
        <f t="shared" si="360"/>
        <v>0.99467774388265073</v>
      </c>
      <c r="AV475" s="86">
        <f t="shared" si="361"/>
        <v>0.99238441401094735</v>
      </c>
      <c r="AW475" s="86">
        <f t="shared" si="362"/>
        <v>0.98669435970662678</v>
      </c>
      <c r="AX475" s="86">
        <f t="shared" si="363"/>
        <v>0.97936003115466985</v>
      </c>
      <c r="AY475" s="86">
        <f t="shared" si="364"/>
        <v>0.95047705588368914</v>
      </c>
      <c r="AZ475" s="86">
        <f t="shared" si="365"/>
        <v>0.91544968737154098</v>
      </c>
      <c r="BA475" s="86">
        <f t="shared" si="366"/>
        <v>0.83784426992059879</v>
      </c>
      <c r="BB475" s="86">
        <f t="shared" si="367"/>
        <v>0.62564635122563339</v>
      </c>
      <c r="BC475" s="86">
        <f t="shared" si="368"/>
        <v>0.34646589212695528</v>
      </c>
      <c r="BD475" s="86">
        <f t="shared" si="369"/>
        <v>9.8331927046147849E-2</v>
      </c>
      <c r="BE475" s="86">
        <f t="shared" si="370"/>
        <v>4.1626100690162475E-2</v>
      </c>
      <c r="BF475" s="86">
        <f t="shared" si="371"/>
        <v>3.768849657082278E-2</v>
      </c>
      <c r="BG475" s="86">
        <f t="shared" si="372"/>
        <v>3.7017805759286898E-2</v>
      </c>
      <c r="BH475" s="86">
        <f t="shared" si="373"/>
        <v>3.5351896324181641E-2</v>
      </c>
      <c r="BI475" s="87">
        <v>0</v>
      </c>
      <c r="BJ475" s="61"/>
      <c r="BK475" s="86">
        <f t="shared" si="374"/>
        <v>0</v>
      </c>
      <c r="BL475" s="86">
        <f t="shared" si="375"/>
        <v>0</v>
      </c>
      <c r="BM475" s="86">
        <f t="shared" si="376"/>
        <v>0</v>
      </c>
      <c r="BN475" s="86">
        <f t="shared" si="377"/>
        <v>0</v>
      </c>
      <c r="BO475" s="86">
        <f t="shared" si="378"/>
        <v>0</v>
      </c>
      <c r="BP475" s="86">
        <f t="shared" si="379"/>
        <v>0</v>
      </c>
      <c r="BQ475" s="86">
        <f t="shared" si="380"/>
        <v>0</v>
      </c>
      <c r="BR475" s="86">
        <f t="shared" si="381"/>
        <v>3.764522619588484E-3</v>
      </c>
      <c r="BS475" s="86">
        <f t="shared" si="382"/>
        <v>1.5577334977607826E-3</v>
      </c>
      <c r="BT475" s="86">
        <f t="shared" si="383"/>
        <v>2.2933298717033868E-3</v>
      </c>
      <c r="BU475" s="86">
        <f t="shared" si="384"/>
        <v>5.6900543043205687E-3</v>
      </c>
      <c r="BV475" s="86">
        <f t="shared" si="385"/>
        <v>7.3343285519569257E-3</v>
      </c>
      <c r="BW475" s="86">
        <f t="shared" si="386"/>
        <v>2.8882975270980715E-2</v>
      </c>
      <c r="BX475" s="86">
        <f t="shared" si="387"/>
        <v>3.502736851214816E-2</v>
      </c>
      <c r="BY475" s="86">
        <f t="shared" si="388"/>
        <v>7.7605417450942182E-2</v>
      </c>
      <c r="BZ475" s="86">
        <f t="shared" si="389"/>
        <v>0.2121979186949654</v>
      </c>
      <c r="CA475" s="86">
        <f t="shared" si="390"/>
        <v>0.27918045909867811</v>
      </c>
      <c r="CB475" s="86">
        <f t="shared" si="391"/>
        <v>0.24813396508080743</v>
      </c>
      <c r="CC475" s="86">
        <f t="shared" si="392"/>
        <v>5.6705826355985374E-2</v>
      </c>
      <c r="CD475" s="86">
        <f t="shared" si="393"/>
        <v>3.9376041193396952E-3</v>
      </c>
      <c r="CE475" s="86">
        <f t="shared" si="394"/>
        <v>6.7069081153588173E-4</v>
      </c>
      <c r="CF475" s="86">
        <f t="shared" si="395"/>
        <v>1.6659094351052575E-3</v>
      </c>
      <c r="CG475" s="87">
        <f t="shared" si="396"/>
        <v>3.5351896324181641E-2</v>
      </c>
      <c r="CH475" s="85">
        <f t="shared" si="397"/>
        <v>0</v>
      </c>
      <c r="CI475" s="86">
        <f t="shared" si="398"/>
        <v>2.0639968845330148E-2</v>
      </c>
      <c r="CJ475" s="86">
        <f t="shared" si="399"/>
        <v>0.94400813483048829</v>
      </c>
      <c r="CK475" s="87">
        <f t="shared" si="400"/>
        <v>3.5351896324181641E-2</v>
      </c>
      <c r="CL475" s="85">
        <f t="shared" si="401"/>
        <v>0.41646341249979968</v>
      </c>
      <c r="CM475" s="86">
        <f t="shared" si="402"/>
        <v>3.9167379749011926</v>
      </c>
      <c r="CN475" s="87">
        <f t="array" ref="CN475">10^(SUMPRODUCT(BW475:CF475,LOG($BW$6:$CF$6))/CJ475)</f>
        <v>0.45401176338914084</v>
      </c>
      <c r="CO475" s="88">
        <f t="shared" si="405"/>
        <v>0.25059001515275015</v>
      </c>
      <c r="CP475" s="89">
        <f t="shared" si="405"/>
        <v>0.35654245753057789</v>
      </c>
      <c r="CQ475" s="89">
        <f t="shared" si="405"/>
        <v>0.4285763408067319</v>
      </c>
      <c r="CR475" s="89">
        <f t="shared" si="405"/>
        <v>0.52053258081777642</v>
      </c>
      <c r="CS475" s="90">
        <f t="shared" si="405"/>
        <v>0.93408954334984484</v>
      </c>
      <c r="CT475" s="91" t="s">
        <v>549</v>
      </c>
      <c r="CU475" s="77">
        <v>1</v>
      </c>
      <c r="CV475" s="77" t="s">
        <v>548</v>
      </c>
      <c r="CW475" s="78"/>
    </row>
    <row r="476" spans="1:101" x14ac:dyDescent="0.2">
      <c r="A476" s="2"/>
      <c r="B476" s="91">
        <v>227.5</v>
      </c>
      <c r="C476" s="99" t="s">
        <v>23</v>
      </c>
      <c r="D476" s="82">
        <v>139831</v>
      </c>
      <c r="E476" s="82">
        <v>417206</v>
      </c>
      <c r="F476" s="58">
        <v>0</v>
      </c>
      <c r="G476" s="58" t="s">
        <v>669</v>
      </c>
      <c r="H476" s="100" t="s">
        <v>462</v>
      </c>
      <c r="I476" s="76">
        <v>44103</v>
      </c>
      <c r="J476" s="126" t="s">
        <v>577</v>
      </c>
      <c r="K476" s="96">
        <v>5005.6000000000004</v>
      </c>
      <c r="L476" s="79">
        <v>2</v>
      </c>
      <c r="M476" s="79"/>
      <c r="N476" s="80">
        <v>0</v>
      </c>
      <c r="O476" s="81">
        <v>0</v>
      </c>
      <c r="P476" s="81">
        <v>0</v>
      </c>
      <c r="Q476" s="81">
        <v>0</v>
      </c>
      <c r="R476" s="81">
        <v>0</v>
      </c>
      <c r="S476" s="81">
        <v>0</v>
      </c>
      <c r="T476" s="81">
        <v>15.1</v>
      </c>
      <c r="U476" s="81">
        <v>11.2</v>
      </c>
      <c r="V476" s="81">
        <v>49.6</v>
      </c>
      <c r="W476" s="81">
        <v>81</v>
      </c>
      <c r="X476" s="81">
        <v>82.3</v>
      </c>
      <c r="Y476" s="81">
        <v>71.2</v>
      </c>
      <c r="Z476" s="81">
        <v>111.6</v>
      </c>
      <c r="AA476" s="81">
        <v>161.5</v>
      </c>
      <c r="AB476" s="81">
        <v>345.9</v>
      </c>
      <c r="AC476" s="81">
        <v>1338.4</v>
      </c>
      <c r="AD476" s="81">
        <v>1792.5</v>
      </c>
      <c r="AE476" s="81">
        <v>697.7</v>
      </c>
      <c r="AF476" s="81">
        <v>125</v>
      </c>
      <c r="AG476" s="81">
        <v>19.399999999999999</v>
      </c>
      <c r="AH476" s="81">
        <v>3.4</v>
      </c>
      <c r="AI476" s="81">
        <v>5.2</v>
      </c>
      <c r="AJ476" s="82">
        <v>94.6</v>
      </c>
      <c r="AK476" s="83"/>
      <c r="AL476" s="86">
        <v>1</v>
      </c>
      <c r="AM476" s="86">
        <f t="shared" si="404"/>
        <v>1</v>
      </c>
      <c r="AN476" s="86">
        <f t="shared" si="403"/>
        <v>1</v>
      </c>
      <c r="AO476" s="86">
        <f t="shared" si="354"/>
        <v>1</v>
      </c>
      <c r="AP476" s="86">
        <f t="shared" si="355"/>
        <v>1</v>
      </c>
      <c r="AQ476" s="86">
        <f t="shared" si="356"/>
        <v>1</v>
      </c>
      <c r="AR476" s="86">
        <f t="shared" si="357"/>
        <v>1</v>
      </c>
      <c r="AS476" s="86">
        <f t="shared" si="358"/>
        <v>0.9969833786159501</v>
      </c>
      <c r="AT476" s="86">
        <f t="shared" si="359"/>
        <v>0.99474588460923763</v>
      </c>
      <c r="AU476" s="86">
        <f t="shared" si="360"/>
        <v>0.98483698257951091</v>
      </c>
      <c r="AV476" s="86">
        <f t="shared" si="361"/>
        <v>0.96865510628096529</v>
      </c>
      <c r="AW476" s="86">
        <f t="shared" si="362"/>
        <v>0.95221352085664057</v>
      </c>
      <c r="AX476" s="86">
        <f t="shared" si="363"/>
        <v>0.93798945181396831</v>
      </c>
      <c r="AY476" s="86">
        <f t="shared" si="364"/>
        <v>0.9156944222470832</v>
      </c>
      <c r="AZ476" s="86">
        <f t="shared" si="365"/>
        <v>0.88343055777529156</v>
      </c>
      <c r="BA476" s="86">
        <f t="shared" si="366"/>
        <v>0.81432795269298375</v>
      </c>
      <c r="BB476" s="86">
        <f t="shared" si="367"/>
        <v>0.54694741889084209</v>
      </c>
      <c r="BC476" s="86">
        <f t="shared" si="368"/>
        <v>0.18884848969154527</v>
      </c>
      <c r="BD476" s="86">
        <f t="shared" si="369"/>
        <v>4.9464599648393587E-2</v>
      </c>
      <c r="BE476" s="86">
        <f t="shared" si="370"/>
        <v>2.4492568323477491E-2</v>
      </c>
      <c r="BF476" s="86">
        <f t="shared" si="371"/>
        <v>2.0616909061850514E-2</v>
      </c>
      <c r="BG476" s="86">
        <f t="shared" si="372"/>
        <v>1.9937669809812795E-2</v>
      </c>
      <c r="BH476" s="86">
        <f t="shared" si="373"/>
        <v>1.8898833306696287E-2</v>
      </c>
      <c r="BI476" s="87">
        <v>0</v>
      </c>
      <c r="BJ476" s="61"/>
      <c r="BK476" s="86">
        <f t="shared" si="374"/>
        <v>0</v>
      </c>
      <c r="BL476" s="86">
        <f t="shared" si="375"/>
        <v>0</v>
      </c>
      <c r="BM476" s="86">
        <f t="shared" si="376"/>
        <v>0</v>
      </c>
      <c r="BN476" s="86">
        <f t="shared" si="377"/>
        <v>0</v>
      </c>
      <c r="BO476" s="86">
        <f t="shared" si="378"/>
        <v>0</v>
      </c>
      <c r="BP476" s="86">
        <f t="shared" si="379"/>
        <v>0</v>
      </c>
      <c r="BQ476" s="86">
        <f t="shared" si="380"/>
        <v>3.0166213840499001E-3</v>
      </c>
      <c r="BR476" s="86">
        <f t="shared" si="381"/>
        <v>2.2374940067124705E-3</v>
      </c>
      <c r="BS476" s="86">
        <f t="shared" si="382"/>
        <v>9.9089020297267183E-3</v>
      </c>
      <c r="BT476" s="86">
        <f t="shared" si="383"/>
        <v>1.6181876298545617E-2</v>
      </c>
      <c r="BU476" s="86">
        <f t="shared" si="384"/>
        <v>1.6441585424324723E-2</v>
      </c>
      <c r="BV476" s="86">
        <f t="shared" si="385"/>
        <v>1.422406904267226E-2</v>
      </c>
      <c r="BW476" s="86">
        <f t="shared" si="386"/>
        <v>2.2295029566885116E-2</v>
      </c>
      <c r="BX476" s="86">
        <f t="shared" si="387"/>
        <v>3.2263864471791637E-2</v>
      </c>
      <c r="BY476" s="86">
        <f t="shared" si="388"/>
        <v>6.9102605082307811E-2</v>
      </c>
      <c r="BZ476" s="86">
        <f t="shared" si="389"/>
        <v>0.26738053380214166</v>
      </c>
      <c r="CA476" s="86">
        <f t="shared" si="390"/>
        <v>0.35809892919929681</v>
      </c>
      <c r="CB476" s="86">
        <f t="shared" si="391"/>
        <v>0.13938389004315169</v>
      </c>
      <c r="CC476" s="86">
        <f t="shared" si="392"/>
        <v>2.4972031324916096E-2</v>
      </c>
      <c r="CD476" s="86">
        <f t="shared" si="393"/>
        <v>3.8756592616269771E-3</v>
      </c>
      <c r="CE476" s="86">
        <f t="shared" si="394"/>
        <v>6.792392520377187E-4</v>
      </c>
      <c r="CF476" s="86">
        <f t="shared" si="395"/>
        <v>1.0388365031165081E-3</v>
      </c>
      <c r="CG476" s="87">
        <f t="shared" si="396"/>
        <v>1.8898833306696287E-2</v>
      </c>
      <c r="CH476" s="85">
        <f t="shared" si="397"/>
        <v>0</v>
      </c>
      <c r="CI476" s="86">
        <f t="shared" si="398"/>
        <v>6.2010548186031689E-2</v>
      </c>
      <c r="CJ476" s="86">
        <f t="shared" si="399"/>
        <v>0.91909061850727203</v>
      </c>
      <c r="CK476" s="87">
        <f t="shared" si="400"/>
        <v>1.8898833306696287E-2</v>
      </c>
      <c r="CL476" s="85">
        <f t="shared" si="401"/>
        <v>0.51794797491409938</v>
      </c>
      <c r="CM476" s="86">
        <f t="shared" si="402"/>
        <v>4.1980252272573297</v>
      </c>
      <c r="CN476" s="87">
        <f t="array" ref="CN476">10^(SUMPRODUCT(BW476:CF476,LOG($BW$6:$CF$6))/CJ476)</f>
        <v>0.48662094661560706</v>
      </c>
      <c r="CO476" s="88">
        <f t="shared" si="405"/>
        <v>0.28389260695553525</v>
      </c>
      <c r="CP476" s="89">
        <f t="shared" si="405"/>
        <v>0.41415699457841926</v>
      </c>
      <c r="CQ476" s="89">
        <f t="shared" si="405"/>
        <v>0.47804601710245359</v>
      </c>
      <c r="CR476" s="89">
        <f t="shared" si="405"/>
        <v>0.57235341808259821</v>
      </c>
      <c r="CS476" s="90">
        <f t="shared" si="405"/>
        <v>1.1886269374209681</v>
      </c>
      <c r="CT476" s="91" t="s">
        <v>549</v>
      </c>
      <c r="CU476" s="77">
        <v>1</v>
      </c>
      <c r="CV476" s="77" t="s">
        <v>548</v>
      </c>
      <c r="CW476" s="78"/>
    </row>
    <row r="477" spans="1:101" x14ac:dyDescent="0.2">
      <c r="A477" s="2"/>
      <c r="B477" s="91">
        <v>228</v>
      </c>
      <c r="C477" s="99" t="s">
        <v>27</v>
      </c>
      <c r="D477" s="82">
        <v>139343</v>
      </c>
      <c r="E477" s="82">
        <v>417097</v>
      </c>
      <c r="F477" s="58">
        <v>0</v>
      </c>
      <c r="G477" s="58" t="s">
        <v>669</v>
      </c>
      <c r="H477" s="100" t="s">
        <v>463</v>
      </c>
      <c r="I477" s="76">
        <v>44103</v>
      </c>
      <c r="J477" s="126" t="s">
        <v>577</v>
      </c>
      <c r="K477" s="96">
        <v>2406.8000000000002</v>
      </c>
      <c r="L477" s="79">
        <v>2</v>
      </c>
      <c r="M477" s="79"/>
      <c r="N477" s="80">
        <v>0</v>
      </c>
      <c r="O477" s="81">
        <v>0</v>
      </c>
      <c r="P477" s="81">
        <v>0</v>
      </c>
      <c r="Q477" s="81">
        <v>0</v>
      </c>
      <c r="R477" s="81">
        <v>16.3</v>
      </c>
      <c r="S477" s="81">
        <v>5</v>
      </c>
      <c r="T477" s="81">
        <v>11.1</v>
      </c>
      <c r="U477" s="81">
        <v>29.2</v>
      </c>
      <c r="V477" s="81">
        <v>12.5</v>
      </c>
      <c r="W477" s="81">
        <v>14.7</v>
      </c>
      <c r="X477" s="81">
        <v>16.899999999999999</v>
      </c>
      <c r="Y477" s="81">
        <v>15.9</v>
      </c>
      <c r="Z477" s="81">
        <v>13.4</v>
      </c>
      <c r="AA477" s="81">
        <v>26.9</v>
      </c>
      <c r="AB477" s="81">
        <v>71.2</v>
      </c>
      <c r="AC477" s="81">
        <v>346.5</v>
      </c>
      <c r="AD477" s="81">
        <v>747.3</v>
      </c>
      <c r="AE477" s="81">
        <v>814.8</v>
      </c>
      <c r="AF477" s="81">
        <v>193.2</v>
      </c>
      <c r="AG477" s="81">
        <v>15.7</v>
      </c>
      <c r="AH477" s="81">
        <v>2.8</v>
      </c>
      <c r="AI477" s="81">
        <v>2.1</v>
      </c>
      <c r="AJ477" s="82">
        <v>51.3</v>
      </c>
      <c r="AK477" s="83"/>
      <c r="AL477" s="86">
        <v>1</v>
      </c>
      <c r="AM477" s="86">
        <f t="shared" si="404"/>
        <v>1</v>
      </c>
      <c r="AN477" s="86">
        <f t="shared" si="403"/>
        <v>1</v>
      </c>
      <c r="AO477" s="86">
        <f t="shared" si="354"/>
        <v>1</v>
      </c>
      <c r="AP477" s="86">
        <f t="shared" si="355"/>
        <v>1</v>
      </c>
      <c r="AQ477" s="86">
        <f t="shared" si="356"/>
        <v>0.99322752202094067</v>
      </c>
      <c r="AR477" s="86">
        <f t="shared" si="357"/>
        <v>0.99115007478810035</v>
      </c>
      <c r="AS477" s="86">
        <f t="shared" si="358"/>
        <v>0.98653814193119493</v>
      </c>
      <c r="AT477" s="86">
        <f t="shared" si="359"/>
        <v>0.97440585009140768</v>
      </c>
      <c r="AU477" s="86">
        <f t="shared" si="360"/>
        <v>0.96921223200930695</v>
      </c>
      <c r="AV477" s="86">
        <f t="shared" si="361"/>
        <v>0.96310453714475652</v>
      </c>
      <c r="AW477" s="86">
        <f t="shared" si="362"/>
        <v>0.95608276549775639</v>
      </c>
      <c r="AX477" s="86">
        <f t="shared" si="363"/>
        <v>0.94947648329732426</v>
      </c>
      <c r="AY477" s="86">
        <f t="shared" si="364"/>
        <v>0.94390892471331234</v>
      </c>
      <c r="AZ477" s="86">
        <f t="shared" si="365"/>
        <v>0.93273225860063158</v>
      </c>
      <c r="BA477" s="86">
        <f t="shared" si="366"/>
        <v>0.90314941000498594</v>
      </c>
      <c r="BB477" s="86">
        <f t="shared" si="367"/>
        <v>0.75918231676915415</v>
      </c>
      <c r="BC477" s="86">
        <f t="shared" si="368"/>
        <v>0.44868705334884501</v>
      </c>
      <c r="BD477" s="86">
        <f t="shared" si="369"/>
        <v>0.11014625228519198</v>
      </c>
      <c r="BE477" s="86">
        <f t="shared" si="370"/>
        <v>2.9873691208243333E-2</v>
      </c>
      <c r="BF477" s="86">
        <f t="shared" si="371"/>
        <v>2.3350506897124836E-2</v>
      </c>
      <c r="BG477" s="86">
        <f t="shared" si="372"/>
        <v>2.2187136446734278E-2</v>
      </c>
      <c r="BH477" s="86">
        <f t="shared" si="373"/>
        <v>2.1314608608941358E-2</v>
      </c>
      <c r="BI477" s="87">
        <v>0</v>
      </c>
      <c r="BJ477" s="61"/>
      <c r="BK477" s="86">
        <f t="shared" si="374"/>
        <v>0</v>
      </c>
      <c r="BL477" s="86">
        <f t="shared" si="375"/>
        <v>0</v>
      </c>
      <c r="BM477" s="86">
        <f t="shared" si="376"/>
        <v>0</v>
      </c>
      <c r="BN477" s="86">
        <f t="shared" si="377"/>
        <v>0</v>
      </c>
      <c r="BO477" s="86">
        <f t="shared" si="378"/>
        <v>6.7724779790593326E-3</v>
      </c>
      <c r="BP477" s="86">
        <f t="shared" si="379"/>
        <v>2.0774472328403126E-3</v>
      </c>
      <c r="BQ477" s="86">
        <f t="shared" si="380"/>
        <v>4.6119328569054208E-3</v>
      </c>
      <c r="BR477" s="86">
        <f t="shared" si="381"/>
        <v>1.2132291839787257E-2</v>
      </c>
      <c r="BS477" s="86">
        <f t="shared" si="382"/>
        <v>5.1936180821007261E-3</v>
      </c>
      <c r="BT477" s="86">
        <f t="shared" si="383"/>
        <v>6.1076948645504281E-3</v>
      </c>
      <c r="BU477" s="86">
        <f t="shared" si="384"/>
        <v>7.0217716470001301E-3</v>
      </c>
      <c r="BV477" s="86">
        <f t="shared" si="385"/>
        <v>6.6062822004321342E-3</v>
      </c>
      <c r="BW477" s="86">
        <f t="shared" si="386"/>
        <v>5.5675585840119224E-3</v>
      </c>
      <c r="BX477" s="86">
        <f t="shared" si="387"/>
        <v>1.1176666112680755E-2</v>
      </c>
      <c r="BY477" s="86">
        <f t="shared" si="388"/>
        <v>2.9582848595645639E-2</v>
      </c>
      <c r="BZ477" s="86">
        <f t="shared" si="389"/>
        <v>0.14396709323583179</v>
      </c>
      <c r="CA477" s="86">
        <f t="shared" si="390"/>
        <v>0.31049526342030914</v>
      </c>
      <c r="CB477" s="86">
        <f t="shared" si="391"/>
        <v>0.33854080106365303</v>
      </c>
      <c r="CC477" s="86">
        <f t="shared" si="392"/>
        <v>8.0272561076948648E-2</v>
      </c>
      <c r="CD477" s="86">
        <f t="shared" si="393"/>
        <v>6.5231843111184969E-3</v>
      </c>
      <c r="CE477" s="86">
        <f t="shared" si="394"/>
        <v>1.1633704503905586E-3</v>
      </c>
      <c r="CF477" s="86">
        <f t="shared" si="395"/>
        <v>8.7252783779291979E-4</v>
      </c>
      <c r="CG477" s="87">
        <f t="shared" si="396"/>
        <v>2.1314608608941358E-2</v>
      </c>
      <c r="CH477" s="85">
        <f t="shared" si="397"/>
        <v>0</v>
      </c>
      <c r="CI477" s="86">
        <f t="shared" si="398"/>
        <v>5.0523516702675741E-2</v>
      </c>
      <c r="CJ477" s="86">
        <f t="shared" si="399"/>
        <v>0.92816187468838296</v>
      </c>
      <c r="CK477" s="87">
        <f t="shared" si="400"/>
        <v>2.1314608608941358E-2</v>
      </c>
      <c r="CL477" s="85">
        <f t="shared" si="401"/>
        <v>0.41084983736812869</v>
      </c>
      <c r="CM477" s="86">
        <f t="shared" si="402"/>
        <v>7.3960237413677188</v>
      </c>
      <c r="CN477" s="87">
        <f t="array" ref="CN477">10^(SUMPRODUCT(BW477:CF477,LOG($BW$6:$CF$6))/CJ477)</f>
        <v>0.38129053536659968</v>
      </c>
      <c r="CO477" s="88">
        <f t="shared" si="405"/>
        <v>0.23983203399104536</v>
      </c>
      <c r="CP477" s="89">
        <f t="shared" si="405"/>
        <v>0.32050530077881612</v>
      </c>
      <c r="CQ477" s="89">
        <f t="shared" si="405"/>
        <v>0.37567270121457008</v>
      </c>
      <c r="CR477" s="89">
        <f t="shared" si="405"/>
        <v>0.44326822831277068</v>
      </c>
      <c r="CS477" s="90">
        <f t="shared" si="405"/>
        <v>0.70457447196788903</v>
      </c>
      <c r="CT477" s="91" t="s">
        <v>549</v>
      </c>
      <c r="CU477" s="77">
        <v>1</v>
      </c>
      <c r="CV477" s="77" t="s">
        <v>548</v>
      </c>
      <c r="CW477" s="78"/>
    </row>
    <row r="478" spans="1:101" x14ac:dyDescent="0.2">
      <c r="A478" s="2"/>
      <c r="B478" s="91">
        <v>228.5</v>
      </c>
      <c r="C478" s="99" t="s">
        <v>21</v>
      </c>
      <c r="D478" s="82">
        <v>138863</v>
      </c>
      <c r="E478" s="82">
        <v>416961</v>
      </c>
      <c r="F478" s="58">
        <v>0</v>
      </c>
      <c r="G478" s="58" t="s">
        <v>669</v>
      </c>
      <c r="H478" s="100" t="s">
        <v>464</v>
      </c>
      <c r="I478" s="76">
        <v>44103</v>
      </c>
      <c r="J478" s="126" t="s">
        <v>577</v>
      </c>
      <c r="K478" s="96">
        <v>4676.6000000000004</v>
      </c>
      <c r="L478" s="79">
        <v>2</v>
      </c>
      <c r="M478" s="79"/>
      <c r="N478" s="80">
        <v>0</v>
      </c>
      <c r="O478" s="81">
        <v>0</v>
      </c>
      <c r="P478" s="81">
        <v>0</v>
      </c>
      <c r="Q478" s="81">
        <v>0</v>
      </c>
      <c r="R478" s="81">
        <v>0</v>
      </c>
      <c r="S478" s="81">
        <v>0</v>
      </c>
      <c r="T478" s="81">
        <v>18.2</v>
      </c>
      <c r="U478" s="81">
        <v>22.7</v>
      </c>
      <c r="V478" s="81">
        <v>18</v>
      </c>
      <c r="W478" s="81">
        <v>15.2</v>
      </c>
      <c r="X478" s="81">
        <v>10.5</v>
      </c>
      <c r="Y478" s="81">
        <v>12.9</v>
      </c>
      <c r="Z478" s="81">
        <v>25</v>
      </c>
      <c r="AA478" s="81">
        <v>53.8</v>
      </c>
      <c r="AB478" s="81">
        <v>201.4</v>
      </c>
      <c r="AC478" s="81">
        <v>666.7</v>
      </c>
      <c r="AD478" s="81">
        <v>1564.3</v>
      </c>
      <c r="AE478" s="81">
        <v>1613.7</v>
      </c>
      <c r="AF478" s="81">
        <v>339.1</v>
      </c>
      <c r="AG478" s="81">
        <v>29.9</v>
      </c>
      <c r="AH478" s="81">
        <v>3.4</v>
      </c>
      <c r="AI478" s="81">
        <v>5.3</v>
      </c>
      <c r="AJ478" s="82">
        <v>76.5</v>
      </c>
      <c r="AK478" s="83"/>
      <c r="AL478" s="86">
        <v>1</v>
      </c>
      <c r="AM478" s="86">
        <f t="shared" si="404"/>
        <v>1</v>
      </c>
      <c r="AN478" s="86">
        <f t="shared" si="403"/>
        <v>1</v>
      </c>
      <c r="AO478" s="86">
        <f t="shared" si="354"/>
        <v>1</v>
      </c>
      <c r="AP478" s="86">
        <f t="shared" si="355"/>
        <v>1</v>
      </c>
      <c r="AQ478" s="86">
        <f t="shared" si="356"/>
        <v>1</v>
      </c>
      <c r="AR478" s="86">
        <f t="shared" si="357"/>
        <v>1</v>
      </c>
      <c r="AS478" s="86">
        <f t="shared" si="358"/>
        <v>0.99610828379592009</v>
      </c>
      <c r="AT478" s="86">
        <f t="shared" si="359"/>
        <v>0.99125433006885344</v>
      </c>
      <c r="AU478" s="86">
        <f t="shared" si="360"/>
        <v>0.98740537997690625</v>
      </c>
      <c r="AV478" s="86">
        <f t="shared" si="361"/>
        <v>0.98415515545481758</v>
      </c>
      <c r="AW478" s="86">
        <f t="shared" si="362"/>
        <v>0.98190993456784836</v>
      </c>
      <c r="AX478" s="86">
        <f t="shared" si="363"/>
        <v>0.9791515203352863</v>
      </c>
      <c r="AY478" s="86">
        <f t="shared" si="364"/>
        <v>0.97380575631869304</v>
      </c>
      <c r="AZ478" s="86">
        <f t="shared" si="365"/>
        <v>0.96230167215498441</v>
      </c>
      <c r="BA478" s="86">
        <f t="shared" si="366"/>
        <v>0.9192361972373092</v>
      </c>
      <c r="BB478" s="86">
        <f t="shared" si="367"/>
        <v>0.77667536244280033</v>
      </c>
      <c r="BC478" s="86">
        <f t="shared" si="368"/>
        <v>0.44218021639652738</v>
      </c>
      <c r="BD478" s="86">
        <f t="shared" si="369"/>
        <v>9.7121840653466129E-2</v>
      </c>
      <c r="BE478" s="86">
        <f t="shared" si="370"/>
        <v>2.4611897532395247E-2</v>
      </c>
      <c r="BF478" s="86">
        <f t="shared" si="371"/>
        <v>1.8218363768549718E-2</v>
      </c>
      <c r="BG478" s="86">
        <f t="shared" si="372"/>
        <v>1.7491339862293037E-2</v>
      </c>
      <c r="BH478" s="86">
        <f t="shared" si="373"/>
        <v>1.6358037890775268E-2</v>
      </c>
      <c r="BI478" s="87">
        <v>0</v>
      </c>
      <c r="BJ478" s="61"/>
      <c r="BK478" s="86">
        <f t="shared" si="374"/>
        <v>0</v>
      </c>
      <c r="BL478" s="86">
        <f t="shared" si="375"/>
        <v>0</v>
      </c>
      <c r="BM478" s="86">
        <f t="shared" si="376"/>
        <v>0</v>
      </c>
      <c r="BN478" s="86">
        <f t="shared" si="377"/>
        <v>0</v>
      </c>
      <c r="BO478" s="86">
        <f t="shared" si="378"/>
        <v>0</v>
      </c>
      <c r="BP478" s="86">
        <f t="shared" si="379"/>
        <v>0</v>
      </c>
      <c r="BQ478" s="86">
        <f t="shared" si="380"/>
        <v>3.8917162040799091E-3</v>
      </c>
      <c r="BR478" s="86">
        <f t="shared" si="381"/>
        <v>4.8539537270666511E-3</v>
      </c>
      <c r="BS478" s="86">
        <f t="shared" si="382"/>
        <v>3.8489500919471897E-3</v>
      </c>
      <c r="BT478" s="86">
        <f t="shared" si="383"/>
        <v>3.2502245220886739E-3</v>
      </c>
      <c r="BU478" s="86">
        <f t="shared" si="384"/>
        <v>2.2452208869692125E-3</v>
      </c>
      <c r="BV478" s="86">
        <f t="shared" si="385"/>
        <v>2.7584142325620675E-3</v>
      </c>
      <c r="BW478" s="86">
        <f t="shared" si="386"/>
        <v>5.3457640165932574E-3</v>
      </c>
      <c r="BX478" s="86">
        <f t="shared" si="387"/>
        <v>1.1504084163708628E-2</v>
      </c>
      <c r="BY478" s="86">
        <f t="shared" si="388"/>
        <v>4.3065474917675206E-2</v>
      </c>
      <c r="BZ478" s="86">
        <f t="shared" si="389"/>
        <v>0.14256083479450887</v>
      </c>
      <c r="CA478" s="86">
        <f t="shared" si="390"/>
        <v>0.33449514604627295</v>
      </c>
      <c r="CB478" s="86">
        <f t="shared" si="391"/>
        <v>0.34505837574306125</v>
      </c>
      <c r="CC478" s="86">
        <f t="shared" si="392"/>
        <v>7.2509943121070883E-2</v>
      </c>
      <c r="CD478" s="86">
        <f t="shared" si="393"/>
        <v>6.3935337638455284E-3</v>
      </c>
      <c r="CE478" s="86">
        <f t="shared" si="394"/>
        <v>7.2702390625668106E-4</v>
      </c>
      <c r="CF478" s="86">
        <f t="shared" si="395"/>
        <v>1.1333019715177688E-3</v>
      </c>
      <c r="CG478" s="87">
        <f t="shared" si="396"/>
        <v>1.6358037890775268E-2</v>
      </c>
      <c r="CH478" s="85">
        <f t="shared" si="397"/>
        <v>0</v>
      </c>
      <c r="CI478" s="86">
        <f t="shared" si="398"/>
        <v>2.0848479664713704E-2</v>
      </c>
      <c r="CJ478" s="86">
        <f t="shared" si="399"/>
        <v>0.96279348244451091</v>
      </c>
      <c r="CK478" s="87">
        <f t="shared" si="400"/>
        <v>1.6358037890775268E-2</v>
      </c>
      <c r="CL478" s="85">
        <f t="shared" si="401"/>
        <v>0.3876720235267726</v>
      </c>
      <c r="CM478" s="86">
        <f t="shared" si="402"/>
        <v>6.3277288169354362</v>
      </c>
      <c r="CN478" s="87">
        <f t="array" ref="CN478">10^(SUMPRODUCT(BW478:CF478,LOG($BW$6:$CF$6))/CJ478)</f>
        <v>0.38755942832595297</v>
      </c>
      <c r="CO478" s="88">
        <f t="shared" si="405"/>
        <v>0.25073228460319857</v>
      </c>
      <c r="CP478" s="89">
        <f t="shared" si="405"/>
        <v>0.3232551564580971</v>
      </c>
      <c r="CQ478" s="89">
        <f t="shared" si="405"/>
        <v>0.37665121192319595</v>
      </c>
      <c r="CR478" s="89">
        <f t="shared" si="405"/>
        <v>0.43917805310026159</v>
      </c>
      <c r="CS478" s="90">
        <f t="shared" si="405"/>
        <v>0.677188519718391</v>
      </c>
      <c r="CT478" s="91" t="s">
        <v>549</v>
      </c>
      <c r="CU478" s="77">
        <v>1</v>
      </c>
      <c r="CV478" s="77" t="s">
        <v>548</v>
      </c>
      <c r="CW478" s="78"/>
    </row>
    <row r="479" spans="1:101" x14ac:dyDescent="0.2">
      <c r="A479" s="2"/>
      <c r="B479" s="91">
        <v>228.5</v>
      </c>
      <c r="C479" s="99" t="s">
        <v>23</v>
      </c>
      <c r="D479" s="82">
        <v>138848</v>
      </c>
      <c r="E479" s="82">
        <v>417041</v>
      </c>
      <c r="F479" s="58">
        <v>0</v>
      </c>
      <c r="G479" s="58" t="s">
        <v>669</v>
      </c>
      <c r="H479" s="100" t="s">
        <v>465</v>
      </c>
      <c r="I479" s="76">
        <v>44103</v>
      </c>
      <c r="J479" s="126" t="s">
        <v>577</v>
      </c>
      <c r="K479" s="96">
        <v>4928.1000000000004</v>
      </c>
      <c r="L479" s="79">
        <v>2</v>
      </c>
      <c r="M479" s="79"/>
      <c r="N479" s="80">
        <v>0</v>
      </c>
      <c r="O479" s="81">
        <v>0</v>
      </c>
      <c r="P479" s="81">
        <v>0</v>
      </c>
      <c r="Q479" s="81">
        <v>0</v>
      </c>
      <c r="R479" s="81">
        <v>0</v>
      </c>
      <c r="S479" s="81">
        <v>0</v>
      </c>
      <c r="T479" s="81">
        <v>16</v>
      </c>
      <c r="U479" s="81">
        <v>29.8</v>
      </c>
      <c r="V479" s="81">
        <v>45.6</v>
      </c>
      <c r="W479" s="81">
        <v>40.700000000000003</v>
      </c>
      <c r="X479" s="81">
        <v>65.8</v>
      </c>
      <c r="Y479" s="81">
        <v>80.099999999999994</v>
      </c>
      <c r="Z479" s="81">
        <v>109.3</v>
      </c>
      <c r="AA479" s="81">
        <v>166.2</v>
      </c>
      <c r="AB479" s="81">
        <v>314.8</v>
      </c>
      <c r="AC479" s="81">
        <v>935.3</v>
      </c>
      <c r="AD479" s="81">
        <v>2033.7</v>
      </c>
      <c r="AE479" s="81">
        <v>959.3</v>
      </c>
      <c r="AF479" s="81">
        <v>92.6</v>
      </c>
      <c r="AG479" s="81">
        <v>12</v>
      </c>
      <c r="AH479" s="81">
        <v>1.2</v>
      </c>
      <c r="AI479" s="81">
        <v>1.1000000000000001</v>
      </c>
      <c r="AJ479" s="82">
        <v>24.6</v>
      </c>
      <c r="AK479" s="83"/>
      <c r="AL479" s="86">
        <v>1</v>
      </c>
      <c r="AM479" s="86">
        <f t="shared" si="404"/>
        <v>1</v>
      </c>
      <c r="AN479" s="86">
        <f t="shared" si="403"/>
        <v>1</v>
      </c>
      <c r="AO479" s="86">
        <f t="shared" si="354"/>
        <v>1</v>
      </c>
      <c r="AP479" s="86">
        <f t="shared" si="355"/>
        <v>1</v>
      </c>
      <c r="AQ479" s="86">
        <f t="shared" si="356"/>
        <v>1</v>
      </c>
      <c r="AR479" s="86">
        <f t="shared" si="357"/>
        <v>1</v>
      </c>
      <c r="AS479" s="86">
        <f t="shared" si="358"/>
        <v>0.99675331263570144</v>
      </c>
      <c r="AT479" s="86">
        <f t="shared" si="359"/>
        <v>0.99070635741969526</v>
      </c>
      <c r="AU479" s="86">
        <f t="shared" si="360"/>
        <v>0.98145329843144424</v>
      </c>
      <c r="AV479" s="86">
        <f t="shared" si="361"/>
        <v>0.97319453744850959</v>
      </c>
      <c r="AW479" s="86">
        <f t="shared" si="362"/>
        <v>0.95984253566283151</v>
      </c>
      <c r="AX479" s="86">
        <f t="shared" si="363"/>
        <v>0.94358880704531156</v>
      </c>
      <c r="AY479" s="86">
        <f t="shared" si="364"/>
        <v>0.9214098739879466</v>
      </c>
      <c r="AZ479" s="86">
        <f t="shared" si="365"/>
        <v>0.88768490899129482</v>
      </c>
      <c r="BA479" s="86">
        <f t="shared" si="366"/>
        <v>0.82380633509871959</v>
      </c>
      <c r="BB479" s="86">
        <f t="shared" si="367"/>
        <v>0.63401716685943876</v>
      </c>
      <c r="BC479" s="86">
        <f t="shared" si="368"/>
        <v>0.22134291106105813</v>
      </c>
      <c r="BD479" s="86">
        <f t="shared" si="369"/>
        <v>2.6683711775329411E-2</v>
      </c>
      <c r="BE479" s="86">
        <f t="shared" si="370"/>
        <v>7.8935086544511882E-3</v>
      </c>
      <c r="BF479" s="86">
        <f t="shared" si="371"/>
        <v>5.4584931312272288E-3</v>
      </c>
      <c r="BG479" s="86">
        <f t="shared" si="372"/>
        <v>5.2149915789048325E-3</v>
      </c>
      <c r="BH479" s="86">
        <f t="shared" si="373"/>
        <v>4.9917818226093025E-3</v>
      </c>
      <c r="BI479" s="87">
        <v>0</v>
      </c>
      <c r="BJ479" s="61"/>
      <c r="BK479" s="86">
        <f t="shared" si="374"/>
        <v>0</v>
      </c>
      <c r="BL479" s="86">
        <f t="shared" si="375"/>
        <v>0</v>
      </c>
      <c r="BM479" s="86">
        <f t="shared" si="376"/>
        <v>0</v>
      </c>
      <c r="BN479" s="86">
        <f t="shared" si="377"/>
        <v>0</v>
      </c>
      <c r="BO479" s="86">
        <f t="shared" si="378"/>
        <v>0</v>
      </c>
      <c r="BP479" s="86">
        <f t="shared" si="379"/>
        <v>0</v>
      </c>
      <c r="BQ479" s="86">
        <f t="shared" si="380"/>
        <v>3.2466873642985616E-3</v>
      </c>
      <c r="BR479" s="86">
        <f t="shared" si="381"/>
        <v>6.0469552160061779E-3</v>
      </c>
      <c r="BS479" s="86">
        <f t="shared" si="382"/>
        <v>9.2530589882510172E-3</v>
      </c>
      <c r="BT479" s="86">
        <f t="shared" si="383"/>
        <v>8.2587609829346542E-3</v>
      </c>
      <c r="BU479" s="86">
        <f t="shared" si="384"/>
        <v>1.335200178567808E-2</v>
      </c>
      <c r="BV479" s="86">
        <f t="shared" si="385"/>
        <v>1.6253728617519947E-2</v>
      </c>
      <c r="BW479" s="86">
        <f t="shared" si="386"/>
        <v>2.2178933057364958E-2</v>
      </c>
      <c r="BX479" s="86">
        <f t="shared" si="387"/>
        <v>3.3724964996651785E-2</v>
      </c>
      <c r="BY479" s="86">
        <f t="shared" si="388"/>
        <v>6.387857389257523E-2</v>
      </c>
      <c r="BZ479" s="86">
        <f t="shared" si="389"/>
        <v>0.18978916823928083</v>
      </c>
      <c r="CA479" s="86">
        <f t="shared" si="390"/>
        <v>0.41267425579838063</v>
      </c>
      <c r="CB479" s="86">
        <f t="shared" si="391"/>
        <v>0.19465919928572872</v>
      </c>
      <c r="CC479" s="86">
        <f t="shared" si="392"/>
        <v>1.8790203120878222E-2</v>
      </c>
      <c r="CD479" s="86">
        <f t="shared" si="393"/>
        <v>2.4350155232239594E-3</v>
      </c>
      <c r="CE479" s="86">
        <f t="shared" si="394"/>
        <v>2.4350155232239629E-4</v>
      </c>
      <c r="CF479" s="86">
        <f t="shared" si="395"/>
        <v>2.2320975629552993E-4</v>
      </c>
      <c r="CG479" s="87">
        <f t="shared" si="396"/>
        <v>4.9917818226093025E-3</v>
      </c>
      <c r="CH479" s="85">
        <f t="shared" si="397"/>
        <v>0</v>
      </c>
      <c r="CI479" s="86">
        <f t="shared" si="398"/>
        <v>5.6411192954688438E-2</v>
      </c>
      <c r="CJ479" s="86">
        <f t="shared" si="399"/>
        <v>0.93859702522270239</v>
      </c>
      <c r="CK479" s="87">
        <f t="shared" si="400"/>
        <v>4.9917818226093025E-3</v>
      </c>
      <c r="CL479" s="85">
        <f t="shared" si="401"/>
        <v>0.51722467044851761</v>
      </c>
      <c r="CM479" s="86">
        <f t="shared" si="402"/>
        <v>4.3222369416711706</v>
      </c>
      <c r="CN479" s="87">
        <f t="array" ref="CN479">10^(SUMPRODUCT(BW479:CF479,LOG($BW$6:$CF$6))/CJ479)</f>
        <v>0.46463381787662628</v>
      </c>
      <c r="CO479" s="88">
        <f t="shared" si="405"/>
        <v>0.28529737208114336</v>
      </c>
      <c r="CP479" s="89">
        <f t="shared" si="405"/>
        <v>0.39500326524773649</v>
      </c>
      <c r="CQ479" s="89">
        <f t="shared" si="405"/>
        <v>0.44736882791891236</v>
      </c>
      <c r="CR479" s="89">
        <f t="shared" si="405"/>
        <v>0.51498521082861404</v>
      </c>
      <c r="CS479" s="90">
        <f t="shared" si="405"/>
        <v>1.1307340548928773</v>
      </c>
      <c r="CT479" s="91" t="s">
        <v>549</v>
      </c>
      <c r="CU479" s="77">
        <v>1</v>
      </c>
      <c r="CV479" s="77" t="s">
        <v>548</v>
      </c>
      <c r="CW479" s="78"/>
    </row>
    <row r="480" spans="1:101" x14ac:dyDescent="0.2">
      <c r="A480" s="2"/>
      <c r="B480" s="91">
        <v>229</v>
      </c>
      <c r="C480" s="99" t="s">
        <v>27</v>
      </c>
      <c r="D480" s="82">
        <v>138369</v>
      </c>
      <c r="E480" s="82">
        <v>416899</v>
      </c>
      <c r="F480" s="58">
        <v>0</v>
      </c>
      <c r="G480" s="58" t="s">
        <v>669</v>
      </c>
      <c r="H480" s="100" t="s">
        <v>466</v>
      </c>
      <c r="I480" s="76">
        <v>44103</v>
      </c>
      <c r="J480" s="126" t="s">
        <v>577</v>
      </c>
      <c r="K480" s="96">
        <v>3488.7</v>
      </c>
      <c r="L480" s="79">
        <v>2</v>
      </c>
      <c r="M480" s="79"/>
      <c r="N480" s="80">
        <v>0</v>
      </c>
      <c r="O480" s="81">
        <v>0</v>
      </c>
      <c r="P480" s="81">
        <v>0</v>
      </c>
      <c r="Q480" s="81">
        <v>0</v>
      </c>
      <c r="R480" s="81">
        <v>0</v>
      </c>
      <c r="S480" s="81">
        <v>6.7</v>
      </c>
      <c r="T480" s="81">
        <v>31.6</v>
      </c>
      <c r="U480" s="81">
        <v>52.4</v>
      </c>
      <c r="V480" s="81">
        <v>44</v>
      </c>
      <c r="W480" s="81">
        <v>62.3</v>
      </c>
      <c r="X480" s="81">
        <v>49.4</v>
      </c>
      <c r="Y480" s="81">
        <v>41</v>
      </c>
      <c r="Z480" s="81">
        <v>84.7</v>
      </c>
      <c r="AA480" s="81">
        <v>96.5</v>
      </c>
      <c r="AB480" s="81">
        <v>197.4</v>
      </c>
      <c r="AC480" s="81">
        <v>495.4</v>
      </c>
      <c r="AD480" s="81">
        <v>1070.2</v>
      </c>
      <c r="AE480" s="81">
        <v>910.2</v>
      </c>
      <c r="AF480" s="81">
        <v>235.4</v>
      </c>
      <c r="AG480" s="81">
        <v>28.7</v>
      </c>
      <c r="AH480" s="81">
        <v>3.8</v>
      </c>
      <c r="AI480" s="81">
        <v>5.3</v>
      </c>
      <c r="AJ480" s="82">
        <v>73.7</v>
      </c>
      <c r="AK480" s="83"/>
      <c r="AL480" s="86">
        <v>1</v>
      </c>
      <c r="AM480" s="86">
        <f t="shared" si="404"/>
        <v>1</v>
      </c>
      <c r="AN480" s="86">
        <f t="shared" si="403"/>
        <v>1</v>
      </c>
      <c r="AO480" s="86">
        <f t="shared" si="354"/>
        <v>1</v>
      </c>
      <c r="AP480" s="86">
        <f t="shared" si="355"/>
        <v>1</v>
      </c>
      <c r="AQ480" s="86">
        <f t="shared" si="356"/>
        <v>1</v>
      </c>
      <c r="AR480" s="86">
        <f t="shared" si="357"/>
        <v>0.9980795138590306</v>
      </c>
      <c r="AS480" s="86">
        <f t="shared" si="358"/>
        <v>0.98902169862699574</v>
      </c>
      <c r="AT480" s="86">
        <f t="shared" si="359"/>
        <v>0.97400177716627967</v>
      </c>
      <c r="AU480" s="86">
        <f t="shared" si="360"/>
        <v>0.96138962937483874</v>
      </c>
      <c r="AV480" s="86">
        <f t="shared" si="361"/>
        <v>0.94353197466104854</v>
      </c>
      <c r="AW480" s="86">
        <f t="shared" si="362"/>
        <v>0.92937197236793079</v>
      </c>
      <c r="AX480" s="86">
        <f t="shared" si="363"/>
        <v>0.91761974374408806</v>
      </c>
      <c r="AY480" s="86">
        <f t="shared" si="364"/>
        <v>0.89334135924556424</v>
      </c>
      <c r="AZ480" s="86">
        <f t="shared" si="365"/>
        <v>0.86568062602115403</v>
      </c>
      <c r="BA480" s="86">
        <f t="shared" si="366"/>
        <v>0.80909794479318942</v>
      </c>
      <c r="BB480" s="86">
        <f t="shared" si="367"/>
        <v>0.66709662625046584</v>
      </c>
      <c r="BC480" s="86">
        <f t="shared" si="368"/>
        <v>0.36033479519591832</v>
      </c>
      <c r="BD480" s="86">
        <f t="shared" si="369"/>
        <v>9.9435319746610573E-2</v>
      </c>
      <c r="BE480" s="86">
        <f t="shared" si="370"/>
        <v>3.1960329062401566E-2</v>
      </c>
      <c r="BF480" s="86">
        <f t="shared" si="371"/>
        <v>2.3733769025711685E-2</v>
      </c>
      <c r="BG480" s="86">
        <f t="shared" si="372"/>
        <v>2.2644538080087241E-2</v>
      </c>
      <c r="BH480" s="86">
        <f t="shared" si="373"/>
        <v>2.1125347550663674E-2</v>
      </c>
      <c r="BI480" s="87">
        <v>0</v>
      </c>
      <c r="BJ480" s="61"/>
      <c r="BK480" s="86">
        <f t="shared" si="374"/>
        <v>0</v>
      </c>
      <c r="BL480" s="86">
        <f t="shared" si="375"/>
        <v>0</v>
      </c>
      <c r="BM480" s="86">
        <f t="shared" si="376"/>
        <v>0</v>
      </c>
      <c r="BN480" s="86">
        <f t="shared" si="377"/>
        <v>0</v>
      </c>
      <c r="BO480" s="86">
        <f t="shared" si="378"/>
        <v>0</v>
      </c>
      <c r="BP480" s="86">
        <f t="shared" si="379"/>
        <v>1.9204861409694018E-3</v>
      </c>
      <c r="BQ480" s="86">
        <f t="shared" si="380"/>
        <v>9.0578152320348604E-3</v>
      </c>
      <c r="BR480" s="86">
        <f t="shared" si="381"/>
        <v>1.5019921460716068E-2</v>
      </c>
      <c r="BS480" s="86">
        <f t="shared" si="382"/>
        <v>1.2612147791440931E-2</v>
      </c>
      <c r="BT480" s="86">
        <f t="shared" si="383"/>
        <v>1.7857654713790194E-2</v>
      </c>
      <c r="BU480" s="86">
        <f t="shared" si="384"/>
        <v>1.4160002293117757E-2</v>
      </c>
      <c r="BV480" s="86">
        <f t="shared" si="385"/>
        <v>1.1752228623842731E-2</v>
      </c>
      <c r="BW480" s="86">
        <f t="shared" si="386"/>
        <v>2.427838449852382E-2</v>
      </c>
      <c r="BX480" s="86">
        <f t="shared" si="387"/>
        <v>2.7660733224410206E-2</v>
      </c>
      <c r="BY480" s="86">
        <f t="shared" si="388"/>
        <v>5.6582681227964615E-2</v>
      </c>
      <c r="BZ480" s="86">
        <f t="shared" si="389"/>
        <v>0.14200131854272358</v>
      </c>
      <c r="CA480" s="86">
        <f t="shared" si="390"/>
        <v>0.30676183105454752</v>
      </c>
      <c r="CB480" s="86">
        <f t="shared" si="391"/>
        <v>0.26089947544930775</v>
      </c>
      <c r="CC480" s="86">
        <f t="shared" si="392"/>
        <v>6.7474990684209007E-2</v>
      </c>
      <c r="CD480" s="86">
        <f t="shared" si="393"/>
        <v>8.2265600366898811E-3</v>
      </c>
      <c r="CE480" s="86">
        <f t="shared" si="394"/>
        <v>1.0892309456244434E-3</v>
      </c>
      <c r="CF480" s="86">
        <f t="shared" si="395"/>
        <v>1.5191905294235676E-3</v>
      </c>
      <c r="CG480" s="87">
        <f t="shared" si="396"/>
        <v>2.1125347550663674E-2</v>
      </c>
      <c r="CH480" s="85">
        <f t="shared" si="397"/>
        <v>0</v>
      </c>
      <c r="CI480" s="86">
        <f t="shared" si="398"/>
        <v>8.2380256255911943E-2</v>
      </c>
      <c r="CJ480" s="86">
        <f t="shared" si="399"/>
        <v>0.8964943961934243</v>
      </c>
      <c r="CK480" s="87">
        <f t="shared" si="400"/>
        <v>2.1125347550663674E-2</v>
      </c>
      <c r="CL480" s="85">
        <f t="shared" si="401"/>
        <v>0.48347895381719797</v>
      </c>
      <c r="CM480" s="86">
        <f t="shared" si="402"/>
        <v>5.5965457575655808</v>
      </c>
      <c r="CN480" s="87">
        <f t="array" ref="CN480">10^(SUMPRODUCT(BW480:CF480,LOG($BW$6:$CF$6))/CJ480)</f>
        <v>0.42184777439509691</v>
      </c>
      <c r="CO480" s="88">
        <f t="shared" si="405"/>
        <v>0.25018980889958775</v>
      </c>
      <c r="CP480" s="89">
        <f t="shared" si="405"/>
        <v>0.35010303916149971</v>
      </c>
      <c r="CQ480" s="89">
        <f t="shared" si="405"/>
        <v>0.4149050785330396</v>
      </c>
      <c r="CR480" s="89">
        <f t="shared" si="405"/>
        <v>0.49054657673206375</v>
      </c>
      <c r="CS480" s="90">
        <f t="shared" si="405"/>
        <v>1.543873713234182</v>
      </c>
      <c r="CT480" s="91" t="s">
        <v>549</v>
      </c>
      <c r="CU480" s="77">
        <v>1</v>
      </c>
      <c r="CV480" s="77" t="s">
        <v>548</v>
      </c>
      <c r="CW480" s="78"/>
    </row>
    <row r="481" spans="1:101" x14ac:dyDescent="0.2">
      <c r="A481" s="2"/>
      <c r="B481" s="91">
        <v>229.5</v>
      </c>
      <c r="C481" s="99" t="s">
        <v>21</v>
      </c>
      <c r="D481" s="82">
        <v>137894</v>
      </c>
      <c r="E481" s="82">
        <v>416746</v>
      </c>
      <c r="F481" s="58">
        <v>0</v>
      </c>
      <c r="G481" s="58" t="s">
        <v>669</v>
      </c>
      <c r="H481" s="100" t="s">
        <v>467</v>
      </c>
      <c r="I481" s="76">
        <v>44103</v>
      </c>
      <c r="J481" s="126" t="s">
        <v>577</v>
      </c>
      <c r="K481" s="96">
        <v>4720.3999999999996</v>
      </c>
      <c r="L481" s="79">
        <v>2</v>
      </c>
      <c r="M481" s="79"/>
      <c r="N481" s="80">
        <v>0</v>
      </c>
      <c r="O481" s="81">
        <v>0</v>
      </c>
      <c r="P481" s="81">
        <v>0</v>
      </c>
      <c r="Q481" s="81">
        <v>0</v>
      </c>
      <c r="R481" s="81">
        <v>0</v>
      </c>
      <c r="S481" s="81">
        <v>0</v>
      </c>
      <c r="T481" s="81">
        <v>0</v>
      </c>
      <c r="U481" s="81">
        <v>2.8</v>
      </c>
      <c r="V481" s="81">
        <v>2.4</v>
      </c>
      <c r="W481" s="81">
        <v>1.7</v>
      </c>
      <c r="X481" s="81">
        <v>2.4</v>
      </c>
      <c r="Y481" s="81">
        <v>4.0999999999999996</v>
      </c>
      <c r="Z481" s="81">
        <v>1.6</v>
      </c>
      <c r="AA481" s="81">
        <v>15.5</v>
      </c>
      <c r="AB481" s="81">
        <v>61.8</v>
      </c>
      <c r="AC481" s="81">
        <v>352.9</v>
      </c>
      <c r="AD481" s="81">
        <v>1338.4</v>
      </c>
      <c r="AE481" s="81">
        <v>2195.6</v>
      </c>
      <c r="AF481" s="81">
        <v>612.70000000000005</v>
      </c>
      <c r="AG481" s="81">
        <v>62.8</v>
      </c>
      <c r="AH481" s="81">
        <v>9.1999999999999993</v>
      </c>
      <c r="AI481" s="81">
        <v>4.5</v>
      </c>
      <c r="AJ481" s="82">
        <v>52</v>
      </c>
      <c r="AK481" s="83"/>
      <c r="AL481" s="86">
        <v>1</v>
      </c>
      <c r="AM481" s="86">
        <f t="shared" si="404"/>
        <v>1</v>
      </c>
      <c r="AN481" s="86">
        <f t="shared" si="403"/>
        <v>1</v>
      </c>
      <c r="AO481" s="86">
        <f t="shared" si="354"/>
        <v>1</v>
      </c>
      <c r="AP481" s="86">
        <f t="shared" si="355"/>
        <v>1</v>
      </c>
      <c r="AQ481" s="86">
        <f t="shared" si="356"/>
        <v>1</v>
      </c>
      <c r="AR481" s="86">
        <f t="shared" si="357"/>
        <v>1</v>
      </c>
      <c r="AS481" s="86">
        <f t="shared" si="358"/>
        <v>1</v>
      </c>
      <c r="AT481" s="86">
        <f t="shared" si="359"/>
        <v>0.99940682992966701</v>
      </c>
      <c r="AU481" s="86">
        <f t="shared" si="360"/>
        <v>0.99889839844081008</v>
      </c>
      <c r="AV481" s="86">
        <f t="shared" si="361"/>
        <v>0.99853825946953645</v>
      </c>
      <c r="AW481" s="86">
        <f t="shared" si="362"/>
        <v>0.99802982798067952</v>
      </c>
      <c r="AX481" s="86">
        <f t="shared" si="363"/>
        <v>0.99716125752054907</v>
      </c>
      <c r="AY481" s="86">
        <f t="shared" si="364"/>
        <v>0.99682230319464449</v>
      </c>
      <c r="AZ481" s="86">
        <f t="shared" si="365"/>
        <v>0.99353868316244387</v>
      </c>
      <c r="BA481" s="86">
        <f t="shared" si="366"/>
        <v>0.98044657232437926</v>
      </c>
      <c r="BB481" s="86">
        <f t="shared" si="367"/>
        <v>0.90568595881704939</v>
      </c>
      <c r="BC481" s="86">
        <f t="shared" si="368"/>
        <v>0.62215066519786455</v>
      </c>
      <c r="BD481" s="86">
        <f t="shared" si="369"/>
        <v>0.15702059147529868</v>
      </c>
      <c r="BE481" s="86">
        <f t="shared" si="370"/>
        <v>2.7222269299211871E-2</v>
      </c>
      <c r="BF481" s="86">
        <f t="shared" si="371"/>
        <v>1.3918312007456935E-2</v>
      </c>
      <c r="BG481" s="86">
        <f t="shared" si="372"/>
        <v>1.1969324633505574E-2</v>
      </c>
      <c r="BH481" s="86">
        <f t="shared" si="373"/>
        <v>1.1016015591898931E-2</v>
      </c>
      <c r="BI481" s="87">
        <v>0</v>
      </c>
      <c r="BJ481" s="61"/>
      <c r="BK481" s="86">
        <f t="shared" si="374"/>
        <v>0</v>
      </c>
      <c r="BL481" s="86">
        <f t="shared" si="375"/>
        <v>0</v>
      </c>
      <c r="BM481" s="86">
        <f t="shared" si="376"/>
        <v>0</v>
      </c>
      <c r="BN481" s="86">
        <f t="shared" si="377"/>
        <v>0</v>
      </c>
      <c r="BO481" s="86">
        <f t="shared" si="378"/>
        <v>0</v>
      </c>
      <c r="BP481" s="86">
        <f t="shared" si="379"/>
        <v>0</v>
      </c>
      <c r="BQ481" s="86">
        <f t="shared" si="380"/>
        <v>0</v>
      </c>
      <c r="BR481" s="86">
        <f t="shared" si="381"/>
        <v>5.931700703329934E-4</v>
      </c>
      <c r="BS481" s="86">
        <f t="shared" si="382"/>
        <v>5.0843148885693079E-4</v>
      </c>
      <c r="BT481" s="86">
        <f t="shared" si="383"/>
        <v>3.6013897127362693E-4</v>
      </c>
      <c r="BU481" s="86">
        <f t="shared" si="384"/>
        <v>5.0843148885693079E-4</v>
      </c>
      <c r="BV481" s="86">
        <f t="shared" si="385"/>
        <v>8.685704601304467E-4</v>
      </c>
      <c r="BW481" s="86">
        <f t="shared" si="386"/>
        <v>3.3895432590458352E-4</v>
      </c>
      <c r="BX481" s="86">
        <f t="shared" si="387"/>
        <v>3.2836200322006182E-3</v>
      </c>
      <c r="BY481" s="86">
        <f t="shared" si="388"/>
        <v>1.3092110838064608E-2</v>
      </c>
      <c r="BZ481" s="86">
        <f t="shared" si="389"/>
        <v>7.4760613507329876E-2</v>
      </c>
      <c r="CA481" s="86">
        <f t="shared" si="390"/>
        <v>0.28353529361918484</v>
      </c>
      <c r="CB481" s="86">
        <f t="shared" si="391"/>
        <v>0.46513007372256587</v>
      </c>
      <c r="CC481" s="86">
        <f t="shared" si="392"/>
        <v>0.12979832217608681</v>
      </c>
      <c r="CD481" s="86">
        <f t="shared" si="393"/>
        <v>1.3303957291754936E-2</v>
      </c>
      <c r="CE481" s="86">
        <f t="shared" si="394"/>
        <v>1.9489873739513604E-3</v>
      </c>
      <c r="CF481" s="86">
        <f t="shared" si="395"/>
        <v>9.5330904160664288E-4</v>
      </c>
      <c r="CG481" s="87">
        <f t="shared" si="396"/>
        <v>1.1016015591898931E-2</v>
      </c>
      <c r="CH481" s="85">
        <f t="shared" si="397"/>
        <v>0</v>
      </c>
      <c r="CI481" s="86">
        <f t="shared" si="398"/>
        <v>2.8387424794509286E-3</v>
      </c>
      <c r="CJ481" s="86">
        <f t="shared" si="399"/>
        <v>0.98614524192865005</v>
      </c>
      <c r="CK481" s="87">
        <f t="shared" si="400"/>
        <v>1.1016015591898931E-2</v>
      </c>
      <c r="CL481" s="85">
        <f t="shared" si="401"/>
        <v>0.32395796291839402</v>
      </c>
      <c r="CM481" s="86">
        <f t="shared" si="402"/>
        <v>4.425064512439012</v>
      </c>
      <c r="CN481" s="87">
        <f t="array" ref="CN481">10^(SUMPRODUCT(BW481:CF481,LOG($BW$6:$CF$6))/CJ481)</f>
        <v>0.33383580410967156</v>
      </c>
      <c r="CO481" s="88">
        <f t="shared" si="405"/>
        <v>0.21640434039745679</v>
      </c>
      <c r="CP481" s="89">
        <f t="shared" si="405"/>
        <v>0.28915016281859968</v>
      </c>
      <c r="CQ481" s="89">
        <f t="shared" si="405"/>
        <v>0.32376878513265311</v>
      </c>
      <c r="CR481" s="89">
        <f t="shared" si="405"/>
        <v>0.36714533927635024</v>
      </c>
      <c r="CS481" s="90">
        <f t="shared" si="405"/>
        <v>0.49657765087365413</v>
      </c>
      <c r="CT481" s="91" t="s">
        <v>549</v>
      </c>
      <c r="CU481" s="77">
        <v>2</v>
      </c>
      <c r="CV481" s="77" t="s">
        <v>548</v>
      </c>
      <c r="CW481" s="78"/>
    </row>
    <row r="482" spans="1:101" x14ac:dyDescent="0.2">
      <c r="A482" s="2"/>
      <c r="B482" s="91">
        <v>229.5</v>
      </c>
      <c r="C482" s="99" t="s">
        <v>23</v>
      </c>
      <c r="D482" s="82">
        <v>137874</v>
      </c>
      <c r="E482" s="82">
        <v>416825</v>
      </c>
      <c r="F482" s="58">
        <v>0</v>
      </c>
      <c r="G482" s="58" t="s">
        <v>669</v>
      </c>
      <c r="H482" s="100" t="s">
        <v>468</v>
      </c>
      <c r="I482" s="76">
        <v>44103</v>
      </c>
      <c r="J482" s="126" t="s">
        <v>577</v>
      </c>
      <c r="K482" s="96">
        <v>4766.3</v>
      </c>
      <c r="L482" s="79">
        <v>2</v>
      </c>
      <c r="M482" s="79"/>
      <c r="N482" s="80">
        <v>0</v>
      </c>
      <c r="O482" s="81">
        <v>0</v>
      </c>
      <c r="P482" s="81">
        <v>0</v>
      </c>
      <c r="Q482" s="81">
        <v>0</v>
      </c>
      <c r="R482" s="81">
        <v>0</v>
      </c>
      <c r="S482" s="81">
        <v>4.7</v>
      </c>
      <c r="T482" s="81">
        <v>8.3000000000000007</v>
      </c>
      <c r="U482" s="81">
        <v>17.399999999999999</v>
      </c>
      <c r="V482" s="81">
        <v>15.2</v>
      </c>
      <c r="W482" s="81">
        <v>12.5</v>
      </c>
      <c r="X482" s="81">
        <v>10.7</v>
      </c>
      <c r="Y482" s="81">
        <v>21.2</v>
      </c>
      <c r="Z482" s="81">
        <v>42</v>
      </c>
      <c r="AA482" s="81">
        <v>165.8</v>
      </c>
      <c r="AB482" s="81">
        <v>392.7</v>
      </c>
      <c r="AC482" s="81">
        <v>1060.2</v>
      </c>
      <c r="AD482" s="81">
        <v>2029.7</v>
      </c>
      <c r="AE482" s="81">
        <v>884.3</v>
      </c>
      <c r="AF482" s="81">
        <v>62.6</v>
      </c>
      <c r="AG482" s="81">
        <v>11.6</v>
      </c>
      <c r="AH482" s="81">
        <v>1.5</v>
      </c>
      <c r="AI482" s="81">
        <v>1</v>
      </c>
      <c r="AJ482" s="82">
        <v>24.9</v>
      </c>
      <c r="AK482" s="83"/>
      <c r="AL482" s="86">
        <v>1</v>
      </c>
      <c r="AM482" s="86">
        <f t="shared" si="404"/>
        <v>1</v>
      </c>
      <c r="AN482" s="86">
        <f t="shared" si="403"/>
        <v>1</v>
      </c>
      <c r="AO482" s="86">
        <f t="shared" si="354"/>
        <v>1</v>
      </c>
      <c r="AP482" s="86">
        <f t="shared" si="355"/>
        <v>1</v>
      </c>
      <c r="AQ482" s="86">
        <f t="shared" si="356"/>
        <v>1</v>
      </c>
      <c r="AR482" s="86">
        <f t="shared" si="357"/>
        <v>0.99901391016092145</v>
      </c>
      <c r="AS482" s="86">
        <f t="shared" si="358"/>
        <v>0.99727251746637846</v>
      </c>
      <c r="AT482" s="86">
        <f t="shared" si="359"/>
        <v>0.99362188699830045</v>
      </c>
      <c r="AU482" s="86">
        <f t="shared" si="360"/>
        <v>0.99043283049745079</v>
      </c>
      <c r="AV482" s="86">
        <f t="shared" si="361"/>
        <v>0.98781025113819942</v>
      </c>
      <c r="AW482" s="86">
        <f t="shared" si="362"/>
        <v>0.98556532320668022</v>
      </c>
      <c r="AX482" s="86">
        <f t="shared" si="363"/>
        <v>0.9811174286133898</v>
      </c>
      <c r="AY482" s="86">
        <f t="shared" si="364"/>
        <v>0.97230556196630502</v>
      </c>
      <c r="AZ482" s="86">
        <f t="shared" si="365"/>
        <v>0.93751966934519426</v>
      </c>
      <c r="BA482" s="86">
        <f t="shared" si="366"/>
        <v>0.8551287161949519</v>
      </c>
      <c r="BB482" s="86">
        <f t="shared" si="367"/>
        <v>0.63269202526068424</v>
      </c>
      <c r="BC482" s="86">
        <f t="shared" si="368"/>
        <v>0.20684807922287712</v>
      </c>
      <c r="BD482" s="86">
        <f t="shared" si="369"/>
        <v>2.131632503199532E-2</v>
      </c>
      <c r="BE482" s="86">
        <f t="shared" si="370"/>
        <v>8.1824476008642549E-3</v>
      </c>
      <c r="BF482" s="86">
        <f t="shared" si="371"/>
        <v>5.7486939554789451E-3</v>
      </c>
      <c r="BG482" s="86">
        <f t="shared" si="372"/>
        <v>5.4339844323687755E-3</v>
      </c>
      <c r="BH482" s="86">
        <f t="shared" si="373"/>
        <v>5.2241780836286625E-3</v>
      </c>
      <c r="BI482" s="87">
        <v>0</v>
      </c>
      <c r="BJ482" s="61"/>
      <c r="BK482" s="86">
        <f t="shared" si="374"/>
        <v>0</v>
      </c>
      <c r="BL482" s="86">
        <f t="shared" si="375"/>
        <v>0</v>
      </c>
      <c r="BM482" s="86">
        <f t="shared" si="376"/>
        <v>0</v>
      </c>
      <c r="BN482" s="86">
        <f t="shared" si="377"/>
        <v>0</v>
      </c>
      <c r="BO482" s="86">
        <f t="shared" si="378"/>
        <v>0</v>
      </c>
      <c r="BP482" s="86">
        <f t="shared" si="379"/>
        <v>9.8608983907855219E-4</v>
      </c>
      <c r="BQ482" s="86">
        <f t="shared" si="380"/>
        <v>1.741392694542987E-3</v>
      </c>
      <c r="BR482" s="86">
        <f t="shared" si="381"/>
        <v>3.6506304680780088E-3</v>
      </c>
      <c r="BS482" s="86">
        <f t="shared" si="382"/>
        <v>3.189056500849663E-3</v>
      </c>
      <c r="BT482" s="86">
        <f t="shared" si="383"/>
        <v>2.6225793592513647E-3</v>
      </c>
      <c r="BU482" s="86">
        <f t="shared" si="384"/>
        <v>2.2449279315192028E-3</v>
      </c>
      <c r="BV482" s="86">
        <f t="shared" si="385"/>
        <v>4.4478945932904246E-3</v>
      </c>
      <c r="BW482" s="86">
        <f t="shared" si="386"/>
        <v>8.8118666470847762E-3</v>
      </c>
      <c r="BX482" s="86">
        <f t="shared" si="387"/>
        <v>3.4785892621110759E-2</v>
      </c>
      <c r="BY482" s="86">
        <f t="shared" si="388"/>
        <v>8.2390953150242363E-2</v>
      </c>
      <c r="BZ482" s="86">
        <f t="shared" si="389"/>
        <v>0.22243669093426766</v>
      </c>
      <c r="CA482" s="86">
        <f t="shared" si="390"/>
        <v>0.42584394603780712</v>
      </c>
      <c r="CB482" s="86">
        <f t="shared" si="391"/>
        <v>0.1855317541908818</v>
      </c>
      <c r="CC482" s="86">
        <f t="shared" si="392"/>
        <v>1.3133877431131065E-2</v>
      </c>
      <c r="CD482" s="86">
        <f t="shared" si="393"/>
        <v>2.4337536453853097E-3</v>
      </c>
      <c r="CE482" s="86">
        <f t="shared" si="394"/>
        <v>3.1470952311016959E-4</v>
      </c>
      <c r="CF482" s="86">
        <f t="shared" si="395"/>
        <v>2.0980634874011306E-4</v>
      </c>
      <c r="CG482" s="87">
        <f t="shared" si="396"/>
        <v>5.2241780836286625E-3</v>
      </c>
      <c r="CH482" s="85">
        <f t="shared" si="397"/>
        <v>0</v>
      </c>
      <c r="CI482" s="86">
        <f t="shared" si="398"/>
        <v>1.8882571386610203E-2</v>
      </c>
      <c r="CJ482" s="86">
        <f t="shared" si="399"/>
        <v>0.97589325052976117</v>
      </c>
      <c r="CK482" s="87">
        <f t="shared" si="400"/>
        <v>5.2241780836286625E-3</v>
      </c>
      <c r="CL482" s="85">
        <f t="shared" si="401"/>
        <v>0.48236676716976568</v>
      </c>
      <c r="CM482" s="86">
        <f t="shared" si="402"/>
        <v>5.5337941138985958</v>
      </c>
      <c r="CN482" s="87">
        <f t="array" ref="CN482">10^(SUMPRODUCT(BW482:CF482,LOG($BW$6:$CF$6))/CJ482)</f>
        <v>0.46948003717723241</v>
      </c>
      <c r="CO482" s="88">
        <f t="shared" si="405"/>
        <v>0.2900849614991034</v>
      </c>
      <c r="CP482" s="89">
        <f t="shared" si="405"/>
        <v>0.39831753290752453</v>
      </c>
      <c r="CQ482" s="89">
        <f t="shared" si="405"/>
        <v>0.44938899931928439</v>
      </c>
      <c r="CR482" s="89">
        <f t="shared" si="405"/>
        <v>0.51383026478606086</v>
      </c>
      <c r="CS482" s="90">
        <f t="shared" si="405"/>
        <v>0.8555889471174033</v>
      </c>
      <c r="CT482" s="91" t="s">
        <v>549</v>
      </c>
      <c r="CU482" s="77">
        <v>1</v>
      </c>
      <c r="CV482" s="77" t="s">
        <v>548</v>
      </c>
      <c r="CW482" s="78"/>
    </row>
    <row r="483" spans="1:101" x14ac:dyDescent="0.2">
      <c r="A483" s="2"/>
      <c r="B483" s="91">
        <v>230</v>
      </c>
      <c r="C483" s="99" t="s">
        <v>27</v>
      </c>
      <c r="D483" s="82">
        <v>137409</v>
      </c>
      <c r="E483" s="82">
        <v>416659</v>
      </c>
      <c r="F483" s="58">
        <v>0</v>
      </c>
      <c r="G483" s="58" t="s">
        <v>669</v>
      </c>
      <c r="H483" s="100" t="s">
        <v>469</v>
      </c>
      <c r="I483" s="76">
        <v>44103</v>
      </c>
      <c r="J483" s="126" t="s">
        <v>577</v>
      </c>
      <c r="K483" s="96">
        <v>3938.4</v>
      </c>
      <c r="L483" s="79">
        <v>2</v>
      </c>
      <c r="M483" s="79"/>
      <c r="N483" s="80">
        <v>0</v>
      </c>
      <c r="O483" s="81">
        <v>0</v>
      </c>
      <c r="P483" s="81">
        <v>0</v>
      </c>
      <c r="Q483" s="81">
        <v>0</v>
      </c>
      <c r="R483" s="81">
        <v>0</v>
      </c>
      <c r="S483" s="81">
        <v>0</v>
      </c>
      <c r="T483" s="81">
        <v>2.1</v>
      </c>
      <c r="U483" s="81">
        <v>3.7</v>
      </c>
      <c r="V483" s="81">
        <v>2.2000000000000002</v>
      </c>
      <c r="W483" s="81">
        <v>2.8</v>
      </c>
      <c r="X483" s="81">
        <v>16</v>
      </c>
      <c r="Y483" s="81">
        <v>6.8</v>
      </c>
      <c r="Z483" s="81">
        <v>12</v>
      </c>
      <c r="AA483" s="81">
        <v>20.2</v>
      </c>
      <c r="AB483" s="81">
        <v>54.1</v>
      </c>
      <c r="AC483" s="81">
        <v>308.39999999999998</v>
      </c>
      <c r="AD483" s="81">
        <v>1106.9000000000001</v>
      </c>
      <c r="AE483" s="81">
        <v>1469</v>
      </c>
      <c r="AF483" s="81">
        <v>867.5</v>
      </c>
      <c r="AG483" s="81">
        <v>20.9</v>
      </c>
      <c r="AH483" s="81">
        <v>1.6</v>
      </c>
      <c r="AI483" s="81">
        <v>1.6</v>
      </c>
      <c r="AJ483" s="82">
        <v>42.6</v>
      </c>
      <c r="AK483" s="83"/>
      <c r="AL483" s="86">
        <v>1</v>
      </c>
      <c r="AM483" s="86">
        <f t="shared" si="404"/>
        <v>1</v>
      </c>
      <c r="AN483" s="86">
        <f t="shared" si="403"/>
        <v>1</v>
      </c>
      <c r="AO483" s="86">
        <f t="shared" si="354"/>
        <v>1</v>
      </c>
      <c r="AP483" s="86">
        <f t="shared" si="355"/>
        <v>1</v>
      </c>
      <c r="AQ483" s="86">
        <f t="shared" si="356"/>
        <v>1</v>
      </c>
      <c r="AR483" s="86">
        <f t="shared" si="357"/>
        <v>1</v>
      </c>
      <c r="AS483" s="86">
        <f t="shared" si="358"/>
        <v>0.99946678854357096</v>
      </c>
      <c r="AT483" s="86">
        <f t="shared" si="359"/>
        <v>0.99852732073938655</v>
      </c>
      <c r="AU483" s="86">
        <f t="shared" si="360"/>
        <v>0.9979687182612228</v>
      </c>
      <c r="AV483" s="86">
        <f t="shared" si="361"/>
        <v>0.99725776965265078</v>
      </c>
      <c r="AW483" s="86">
        <f t="shared" si="362"/>
        <v>0.99319520617509649</v>
      </c>
      <c r="AX483" s="86">
        <f t="shared" si="363"/>
        <v>0.99146861669713593</v>
      </c>
      <c r="AY483" s="86">
        <f t="shared" si="364"/>
        <v>0.98842169408897018</v>
      </c>
      <c r="AZ483" s="86">
        <f t="shared" si="365"/>
        <v>0.98329270769855781</v>
      </c>
      <c r="BA483" s="86">
        <f t="shared" si="366"/>
        <v>0.96955616494007724</v>
      </c>
      <c r="BB483" s="86">
        <f t="shared" si="367"/>
        <v>0.89125025391021739</v>
      </c>
      <c r="BC483" s="86">
        <f t="shared" si="368"/>
        <v>0.61019703432866135</v>
      </c>
      <c r="BD483" s="86">
        <f t="shared" si="369"/>
        <v>0.23720292504570378</v>
      </c>
      <c r="BE483" s="86">
        <f t="shared" si="370"/>
        <v>1.6935811497054559E-2</v>
      </c>
      <c r="BF483" s="86">
        <f t="shared" si="371"/>
        <v>1.1629087954499207E-2</v>
      </c>
      <c r="BG483" s="86">
        <f t="shared" si="372"/>
        <v>1.1222831606743772E-2</v>
      </c>
      <c r="BH483" s="86">
        <f t="shared" si="373"/>
        <v>1.0816575258988338E-2</v>
      </c>
      <c r="BI483" s="87">
        <v>0</v>
      </c>
      <c r="BJ483" s="61"/>
      <c r="BK483" s="86">
        <f t="shared" si="374"/>
        <v>0</v>
      </c>
      <c r="BL483" s="86">
        <f t="shared" si="375"/>
        <v>0</v>
      </c>
      <c r="BM483" s="86">
        <f t="shared" si="376"/>
        <v>0</v>
      </c>
      <c r="BN483" s="86">
        <f t="shared" si="377"/>
        <v>0</v>
      </c>
      <c r="BO483" s="86">
        <f t="shared" si="378"/>
        <v>0</v>
      </c>
      <c r="BP483" s="86">
        <f t="shared" si="379"/>
        <v>0</v>
      </c>
      <c r="BQ483" s="86">
        <f t="shared" si="380"/>
        <v>5.3321145642903911E-4</v>
      </c>
      <c r="BR483" s="86">
        <f t="shared" si="381"/>
        <v>9.3946780418441289E-4</v>
      </c>
      <c r="BS483" s="86">
        <f t="shared" si="382"/>
        <v>5.5860247816374997E-4</v>
      </c>
      <c r="BT483" s="86">
        <f t="shared" si="383"/>
        <v>7.1094860857201514E-4</v>
      </c>
      <c r="BU483" s="86">
        <f t="shared" si="384"/>
        <v>4.0625634775542929E-3</v>
      </c>
      <c r="BV483" s="86">
        <f t="shared" si="385"/>
        <v>1.7265894779605606E-3</v>
      </c>
      <c r="BW483" s="86">
        <f t="shared" si="386"/>
        <v>3.0469226081657474E-3</v>
      </c>
      <c r="BX483" s="86">
        <f t="shared" si="387"/>
        <v>5.1289863904123711E-3</v>
      </c>
      <c r="BY483" s="86">
        <f t="shared" si="388"/>
        <v>1.3736542758480574E-2</v>
      </c>
      <c r="BZ483" s="86">
        <f t="shared" si="389"/>
        <v>7.8305911029859843E-2</v>
      </c>
      <c r="CA483" s="86">
        <f t="shared" si="390"/>
        <v>0.28105321958155605</v>
      </c>
      <c r="CB483" s="86">
        <f t="shared" si="391"/>
        <v>0.37299410928295756</v>
      </c>
      <c r="CC483" s="86">
        <f t="shared" si="392"/>
        <v>0.22026711354864922</v>
      </c>
      <c r="CD483" s="86">
        <f t="shared" si="393"/>
        <v>5.3067235425553524E-3</v>
      </c>
      <c r="CE483" s="86">
        <f t="shared" si="394"/>
        <v>4.062563477554345E-4</v>
      </c>
      <c r="CF483" s="86">
        <f t="shared" si="395"/>
        <v>4.062563477554345E-4</v>
      </c>
      <c r="CG483" s="87">
        <f t="shared" si="396"/>
        <v>1.0816575258988338E-2</v>
      </c>
      <c r="CH483" s="85">
        <f t="shared" si="397"/>
        <v>0</v>
      </c>
      <c r="CI483" s="86">
        <f t="shared" si="398"/>
        <v>8.5313833028640707E-3</v>
      </c>
      <c r="CJ483" s="86">
        <f t="shared" si="399"/>
        <v>0.98065204143814766</v>
      </c>
      <c r="CK483" s="87">
        <f t="shared" si="400"/>
        <v>1.0816575258988338E-2</v>
      </c>
      <c r="CL483" s="85">
        <f t="shared" si="401"/>
        <v>0.32459983268862858</v>
      </c>
      <c r="CM483" s="86">
        <f t="shared" si="402"/>
        <v>4.1091624482882638</v>
      </c>
      <c r="CN483" s="87">
        <f t="array" ref="CN483">10^(SUMPRODUCT(BW483:CF483,LOG($BW$6:$CF$6))/CJ483)</f>
        <v>0.32951432275661585</v>
      </c>
      <c r="CO483" s="88">
        <f t="shared" si="405"/>
        <v>0.20373862288278563</v>
      </c>
      <c r="CP483" s="89">
        <f t="shared" si="405"/>
        <v>0.2779671644380492</v>
      </c>
      <c r="CQ483" s="89">
        <f t="shared" si="405"/>
        <v>0.32006370303440979</v>
      </c>
      <c r="CR483" s="89">
        <f t="shared" si="405"/>
        <v>0.37264324765772</v>
      </c>
      <c r="CS483" s="90">
        <f t="shared" si="405"/>
        <v>0.51997971273960975</v>
      </c>
      <c r="CT483" s="91" t="s">
        <v>549</v>
      </c>
      <c r="CU483" s="77">
        <v>1</v>
      </c>
      <c r="CV483" s="77" t="s">
        <v>548</v>
      </c>
      <c r="CW483" s="78"/>
    </row>
    <row r="484" spans="1:101" x14ac:dyDescent="0.2">
      <c r="A484" s="2"/>
      <c r="B484" s="91">
        <v>230.5</v>
      </c>
      <c r="C484" s="99" t="s">
        <v>21</v>
      </c>
      <c r="D484" s="82">
        <v>136931</v>
      </c>
      <c r="E484" s="82">
        <v>416484</v>
      </c>
      <c r="F484" s="58">
        <v>0</v>
      </c>
      <c r="G484" s="58" t="s">
        <v>669</v>
      </c>
      <c r="H484" s="100" t="s">
        <v>471</v>
      </c>
      <c r="I484" s="76">
        <v>44103</v>
      </c>
      <c r="J484" s="126" t="s">
        <v>577</v>
      </c>
      <c r="K484" s="96">
        <v>3671.1</v>
      </c>
      <c r="L484" s="79">
        <v>2</v>
      </c>
      <c r="M484" s="79"/>
      <c r="N484" s="80">
        <v>0</v>
      </c>
      <c r="O484" s="81">
        <v>0</v>
      </c>
      <c r="P484" s="81">
        <v>0</v>
      </c>
      <c r="Q484" s="81">
        <v>0</v>
      </c>
      <c r="R484" s="81">
        <v>0</v>
      </c>
      <c r="S484" s="81">
        <v>0</v>
      </c>
      <c r="T484" s="81">
        <v>19.100000000000001</v>
      </c>
      <c r="U484" s="81">
        <v>24.8</v>
      </c>
      <c r="V484" s="81">
        <v>24.9</v>
      </c>
      <c r="W484" s="81">
        <v>13.1</v>
      </c>
      <c r="X484" s="81">
        <v>7.3</v>
      </c>
      <c r="Y484" s="81">
        <v>7.5</v>
      </c>
      <c r="Z484" s="81">
        <v>10.8</v>
      </c>
      <c r="AA484" s="81">
        <v>18.3</v>
      </c>
      <c r="AB484" s="81">
        <v>64.400000000000006</v>
      </c>
      <c r="AC484" s="81">
        <v>254.1</v>
      </c>
      <c r="AD484" s="81">
        <v>1050.3</v>
      </c>
      <c r="AE484" s="81">
        <v>1657.9</v>
      </c>
      <c r="AF484" s="81">
        <v>427.1</v>
      </c>
      <c r="AG484" s="81">
        <v>49.6</v>
      </c>
      <c r="AH484" s="81">
        <v>3.1</v>
      </c>
      <c r="AI484" s="81">
        <v>1.8</v>
      </c>
      <c r="AJ484" s="82">
        <v>37</v>
      </c>
      <c r="AK484" s="83"/>
      <c r="AL484" s="86">
        <v>1</v>
      </c>
      <c r="AM484" s="86">
        <f t="shared" si="404"/>
        <v>1</v>
      </c>
      <c r="AN484" s="86">
        <f t="shared" si="403"/>
        <v>1</v>
      </c>
      <c r="AO484" s="86">
        <f t="shared" si="354"/>
        <v>1</v>
      </c>
      <c r="AP484" s="86">
        <f t="shared" si="355"/>
        <v>1</v>
      </c>
      <c r="AQ484" s="86">
        <f t="shared" si="356"/>
        <v>1</v>
      </c>
      <c r="AR484" s="86">
        <f t="shared" si="357"/>
        <v>1</v>
      </c>
      <c r="AS484" s="86">
        <f t="shared" si="358"/>
        <v>0.99479719974939396</v>
      </c>
      <c r="AT484" s="86">
        <f t="shared" si="359"/>
        <v>0.98804173136117246</v>
      </c>
      <c r="AU484" s="86">
        <f t="shared" si="360"/>
        <v>0.98125902318106295</v>
      </c>
      <c r="AV484" s="86">
        <f t="shared" si="361"/>
        <v>0.97769061044373629</v>
      </c>
      <c r="AW484" s="86">
        <f t="shared" si="362"/>
        <v>0.97570210563591298</v>
      </c>
      <c r="AX484" s="86">
        <f t="shared" si="363"/>
        <v>0.97365912124431375</v>
      </c>
      <c r="AY484" s="86">
        <f t="shared" si="364"/>
        <v>0.9707172237204108</v>
      </c>
      <c r="AZ484" s="86">
        <f t="shared" si="365"/>
        <v>0.96573234180490863</v>
      </c>
      <c r="BA484" s="86">
        <f t="shared" si="366"/>
        <v>0.94818991582904311</v>
      </c>
      <c r="BB484" s="86">
        <f t="shared" si="367"/>
        <v>0.87897360464166052</v>
      </c>
      <c r="BC484" s="86">
        <f t="shared" si="368"/>
        <v>0.59287407044210183</v>
      </c>
      <c r="BD484" s="86">
        <f t="shared" si="369"/>
        <v>0.14126556073111601</v>
      </c>
      <c r="BE484" s="86">
        <f t="shared" si="370"/>
        <v>2.4924409577510812E-2</v>
      </c>
      <c r="BF484" s="86">
        <f t="shared" si="371"/>
        <v>1.1413472801067782E-2</v>
      </c>
      <c r="BG484" s="86">
        <f t="shared" si="372"/>
        <v>1.0569039252540094E-2</v>
      </c>
      <c r="BH484" s="86">
        <f t="shared" si="373"/>
        <v>1.0078722998556274E-2</v>
      </c>
      <c r="BI484" s="87">
        <v>0</v>
      </c>
      <c r="BJ484" s="61"/>
      <c r="BK484" s="86">
        <f t="shared" si="374"/>
        <v>0</v>
      </c>
      <c r="BL484" s="86">
        <f t="shared" si="375"/>
        <v>0</v>
      </c>
      <c r="BM484" s="86">
        <f t="shared" si="376"/>
        <v>0</v>
      </c>
      <c r="BN484" s="86">
        <f t="shared" si="377"/>
        <v>0</v>
      </c>
      <c r="BO484" s="86">
        <f t="shared" si="378"/>
        <v>0</v>
      </c>
      <c r="BP484" s="86">
        <f t="shared" si="379"/>
        <v>0</v>
      </c>
      <c r="BQ484" s="86">
        <f t="shared" si="380"/>
        <v>5.2028002506060433E-3</v>
      </c>
      <c r="BR484" s="86">
        <f t="shared" si="381"/>
        <v>6.7554683882214972E-3</v>
      </c>
      <c r="BS484" s="86">
        <f t="shared" si="382"/>
        <v>6.782708180109509E-3</v>
      </c>
      <c r="BT484" s="86">
        <f t="shared" si="383"/>
        <v>3.568412737326665E-3</v>
      </c>
      <c r="BU484" s="86">
        <f t="shared" si="384"/>
        <v>1.9885048078233103E-3</v>
      </c>
      <c r="BV484" s="86">
        <f t="shared" si="385"/>
        <v>2.042984391599223E-3</v>
      </c>
      <c r="BW484" s="86">
        <f t="shared" si="386"/>
        <v>2.9418975239029477E-3</v>
      </c>
      <c r="BX484" s="86">
        <f t="shared" si="387"/>
        <v>4.9848819155021706E-3</v>
      </c>
      <c r="BY484" s="86">
        <f t="shared" si="388"/>
        <v>1.7542425975865528E-2</v>
      </c>
      <c r="BZ484" s="86">
        <f t="shared" si="389"/>
        <v>6.9216311187382584E-2</v>
      </c>
      <c r="CA484" s="86">
        <f t="shared" si="390"/>
        <v>0.28609953419955869</v>
      </c>
      <c r="CB484" s="86">
        <f t="shared" si="391"/>
        <v>0.45160850971098582</v>
      </c>
      <c r="CC484" s="86">
        <f t="shared" si="392"/>
        <v>0.1163411511536052</v>
      </c>
      <c r="CD484" s="86">
        <f t="shared" si="393"/>
        <v>1.3510936776443029E-2</v>
      </c>
      <c r="CE484" s="86">
        <f t="shared" si="394"/>
        <v>8.4443354852768888E-4</v>
      </c>
      <c r="CF484" s="86">
        <f t="shared" si="395"/>
        <v>4.9031625398381941E-4</v>
      </c>
      <c r="CG484" s="87">
        <f t="shared" si="396"/>
        <v>1.0078722998556274E-2</v>
      </c>
      <c r="CH484" s="85">
        <f t="shared" si="397"/>
        <v>0</v>
      </c>
      <c r="CI484" s="86">
        <f t="shared" si="398"/>
        <v>2.6340878755686248E-2</v>
      </c>
      <c r="CJ484" s="86">
        <f t="shared" si="399"/>
        <v>0.96358039824575747</v>
      </c>
      <c r="CK484" s="87">
        <f t="shared" si="400"/>
        <v>1.0078722998556274E-2</v>
      </c>
      <c r="CL484" s="85">
        <f t="shared" si="401"/>
        <v>0.35564274957788505</v>
      </c>
      <c r="CM484" s="86">
        <f t="shared" si="402"/>
        <v>7.0074885796171866</v>
      </c>
      <c r="CN484" s="87">
        <f t="array" ref="CN484">10^(SUMPRODUCT(BW484:CF484,LOG($BW$6:$CF$6))/CJ484)</f>
        <v>0.33987853882659408</v>
      </c>
      <c r="CO484" s="88">
        <f t="shared" si="405"/>
        <v>0.22250339239147662</v>
      </c>
      <c r="CP484" s="89">
        <f t="shared" si="405"/>
        <v>0.2939869238285493</v>
      </c>
      <c r="CQ484" s="89">
        <f t="shared" si="405"/>
        <v>0.33030107858480995</v>
      </c>
      <c r="CR484" s="89">
        <f t="shared" si="405"/>
        <v>0.38012621825701054</v>
      </c>
      <c r="CS484" s="90">
        <f t="shared" si="405"/>
        <v>0.55620112010070866</v>
      </c>
      <c r="CT484" s="91" t="s">
        <v>549</v>
      </c>
      <c r="CU484" s="77">
        <v>1</v>
      </c>
      <c r="CV484" s="77" t="s">
        <v>548</v>
      </c>
      <c r="CW484" s="78"/>
    </row>
    <row r="485" spans="1:101" x14ac:dyDescent="0.2">
      <c r="A485" s="2"/>
      <c r="B485" s="91">
        <v>230.5</v>
      </c>
      <c r="C485" s="99" t="s">
        <v>23</v>
      </c>
      <c r="D485" s="82">
        <v>136908</v>
      </c>
      <c r="E485" s="82">
        <v>416562</v>
      </c>
      <c r="F485" s="58">
        <v>0</v>
      </c>
      <c r="G485" s="58" t="s">
        <v>669</v>
      </c>
      <c r="H485" s="100" t="s">
        <v>470</v>
      </c>
      <c r="I485" s="76">
        <v>44103</v>
      </c>
      <c r="J485" s="126" t="s">
        <v>577</v>
      </c>
      <c r="K485" s="96">
        <v>4921.5</v>
      </c>
      <c r="L485" s="79">
        <v>2</v>
      </c>
      <c r="M485" s="79"/>
      <c r="N485" s="80">
        <v>0</v>
      </c>
      <c r="O485" s="81">
        <v>0</v>
      </c>
      <c r="P485" s="81">
        <v>0</v>
      </c>
      <c r="Q485" s="81">
        <v>0</v>
      </c>
      <c r="R485" s="81">
        <v>0</v>
      </c>
      <c r="S485" s="81">
        <v>0</v>
      </c>
      <c r="T485" s="81">
        <v>0</v>
      </c>
      <c r="U485" s="81">
        <v>20.8</v>
      </c>
      <c r="V485" s="81">
        <v>7.9</v>
      </c>
      <c r="W485" s="81">
        <v>6.7</v>
      </c>
      <c r="X485" s="81">
        <v>11.1</v>
      </c>
      <c r="Y485" s="81">
        <v>22.1</v>
      </c>
      <c r="Z485" s="81">
        <v>24.3</v>
      </c>
      <c r="AA485" s="81">
        <v>111.6</v>
      </c>
      <c r="AB485" s="81">
        <v>298.39999999999998</v>
      </c>
      <c r="AC485" s="81">
        <v>895.5</v>
      </c>
      <c r="AD485" s="81">
        <v>2111.1</v>
      </c>
      <c r="AE485" s="81">
        <v>1267</v>
      </c>
      <c r="AF485" s="81">
        <v>104</v>
      </c>
      <c r="AG485" s="81">
        <v>11.9</v>
      </c>
      <c r="AH485" s="81">
        <v>1.5</v>
      </c>
      <c r="AI485" s="81">
        <v>0.5</v>
      </c>
      <c r="AJ485" s="82">
        <v>27.1</v>
      </c>
      <c r="AK485" s="83"/>
      <c r="AL485" s="86">
        <v>1</v>
      </c>
      <c r="AM485" s="86">
        <f t="shared" si="404"/>
        <v>1</v>
      </c>
      <c r="AN485" s="86">
        <f t="shared" si="403"/>
        <v>1</v>
      </c>
      <c r="AO485" s="86">
        <f t="shared" si="354"/>
        <v>1</v>
      </c>
      <c r="AP485" s="86">
        <f t="shared" si="355"/>
        <v>1</v>
      </c>
      <c r="AQ485" s="86">
        <f t="shared" si="356"/>
        <v>1</v>
      </c>
      <c r="AR485" s="86">
        <f t="shared" si="357"/>
        <v>1</v>
      </c>
      <c r="AS485" s="86">
        <f t="shared" si="358"/>
        <v>1</v>
      </c>
      <c r="AT485" s="86">
        <f t="shared" si="359"/>
        <v>0.99577364624606324</v>
      </c>
      <c r="AU485" s="86">
        <f t="shared" si="360"/>
        <v>0.9941684445799045</v>
      </c>
      <c r="AV485" s="86">
        <f t="shared" si="361"/>
        <v>0.99280707101493448</v>
      </c>
      <c r="AW485" s="86">
        <f t="shared" si="362"/>
        <v>0.99055166107893933</v>
      </c>
      <c r="AX485" s="86">
        <f t="shared" si="363"/>
        <v>0.98606116021538148</v>
      </c>
      <c r="AY485" s="86">
        <f t="shared" si="364"/>
        <v>0.98112364116631112</v>
      </c>
      <c r="AZ485" s="86">
        <f t="shared" si="365"/>
        <v>0.95844762775576553</v>
      </c>
      <c r="BA485" s="86">
        <f t="shared" si="366"/>
        <v>0.89781570659351828</v>
      </c>
      <c r="BB485" s="86">
        <f t="shared" si="367"/>
        <v>0.71585898608147924</v>
      </c>
      <c r="BC485" s="86">
        <f t="shared" si="368"/>
        <v>0.28690439906532567</v>
      </c>
      <c r="BD485" s="86">
        <f t="shared" si="369"/>
        <v>2.9462562226963362E-2</v>
      </c>
      <c r="BE485" s="86">
        <f t="shared" si="370"/>
        <v>8.3307934572793216E-3</v>
      </c>
      <c r="BF485" s="86">
        <f t="shared" si="371"/>
        <v>5.9128314538250907E-3</v>
      </c>
      <c r="BG485" s="86">
        <f t="shared" si="372"/>
        <v>5.6080463273392635E-3</v>
      </c>
      <c r="BH485" s="86">
        <f t="shared" si="373"/>
        <v>5.5064512851773209E-3</v>
      </c>
      <c r="BI485" s="87">
        <v>0</v>
      </c>
      <c r="BJ485" s="61"/>
      <c r="BK485" s="86">
        <f t="shared" si="374"/>
        <v>0</v>
      </c>
      <c r="BL485" s="86">
        <f t="shared" si="375"/>
        <v>0</v>
      </c>
      <c r="BM485" s="86">
        <f t="shared" si="376"/>
        <v>0</v>
      </c>
      <c r="BN485" s="86">
        <f t="shared" si="377"/>
        <v>0</v>
      </c>
      <c r="BO485" s="86">
        <f t="shared" si="378"/>
        <v>0</v>
      </c>
      <c r="BP485" s="86">
        <f t="shared" si="379"/>
        <v>0</v>
      </c>
      <c r="BQ485" s="86">
        <f t="shared" si="380"/>
        <v>0</v>
      </c>
      <c r="BR485" s="86">
        <f t="shared" si="381"/>
        <v>4.2263537539367624E-3</v>
      </c>
      <c r="BS485" s="86">
        <f t="shared" si="382"/>
        <v>1.6052016661587398E-3</v>
      </c>
      <c r="BT485" s="86">
        <f t="shared" si="383"/>
        <v>1.3613735649700143E-3</v>
      </c>
      <c r="BU485" s="86">
        <f t="shared" si="384"/>
        <v>2.2554099359951563E-3</v>
      </c>
      <c r="BV485" s="86">
        <f t="shared" si="385"/>
        <v>4.4905008635578447E-3</v>
      </c>
      <c r="BW485" s="86">
        <f t="shared" si="386"/>
        <v>4.9375190490703602E-3</v>
      </c>
      <c r="BX485" s="86">
        <f t="shared" si="387"/>
        <v>2.2676013410545592E-2</v>
      </c>
      <c r="BY485" s="86">
        <f t="shared" si="388"/>
        <v>6.0631921162247249E-2</v>
      </c>
      <c r="BZ485" s="86">
        <f t="shared" si="389"/>
        <v>0.18195672051203904</v>
      </c>
      <c r="CA485" s="86">
        <f t="shared" si="390"/>
        <v>0.42895458701615358</v>
      </c>
      <c r="CB485" s="86">
        <f t="shared" si="391"/>
        <v>0.2574418368383623</v>
      </c>
      <c r="CC485" s="86">
        <f t="shared" si="392"/>
        <v>2.1131768769684041E-2</v>
      </c>
      <c r="CD485" s="86">
        <f t="shared" si="393"/>
        <v>2.4179620034542309E-3</v>
      </c>
      <c r="CE485" s="86">
        <f t="shared" si="394"/>
        <v>3.0478512648582715E-4</v>
      </c>
      <c r="CF485" s="86">
        <f t="shared" si="395"/>
        <v>1.0159504216194267E-4</v>
      </c>
      <c r="CG485" s="87">
        <f t="shared" si="396"/>
        <v>5.5064512851773209E-3</v>
      </c>
      <c r="CH485" s="85">
        <f t="shared" si="397"/>
        <v>0</v>
      </c>
      <c r="CI485" s="86">
        <f t="shared" si="398"/>
        <v>1.3938839784618517E-2</v>
      </c>
      <c r="CJ485" s="86">
        <f t="shared" si="399"/>
        <v>0.98055470893020402</v>
      </c>
      <c r="CK485" s="87">
        <f t="shared" si="400"/>
        <v>5.5064512851773209E-3</v>
      </c>
      <c r="CL485" s="85">
        <f t="shared" si="401"/>
        <v>0.43931150262288149</v>
      </c>
      <c r="CM485" s="86">
        <f t="shared" si="402"/>
        <v>4.5961929402595292</v>
      </c>
      <c r="CN485" s="87">
        <f t="array" ref="CN485">10^(SUMPRODUCT(BW485:CF485,LOG($BW$6:$CF$6))/CJ485)</f>
        <v>0.43373227738902637</v>
      </c>
      <c r="CO485" s="88">
        <f t="shared" si="405"/>
        <v>0.27521116798921091</v>
      </c>
      <c r="CP485" s="89">
        <f t="shared" si="405"/>
        <v>0.37334212503695358</v>
      </c>
      <c r="CQ485" s="89">
        <f t="shared" si="405"/>
        <v>0.42084296478260569</v>
      </c>
      <c r="CR485" s="89">
        <f t="shared" si="405"/>
        <v>0.47438740267919965</v>
      </c>
      <c r="CS485" s="90">
        <f t="shared" si="405"/>
        <v>0.71881451213739156</v>
      </c>
      <c r="CT485" s="91" t="s">
        <v>549</v>
      </c>
      <c r="CU485" s="77">
        <v>1</v>
      </c>
      <c r="CV485" s="77" t="s">
        <v>548</v>
      </c>
      <c r="CW485" s="78"/>
    </row>
    <row r="486" spans="1:101" x14ac:dyDescent="0.2">
      <c r="A486" s="2"/>
      <c r="B486" s="91">
        <v>231</v>
      </c>
      <c r="C486" s="99" t="s">
        <v>27</v>
      </c>
      <c r="D486" s="82">
        <v>136440</v>
      </c>
      <c r="E486" s="82">
        <v>416383</v>
      </c>
      <c r="F486" s="58">
        <v>0</v>
      </c>
      <c r="G486" s="58" t="s">
        <v>669</v>
      </c>
      <c r="H486" s="100" t="s">
        <v>472</v>
      </c>
      <c r="I486" s="76">
        <v>44103</v>
      </c>
      <c r="J486" s="126" t="s">
        <v>577</v>
      </c>
      <c r="K486" s="96">
        <v>4250.3</v>
      </c>
      <c r="L486" s="79">
        <v>2</v>
      </c>
      <c r="M486" s="79"/>
      <c r="N486" s="80">
        <v>0</v>
      </c>
      <c r="O486" s="81">
        <v>0</v>
      </c>
      <c r="P486" s="81">
        <v>0</v>
      </c>
      <c r="Q486" s="81">
        <v>0</v>
      </c>
      <c r="R486" s="81">
        <v>0</v>
      </c>
      <c r="S486" s="81">
        <v>32.6</v>
      </c>
      <c r="T486" s="81">
        <v>10.199999999999999</v>
      </c>
      <c r="U486" s="81">
        <v>23.8</v>
      </c>
      <c r="V486" s="81">
        <v>27.8</v>
      </c>
      <c r="W486" s="81">
        <v>35.6</v>
      </c>
      <c r="X486" s="81">
        <v>35.5</v>
      </c>
      <c r="Y486" s="81">
        <v>29.5</v>
      </c>
      <c r="Z486" s="81">
        <v>48.4</v>
      </c>
      <c r="AA486" s="81">
        <v>72</v>
      </c>
      <c r="AB486" s="81">
        <v>179.5</v>
      </c>
      <c r="AC486" s="81">
        <v>550.1</v>
      </c>
      <c r="AD486" s="81">
        <v>1496.1</v>
      </c>
      <c r="AE486" s="81">
        <v>1379.9</v>
      </c>
      <c r="AF486" s="81">
        <v>215</v>
      </c>
      <c r="AG486" s="81">
        <v>24</v>
      </c>
      <c r="AH486" s="81">
        <v>5.2</v>
      </c>
      <c r="AI486" s="81">
        <v>5.8</v>
      </c>
      <c r="AJ486" s="82">
        <v>79.3</v>
      </c>
      <c r="AK486" s="83"/>
      <c r="AL486" s="86">
        <v>1</v>
      </c>
      <c r="AM486" s="86">
        <f t="shared" si="404"/>
        <v>1</v>
      </c>
      <c r="AN486" s="86">
        <f t="shared" si="403"/>
        <v>1</v>
      </c>
      <c r="AO486" s="86">
        <f t="shared" si="354"/>
        <v>1</v>
      </c>
      <c r="AP486" s="86">
        <f t="shared" si="355"/>
        <v>1</v>
      </c>
      <c r="AQ486" s="86">
        <f t="shared" si="356"/>
        <v>1</v>
      </c>
      <c r="AR486" s="86">
        <f t="shared" si="357"/>
        <v>0.99232995317977557</v>
      </c>
      <c r="AS486" s="86">
        <f t="shared" si="358"/>
        <v>0.98993012257958268</v>
      </c>
      <c r="AT486" s="86">
        <f t="shared" si="359"/>
        <v>0.98433051784579917</v>
      </c>
      <c r="AU486" s="86">
        <f t="shared" si="360"/>
        <v>0.97778980307272434</v>
      </c>
      <c r="AV486" s="86">
        <f t="shared" si="361"/>
        <v>0.96941392372303137</v>
      </c>
      <c r="AW486" s="86">
        <f t="shared" si="362"/>
        <v>0.96106157212432064</v>
      </c>
      <c r="AX486" s="86">
        <f t="shared" si="363"/>
        <v>0.954120885584547</v>
      </c>
      <c r="AY486" s="86">
        <f t="shared" si="364"/>
        <v>0.94273345410912168</v>
      </c>
      <c r="AZ486" s="86">
        <f t="shared" si="365"/>
        <v>0.92579347340187745</v>
      </c>
      <c r="BA486" s="86">
        <f t="shared" si="366"/>
        <v>0.88356116038867838</v>
      </c>
      <c r="BB486" s="86">
        <f t="shared" si="367"/>
        <v>0.7541350022351363</v>
      </c>
      <c r="BC486" s="86">
        <f t="shared" si="368"/>
        <v>0.40213631978919134</v>
      </c>
      <c r="BD486" s="86">
        <f t="shared" si="369"/>
        <v>7.7476883984659906E-2</v>
      </c>
      <c r="BE486" s="86">
        <f t="shared" si="370"/>
        <v>2.6892219372750159E-2</v>
      </c>
      <c r="BF486" s="86">
        <f t="shared" si="371"/>
        <v>2.1245559137002094E-2</v>
      </c>
      <c r="BG486" s="86">
        <f t="shared" si="372"/>
        <v>2.0022116085923348E-2</v>
      </c>
      <c r="BH486" s="86">
        <f t="shared" si="373"/>
        <v>1.8657506528950898E-2</v>
      </c>
      <c r="BI486" s="87">
        <v>0</v>
      </c>
      <c r="BJ486" s="61"/>
      <c r="BK486" s="86">
        <f t="shared" si="374"/>
        <v>0</v>
      </c>
      <c r="BL486" s="86">
        <f t="shared" si="375"/>
        <v>0</v>
      </c>
      <c r="BM486" s="86">
        <f t="shared" si="376"/>
        <v>0</v>
      </c>
      <c r="BN486" s="86">
        <f t="shared" si="377"/>
        <v>0</v>
      </c>
      <c r="BO486" s="86">
        <f t="shared" si="378"/>
        <v>0</v>
      </c>
      <c r="BP486" s="86">
        <f t="shared" si="379"/>
        <v>7.6700468202244299E-3</v>
      </c>
      <c r="BQ486" s="86">
        <f t="shared" si="380"/>
        <v>2.3998306001928871E-3</v>
      </c>
      <c r="BR486" s="86">
        <f t="shared" si="381"/>
        <v>5.5996047337835142E-3</v>
      </c>
      <c r="BS486" s="86">
        <f t="shared" si="382"/>
        <v>6.5407147730748294E-3</v>
      </c>
      <c r="BT486" s="86">
        <f t="shared" si="383"/>
        <v>8.3758793496929718E-3</v>
      </c>
      <c r="BU486" s="86">
        <f t="shared" si="384"/>
        <v>8.3523515987107277E-3</v>
      </c>
      <c r="BV486" s="86">
        <f t="shared" si="385"/>
        <v>6.9406865397736439E-3</v>
      </c>
      <c r="BW486" s="86">
        <f t="shared" si="386"/>
        <v>1.1387431475425314E-2</v>
      </c>
      <c r="BX486" s="86">
        <f t="shared" si="387"/>
        <v>1.6939980707244229E-2</v>
      </c>
      <c r="BY486" s="86">
        <f t="shared" si="388"/>
        <v>4.2232313013199074E-2</v>
      </c>
      <c r="BZ486" s="86">
        <f t="shared" si="389"/>
        <v>0.12942615815354208</v>
      </c>
      <c r="CA486" s="86">
        <f t="shared" si="390"/>
        <v>0.35199868244594495</v>
      </c>
      <c r="CB486" s="86">
        <f t="shared" si="391"/>
        <v>0.32465943580453144</v>
      </c>
      <c r="CC486" s="86">
        <f t="shared" si="392"/>
        <v>5.0584664611909747E-2</v>
      </c>
      <c r="CD486" s="86">
        <f t="shared" si="393"/>
        <v>5.6466602357480647E-3</v>
      </c>
      <c r="CE486" s="86">
        <f t="shared" si="394"/>
        <v>1.2234430510787465E-3</v>
      </c>
      <c r="CF486" s="86">
        <f t="shared" si="395"/>
        <v>1.3646095569724501E-3</v>
      </c>
      <c r="CG486" s="87">
        <f t="shared" si="396"/>
        <v>1.8657506528950898E-2</v>
      </c>
      <c r="CH486" s="85">
        <f t="shared" si="397"/>
        <v>0</v>
      </c>
      <c r="CI486" s="86">
        <f t="shared" si="398"/>
        <v>4.5879114415453004E-2</v>
      </c>
      <c r="CJ486" s="86">
        <f t="shared" si="399"/>
        <v>0.93546337905559618</v>
      </c>
      <c r="CK486" s="87">
        <f t="shared" si="400"/>
        <v>1.8657506528950898E-2</v>
      </c>
      <c r="CL486" s="85">
        <f t="shared" si="401"/>
        <v>0.42347957620309218</v>
      </c>
      <c r="CM486" s="86">
        <f t="shared" si="402"/>
        <v>6.0904953405784115</v>
      </c>
      <c r="CN486" s="87">
        <f t="array" ref="CN486">10^(SUMPRODUCT(BW486:CF486,LOG($BW$6:$CF$6))/CJ486)</f>
        <v>0.39947879940609843</v>
      </c>
      <c r="CO486" s="88">
        <f t="shared" si="405"/>
        <v>0.25615624629494521</v>
      </c>
      <c r="CP486" s="89">
        <f t="shared" si="405"/>
        <v>0.33556195386027443</v>
      </c>
      <c r="CQ486" s="89">
        <f t="shared" si="405"/>
        <v>0.39046483909555318</v>
      </c>
      <c r="CR486" s="89">
        <f t="shared" si="405"/>
        <v>0.45182098279763538</v>
      </c>
      <c r="CS486" s="90">
        <f t="shared" si="405"/>
        <v>0.81125189773143158</v>
      </c>
      <c r="CT486" s="91" t="s">
        <v>549</v>
      </c>
      <c r="CU486" s="77">
        <v>1</v>
      </c>
      <c r="CV486" s="77" t="s">
        <v>548</v>
      </c>
      <c r="CW486" s="78"/>
    </row>
    <row r="487" spans="1:101" x14ac:dyDescent="0.2">
      <c r="A487" s="2"/>
      <c r="B487" s="91">
        <v>231.5</v>
      </c>
      <c r="C487" s="99" t="s">
        <v>21</v>
      </c>
      <c r="D487" s="82">
        <v>135992</v>
      </c>
      <c r="E487" s="82">
        <v>416178</v>
      </c>
      <c r="F487" s="58">
        <v>0</v>
      </c>
      <c r="G487" s="58" t="s">
        <v>669</v>
      </c>
      <c r="H487" s="100" t="s">
        <v>473</v>
      </c>
      <c r="I487" s="76">
        <v>44103</v>
      </c>
      <c r="J487" s="126" t="s">
        <v>577</v>
      </c>
      <c r="K487" s="96">
        <v>4736.3999999999996</v>
      </c>
      <c r="L487" s="79">
        <v>2</v>
      </c>
      <c r="M487" s="79"/>
      <c r="N487" s="80">
        <v>0</v>
      </c>
      <c r="O487" s="81">
        <v>0</v>
      </c>
      <c r="P487" s="81">
        <v>0</v>
      </c>
      <c r="Q487" s="81">
        <v>0</v>
      </c>
      <c r="R487" s="81">
        <v>0</v>
      </c>
      <c r="S487" s="81">
        <v>0</v>
      </c>
      <c r="T487" s="81">
        <v>8.8000000000000007</v>
      </c>
      <c r="U487" s="81">
        <v>17.899999999999999</v>
      </c>
      <c r="V487" s="81">
        <v>7.1</v>
      </c>
      <c r="W487" s="81">
        <v>4.5</v>
      </c>
      <c r="X487" s="81">
        <v>5.2</v>
      </c>
      <c r="Y487" s="81">
        <v>7.4</v>
      </c>
      <c r="Z487" s="81">
        <v>6.1</v>
      </c>
      <c r="AA487" s="81">
        <v>19.2</v>
      </c>
      <c r="AB487" s="81">
        <v>70.900000000000006</v>
      </c>
      <c r="AC487" s="81">
        <v>431.3</v>
      </c>
      <c r="AD487" s="81">
        <v>1306.5</v>
      </c>
      <c r="AE487" s="81">
        <v>2289</v>
      </c>
      <c r="AF487" s="81">
        <v>511.5</v>
      </c>
      <c r="AG487" s="81">
        <v>34.299999999999997</v>
      </c>
      <c r="AH487" s="81">
        <v>1.4</v>
      </c>
      <c r="AI487" s="81">
        <v>0.6</v>
      </c>
      <c r="AJ487" s="82">
        <v>14.7</v>
      </c>
      <c r="AK487" s="83"/>
      <c r="AL487" s="86">
        <v>1</v>
      </c>
      <c r="AM487" s="86">
        <f t="shared" si="404"/>
        <v>1</v>
      </c>
      <c r="AN487" s="86">
        <f t="shared" si="403"/>
        <v>1</v>
      </c>
      <c r="AO487" s="86">
        <f t="shared" si="354"/>
        <v>1</v>
      </c>
      <c r="AP487" s="86">
        <f t="shared" si="355"/>
        <v>1</v>
      </c>
      <c r="AQ487" s="86">
        <f t="shared" si="356"/>
        <v>1</v>
      </c>
      <c r="AR487" s="86">
        <f t="shared" si="357"/>
        <v>1</v>
      </c>
      <c r="AS487" s="86">
        <f t="shared" si="358"/>
        <v>0.99814204881344482</v>
      </c>
      <c r="AT487" s="86">
        <f t="shared" si="359"/>
        <v>0.99436280719533821</v>
      </c>
      <c r="AU487" s="86">
        <f t="shared" si="360"/>
        <v>0.99286377839709483</v>
      </c>
      <c r="AV487" s="86">
        <f t="shared" si="361"/>
        <v>0.99191368972215188</v>
      </c>
      <c r="AW487" s="86">
        <f t="shared" si="362"/>
        <v>0.99081580947555103</v>
      </c>
      <c r="AX487" s="86">
        <f t="shared" si="363"/>
        <v>0.98925344143231142</v>
      </c>
      <c r="AY487" s="86">
        <f t="shared" si="364"/>
        <v>0.98796554345072207</v>
      </c>
      <c r="AZ487" s="86">
        <f t="shared" si="365"/>
        <v>0.98391183177096531</v>
      </c>
      <c r="BA487" s="86">
        <f t="shared" si="366"/>
        <v>0.96894265687019676</v>
      </c>
      <c r="BB487" s="86">
        <f t="shared" si="367"/>
        <v>0.87788193564732708</v>
      </c>
      <c r="BC487" s="86">
        <f t="shared" si="368"/>
        <v>0.60203952368887759</v>
      </c>
      <c r="BD487" s="86">
        <f t="shared" si="369"/>
        <v>0.11876108436787425</v>
      </c>
      <c r="BE487" s="86">
        <f t="shared" si="370"/>
        <v>1.0767671649353841E-2</v>
      </c>
      <c r="BF487" s="86">
        <f t="shared" si="371"/>
        <v>3.5258846381216813E-3</v>
      </c>
      <c r="BG487" s="86">
        <f t="shared" si="372"/>
        <v>3.2303014948060829E-3</v>
      </c>
      <c r="BH487" s="86">
        <f t="shared" si="373"/>
        <v>3.1036230048136835E-3</v>
      </c>
      <c r="BI487" s="87">
        <v>0</v>
      </c>
      <c r="BJ487" s="61"/>
      <c r="BK487" s="86">
        <f t="shared" si="374"/>
        <v>0</v>
      </c>
      <c r="BL487" s="86">
        <f t="shared" si="375"/>
        <v>0</v>
      </c>
      <c r="BM487" s="86">
        <f t="shared" si="376"/>
        <v>0</v>
      </c>
      <c r="BN487" s="86">
        <f t="shared" si="377"/>
        <v>0</v>
      </c>
      <c r="BO487" s="86">
        <f t="shared" si="378"/>
        <v>0</v>
      </c>
      <c r="BP487" s="86">
        <f t="shared" si="379"/>
        <v>0</v>
      </c>
      <c r="BQ487" s="86">
        <f t="shared" si="380"/>
        <v>1.8579511865551845E-3</v>
      </c>
      <c r="BR487" s="86">
        <f t="shared" si="381"/>
        <v>3.7792416181066102E-3</v>
      </c>
      <c r="BS487" s="86">
        <f t="shared" si="382"/>
        <v>1.4990287982433737E-3</v>
      </c>
      <c r="BT487" s="86">
        <f t="shared" si="383"/>
        <v>9.5008867494295046E-4</v>
      </c>
      <c r="BU487" s="86">
        <f t="shared" si="384"/>
        <v>1.0978802466008464E-3</v>
      </c>
      <c r="BV487" s="86">
        <f t="shared" si="385"/>
        <v>1.5623680432396148E-3</v>
      </c>
      <c r="BW487" s="86">
        <f t="shared" si="386"/>
        <v>1.2878979815893477E-3</v>
      </c>
      <c r="BX487" s="86">
        <f t="shared" si="387"/>
        <v>4.0537116797567663E-3</v>
      </c>
      <c r="BY487" s="86">
        <f t="shared" si="388"/>
        <v>1.4969174900768545E-2</v>
      </c>
      <c r="BZ487" s="86">
        <f t="shared" si="389"/>
        <v>9.1060721222869678E-2</v>
      </c>
      <c r="CA487" s="86">
        <f t="shared" si="390"/>
        <v>0.2758424119584495</v>
      </c>
      <c r="CB487" s="86">
        <f t="shared" si="391"/>
        <v>0.48327843932100334</v>
      </c>
      <c r="CC487" s="86">
        <f t="shared" si="392"/>
        <v>0.10799341271852041</v>
      </c>
      <c r="CD487" s="86">
        <f t="shared" si="393"/>
        <v>7.2417870112321597E-3</v>
      </c>
      <c r="CE487" s="86">
        <f t="shared" si="394"/>
        <v>2.9558314331559841E-4</v>
      </c>
      <c r="CF487" s="86">
        <f t="shared" si="395"/>
        <v>1.2667848999239938E-4</v>
      </c>
      <c r="CG487" s="87">
        <f t="shared" si="396"/>
        <v>3.1036230048136835E-3</v>
      </c>
      <c r="CH487" s="85">
        <f t="shared" si="397"/>
        <v>0</v>
      </c>
      <c r="CI487" s="86">
        <f t="shared" si="398"/>
        <v>1.074655856768858E-2</v>
      </c>
      <c r="CJ487" s="86">
        <f t="shared" si="399"/>
        <v>0.9861498184274976</v>
      </c>
      <c r="CK487" s="87">
        <f t="shared" si="400"/>
        <v>3.1036230048136835E-3</v>
      </c>
      <c r="CL487" s="85">
        <f t="shared" si="401"/>
        <v>0.35069439199711716</v>
      </c>
      <c r="CM487" s="86">
        <f t="shared" si="402"/>
        <v>6.6207576462207669</v>
      </c>
      <c r="CN487" s="87">
        <f t="array" ref="CN487">10^(SUMPRODUCT(BW487:CF487,LOG($BW$6:$CF$6))/CJ487)</f>
        <v>0.34334294552893907</v>
      </c>
      <c r="CO487" s="88">
        <f t="shared" si="405"/>
        <v>0.23613218769789979</v>
      </c>
      <c r="CP487" s="89">
        <f t="shared" si="405"/>
        <v>0.29566974571157306</v>
      </c>
      <c r="CQ487" s="89">
        <f t="shared" si="405"/>
        <v>0.32966599807850039</v>
      </c>
      <c r="CR487" s="89">
        <f t="shared" si="405"/>
        <v>0.37678181381543918</v>
      </c>
      <c r="CS487" s="90">
        <f t="shared" si="405"/>
        <v>0.54445233551634087</v>
      </c>
      <c r="CT487" s="91" t="s">
        <v>549</v>
      </c>
      <c r="CU487" s="77">
        <v>1</v>
      </c>
      <c r="CV487" s="77" t="s">
        <v>548</v>
      </c>
      <c r="CW487" s="78"/>
    </row>
    <row r="488" spans="1:101" x14ac:dyDescent="0.2">
      <c r="A488" s="2"/>
      <c r="B488" s="91">
        <v>231.5</v>
      </c>
      <c r="C488" s="99" t="s">
        <v>23</v>
      </c>
      <c r="D488" s="82">
        <v>135960</v>
      </c>
      <c r="E488" s="82">
        <v>416253</v>
      </c>
      <c r="F488" s="58">
        <v>0</v>
      </c>
      <c r="G488" s="58" t="s">
        <v>669</v>
      </c>
      <c r="H488" s="100" t="s">
        <v>474</v>
      </c>
      <c r="I488" s="76">
        <v>44103</v>
      </c>
      <c r="J488" s="126" t="s">
        <v>577</v>
      </c>
      <c r="K488" s="96">
        <v>4827.8999999999996</v>
      </c>
      <c r="L488" s="79">
        <v>2</v>
      </c>
      <c r="M488" s="79"/>
      <c r="N488" s="80">
        <v>0</v>
      </c>
      <c r="O488" s="81">
        <v>0</v>
      </c>
      <c r="P488" s="81">
        <v>0</v>
      </c>
      <c r="Q488" s="81">
        <v>0</v>
      </c>
      <c r="R488" s="81">
        <v>0</v>
      </c>
      <c r="S488" s="81">
        <v>11</v>
      </c>
      <c r="T488" s="81">
        <v>7.1</v>
      </c>
      <c r="U488" s="81">
        <v>17.600000000000001</v>
      </c>
      <c r="V488" s="81">
        <v>23.5</v>
      </c>
      <c r="W488" s="81">
        <v>25.9</v>
      </c>
      <c r="X488" s="81">
        <v>32</v>
      </c>
      <c r="Y488" s="81">
        <v>44.2</v>
      </c>
      <c r="Z488" s="81">
        <v>98.7</v>
      </c>
      <c r="AA488" s="81">
        <v>135</v>
      </c>
      <c r="AB488" s="81">
        <v>290.5</v>
      </c>
      <c r="AC488" s="81">
        <v>801.6</v>
      </c>
      <c r="AD488" s="81">
        <v>1820.6</v>
      </c>
      <c r="AE488" s="81">
        <v>1271.5</v>
      </c>
      <c r="AF488" s="81">
        <v>169.2</v>
      </c>
      <c r="AG488" s="81">
        <v>19.3</v>
      </c>
      <c r="AH488" s="81">
        <v>2.5</v>
      </c>
      <c r="AI488" s="81">
        <v>4.0999999999999996</v>
      </c>
      <c r="AJ488" s="82">
        <v>53.6</v>
      </c>
      <c r="AK488" s="83"/>
      <c r="AL488" s="86">
        <v>1</v>
      </c>
      <c r="AM488" s="86">
        <f t="shared" si="404"/>
        <v>1</v>
      </c>
      <c r="AN488" s="86">
        <f t="shared" si="403"/>
        <v>1</v>
      </c>
      <c r="AO488" s="86">
        <f t="shared" ref="AO488:AO536" si="406">AN488-P488/SUM($N488:$AJ488)</f>
        <v>1</v>
      </c>
      <c r="AP488" s="86">
        <f t="shared" ref="AP488:AP536" si="407">AO488-Q488/SUM($N488:$AJ488)</f>
        <v>1</v>
      </c>
      <c r="AQ488" s="86">
        <f t="shared" ref="AQ488:AQ536" si="408">AP488-R488/SUM($N488:$AJ488)</f>
        <v>1</v>
      </c>
      <c r="AR488" s="86">
        <f t="shared" ref="AR488:AR536" si="409">AQ488-S488/SUM($N488:$AJ488)</f>
        <v>0.99772157666894512</v>
      </c>
      <c r="AS488" s="86">
        <f t="shared" ref="AS488:AS536" si="410">AR488-T488/SUM($N488:$AJ488)</f>
        <v>0.99625095797344609</v>
      </c>
      <c r="AT488" s="86">
        <f t="shared" ref="AT488:AT536" si="411">AS488-U488/SUM($N488:$AJ488)</f>
        <v>0.9926054806437582</v>
      </c>
      <c r="AU488" s="86">
        <f t="shared" ref="AU488:AU536" si="412">AT488-V488/SUM($N488:$AJ488)</f>
        <v>0.98773793989104997</v>
      </c>
      <c r="AV488" s="86">
        <f t="shared" ref="AV488:AV536" si="413">AU488-W488/SUM($N488:$AJ488)</f>
        <v>0.98237328859338435</v>
      </c>
      <c r="AW488" s="86">
        <f t="shared" ref="AW488:AW536" si="414">AV488-X488/SUM($N488:$AJ488)</f>
        <v>0.97574514799395184</v>
      </c>
      <c r="AX488" s="86">
        <f t="shared" ref="AX488:AX536" si="415">AW488-Y488/SUM($N488:$AJ488)</f>
        <v>0.96659002879098577</v>
      </c>
      <c r="AY488" s="86">
        <f t="shared" ref="AY488:AY536" si="416">AX488-Z488/SUM($N488:$AJ488)</f>
        <v>0.9461463576296113</v>
      </c>
      <c r="AZ488" s="86">
        <f t="shared" ref="AZ488:AZ536" si="417">AY488-AA488/SUM($N488:$AJ488)</f>
        <v>0.91818388947575558</v>
      </c>
      <c r="BA488" s="86">
        <f t="shared" ref="BA488:BA536" si="418">AZ488-AB488/SUM($N488:$AJ488)</f>
        <v>0.85801280059653273</v>
      </c>
      <c r="BB488" s="86">
        <f t="shared" ref="BB488:BB536" si="419">BA488-AC488/SUM($N488:$AJ488)</f>
        <v>0.69197787858074955</v>
      </c>
      <c r="BC488" s="86">
        <f t="shared" ref="BC488:BC536" si="420">BB488-AD488/SUM($N488:$AJ488)</f>
        <v>0.31487810435178876</v>
      </c>
      <c r="BD488" s="86">
        <f t="shared" ref="BD488:BD536" si="421">BC488-AE488/SUM($N488:$AJ488)</f>
        <v>5.1513080221214425E-2</v>
      </c>
      <c r="BE488" s="86">
        <f t="shared" ref="BE488:BE536" si="422">BD488-AF488/SUM($N488:$AJ488)</f>
        <v>1.6466786801715268E-2</v>
      </c>
      <c r="BF488" s="86">
        <f t="shared" ref="BF488:BF536" si="423">BE488-AG488/SUM($N488:$AJ488)</f>
        <v>1.2469189502682563E-2</v>
      </c>
      <c r="BG488" s="86">
        <f t="shared" ref="BG488:BG536" si="424">BF488-AH488/SUM($N488:$AJ488)</f>
        <v>1.1951366018351901E-2</v>
      </c>
      <c r="BH488" s="86">
        <f t="shared" ref="BH488:BH536" si="425">BG488-AI488/SUM($N488:$AJ488)</f>
        <v>1.1102135504049617E-2</v>
      </c>
      <c r="BI488" s="87">
        <v>0</v>
      </c>
      <c r="BJ488" s="61"/>
      <c r="BK488" s="86">
        <f t="shared" ref="BK488:BK536" si="426">AL488-AM488</f>
        <v>0</v>
      </c>
      <c r="BL488" s="86">
        <f t="shared" ref="BL488:BL536" si="427">AM488-AN488</f>
        <v>0</v>
      </c>
      <c r="BM488" s="86">
        <f t="shared" ref="BM488:BM536" si="428">AN488-AO488</f>
        <v>0</v>
      </c>
      <c r="BN488" s="86">
        <f t="shared" ref="BN488:BN536" si="429">AO488-AP488</f>
        <v>0</v>
      </c>
      <c r="BO488" s="86">
        <f t="shared" ref="BO488:BO536" si="430">AP488-AQ488</f>
        <v>0</v>
      </c>
      <c r="BP488" s="86">
        <f t="shared" ref="BP488:BP536" si="431">AQ488-AR488</f>
        <v>2.2784233310548796E-3</v>
      </c>
      <c r="BQ488" s="86">
        <f t="shared" ref="BQ488:BQ536" si="432">AR488-AS488</f>
        <v>1.4706186954990264E-3</v>
      </c>
      <c r="BR488" s="86">
        <f t="shared" ref="BR488:BR536" si="433">AS488-AT488</f>
        <v>3.6454773296878962E-3</v>
      </c>
      <c r="BS488" s="86">
        <f t="shared" ref="BS488:BS536" si="434">AT488-AU488</f>
        <v>4.8675407527082326E-3</v>
      </c>
      <c r="BT488" s="86">
        <f t="shared" ref="BT488:BT536" si="435">AU488-AV488</f>
        <v>5.3646512976656124E-3</v>
      </c>
      <c r="BU488" s="86">
        <f t="shared" ref="BU488:BU536" si="436">AV488-AW488</f>
        <v>6.6281405994325082E-3</v>
      </c>
      <c r="BV488" s="86">
        <f t="shared" ref="BV488:BV536" si="437">AW488-AX488</f>
        <v>9.1551192029660777E-3</v>
      </c>
      <c r="BW488" s="86">
        <f t="shared" ref="BW488:BW536" si="438">AX488-AY488</f>
        <v>2.0443671161374466E-2</v>
      </c>
      <c r="BX488" s="86">
        <f t="shared" ref="BX488:BX536" si="439">AY488-AZ488</f>
        <v>2.7962468153855724E-2</v>
      </c>
      <c r="BY488" s="86">
        <f t="shared" ref="BY488:BY536" si="440">AZ488-BA488</f>
        <v>6.0171088879222845E-2</v>
      </c>
      <c r="BZ488" s="86">
        <f t="shared" ref="BZ488:BZ536" si="441">BA488-BB488</f>
        <v>0.16603492201578318</v>
      </c>
      <c r="CA488" s="86">
        <f t="shared" ref="CA488:CA536" si="442">BB488-BC488</f>
        <v>0.37709977422896079</v>
      </c>
      <c r="CB488" s="86">
        <f t="shared" ref="CB488:CB536" si="443">BC488-BD488</f>
        <v>0.26336502413057433</v>
      </c>
      <c r="CC488" s="86">
        <f t="shared" ref="CC488:CC536" si="444">BD488-BE488</f>
        <v>3.5046293419499157E-2</v>
      </c>
      <c r="CD488" s="86">
        <f t="shared" ref="CD488:CD536" si="445">BE488-BF488</f>
        <v>3.9975972990327052E-3</v>
      </c>
      <c r="CE488" s="86">
        <f t="shared" ref="CE488:CE536" si="446">BF488-BG488</f>
        <v>5.1782348433066124E-4</v>
      </c>
      <c r="CF488" s="86">
        <f t="shared" ref="CF488:CF536" si="447">BG488-BH488</f>
        <v>8.4923051430228422E-4</v>
      </c>
      <c r="CG488" s="87">
        <f t="shared" ref="CG488:CG536" si="448">BH488-BI488</f>
        <v>1.1102135504049617E-2</v>
      </c>
      <c r="CH488" s="85">
        <f t="shared" ref="CH488:CH536" si="449">SUM(BK488:BL488)</f>
        <v>0</v>
      </c>
      <c r="CI488" s="86">
        <f t="shared" ref="CI488:CI536" si="450">SUM(BM488:BV488)</f>
        <v>3.3409971209014233E-2</v>
      </c>
      <c r="CJ488" s="86">
        <f t="shared" ref="CJ488:CJ536" si="451">SUM(BW488:CF488)</f>
        <v>0.95548789328693629</v>
      </c>
      <c r="CK488" s="87">
        <f t="shared" ref="CK488:CK536" si="452">CG488</f>
        <v>1.1102135504049617E-2</v>
      </c>
      <c r="CL488" s="85">
        <f t="shared" ref="CL488:CL536" si="453">10^SUMPRODUCT(BK488:CG488,LOG($BK$6:$CG$6))</f>
        <v>0.45435729244983974</v>
      </c>
      <c r="CM488" s="86">
        <f t="shared" ref="CM488:CM536" si="454">10^(SUMPRODUCT(BM488:BV488,LOG($BM$6:$BV$6))/CI488)</f>
        <v>4.7696147567854181</v>
      </c>
      <c r="CN488" s="87">
        <f t="array" ref="CN488">10^(SUMPRODUCT(BW488:CF488,LOG($BW$6:$CF$6))/CJ488)</f>
        <v>0.43688642361424218</v>
      </c>
      <c r="CO488" s="88">
        <f t="shared" si="405"/>
        <v>0.26667181285856978</v>
      </c>
      <c r="CP488" s="89">
        <f t="shared" si="405"/>
        <v>0.36650650405941321</v>
      </c>
      <c r="CQ488" s="89">
        <f t="shared" si="405"/>
        <v>0.41999783928445189</v>
      </c>
      <c r="CR488" s="89">
        <f t="shared" si="405"/>
        <v>0.4812961927000699</v>
      </c>
      <c r="CS488" s="90">
        <f t="shared" si="405"/>
        <v>0.9016745508153412</v>
      </c>
      <c r="CT488" s="91" t="s">
        <v>549</v>
      </c>
      <c r="CU488" s="77">
        <v>1</v>
      </c>
      <c r="CV488" s="77" t="s">
        <v>548</v>
      </c>
      <c r="CW488" s="78"/>
    </row>
    <row r="489" spans="1:101" x14ac:dyDescent="0.2">
      <c r="A489" s="2"/>
      <c r="B489" s="91">
        <v>232</v>
      </c>
      <c r="C489" s="99" t="s">
        <v>27</v>
      </c>
      <c r="D489" s="82">
        <v>135525</v>
      </c>
      <c r="E489" s="82">
        <v>415997</v>
      </c>
      <c r="F489" s="58">
        <v>0</v>
      </c>
      <c r="G489" s="58" t="s">
        <v>669</v>
      </c>
      <c r="H489" s="100" t="s">
        <v>475</v>
      </c>
      <c r="I489" s="76">
        <v>44103</v>
      </c>
      <c r="J489" s="126" t="s">
        <v>577</v>
      </c>
      <c r="K489" s="96">
        <v>4433.8</v>
      </c>
      <c r="L489" s="79">
        <v>2</v>
      </c>
      <c r="M489" s="79"/>
      <c r="N489" s="80">
        <v>0</v>
      </c>
      <c r="O489" s="81">
        <v>0</v>
      </c>
      <c r="P489" s="81">
        <v>0</v>
      </c>
      <c r="Q489" s="81">
        <v>0</v>
      </c>
      <c r="R489" s="81">
        <v>0</v>
      </c>
      <c r="S489" s="81">
        <v>0</v>
      </c>
      <c r="T489" s="81">
        <v>2.4</v>
      </c>
      <c r="U489" s="81">
        <v>0.4</v>
      </c>
      <c r="V489" s="81">
        <v>1.7</v>
      </c>
      <c r="W489" s="81">
        <v>0.8</v>
      </c>
      <c r="X489" s="81">
        <v>0.7</v>
      </c>
      <c r="Y489" s="81">
        <v>0.8</v>
      </c>
      <c r="Z489" s="81">
        <v>0.6</v>
      </c>
      <c r="AA489" s="81">
        <v>2.2999999999999998</v>
      </c>
      <c r="AB489" s="81">
        <v>13.2</v>
      </c>
      <c r="AC489" s="81">
        <v>141.19999999999999</v>
      </c>
      <c r="AD489" s="81">
        <v>1155.3</v>
      </c>
      <c r="AE489" s="81">
        <v>2580.8000000000002</v>
      </c>
      <c r="AF489" s="81">
        <v>484.7</v>
      </c>
      <c r="AG489" s="81">
        <v>26</v>
      </c>
      <c r="AH489" s="81">
        <v>1.6</v>
      </c>
      <c r="AI489" s="81">
        <v>0.5</v>
      </c>
      <c r="AJ489" s="82">
        <v>20.8</v>
      </c>
      <c r="AK489" s="83"/>
      <c r="AL489" s="86">
        <v>1</v>
      </c>
      <c r="AM489" s="86">
        <f t="shared" si="404"/>
        <v>1</v>
      </c>
      <c r="AN489" s="86">
        <f t="shared" ref="AN489:AN536" si="455">AM489-O489/SUM($N489:$AJ489)</f>
        <v>1</v>
      </c>
      <c r="AO489" s="86">
        <f t="shared" si="406"/>
        <v>1</v>
      </c>
      <c r="AP489" s="86">
        <f t="shared" si="407"/>
        <v>1</v>
      </c>
      <c r="AQ489" s="86">
        <f t="shared" si="408"/>
        <v>1</v>
      </c>
      <c r="AR489" s="86">
        <f t="shared" si="409"/>
        <v>1</v>
      </c>
      <c r="AS489" s="86">
        <f t="shared" si="410"/>
        <v>0.99945870359511024</v>
      </c>
      <c r="AT489" s="86">
        <f t="shared" si="411"/>
        <v>0.99936848752762864</v>
      </c>
      <c r="AU489" s="86">
        <f t="shared" si="412"/>
        <v>0.99898506924083175</v>
      </c>
      <c r="AV489" s="86">
        <f t="shared" si="413"/>
        <v>0.99880463710586853</v>
      </c>
      <c r="AW489" s="86">
        <f t="shared" si="414"/>
        <v>0.99864675898777566</v>
      </c>
      <c r="AX489" s="86">
        <f t="shared" si="415"/>
        <v>0.99846632685281245</v>
      </c>
      <c r="AY489" s="86">
        <f t="shared" si="416"/>
        <v>0.99833100275159004</v>
      </c>
      <c r="AZ489" s="86">
        <f t="shared" si="417"/>
        <v>0.99781226036357074</v>
      </c>
      <c r="BA489" s="86">
        <f t="shared" si="418"/>
        <v>0.99483513013667735</v>
      </c>
      <c r="BB489" s="86">
        <f t="shared" si="419"/>
        <v>0.96298885831566605</v>
      </c>
      <c r="BC489" s="86">
        <f t="shared" si="420"/>
        <v>0.70242230141188156</v>
      </c>
      <c r="BD489" s="86">
        <f t="shared" si="421"/>
        <v>0.12034823402047912</v>
      </c>
      <c r="BE489" s="86">
        <f t="shared" si="422"/>
        <v>1.102891424962793E-2</v>
      </c>
      <c r="BF489" s="86">
        <f t="shared" si="423"/>
        <v>5.1648698633227292E-3</v>
      </c>
      <c r="BG489" s="86">
        <f t="shared" si="424"/>
        <v>4.804005593396255E-3</v>
      </c>
      <c r="BH489" s="86">
        <f t="shared" si="425"/>
        <v>4.6912355090442314E-3</v>
      </c>
      <c r="BI489" s="87">
        <v>0</v>
      </c>
      <c r="BJ489" s="61"/>
      <c r="BK489" s="86">
        <f t="shared" si="426"/>
        <v>0</v>
      </c>
      <c r="BL489" s="86">
        <f t="shared" si="427"/>
        <v>0</v>
      </c>
      <c r="BM489" s="86">
        <f t="shared" si="428"/>
        <v>0</v>
      </c>
      <c r="BN489" s="86">
        <f t="shared" si="429"/>
        <v>0</v>
      </c>
      <c r="BO489" s="86">
        <f t="shared" si="430"/>
        <v>0</v>
      </c>
      <c r="BP489" s="86">
        <f t="shared" si="431"/>
        <v>0</v>
      </c>
      <c r="BQ489" s="86">
        <f t="shared" si="432"/>
        <v>5.4129640488975728E-4</v>
      </c>
      <c r="BR489" s="86">
        <f t="shared" si="433"/>
        <v>9.0216067481607709E-5</v>
      </c>
      <c r="BS489" s="86">
        <f t="shared" si="434"/>
        <v>3.8341828679688827E-4</v>
      </c>
      <c r="BT489" s="86">
        <f t="shared" si="435"/>
        <v>1.8043213496321542E-4</v>
      </c>
      <c r="BU489" s="86">
        <f t="shared" si="436"/>
        <v>1.57878118092869E-4</v>
      </c>
      <c r="BV489" s="86">
        <f t="shared" si="437"/>
        <v>1.8043213496321542E-4</v>
      </c>
      <c r="BW489" s="86">
        <f t="shared" si="438"/>
        <v>1.3532410122241156E-4</v>
      </c>
      <c r="BX489" s="86">
        <f t="shared" si="439"/>
        <v>5.1874238801929984E-4</v>
      </c>
      <c r="BY489" s="86">
        <f t="shared" si="440"/>
        <v>2.9771302268933875E-3</v>
      </c>
      <c r="BZ489" s="86">
        <f t="shared" si="441"/>
        <v>3.1846271821011296E-2</v>
      </c>
      <c r="CA489" s="86">
        <f t="shared" si="442"/>
        <v>0.2605665569037845</v>
      </c>
      <c r="CB489" s="86">
        <f t="shared" si="443"/>
        <v>0.58207406739140244</v>
      </c>
      <c r="CC489" s="86">
        <f t="shared" si="444"/>
        <v>0.10931931977085119</v>
      </c>
      <c r="CD489" s="86">
        <f t="shared" si="445"/>
        <v>5.864044386305201E-3</v>
      </c>
      <c r="CE489" s="86">
        <f t="shared" si="446"/>
        <v>3.608642699264742E-4</v>
      </c>
      <c r="CF489" s="86">
        <f t="shared" si="447"/>
        <v>1.1277008435202351E-4</v>
      </c>
      <c r="CG489" s="87">
        <f t="shared" si="448"/>
        <v>4.6912355090442314E-3</v>
      </c>
      <c r="CH489" s="85">
        <f t="shared" si="449"/>
        <v>0</v>
      </c>
      <c r="CI489" s="86">
        <f t="shared" si="450"/>
        <v>1.5336731471875531E-3</v>
      </c>
      <c r="CJ489" s="86">
        <f t="shared" si="451"/>
        <v>0.99377509134376818</v>
      </c>
      <c r="CK489" s="87">
        <f t="shared" si="452"/>
        <v>4.6912355090442314E-3</v>
      </c>
      <c r="CL489" s="85">
        <f t="shared" si="453"/>
        <v>0.31765889228508914</v>
      </c>
      <c r="CM489" s="86">
        <f t="shared" si="454"/>
        <v>6.9011225886846992</v>
      </c>
      <c r="CN489" s="87">
        <f t="array" ref="CN489">10^(SUMPRODUCT(BW489:CF489,LOG($BW$6:$CF$6))/CJ489)</f>
        <v>0.3211818524062327</v>
      </c>
      <c r="CO489" s="88">
        <f t="shared" si="405"/>
        <v>0.23517138956979658</v>
      </c>
      <c r="CP489" s="89">
        <f t="shared" si="405"/>
        <v>0.28709387092808852</v>
      </c>
      <c r="CQ489" s="89">
        <f t="shared" si="405"/>
        <v>0.31424508942596752</v>
      </c>
      <c r="CR489" s="89">
        <f t="shared" si="405"/>
        <v>0.34396406969297255</v>
      </c>
      <c r="CS489" s="90">
        <f t="shared" si="405"/>
        <v>0.46027086348534713</v>
      </c>
      <c r="CT489" s="91" t="s">
        <v>549</v>
      </c>
      <c r="CU489" s="77">
        <v>1</v>
      </c>
      <c r="CV489" s="77" t="s">
        <v>548</v>
      </c>
      <c r="CW489" s="78"/>
    </row>
    <row r="490" spans="1:101" x14ac:dyDescent="0.2">
      <c r="A490" s="2"/>
      <c r="B490" s="91">
        <v>232.5</v>
      </c>
      <c r="C490" s="99" t="s">
        <v>21</v>
      </c>
      <c r="D490" s="82">
        <v>135115</v>
      </c>
      <c r="E490" s="82">
        <v>415738</v>
      </c>
      <c r="F490" s="58">
        <v>0</v>
      </c>
      <c r="G490" s="58" t="s">
        <v>669</v>
      </c>
      <c r="H490" s="100" t="s">
        <v>476</v>
      </c>
      <c r="I490" s="76">
        <v>44103</v>
      </c>
      <c r="J490" s="126" t="s">
        <v>577</v>
      </c>
      <c r="K490" s="96">
        <v>3156.3</v>
      </c>
      <c r="L490" s="79">
        <v>1</v>
      </c>
      <c r="M490" s="79"/>
      <c r="N490" s="80">
        <v>0</v>
      </c>
      <c r="O490" s="81">
        <v>0</v>
      </c>
      <c r="P490" s="81">
        <v>0</v>
      </c>
      <c r="Q490" s="81">
        <v>0</v>
      </c>
      <c r="R490" s="81">
        <v>0</v>
      </c>
      <c r="S490" s="81">
        <v>0</v>
      </c>
      <c r="T490" s="81">
        <v>2.1</v>
      </c>
      <c r="U490" s="81">
        <v>3.7</v>
      </c>
      <c r="V490" s="81">
        <v>4</v>
      </c>
      <c r="W490" s="81">
        <v>1.6</v>
      </c>
      <c r="X490" s="81">
        <v>3</v>
      </c>
      <c r="Y490" s="81">
        <v>2.9</v>
      </c>
      <c r="Z490" s="81">
        <v>1.3</v>
      </c>
      <c r="AA490" s="81">
        <v>2.9</v>
      </c>
      <c r="AB490" s="81">
        <v>5.9</v>
      </c>
      <c r="AC490" s="81">
        <v>40.9</v>
      </c>
      <c r="AD490" s="81">
        <v>393.7</v>
      </c>
      <c r="AE490" s="81">
        <v>1814.9</v>
      </c>
      <c r="AF490" s="81">
        <v>684.7</v>
      </c>
      <c r="AG490" s="81">
        <v>74.599999999999994</v>
      </c>
      <c r="AH490" s="81">
        <v>5.8</v>
      </c>
      <c r="AI490" s="81">
        <v>6</v>
      </c>
      <c r="AJ490" s="82">
        <v>108.3</v>
      </c>
      <c r="AK490" s="83"/>
      <c r="AL490" s="86">
        <v>1</v>
      </c>
      <c r="AM490" s="86">
        <f t="shared" si="404"/>
        <v>1</v>
      </c>
      <c r="AN490" s="86">
        <f t="shared" si="455"/>
        <v>1</v>
      </c>
      <c r="AO490" s="86">
        <f t="shared" si="406"/>
        <v>1</v>
      </c>
      <c r="AP490" s="86">
        <f t="shared" si="407"/>
        <v>1</v>
      </c>
      <c r="AQ490" s="86">
        <f t="shared" si="408"/>
        <v>1</v>
      </c>
      <c r="AR490" s="86">
        <f t="shared" si="409"/>
        <v>1</v>
      </c>
      <c r="AS490" s="86">
        <f t="shared" si="410"/>
        <v>0.99933466400532267</v>
      </c>
      <c r="AT490" s="86">
        <f t="shared" si="411"/>
        <v>0.99816240534803402</v>
      </c>
      <c r="AU490" s="86">
        <f t="shared" si="412"/>
        <v>0.99689509869150583</v>
      </c>
      <c r="AV490" s="86">
        <f t="shared" si="413"/>
        <v>0.99638817602889451</v>
      </c>
      <c r="AW490" s="86">
        <f t="shared" si="414"/>
        <v>0.99543769603649834</v>
      </c>
      <c r="AX490" s="86">
        <f t="shared" si="415"/>
        <v>0.99451889871051535</v>
      </c>
      <c r="AY490" s="86">
        <f t="shared" si="416"/>
        <v>0.99410702404714368</v>
      </c>
      <c r="AZ490" s="86">
        <f t="shared" si="417"/>
        <v>0.99318822672116069</v>
      </c>
      <c r="BA490" s="86">
        <f t="shared" si="418"/>
        <v>0.99131894940278154</v>
      </c>
      <c r="BB490" s="86">
        <f t="shared" si="419"/>
        <v>0.97836073883978059</v>
      </c>
      <c r="BC490" s="86">
        <f t="shared" si="420"/>
        <v>0.85362608117099126</v>
      </c>
      <c r="BD490" s="86">
        <f t="shared" si="421"/>
        <v>0.27861736843772766</v>
      </c>
      <c r="BE490" s="86">
        <f t="shared" si="422"/>
        <v>6.1686151506510772E-2</v>
      </c>
      <c r="BF490" s="86">
        <f t="shared" si="423"/>
        <v>3.8050882362259598E-2</v>
      </c>
      <c r="BG490" s="86">
        <f t="shared" si="424"/>
        <v>3.6213287710293689E-2</v>
      </c>
      <c r="BH490" s="86">
        <f t="shared" si="425"/>
        <v>3.4312327725501371E-2</v>
      </c>
      <c r="BI490" s="87">
        <v>0</v>
      </c>
      <c r="BJ490" s="61"/>
      <c r="BK490" s="86">
        <f t="shared" si="426"/>
        <v>0</v>
      </c>
      <c r="BL490" s="86">
        <f t="shared" si="427"/>
        <v>0</v>
      </c>
      <c r="BM490" s="86">
        <f t="shared" si="428"/>
        <v>0</v>
      </c>
      <c r="BN490" s="86">
        <f t="shared" si="429"/>
        <v>0</v>
      </c>
      <c r="BO490" s="86">
        <f t="shared" si="430"/>
        <v>0</v>
      </c>
      <c r="BP490" s="86">
        <f t="shared" si="431"/>
        <v>0</v>
      </c>
      <c r="BQ490" s="86">
        <f t="shared" si="432"/>
        <v>6.6533599467732962E-4</v>
      </c>
      <c r="BR490" s="86">
        <f t="shared" si="433"/>
        <v>1.1722586572886495E-3</v>
      </c>
      <c r="BS490" s="86">
        <f t="shared" si="434"/>
        <v>1.2673066565281887E-3</v>
      </c>
      <c r="BT490" s="86">
        <f t="shared" si="435"/>
        <v>5.0692266261131991E-4</v>
      </c>
      <c r="BU490" s="86">
        <f t="shared" si="436"/>
        <v>9.5047999239616932E-4</v>
      </c>
      <c r="BV490" s="86">
        <f t="shared" si="437"/>
        <v>9.1879732598298958E-4</v>
      </c>
      <c r="BW490" s="86">
        <f t="shared" si="438"/>
        <v>4.1187466337166967E-4</v>
      </c>
      <c r="BX490" s="86">
        <f t="shared" si="439"/>
        <v>9.1879732598298958E-4</v>
      </c>
      <c r="BY490" s="86">
        <f t="shared" si="440"/>
        <v>1.8692773183791589E-3</v>
      </c>
      <c r="BZ490" s="86">
        <f t="shared" si="441"/>
        <v>1.2958210563000949E-2</v>
      </c>
      <c r="CA490" s="86">
        <f t="shared" si="442"/>
        <v>0.12473465766878933</v>
      </c>
      <c r="CB490" s="86">
        <f t="shared" si="443"/>
        <v>0.57500871273326359</v>
      </c>
      <c r="CC490" s="86">
        <f t="shared" si="444"/>
        <v>0.21693121693121689</v>
      </c>
      <c r="CD490" s="86">
        <f t="shared" si="445"/>
        <v>2.3635269144251174E-2</v>
      </c>
      <c r="CE490" s="86">
        <f t="shared" si="446"/>
        <v>1.8375946519659098E-3</v>
      </c>
      <c r="CF490" s="86">
        <f t="shared" si="447"/>
        <v>1.9009599847923178E-3</v>
      </c>
      <c r="CG490" s="87">
        <f t="shared" si="448"/>
        <v>3.4312327725501371E-2</v>
      </c>
      <c r="CH490" s="85">
        <f t="shared" si="449"/>
        <v>0</v>
      </c>
      <c r="CI490" s="86">
        <f t="shared" si="450"/>
        <v>5.4811012894846467E-3</v>
      </c>
      <c r="CJ490" s="86">
        <f t="shared" si="451"/>
        <v>0.96020657098501394</v>
      </c>
      <c r="CK490" s="87">
        <f t="shared" si="452"/>
        <v>3.4312327725501371E-2</v>
      </c>
      <c r="CL490" s="85">
        <f t="shared" si="453"/>
        <v>0.2603858420119326</v>
      </c>
      <c r="CM490" s="86">
        <f t="shared" si="454"/>
        <v>5.656614472105014</v>
      </c>
      <c r="CN490" s="87">
        <f t="array" ref="CN490">10^(SUMPRODUCT(BW490:CF490,LOG($BW$6:$CF$6))/CJ490)</f>
        <v>0.28627179826933158</v>
      </c>
      <c r="CO490" s="88">
        <f t="shared" si="405"/>
        <v>0.19075243144748691</v>
      </c>
      <c r="CP490" s="89">
        <f t="shared" si="405"/>
        <v>0.26112314140388493</v>
      </c>
      <c r="CQ490" s="89">
        <f t="shared" si="405"/>
        <v>0.28613577094799197</v>
      </c>
      <c r="CR490" s="89">
        <f t="shared" si="405"/>
        <v>0.31354432615899747</v>
      </c>
      <c r="CS490" s="90">
        <f t="shared" si="405"/>
        <v>0.40320657460977744</v>
      </c>
      <c r="CT490" s="91" t="s">
        <v>548</v>
      </c>
      <c r="CU490" s="77">
        <v>1</v>
      </c>
      <c r="CV490" s="77" t="s">
        <v>548</v>
      </c>
      <c r="CW490" s="78"/>
    </row>
    <row r="491" spans="1:101" x14ac:dyDescent="0.2">
      <c r="A491" s="2"/>
      <c r="B491" s="91">
        <v>232.5</v>
      </c>
      <c r="C491" s="99" t="s">
        <v>23</v>
      </c>
      <c r="D491" s="82">
        <v>135074</v>
      </c>
      <c r="E491" s="82">
        <v>415808</v>
      </c>
      <c r="F491" s="58">
        <v>0</v>
      </c>
      <c r="G491" s="58" t="s">
        <v>669</v>
      </c>
      <c r="H491" s="100" t="s">
        <v>477</v>
      </c>
      <c r="I491" s="76">
        <v>44103</v>
      </c>
      <c r="J491" s="126" t="s">
        <v>577</v>
      </c>
      <c r="K491" s="96">
        <v>3478.3</v>
      </c>
      <c r="L491" s="79">
        <v>2</v>
      </c>
      <c r="M491" s="79"/>
      <c r="N491" s="80">
        <v>0</v>
      </c>
      <c r="O491" s="81">
        <v>0</v>
      </c>
      <c r="P491" s="81">
        <v>0</v>
      </c>
      <c r="Q491" s="81">
        <v>0</v>
      </c>
      <c r="R491" s="81">
        <v>0</v>
      </c>
      <c r="S491" s="81">
        <v>18.7</v>
      </c>
      <c r="T491" s="81">
        <v>14.6</v>
      </c>
      <c r="U491" s="81">
        <v>58.1</v>
      </c>
      <c r="V491" s="81">
        <v>48.2</v>
      </c>
      <c r="W491" s="81">
        <v>16.7</v>
      </c>
      <c r="X491" s="81">
        <v>16.899999999999999</v>
      </c>
      <c r="Y491" s="81">
        <v>18.600000000000001</v>
      </c>
      <c r="Z491" s="81">
        <v>25.3</v>
      </c>
      <c r="AA491" s="81">
        <v>51.8</v>
      </c>
      <c r="AB491" s="81">
        <v>151.19999999999999</v>
      </c>
      <c r="AC491" s="81">
        <v>716.7</v>
      </c>
      <c r="AD491" s="81">
        <v>1427.8</v>
      </c>
      <c r="AE491" s="81">
        <v>782.2</v>
      </c>
      <c r="AF491" s="81">
        <v>92.3</v>
      </c>
      <c r="AG491" s="81">
        <v>11.3</v>
      </c>
      <c r="AH491" s="81">
        <v>2.6</v>
      </c>
      <c r="AI491" s="81">
        <v>2.2000000000000002</v>
      </c>
      <c r="AJ491" s="82">
        <v>23.1</v>
      </c>
      <c r="AK491" s="83"/>
      <c r="AL491" s="86">
        <v>1</v>
      </c>
      <c r="AM491" s="86">
        <f t="shared" si="404"/>
        <v>1</v>
      </c>
      <c r="AN491" s="86">
        <f t="shared" si="455"/>
        <v>1</v>
      </c>
      <c r="AO491" s="86">
        <f t="shared" si="406"/>
        <v>1</v>
      </c>
      <c r="AP491" s="86">
        <f t="shared" si="407"/>
        <v>1</v>
      </c>
      <c r="AQ491" s="86">
        <f t="shared" si="408"/>
        <v>1</v>
      </c>
      <c r="AR491" s="86">
        <f t="shared" si="409"/>
        <v>0.99462381048213211</v>
      </c>
      <c r="AS491" s="86">
        <f t="shared" si="410"/>
        <v>0.99042635770347587</v>
      </c>
      <c r="AT491" s="86">
        <f t="shared" si="411"/>
        <v>0.97372279561854935</v>
      </c>
      <c r="AU491" s="86">
        <f t="shared" si="412"/>
        <v>0.95986545151367053</v>
      </c>
      <c r="AV491" s="86">
        <f t="shared" si="413"/>
        <v>0.95506425552712537</v>
      </c>
      <c r="AW491" s="86">
        <f t="shared" si="414"/>
        <v>0.95020556018744795</v>
      </c>
      <c r="AX491" s="86">
        <f t="shared" si="415"/>
        <v>0.94485812034614614</v>
      </c>
      <c r="AY491" s="86">
        <f t="shared" si="416"/>
        <v>0.93758445217491304</v>
      </c>
      <c r="AZ491" s="86">
        <f t="shared" si="417"/>
        <v>0.92269211971365328</v>
      </c>
      <c r="BA491" s="86">
        <f t="shared" si="418"/>
        <v>0.87922260874565172</v>
      </c>
      <c r="BB491" s="86">
        <f t="shared" si="419"/>
        <v>0.67317367679613616</v>
      </c>
      <c r="BC491" s="86">
        <f t="shared" si="420"/>
        <v>0.2626857947848088</v>
      </c>
      <c r="BD491" s="86">
        <f t="shared" si="421"/>
        <v>3.7805824684472439E-2</v>
      </c>
      <c r="BE491" s="86">
        <f t="shared" si="422"/>
        <v>1.1269873213926484E-2</v>
      </c>
      <c r="BF491" s="86">
        <f t="shared" si="423"/>
        <v>8.0211597619528185E-3</v>
      </c>
      <c r="BG491" s="86">
        <f t="shared" si="424"/>
        <v>7.2736681712332139E-3</v>
      </c>
      <c r="BH491" s="86">
        <f t="shared" si="425"/>
        <v>6.6411752867781637E-3</v>
      </c>
      <c r="BI491" s="87">
        <v>0</v>
      </c>
      <c r="BJ491" s="61"/>
      <c r="BK491" s="86">
        <f t="shared" si="426"/>
        <v>0</v>
      </c>
      <c r="BL491" s="86">
        <f t="shared" si="427"/>
        <v>0</v>
      </c>
      <c r="BM491" s="86">
        <f t="shared" si="428"/>
        <v>0</v>
      </c>
      <c r="BN491" s="86">
        <f t="shared" si="429"/>
        <v>0</v>
      </c>
      <c r="BO491" s="86">
        <f t="shared" si="430"/>
        <v>0</v>
      </c>
      <c r="BP491" s="86">
        <f t="shared" si="431"/>
        <v>5.3761895178678909E-3</v>
      </c>
      <c r="BQ491" s="86">
        <f t="shared" si="432"/>
        <v>4.197452778656241E-3</v>
      </c>
      <c r="BR491" s="86">
        <f t="shared" si="433"/>
        <v>1.6703562084926515E-2</v>
      </c>
      <c r="BS491" s="86">
        <f t="shared" si="434"/>
        <v>1.3857344104878822E-2</v>
      </c>
      <c r="BT491" s="86">
        <f t="shared" si="435"/>
        <v>4.8011959865451592E-3</v>
      </c>
      <c r="BU491" s="86">
        <f t="shared" si="436"/>
        <v>4.8586953396774213E-3</v>
      </c>
      <c r="BV491" s="86">
        <f t="shared" si="437"/>
        <v>5.3474398413018154E-3</v>
      </c>
      <c r="BW491" s="86">
        <f t="shared" si="438"/>
        <v>7.2736681712330942E-3</v>
      </c>
      <c r="BX491" s="86">
        <f t="shared" si="439"/>
        <v>1.4892332461259761E-2</v>
      </c>
      <c r="BY491" s="86">
        <f t="shared" si="440"/>
        <v>4.3469510968001557E-2</v>
      </c>
      <c r="BZ491" s="86">
        <f t="shared" si="441"/>
        <v>0.20604893194951557</v>
      </c>
      <c r="CA491" s="86">
        <f t="shared" si="442"/>
        <v>0.41048788201132735</v>
      </c>
      <c r="CB491" s="86">
        <f t="shared" si="443"/>
        <v>0.22487997010033636</v>
      </c>
      <c r="CC491" s="86">
        <f t="shared" si="444"/>
        <v>2.6535951470545955E-2</v>
      </c>
      <c r="CD491" s="86">
        <f t="shared" si="445"/>
        <v>3.2487134519736654E-3</v>
      </c>
      <c r="CE491" s="86">
        <f t="shared" si="446"/>
        <v>7.4749159071960461E-4</v>
      </c>
      <c r="CF491" s="86">
        <f t="shared" si="447"/>
        <v>6.3249288445505012E-4</v>
      </c>
      <c r="CG491" s="87">
        <f t="shared" si="448"/>
        <v>6.6411752867781637E-3</v>
      </c>
      <c r="CH491" s="85">
        <f t="shared" si="449"/>
        <v>0</v>
      </c>
      <c r="CI491" s="86">
        <f t="shared" si="450"/>
        <v>5.5141879653853865E-2</v>
      </c>
      <c r="CJ491" s="86">
        <f t="shared" si="451"/>
        <v>0.93821694505936803</v>
      </c>
      <c r="CK491" s="87">
        <f t="shared" si="452"/>
        <v>6.6411752867781637E-3</v>
      </c>
      <c r="CL491" s="85">
        <f t="shared" si="453"/>
        <v>0.49314839071291</v>
      </c>
      <c r="CM491" s="86">
        <f t="shared" si="454"/>
        <v>7.1573659338673759</v>
      </c>
      <c r="CN491" s="87">
        <f t="array" ref="CN491">10^(SUMPRODUCT(BW491:CF491,LOG($BW$6:$CF$6))/CJ491)</f>
        <v>0.43283765130822294</v>
      </c>
      <c r="CO491" s="88">
        <f t="shared" si="405"/>
        <v>0.27545952958638104</v>
      </c>
      <c r="CP491" s="89">
        <f t="shared" si="405"/>
        <v>0.38182727332122185</v>
      </c>
      <c r="CQ491" s="89">
        <f t="shared" si="405"/>
        <v>0.4327329304615346</v>
      </c>
      <c r="CR491" s="89">
        <f t="shared" si="405"/>
        <v>0.49042538914786188</v>
      </c>
      <c r="CS491" s="90">
        <f t="shared" si="405"/>
        <v>0.83628309252092659</v>
      </c>
      <c r="CT491" s="91" t="s">
        <v>549</v>
      </c>
      <c r="CU491" s="77">
        <v>1</v>
      </c>
      <c r="CV491" s="77" t="s">
        <v>548</v>
      </c>
      <c r="CW491" s="78"/>
    </row>
    <row r="492" spans="1:101" x14ac:dyDescent="0.2">
      <c r="A492" s="2"/>
      <c r="B492" s="91">
        <v>233</v>
      </c>
      <c r="C492" s="99" t="s">
        <v>27</v>
      </c>
      <c r="D492" s="82">
        <v>134680</v>
      </c>
      <c r="E492" s="82">
        <v>415510</v>
      </c>
      <c r="F492" s="58">
        <v>0</v>
      </c>
      <c r="G492" s="58" t="s">
        <v>669</v>
      </c>
      <c r="H492" s="100" t="s">
        <v>478</v>
      </c>
      <c r="I492" s="76">
        <v>44103</v>
      </c>
      <c r="J492" s="126" t="s">
        <v>577</v>
      </c>
      <c r="K492" s="96">
        <v>4517</v>
      </c>
      <c r="L492" s="79">
        <v>2</v>
      </c>
      <c r="M492" s="79"/>
      <c r="N492" s="80">
        <v>0</v>
      </c>
      <c r="O492" s="81">
        <v>0</v>
      </c>
      <c r="P492" s="81">
        <v>0</v>
      </c>
      <c r="Q492" s="81">
        <v>0</v>
      </c>
      <c r="R492" s="81">
        <v>0</v>
      </c>
      <c r="S492" s="81">
        <v>0</v>
      </c>
      <c r="T492" s="81">
        <v>13</v>
      </c>
      <c r="U492" s="81">
        <v>13.7</v>
      </c>
      <c r="V492" s="81">
        <v>11.4</v>
      </c>
      <c r="W492" s="81">
        <v>8.6</v>
      </c>
      <c r="X492" s="81">
        <v>6.8</v>
      </c>
      <c r="Y492" s="81">
        <v>5.6</v>
      </c>
      <c r="Z492" s="81">
        <v>6.9</v>
      </c>
      <c r="AA492" s="81">
        <v>16.3</v>
      </c>
      <c r="AB492" s="81">
        <v>45.9</v>
      </c>
      <c r="AC492" s="81">
        <v>215.3</v>
      </c>
      <c r="AD492" s="81">
        <v>1203.8</v>
      </c>
      <c r="AE492" s="81">
        <v>2342</v>
      </c>
      <c r="AF492" s="81">
        <v>537.5</v>
      </c>
      <c r="AG492" s="81">
        <v>43.1</v>
      </c>
      <c r="AH492" s="81">
        <v>2.6</v>
      </c>
      <c r="AI492" s="81">
        <v>2.6</v>
      </c>
      <c r="AJ492" s="82">
        <v>41.9</v>
      </c>
      <c r="AK492" s="83"/>
      <c r="AL492" s="86">
        <v>1</v>
      </c>
      <c r="AM492" s="86">
        <f t="shared" si="404"/>
        <v>1</v>
      </c>
      <c r="AN492" s="86">
        <f t="shared" si="455"/>
        <v>1</v>
      </c>
      <c r="AO492" s="86">
        <f t="shared" si="406"/>
        <v>1</v>
      </c>
      <c r="AP492" s="86">
        <f t="shared" si="407"/>
        <v>1</v>
      </c>
      <c r="AQ492" s="86">
        <f t="shared" si="408"/>
        <v>1</v>
      </c>
      <c r="AR492" s="86">
        <f t="shared" si="409"/>
        <v>1</v>
      </c>
      <c r="AS492" s="86">
        <f t="shared" si="410"/>
        <v>0.9971219836174452</v>
      </c>
      <c r="AT492" s="86">
        <f t="shared" si="411"/>
        <v>0.99408899712198362</v>
      </c>
      <c r="AU492" s="86">
        <f t="shared" si="412"/>
        <v>0.99156519814035859</v>
      </c>
      <c r="AV492" s="86">
        <f t="shared" si="413"/>
        <v>0.98966127961036077</v>
      </c>
      <c r="AW492" s="86">
        <f t="shared" si="414"/>
        <v>0.98815585565640907</v>
      </c>
      <c r="AX492" s="86">
        <f t="shared" si="415"/>
        <v>0.98691609475315467</v>
      </c>
      <c r="AY492" s="86">
        <f t="shared" si="416"/>
        <v>0.9853885322116448</v>
      </c>
      <c r="AZ492" s="86">
        <f t="shared" si="417"/>
        <v>0.98177994243967226</v>
      </c>
      <c r="BA492" s="86">
        <f t="shared" si="418"/>
        <v>0.97161833075049808</v>
      </c>
      <c r="BB492" s="86">
        <f t="shared" si="419"/>
        <v>0.92395395173787909</v>
      </c>
      <c r="BC492" s="86">
        <f t="shared" si="420"/>
        <v>0.65744963471330531</v>
      </c>
      <c r="BD492" s="86">
        <f t="shared" si="421"/>
        <v>0.13896391410228037</v>
      </c>
      <c r="BE492" s="86">
        <f t="shared" si="422"/>
        <v>1.9969005977418769E-2</v>
      </c>
      <c r="BF492" s="86">
        <f t="shared" si="423"/>
        <v>1.0427274739871727E-2</v>
      </c>
      <c r="BG492" s="86">
        <f t="shared" si="424"/>
        <v>9.8516714633607675E-3</v>
      </c>
      <c r="BH492" s="86">
        <f t="shared" si="425"/>
        <v>9.2760681868498084E-3</v>
      </c>
      <c r="BI492" s="87">
        <v>0</v>
      </c>
      <c r="BJ492" s="61"/>
      <c r="BK492" s="86">
        <f t="shared" si="426"/>
        <v>0</v>
      </c>
      <c r="BL492" s="86">
        <f t="shared" si="427"/>
        <v>0</v>
      </c>
      <c r="BM492" s="86">
        <f t="shared" si="428"/>
        <v>0</v>
      </c>
      <c r="BN492" s="86">
        <f t="shared" si="429"/>
        <v>0</v>
      </c>
      <c r="BO492" s="86">
        <f t="shared" si="430"/>
        <v>0</v>
      </c>
      <c r="BP492" s="86">
        <f t="shared" si="431"/>
        <v>0</v>
      </c>
      <c r="BQ492" s="86">
        <f t="shared" si="432"/>
        <v>2.8780163825548044E-3</v>
      </c>
      <c r="BR492" s="86">
        <f t="shared" si="433"/>
        <v>3.0329864954615759E-3</v>
      </c>
      <c r="BS492" s="86">
        <f t="shared" si="434"/>
        <v>2.523798981625025E-3</v>
      </c>
      <c r="BT492" s="86">
        <f t="shared" si="435"/>
        <v>1.9039185299978278E-3</v>
      </c>
      <c r="BU492" s="86">
        <f t="shared" si="436"/>
        <v>1.5054239539517011E-3</v>
      </c>
      <c r="BV492" s="86">
        <f t="shared" si="437"/>
        <v>1.2397609032543944E-3</v>
      </c>
      <c r="BW492" s="86">
        <f t="shared" si="438"/>
        <v>1.5275625415098748E-3</v>
      </c>
      <c r="BX492" s="86">
        <f t="shared" si="439"/>
        <v>3.6085897719725368E-3</v>
      </c>
      <c r="BY492" s="86">
        <f t="shared" si="440"/>
        <v>1.0161611689174177E-2</v>
      </c>
      <c r="BZ492" s="86">
        <f t="shared" si="441"/>
        <v>4.7664379012618996E-2</v>
      </c>
      <c r="CA492" s="86">
        <f t="shared" si="442"/>
        <v>0.26650431702457378</v>
      </c>
      <c r="CB492" s="86">
        <f t="shared" si="443"/>
        <v>0.51848572061102494</v>
      </c>
      <c r="CC492" s="86">
        <f t="shared" si="444"/>
        <v>0.1189949081248616</v>
      </c>
      <c r="CD492" s="86">
        <f t="shared" si="445"/>
        <v>9.5417312375470423E-3</v>
      </c>
      <c r="CE492" s="86">
        <f t="shared" si="446"/>
        <v>5.7560327651095915E-4</v>
      </c>
      <c r="CF492" s="86">
        <f t="shared" si="447"/>
        <v>5.7560327651095915E-4</v>
      </c>
      <c r="CG492" s="87">
        <f t="shared" si="448"/>
        <v>9.2760681868498084E-3</v>
      </c>
      <c r="CH492" s="85">
        <f t="shared" si="449"/>
        <v>0</v>
      </c>
      <c r="CI492" s="86">
        <f t="shared" si="450"/>
        <v>1.3083905246845329E-2</v>
      </c>
      <c r="CJ492" s="86">
        <f t="shared" si="451"/>
        <v>0.97764002656630489</v>
      </c>
      <c r="CK492" s="87">
        <f t="shared" si="452"/>
        <v>9.2760681868498084E-3</v>
      </c>
      <c r="CL492" s="85">
        <f t="shared" si="453"/>
        <v>0.33108887154297012</v>
      </c>
      <c r="CM492" s="86">
        <f t="shared" si="454"/>
        <v>6.7208121457288756</v>
      </c>
      <c r="CN492" s="87">
        <f t="array" ref="CN492">10^(SUMPRODUCT(BW492:CF492,LOG($BW$6:$CF$6))/CJ492)</f>
        <v>0.32839143703927287</v>
      </c>
      <c r="CO492" s="88">
        <f t="shared" si="405"/>
        <v>0.22450431668714763</v>
      </c>
      <c r="CP492" s="89">
        <f t="shared" si="405"/>
        <v>0.2883533532905006</v>
      </c>
      <c r="CQ492" s="89">
        <f t="shared" si="405"/>
        <v>0.3191410249596327</v>
      </c>
      <c r="CR492" s="89">
        <f t="shared" si="405"/>
        <v>0.35321591599344243</v>
      </c>
      <c r="CS492" s="90">
        <f t="shared" si="405"/>
        <v>0.48484263322213822</v>
      </c>
      <c r="CT492" s="91" t="s">
        <v>549</v>
      </c>
      <c r="CU492" s="77">
        <v>1</v>
      </c>
      <c r="CV492" s="77" t="s">
        <v>548</v>
      </c>
      <c r="CW492" s="78"/>
    </row>
    <row r="493" spans="1:101" x14ac:dyDescent="0.2">
      <c r="A493" s="2"/>
      <c r="B493" s="91">
        <v>233.5</v>
      </c>
      <c r="C493" s="99" t="s">
        <v>21</v>
      </c>
      <c r="D493" s="82">
        <v>134299</v>
      </c>
      <c r="E493" s="82">
        <v>415168</v>
      </c>
      <c r="F493" s="58">
        <v>0</v>
      </c>
      <c r="G493" s="58" t="s">
        <v>669</v>
      </c>
      <c r="H493" s="100" t="s">
        <v>480</v>
      </c>
      <c r="I493" s="76">
        <v>44103</v>
      </c>
      <c r="J493" s="126" t="s">
        <v>577</v>
      </c>
      <c r="K493" s="96">
        <v>4084.5</v>
      </c>
      <c r="L493" s="79">
        <v>2</v>
      </c>
      <c r="M493" s="79"/>
      <c r="N493" s="80">
        <v>0</v>
      </c>
      <c r="O493" s="81">
        <v>0</v>
      </c>
      <c r="P493" s="81">
        <v>0</v>
      </c>
      <c r="Q493" s="81">
        <v>0</v>
      </c>
      <c r="R493" s="81">
        <v>0</v>
      </c>
      <c r="S493" s="81">
        <v>0</v>
      </c>
      <c r="T493" s="81">
        <v>2.7</v>
      </c>
      <c r="U493" s="81">
        <v>6.6</v>
      </c>
      <c r="V493" s="81">
        <v>9.5</v>
      </c>
      <c r="W493" s="81">
        <v>6.2</v>
      </c>
      <c r="X493" s="81">
        <v>6.2</v>
      </c>
      <c r="Y493" s="81">
        <v>6.1</v>
      </c>
      <c r="Z493" s="81">
        <v>2.9</v>
      </c>
      <c r="AA493" s="81">
        <v>4.5</v>
      </c>
      <c r="AB493" s="81">
        <v>7.4</v>
      </c>
      <c r="AC493" s="81">
        <v>39</v>
      </c>
      <c r="AD493" s="81">
        <v>254.1</v>
      </c>
      <c r="AE493" s="81">
        <v>2299.8000000000002</v>
      </c>
      <c r="AF493" s="81">
        <v>1171.4000000000001</v>
      </c>
      <c r="AG493" s="81">
        <v>126.1</v>
      </c>
      <c r="AH493" s="81">
        <v>7.7</v>
      </c>
      <c r="AI493" s="81">
        <v>9</v>
      </c>
      <c r="AJ493" s="82">
        <v>125.3</v>
      </c>
      <c r="AK493" s="83"/>
      <c r="AL493" s="86">
        <v>1</v>
      </c>
      <c r="AM493" s="86">
        <f t="shared" si="404"/>
        <v>1</v>
      </c>
      <c r="AN493" s="86">
        <f t="shared" si="455"/>
        <v>1</v>
      </c>
      <c r="AO493" s="86">
        <f t="shared" si="406"/>
        <v>1</v>
      </c>
      <c r="AP493" s="86">
        <f t="shared" si="407"/>
        <v>1</v>
      </c>
      <c r="AQ493" s="86">
        <f t="shared" si="408"/>
        <v>1</v>
      </c>
      <c r="AR493" s="86">
        <f t="shared" si="409"/>
        <v>1</v>
      </c>
      <c r="AS493" s="86">
        <f t="shared" si="410"/>
        <v>0.99933896437752479</v>
      </c>
      <c r="AT493" s="86">
        <f t="shared" si="411"/>
        <v>0.99772309952258542</v>
      </c>
      <c r="AU493" s="86">
        <f t="shared" si="412"/>
        <v>0.99539723344350595</v>
      </c>
      <c r="AV493" s="86">
        <f t="shared" si="413"/>
        <v>0.99387929979189615</v>
      </c>
      <c r="AW493" s="86">
        <f t="shared" si="414"/>
        <v>0.99236136614028636</v>
      </c>
      <c r="AX493" s="86">
        <f t="shared" si="415"/>
        <v>0.99086791528950902</v>
      </c>
      <c r="AY493" s="86">
        <f t="shared" si="416"/>
        <v>0.99015791406536902</v>
      </c>
      <c r="AZ493" s="86">
        <f t="shared" si="417"/>
        <v>0.98905618802791029</v>
      </c>
      <c r="BA493" s="86">
        <f t="shared" si="418"/>
        <v>0.98724446076631156</v>
      </c>
      <c r="BB493" s="86">
        <f t="shared" si="419"/>
        <v>0.97769616844166962</v>
      </c>
      <c r="BC493" s="86">
        <f t="shared" si="420"/>
        <v>0.91548537152650256</v>
      </c>
      <c r="BD493" s="86">
        <f t="shared" si="421"/>
        <v>0.35242991798261714</v>
      </c>
      <c r="BE493" s="86">
        <f t="shared" si="422"/>
        <v>6.5638389031705102E-2</v>
      </c>
      <c r="BF493" s="86">
        <f t="shared" si="423"/>
        <v>3.4765577182029501E-2</v>
      </c>
      <c r="BG493" s="86">
        <f t="shared" si="424"/>
        <v>3.2880401517933526E-2</v>
      </c>
      <c r="BH493" s="86">
        <f t="shared" si="425"/>
        <v>3.0676949443016154E-2</v>
      </c>
      <c r="BI493" s="87">
        <v>0</v>
      </c>
      <c r="BJ493" s="61"/>
      <c r="BK493" s="86">
        <f t="shared" si="426"/>
        <v>0</v>
      </c>
      <c r="BL493" s="86">
        <f t="shared" si="427"/>
        <v>0</v>
      </c>
      <c r="BM493" s="86">
        <f t="shared" si="428"/>
        <v>0</v>
      </c>
      <c r="BN493" s="86">
        <f t="shared" si="429"/>
        <v>0</v>
      </c>
      <c r="BO493" s="86">
        <f t="shared" si="430"/>
        <v>0</v>
      </c>
      <c r="BP493" s="86">
        <f t="shared" si="431"/>
        <v>0</v>
      </c>
      <c r="BQ493" s="86">
        <f t="shared" si="432"/>
        <v>6.6103562247521452E-4</v>
      </c>
      <c r="BR493" s="86">
        <f t="shared" si="433"/>
        <v>1.6158648549393639E-3</v>
      </c>
      <c r="BS493" s="86">
        <f t="shared" si="434"/>
        <v>2.325866079079475E-3</v>
      </c>
      <c r="BT493" s="86">
        <f t="shared" si="435"/>
        <v>1.517933651609793E-3</v>
      </c>
      <c r="BU493" s="86">
        <f t="shared" si="436"/>
        <v>1.517933651609793E-3</v>
      </c>
      <c r="BV493" s="86">
        <f t="shared" si="437"/>
        <v>1.4934508507773447E-3</v>
      </c>
      <c r="BW493" s="86">
        <f t="shared" si="438"/>
        <v>7.1000122414E-4</v>
      </c>
      <c r="BX493" s="86">
        <f t="shared" si="439"/>
        <v>1.1017260374587279E-3</v>
      </c>
      <c r="BY493" s="86">
        <f t="shared" si="440"/>
        <v>1.8117272615987279E-3</v>
      </c>
      <c r="BZ493" s="86">
        <f t="shared" si="441"/>
        <v>9.5482923246419382E-3</v>
      </c>
      <c r="CA493" s="86">
        <f t="shared" si="442"/>
        <v>6.2210796915167066E-2</v>
      </c>
      <c r="CB493" s="86">
        <f t="shared" si="443"/>
        <v>0.56305545354388542</v>
      </c>
      <c r="CC493" s="86">
        <f t="shared" si="444"/>
        <v>0.28679152895091203</v>
      </c>
      <c r="CD493" s="86">
        <f t="shared" si="445"/>
        <v>3.0872811849675601E-2</v>
      </c>
      <c r="CE493" s="86">
        <f t="shared" si="446"/>
        <v>1.8851756640959755E-3</v>
      </c>
      <c r="CF493" s="86">
        <f t="shared" si="447"/>
        <v>2.2034520749173725E-3</v>
      </c>
      <c r="CG493" s="87">
        <f t="shared" si="448"/>
        <v>3.0676949443016154E-2</v>
      </c>
      <c r="CH493" s="85">
        <f t="shared" si="449"/>
        <v>0</v>
      </c>
      <c r="CI493" s="86">
        <f t="shared" si="450"/>
        <v>9.1320847104909841E-3</v>
      </c>
      <c r="CJ493" s="86">
        <f t="shared" si="451"/>
        <v>0.96019096584649277</v>
      </c>
      <c r="CK493" s="87">
        <f t="shared" si="452"/>
        <v>3.0676949443016154E-2</v>
      </c>
      <c r="CL493" s="85">
        <f t="shared" si="453"/>
        <v>0.25259191010553239</v>
      </c>
      <c r="CM493" s="86">
        <f t="shared" si="454"/>
        <v>5.3108149193611576</v>
      </c>
      <c r="CN493" s="87">
        <f t="array" ref="CN493">10^(SUMPRODUCT(BW493:CF493,LOG($BW$6:$CF$6))/CJ493)</f>
        <v>0.27104506318299787</v>
      </c>
      <c r="CO493" s="88">
        <f t="shared" si="405"/>
        <v>0.18722595512977863</v>
      </c>
      <c r="CP493" s="89">
        <f t="shared" si="405"/>
        <v>0.24930513281781053</v>
      </c>
      <c r="CQ493" s="89">
        <f t="shared" si="405"/>
        <v>0.27406460923329878</v>
      </c>
      <c r="CR493" s="89">
        <f t="shared" si="405"/>
        <v>0.30090064637884462</v>
      </c>
      <c r="CS493" s="90">
        <f t="shared" si="405"/>
        <v>0.35159287000922906</v>
      </c>
      <c r="CT493" s="91" t="s">
        <v>549</v>
      </c>
      <c r="CU493" s="77">
        <v>1</v>
      </c>
      <c r="CV493" s="77" t="s">
        <v>548</v>
      </c>
      <c r="CW493" s="78"/>
    </row>
    <row r="494" spans="1:101" x14ac:dyDescent="0.2">
      <c r="A494" s="2"/>
      <c r="B494" s="91">
        <v>233.5</v>
      </c>
      <c r="C494" s="99" t="s">
        <v>23</v>
      </c>
      <c r="D494" s="82">
        <v>134248</v>
      </c>
      <c r="E494" s="82">
        <v>415231</v>
      </c>
      <c r="F494" s="58">
        <v>0</v>
      </c>
      <c r="G494" s="58" t="s">
        <v>669</v>
      </c>
      <c r="H494" s="100" t="s">
        <v>479</v>
      </c>
      <c r="I494" s="76">
        <v>44103</v>
      </c>
      <c r="J494" s="126" t="s">
        <v>577</v>
      </c>
      <c r="K494" s="96">
        <v>3583.8</v>
      </c>
      <c r="L494" s="79">
        <v>2</v>
      </c>
      <c r="M494" s="79"/>
      <c r="N494" s="80">
        <v>0</v>
      </c>
      <c r="O494" s="81">
        <v>0</v>
      </c>
      <c r="P494" s="81">
        <v>0</v>
      </c>
      <c r="Q494" s="81">
        <v>0</v>
      </c>
      <c r="R494" s="81">
        <v>0</v>
      </c>
      <c r="S494" s="81">
        <v>14.4</v>
      </c>
      <c r="T494" s="81">
        <v>11</v>
      </c>
      <c r="U494" s="81">
        <v>18</v>
      </c>
      <c r="V494" s="81">
        <v>23.4</v>
      </c>
      <c r="W494" s="81">
        <v>11.6</v>
      </c>
      <c r="X494" s="81">
        <v>9.1999999999999993</v>
      </c>
      <c r="Y494" s="81">
        <v>19.899999999999999</v>
      </c>
      <c r="Z494" s="81">
        <v>8</v>
      </c>
      <c r="AA494" s="81">
        <v>39.200000000000003</v>
      </c>
      <c r="AB494" s="81">
        <v>107.1</v>
      </c>
      <c r="AC494" s="81">
        <v>461.8</v>
      </c>
      <c r="AD494" s="81">
        <v>1633.8</v>
      </c>
      <c r="AE494" s="81">
        <v>1108.3</v>
      </c>
      <c r="AF494" s="81">
        <v>60.6</v>
      </c>
      <c r="AG494" s="81">
        <v>3.6</v>
      </c>
      <c r="AH494" s="81">
        <v>1.4</v>
      </c>
      <c r="AI494" s="81">
        <v>1.4</v>
      </c>
      <c r="AJ494" s="82">
        <v>51.1</v>
      </c>
      <c r="AK494" s="83"/>
      <c r="AL494" s="86">
        <v>1</v>
      </c>
      <c r="AM494" s="86">
        <f t="shared" si="404"/>
        <v>1</v>
      </c>
      <c r="AN494" s="86">
        <f t="shared" si="455"/>
        <v>1</v>
      </c>
      <c r="AO494" s="86">
        <f t="shared" si="406"/>
        <v>1</v>
      </c>
      <c r="AP494" s="86">
        <f t="shared" si="407"/>
        <v>1</v>
      </c>
      <c r="AQ494" s="86">
        <f t="shared" si="408"/>
        <v>1</v>
      </c>
      <c r="AR494" s="86">
        <f t="shared" si="409"/>
        <v>0.99598191863385233</v>
      </c>
      <c r="AS494" s="86">
        <f t="shared" si="410"/>
        <v>0.99291255092360065</v>
      </c>
      <c r="AT494" s="86">
        <f t="shared" si="411"/>
        <v>0.98788994921591611</v>
      </c>
      <c r="AU494" s="86">
        <f t="shared" si="412"/>
        <v>0.98136056699592611</v>
      </c>
      <c r="AV494" s="86">
        <f t="shared" si="413"/>
        <v>0.9781237792287516</v>
      </c>
      <c r="AW494" s="86">
        <f t="shared" si="414"/>
        <v>0.97555667168926841</v>
      </c>
      <c r="AX494" s="86">
        <f t="shared" si="415"/>
        <v>0.97000390646799495</v>
      </c>
      <c r="AY494" s="86">
        <f t="shared" si="416"/>
        <v>0.9677716390423573</v>
      </c>
      <c r="AZ494" s="86">
        <f t="shared" si="417"/>
        <v>0.9568335286567331</v>
      </c>
      <c r="BA494" s="86">
        <f t="shared" si="418"/>
        <v>0.9269490484960099</v>
      </c>
      <c r="BB494" s="86">
        <f t="shared" si="419"/>
        <v>0.79809141135107997</v>
      </c>
      <c r="BC494" s="86">
        <f t="shared" si="420"/>
        <v>0.34220659635024286</v>
      </c>
      <c r="BD494" s="86">
        <f t="shared" si="421"/>
        <v>3.295384787097505E-2</v>
      </c>
      <c r="BE494" s="86">
        <f t="shared" si="422"/>
        <v>1.6044422121770294E-2</v>
      </c>
      <c r="BF494" s="86">
        <f t="shared" si="423"/>
        <v>1.5039901780233378E-2</v>
      </c>
      <c r="BG494" s="86">
        <f t="shared" si="424"/>
        <v>1.4649254980746798E-2</v>
      </c>
      <c r="BH494" s="86">
        <f t="shared" si="425"/>
        <v>1.4258608181260219E-2</v>
      </c>
      <c r="BI494" s="87">
        <v>0</v>
      </c>
      <c r="BJ494" s="61"/>
      <c r="BK494" s="86">
        <f t="shared" si="426"/>
        <v>0</v>
      </c>
      <c r="BL494" s="86">
        <f t="shared" si="427"/>
        <v>0</v>
      </c>
      <c r="BM494" s="86">
        <f t="shared" si="428"/>
        <v>0</v>
      </c>
      <c r="BN494" s="86">
        <f t="shared" si="429"/>
        <v>0</v>
      </c>
      <c r="BO494" s="86">
        <f t="shared" si="430"/>
        <v>0</v>
      </c>
      <c r="BP494" s="86">
        <f t="shared" si="431"/>
        <v>4.0180813661476744E-3</v>
      </c>
      <c r="BQ494" s="86">
        <f t="shared" si="432"/>
        <v>3.0693677102516803E-3</v>
      </c>
      <c r="BR494" s="86">
        <f t="shared" si="433"/>
        <v>5.0226017076845375E-3</v>
      </c>
      <c r="BS494" s="86">
        <f t="shared" si="434"/>
        <v>6.5293822199899987E-3</v>
      </c>
      <c r="BT494" s="86">
        <f t="shared" si="435"/>
        <v>3.2367877671745093E-3</v>
      </c>
      <c r="BU494" s="86">
        <f t="shared" si="436"/>
        <v>2.5671075394831933E-3</v>
      </c>
      <c r="BV494" s="86">
        <f t="shared" si="437"/>
        <v>5.5527652212734591E-3</v>
      </c>
      <c r="BW494" s="86">
        <f t="shared" si="438"/>
        <v>2.2322674256376462E-3</v>
      </c>
      <c r="BX494" s="86">
        <f t="shared" si="439"/>
        <v>1.09381103856242E-2</v>
      </c>
      <c r="BY494" s="86">
        <f t="shared" si="440"/>
        <v>2.9884480160723204E-2</v>
      </c>
      <c r="BZ494" s="86">
        <f t="shared" si="441"/>
        <v>0.12885763714492993</v>
      </c>
      <c r="CA494" s="86">
        <f t="shared" si="442"/>
        <v>0.45588481500083711</v>
      </c>
      <c r="CB494" s="86">
        <f t="shared" si="443"/>
        <v>0.30925274847926781</v>
      </c>
      <c r="CC494" s="86">
        <f t="shared" si="444"/>
        <v>1.6909425749204756E-2</v>
      </c>
      <c r="CD494" s="86">
        <f t="shared" si="445"/>
        <v>1.0045203415369169E-3</v>
      </c>
      <c r="CE494" s="86">
        <f t="shared" si="446"/>
        <v>3.9064679948657907E-4</v>
      </c>
      <c r="CF494" s="86">
        <f t="shared" si="447"/>
        <v>3.9064679948657907E-4</v>
      </c>
      <c r="CG494" s="87">
        <f t="shared" si="448"/>
        <v>1.4258608181260219E-2</v>
      </c>
      <c r="CH494" s="85">
        <f t="shared" si="449"/>
        <v>0</v>
      </c>
      <c r="CI494" s="86">
        <f t="shared" si="450"/>
        <v>2.9996093532005053E-2</v>
      </c>
      <c r="CJ494" s="86">
        <f t="shared" si="451"/>
        <v>0.95574529828673449</v>
      </c>
      <c r="CK494" s="87">
        <f t="shared" si="452"/>
        <v>1.4258608181260219E-2</v>
      </c>
      <c r="CL494" s="85">
        <f t="shared" si="453"/>
        <v>0.41684498001296499</v>
      </c>
      <c r="CM494" s="86">
        <f t="shared" si="454"/>
        <v>6.5544778498860508</v>
      </c>
      <c r="CN494" s="87">
        <f t="array" ref="CN494">10^(SUMPRODUCT(BW494:CF494,LOG($BW$6:$CF$6))/CJ494)</f>
        <v>0.40349655005224061</v>
      </c>
      <c r="CO494" s="88">
        <f t="shared" si="405"/>
        <v>0.26974673622522483</v>
      </c>
      <c r="CP494" s="89">
        <f t="shared" si="405"/>
        <v>0.35708459015556959</v>
      </c>
      <c r="CQ494" s="89">
        <f t="shared" si="405"/>
        <v>0.39967929061249641</v>
      </c>
      <c r="CR494" s="89">
        <f t="shared" si="405"/>
        <v>0.44735488382434391</v>
      </c>
      <c r="CS494" s="90">
        <f t="shared" si="405"/>
        <v>0.65979503836071551</v>
      </c>
      <c r="CT494" s="91" t="s">
        <v>549</v>
      </c>
      <c r="CU494" s="77">
        <v>1</v>
      </c>
      <c r="CV494" s="77" t="s">
        <v>548</v>
      </c>
      <c r="CW494" s="78"/>
    </row>
    <row r="495" spans="1:101" x14ac:dyDescent="0.2">
      <c r="A495" s="2"/>
      <c r="B495" s="91">
        <v>234</v>
      </c>
      <c r="C495" s="99" t="s">
        <v>27</v>
      </c>
      <c r="D495" s="82">
        <v>133883</v>
      </c>
      <c r="E495" s="82">
        <v>414873</v>
      </c>
      <c r="F495" s="58">
        <v>0</v>
      </c>
      <c r="G495" s="58" t="s">
        <v>669</v>
      </c>
      <c r="H495" s="100" t="s">
        <v>481</v>
      </c>
      <c r="I495" s="76">
        <v>44103</v>
      </c>
      <c r="J495" s="126" t="s">
        <v>577</v>
      </c>
      <c r="K495" s="96">
        <v>3098.9</v>
      </c>
      <c r="L495" s="79">
        <v>2</v>
      </c>
      <c r="M495" s="79"/>
      <c r="N495" s="80">
        <v>0</v>
      </c>
      <c r="O495" s="81">
        <v>0</v>
      </c>
      <c r="P495" s="81">
        <v>0</v>
      </c>
      <c r="Q495" s="81">
        <v>0</v>
      </c>
      <c r="R495" s="81">
        <v>0</v>
      </c>
      <c r="S495" s="81">
        <v>8.1</v>
      </c>
      <c r="T495" s="81">
        <v>0</v>
      </c>
      <c r="U495" s="81">
        <v>14.9</v>
      </c>
      <c r="V495" s="81">
        <v>7.1</v>
      </c>
      <c r="W495" s="81">
        <v>4.0999999999999996</v>
      </c>
      <c r="X495" s="81">
        <v>2.2999999999999998</v>
      </c>
      <c r="Y495" s="81">
        <v>2</v>
      </c>
      <c r="Z495" s="81">
        <v>2.4</v>
      </c>
      <c r="AA495" s="81">
        <v>4.3</v>
      </c>
      <c r="AB495" s="81">
        <v>14.4</v>
      </c>
      <c r="AC495" s="81">
        <v>72.599999999999994</v>
      </c>
      <c r="AD495" s="81">
        <v>542.4</v>
      </c>
      <c r="AE495" s="81">
        <v>1855.8</v>
      </c>
      <c r="AF495" s="81">
        <v>482.5</v>
      </c>
      <c r="AG495" s="81">
        <v>48.7</v>
      </c>
      <c r="AH495" s="81">
        <v>2.7</v>
      </c>
      <c r="AI495" s="81">
        <v>1.3</v>
      </c>
      <c r="AJ495" s="82">
        <v>33.299999999999997</v>
      </c>
      <c r="AK495" s="83"/>
      <c r="AL495" s="86">
        <v>1</v>
      </c>
      <c r="AM495" s="86">
        <f t="shared" si="404"/>
        <v>1</v>
      </c>
      <c r="AN495" s="86">
        <f t="shared" si="455"/>
        <v>1</v>
      </c>
      <c r="AO495" s="86">
        <f t="shared" si="406"/>
        <v>1</v>
      </c>
      <c r="AP495" s="86">
        <f t="shared" si="407"/>
        <v>1</v>
      </c>
      <c r="AQ495" s="86">
        <f t="shared" si="408"/>
        <v>1</v>
      </c>
      <c r="AR495" s="86">
        <f t="shared" si="409"/>
        <v>0.99738616928587565</v>
      </c>
      <c r="AS495" s="86">
        <f t="shared" si="410"/>
        <v>0.99738616928587565</v>
      </c>
      <c r="AT495" s="86">
        <f t="shared" si="411"/>
        <v>0.99257801155248637</v>
      </c>
      <c r="AU495" s="86">
        <f t="shared" si="412"/>
        <v>0.99028687598825393</v>
      </c>
      <c r="AV495" s="86">
        <f t="shared" si="413"/>
        <v>0.98896382587369713</v>
      </c>
      <c r="AW495" s="86">
        <f t="shared" si="414"/>
        <v>0.98822162702894578</v>
      </c>
      <c r="AX495" s="86">
        <f t="shared" si="415"/>
        <v>0.98757623672916195</v>
      </c>
      <c r="AY495" s="86">
        <f t="shared" si="416"/>
        <v>0.98680176836942135</v>
      </c>
      <c r="AZ495" s="86">
        <f t="shared" si="417"/>
        <v>0.98541417922488617</v>
      </c>
      <c r="BA495" s="86">
        <f t="shared" si="418"/>
        <v>0.9807673690664428</v>
      </c>
      <c r="BB495" s="86">
        <f t="shared" si="419"/>
        <v>0.95733970118429101</v>
      </c>
      <c r="BC495" s="86">
        <f t="shared" si="420"/>
        <v>0.78230985188292601</v>
      </c>
      <c r="BD495" s="86">
        <f t="shared" si="421"/>
        <v>0.18345219271354329</v>
      </c>
      <c r="BE495" s="86">
        <f t="shared" si="422"/>
        <v>2.7751782890702903E-2</v>
      </c>
      <c r="BF495" s="86">
        <f t="shared" si="423"/>
        <v>1.2036529090967509E-2</v>
      </c>
      <c r="BG495" s="86">
        <f t="shared" si="424"/>
        <v>1.1165252186259387E-2</v>
      </c>
      <c r="BH495" s="86">
        <f t="shared" si="425"/>
        <v>1.074574849139992E-2</v>
      </c>
      <c r="BI495" s="87">
        <v>0</v>
      </c>
      <c r="BJ495" s="61"/>
      <c r="BK495" s="86">
        <f t="shared" si="426"/>
        <v>0</v>
      </c>
      <c r="BL495" s="86">
        <f t="shared" si="427"/>
        <v>0</v>
      </c>
      <c r="BM495" s="86">
        <f t="shared" si="428"/>
        <v>0</v>
      </c>
      <c r="BN495" s="86">
        <f t="shared" si="429"/>
        <v>0</v>
      </c>
      <c r="BO495" s="86">
        <f t="shared" si="430"/>
        <v>0</v>
      </c>
      <c r="BP495" s="86">
        <f t="shared" si="431"/>
        <v>2.6138307141243544E-3</v>
      </c>
      <c r="BQ495" s="86">
        <f t="shared" si="432"/>
        <v>0</v>
      </c>
      <c r="BR495" s="86">
        <f t="shared" si="433"/>
        <v>4.8081577333892733E-3</v>
      </c>
      <c r="BS495" s="86">
        <f t="shared" si="434"/>
        <v>2.2911355642324382E-3</v>
      </c>
      <c r="BT495" s="86">
        <f t="shared" si="435"/>
        <v>1.3230501145568008E-3</v>
      </c>
      <c r="BU495" s="86">
        <f t="shared" si="436"/>
        <v>7.4219884475135167E-4</v>
      </c>
      <c r="BV495" s="86">
        <f t="shared" si="437"/>
        <v>6.4539029978383233E-4</v>
      </c>
      <c r="BW495" s="86">
        <f t="shared" si="438"/>
        <v>7.744683597405988E-4</v>
      </c>
      <c r="BX495" s="86">
        <f t="shared" si="439"/>
        <v>1.387589144535184E-3</v>
      </c>
      <c r="BY495" s="86">
        <f t="shared" si="440"/>
        <v>4.6468101584433708E-3</v>
      </c>
      <c r="BZ495" s="86">
        <f t="shared" si="441"/>
        <v>2.3427667882151781E-2</v>
      </c>
      <c r="CA495" s="86">
        <f t="shared" si="442"/>
        <v>0.175029849301365</v>
      </c>
      <c r="CB495" s="86">
        <f t="shared" si="443"/>
        <v>0.59885765916938272</v>
      </c>
      <c r="CC495" s="86">
        <f t="shared" si="444"/>
        <v>0.15570040982284039</v>
      </c>
      <c r="CD495" s="86">
        <f t="shared" si="445"/>
        <v>1.5715253799735394E-2</v>
      </c>
      <c r="CE495" s="86">
        <f t="shared" si="446"/>
        <v>8.7127690470812161E-4</v>
      </c>
      <c r="CF495" s="86">
        <f t="shared" si="447"/>
        <v>4.1950369485946673E-4</v>
      </c>
      <c r="CG495" s="87">
        <f t="shared" si="448"/>
        <v>1.074574849139992E-2</v>
      </c>
      <c r="CH495" s="85">
        <f t="shared" si="449"/>
        <v>0</v>
      </c>
      <c r="CI495" s="86">
        <f t="shared" si="450"/>
        <v>1.2423763270838051E-2</v>
      </c>
      <c r="CJ495" s="86">
        <f t="shared" si="451"/>
        <v>0.97683048823776197</v>
      </c>
      <c r="CK495" s="87">
        <f t="shared" si="452"/>
        <v>1.074574849139992E-2</v>
      </c>
      <c r="CL495" s="85">
        <f t="shared" si="453"/>
        <v>0.30576293330572696</v>
      </c>
      <c r="CM495" s="86">
        <f t="shared" si="454"/>
        <v>8.3449027210229723</v>
      </c>
      <c r="CN495" s="87">
        <f t="array" ref="CN495">10^(SUMPRODUCT(BW495:CF495,LOG($BW$6:$CF$6))/CJ495)</f>
        <v>0.30402464071108026</v>
      </c>
      <c r="CO495" s="88">
        <f t="shared" si="405"/>
        <v>0.20963953300765423</v>
      </c>
      <c r="CP495" s="89">
        <f t="shared" si="405"/>
        <v>0.27560861833391331</v>
      </c>
      <c r="CQ495" s="89">
        <f t="shared" si="405"/>
        <v>0.30091061187296697</v>
      </c>
      <c r="CR495" s="89">
        <f t="shared" si="405"/>
        <v>0.32853543145759334</v>
      </c>
      <c r="CS495" s="90">
        <f t="shared" si="405"/>
        <v>0.44693287911338675</v>
      </c>
      <c r="CT495" s="91" t="s">
        <v>549</v>
      </c>
      <c r="CU495" s="77">
        <v>1</v>
      </c>
      <c r="CV495" s="77" t="s">
        <v>548</v>
      </c>
      <c r="CW495" s="78"/>
    </row>
    <row r="496" spans="1:101" x14ac:dyDescent="0.2">
      <c r="A496" s="2"/>
      <c r="B496" s="91">
        <v>234.5</v>
      </c>
      <c r="C496" s="99" t="s">
        <v>21</v>
      </c>
      <c r="D496" s="82">
        <v>133524</v>
      </c>
      <c r="E496" s="82">
        <v>414528</v>
      </c>
      <c r="F496" s="58">
        <v>0</v>
      </c>
      <c r="G496" s="58" t="s">
        <v>669</v>
      </c>
      <c r="H496" s="100" t="s">
        <v>483</v>
      </c>
      <c r="I496" s="76">
        <v>44103</v>
      </c>
      <c r="J496" s="126" t="s">
        <v>577</v>
      </c>
      <c r="K496" s="96">
        <v>3521.6</v>
      </c>
      <c r="L496" s="79">
        <v>2</v>
      </c>
      <c r="M496" s="79"/>
      <c r="N496" s="80">
        <v>0</v>
      </c>
      <c r="O496" s="81">
        <v>0</v>
      </c>
      <c r="P496" s="81">
        <v>0</v>
      </c>
      <c r="Q496" s="81">
        <v>0</v>
      </c>
      <c r="R496" s="81">
        <v>0</v>
      </c>
      <c r="S496" s="81">
        <v>0</v>
      </c>
      <c r="T496" s="81">
        <v>0</v>
      </c>
      <c r="U496" s="81">
        <v>16.600000000000001</v>
      </c>
      <c r="V496" s="81">
        <v>5</v>
      </c>
      <c r="W496" s="81">
        <v>2.2000000000000002</v>
      </c>
      <c r="X496" s="81">
        <v>1.1000000000000001</v>
      </c>
      <c r="Y496" s="81">
        <v>1.8</v>
      </c>
      <c r="Z496" s="81">
        <v>1.2</v>
      </c>
      <c r="AA496" s="81">
        <v>3</v>
      </c>
      <c r="AB496" s="81">
        <v>7.2</v>
      </c>
      <c r="AC496" s="81">
        <v>36.4</v>
      </c>
      <c r="AD496" s="81">
        <v>333.7</v>
      </c>
      <c r="AE496" s="81">
        <v>2360.4</v>
      </c>
      <c r="AF496" s="81">
        <v>672.1</v>
      </c>
      <c r="AG496" s="81">
        <v>60.5</v>
      </c>
      <c r="AH496" s="81">
        <v>2</v>
      </c>
      <c r="AI496" s="81">
        <v>1.6</v>
      </c>
      <c r="AJ496" s="82">
        <v>16.8</v>
      </c>
      <c r="AK496" s="83"/>
      <c r="AL496" s="86">
        <v>1</v>
      </c>
      <c r="AM496" s="86">
        <f t="shared" si="404"/>
        <v>1</v>
      </c>
      <c r="AN496" s="86">
        <f t="shared" si="455"/>
        <v>1</v>
      </c>
      <c r="AO496" s="86">
        <f t="shared" si="406"/>
        <v>1</v>
      </c>
      <c r="AP496" s="86">
        <f t="shared" si="407"/>
        <v>1</v>
      </c>
      <c r="AQ496" s="86">
        <f t="shared" si="408"/>
        <v>1</v>
      </c>
      <c r="AR496" s="86">
        <f t="shared" si="409"/>
        <v>1</v>
      </c>
      <c r="AS496" s="86">
        <f t="shared" si="410"/>
        <v>1</v>
      </c>
      <c r="AT496" s="86">
        <f t="shared" si="411"/>
        <v>0.9952862335302135</v>
      </c>
      <c r="AU496" s="86">
        <f t="shared" si="412"/>
        <v>0.993866424352567</v>
      </c>
      <c r="AV496" s="86">
        <f t="shared" si="413"/>
        <v>0.9932417083144025</v>
      </c>
      <c r="AW496" s="86">
        <f t="shared" si="414"/>
        <v>0.99292935029532026</v>
      </c>
      <c r="AX496" s="86">
        <f t="shared" si="415"/>
        <v>0.99241821899136751</v>
      </c>
      <c r="AY496" s="86">
        <f t="shared" si="416"/>
        <v>0.99207746478873238</v>
      </c>
      <c r="AZ496" s="86">
        <f t="shared" si="417"/>
        <v>0.9912255792821445</v>
      </c>
      <c r="BA496" s="86">
        <f t="shared" si="418"/>
        <v>0.9891810540663335</v>
      </c>
      <c r="BB496" s="86">
        <f t="shared" si="419"/>
        <v>0.97884484325306675</v>
      </c>
      <c r="BC496" s="86">
        <f t="shared" si="420"/>
        <v>0.88408677873693775</v>
      </c>
      <c r="BD496" s="86">
        <f t="shared" si="421"/>
        <v>0.21382326215356651</v>
      </c>
      <c r="BE496" s="86">
        <f t="shared" si="422"/>
        <v>2.2972512494320696E-2</v>
      </c>
      <c r="BF496" s="86">
        <f t="shared" si="423"/>
        <v>5.7928214447977508E-3</v>
      </c>
      <c r="BG496" s="86">
        <f t="shared" si="424"/>
        <v>5.2248977737391414E-3</v>
      </c>
      <c r="BH496" s="86">
        <f t="shared" si="425"/>
        <v>4.7705588368922537E-3</v>
      </c>
      <c r="BI496" s="87">
        <v>0</v>
      </c>
      <c r="BJ496" s="61"/>
      <c r="BK496" s="86">
        <f t="shared" si="426"/>
        <v>0</v>
      </c>
      <c r="BL496" s="86">
        <f t="shared" si="427"/>
        <v>0</v>
      </c>
      <c r="BM496" s="86">
        <f t="shared" si="428"/>
        <v>0</v>
      </c>
      <c r="BN496" s="86">
        <f t="shared" si="429"/>
        <v>0</v>
      </c>
      <c r="BO496" s="86">
        <f t="shared" si="430"/>
        <v>0</v>
      </c>
      <c r="BP496" s="86">
        <f t="shared" si="431"/>
        <v>0</v>
      </c>
      <c r="BQ496" s="86">
        <f t="shared" si="432"/>
        <v>0</v>
      </c>
      <c r="BR496" s="86">
        <f t="shared" si="433"/>
        <v>4.7137664697864956E-3</v>
      </c>
      <c r="BS496" s="86">
        <f t="shared" si="434"/>
        <v>1.4198091776465027E-3</v>
      </c>
      <c r="BT496" s="86">
        <f t="shared" si="435"/>
        <v>6.2471603816449672E-4</v>
      </c>
      <c r="BU496" s="86">
        <f t="shared" si="436"/>
        <v>3.1235801908224836E-4</v>
      </c>
      <c r="BV496" s="86">
        <f t="shared" si="437"/>
        <v>5.1113130395274986E-4</v>
      </c>
      <c r="BW496" s="86">
        <f t="shared" si="438"/>
        <v>3.4075420263512957E-4</v>
      </c>
      <c r="BX496" s="86">
        <f t="shared" si="439"/>
        <v>8.5188550658787943E-4</v>
      </c>
      <c r="BY496" s="86">
        <f t="shared" si="440"/>
        <v>2.0445252158109994E-3</v>
      </c>
      <c r="BZ496" s="86">
        <f t="shared" si="441"/>
        <v>1.0336210813266744E-2</v>
      </c>
      <c r="CA496" s="86">
        <f t="shared" si="442"/>
        <v>9.4758064516129004E-2</v>
      </c>
      <c r="CB496" s="86">
        <f t="shared" si="443"/>
        <v>0.67026351658337124</v>
      </c>
      <c r="CC496" s="86">
        <f t="shared" si="444"/>
        <v>0.19085074965924581</v>
      </c>
      <c r="CD496" s="86">
        <f t="shared" si="445"/>
        <v>1.7179691049522945E-2</v>
      </c>
      <c r="CE496" s="86">
        <f t="shared" si="446"/>
        <v>5.6792367105860941E-4</v>
      </c>
      <c r="CF496" s="86">
        <f t="shared" si="447"/>
        <v>4.543389368468877E-4</v>
      </c>
      <c r="CG496" s="87">
        <f t="shared" si="448"/>
        <v>4.7705588368922537E-3</v>
      </c>
      <c r="CH496" s="85">
        <f t="shared" si="449"/>
        <v>0</v>
      </c>
      <c r="CI496" s="86">
        <f t="shared" si="450"/>
        <v>7.5817810086324933E-3</v>
      </c>
      <c r="CJ496" s="86">
        <f t="shared" si="451"/>
        <v>0.98764766015447525</v>
      </c>
      <c r="CK496" s="87">
        <f t="shared" si="452"/>
        <v>4.7705588368922537E-3</v>
      </c>
      <c r="CL496" s="85">
        <f t="shared" si="453"/>
        <v>0.29046933841725547</v>
      </c>
      <c r="CM496" s="86">
        <f t="shared" si="454"/>
        <v>7.3109264480859286</v>
      </c>
      <c r="CN496" s="87">
        <f t="array" ref="CN496">10^(SUMPRODUCT(BW496:CF496,LOG($BW$6:$CF$6))/CJ496)</f>
        <v>0.28785319139364057</v>
      </c>
      <c r="CO496" s="88">
        <f t="shared" si="405"/>
        <v>0.20551957962539125</v>
      </c>
      <c r="CP496" s="89">
        <f t="shared" si="405"/>
        <v>0.26846042437295442</v>
      </c>
      <c r="CQ496" s="89">
        <f t="shared" si="405"/>
        <v>0.29037637111398235</v>
      </c>
      <c r="CR496" s="89">
        <f t="shared" si="405"/>
        <v>0.31408144086141765</v>
      </c>
      <c r="CS496" s="90">
        <f t="shared" si="405"/>
        <v>0.37601686360307418</v>
      </c>
      <c r="CT496" s="91" t="s">
        <v>549</v>
      </c>
      <c r="CU496" s="77">
        <v>1</v>
      </c>
      <c r="CV496" s="77" t="s">
        <v>548</v>
      </c>
      <c r="CW496" s="78"/>
    </row>
    <row r="497" spans="1:101" x14ac:dyDescent="0.2">
      <c r="A497" s="2"/>
      <c r="B497" s="91">
        <v>234.5</v>
      </c>
      <c r="C497" s="99" t="s">
        <v>23</v>
      </c>
      <c r="D497" s="82">
        <v>133474</v>
      </c>
      <c r="E497" s="82">
        <v>414591</v>
      </c>
      <c r="F497" s="58">
        <v>0</v>
      </c>
      <c r="G497" s="58" t="s">
        <v>669</v>
      </c>
      <c r="H497" s="100" t="s">
        <v>482</v>
      </c>
      <c r="I497" s="76">
        <v>44103</v>
      </c>
      <c r="J497" s="126" t="s">
        <v>577</v>
      </c>
      <c r="K497" s="96">
        <v>2036.7</v>
      </c>
      <c r="L497" s="79">
        <v>2</v>
      </c>
      <c r="M497" s="79"/>
      <c r="N497" s="80">
        <v>0</v>
      </c>
      <c r="O497" s="81">
        <v>0</v>
      </c>
      <c r="P497" s="81">
        <v>0</v>
      </c>
      <c r="Q497" s="81">
        <v>0</v>
      </c>
      <c r="R497" s="81">
        <v>0</v>
      </c>
      <c r="S497" s="81">
        <v>0</v>
      </c>
      <c r="T497" s="81">
        <v>0</v>
      </c>
      <c r="U497" s="81">
        <v>10.7</v>
      </c>
      <c r="V497" s="81">
        <v>4.9000000000000004</v>
      </c>
      <c r="W497" s="81">
        <v>4.7</v>
      </c>
      <c r="X497" s="81">
        <v>1.7</v>
      </c>
      <c r="Y497" s="81">
        <v>2.4</v>
      </c>
      <c r="Z497" s="81">
        <v>3.1</v>
      </c>
      <c r="AA497" s="81">
        <v>14.1</v>
      </c>
      <c r="AB497" s="81">
        <v>61.9</v>
      </c>
      <c r="AC497" s="81">
        <v>400.7</v>
      </c>
      <c r="AD497" s="81">
        <v>850.7</v>
      </c>
      <c r="AE497" s="81">
        <v>553</v>
      </c>
      <c r="AF497" s="81">
        <v>83.7</v>
      </c>
      <c r="AG497" s="81">
        <v>8.1999999999999993</v>
      </c>
      <c r="AH497" s="81">
        <v>1</v>
      </c>
      <c r="AI497" s="81">
        <v>1.3</v>
      </c>
      <c r="AJ497" s="82">
        <v>34.6</v>
      </c>
      <c r="AK497" s="83"/>
      <c r="AL497" s="86">
        <v>1</v>
      </c>
      <c r="AM497" s="86">
        <f t="shared" si="404"/>
        <v>1</v>
      </c>
      <c r="AN497" s="86">
        <f t="shared" si="455"/>
        <v>1</v>
      </c>
      <c r="AO497" s="86">
        <f t="shared" si="406"/>
        <v>1</v>
      </c>
      <c r="AP497" s="86">
        <f t="shared" si="407"/>
        <v>1</v>
      </c>
      <c r="AQ497" s="86">
        <f t="shared" si="408"/>
        <v>1</v>
      </c>
      <c r="AR497" s="86">
        <f t="shared" si="409"/>
        <v>1</v>
      </c>
      <c r="AS497" s="86">
        <f t="shared" si="410"/>
        <v>1</v>
      </c>
      <c r="AT497" s="86">
        <f t="shared" si="411"/>
        <v>0.99474640349585108</v>
      </c>
      <c r="AU497" s="86">
        <f t="shared" si="412"/>
        <v>0.99234055089114737</v>
      </c>
      <c r="AV497" s="86">
        <f t="shared" si="413"/>
        <v>0.9900328963519418</v>
      </c>
      <c r="AW497" s="86">
        <f t="shared" si="414"/>
        <v>0.98919821279520792</v>
      </c>
      <c r="AX497" s="86">
        <f t="shared" si="415"/>
        <v>0.9880198360092306</v>
      </c>
      <c r="AY497" s="86">
        <f t="shared" si="416"/>
        <v>0.98649776599400996</v>
      </c>
      <c r="AZ497" s="86">
        <f t="shared" si="417"/>
        <v>0.97957480237639327</v>
      </c>
      <c r="BA497" s="86">
        <f t="shared" si="418"/>
        <v>0.94918250110472835</v>
      </c>
      <c r="BB497" s="86">
        <f t="shared" si="419"/>
        <v>0.75244267687926558</v>
      </c>
      <c r="BC497" s="86">
        <f t="shared" si="420"/>
        <v>0.33475720528305603</v>
      </c>
      <c r="BD497" s="86">
        <f t="shared" si="421"/>
        <v>6.3239554180782753E-2</v>
      </c>
      <c r="BE497" s="86">
        <f t="shared" si="422"/>
        <v>2.2143663769823851E-2</v>
      </c>
      <c r="BF497" s="86">
        <f t="shared" si="423"/>
        <v>1.8117543084401354E-2</v>
      </c>
      <c r="BG497" s="86">
        <f t="shared" si="424"/>
        <v>1.7626552756910805E-2</v>
      </c>
      <c r="BH497" s="86">
        <f t="shared" si="425"/>
        <v>1.6988265331173091E-2</v>
      </c>
      <c r="BI497" s="87">
        <v>0</v>
      </c>
      <c r="BJ497" s="61"/>
      <c r="BK497" s="86">
        <f t="shared" si="426"/>
        <v>0</v>
      </c>
      <c r="BL497" s="86">
        <f t="shared" si="427"/>
        <v>0</v>
      </c>
      <c r="BM497" s="86">
        <f t="shared" si="428"/>
        <v>0</v>
      </c>
      <c r="BN497" s="86">
        <f t="shared" si="429"/>
        <v>0</v>
      </c>
      <c r="BO497" s="86">
        <f t="shared" si="430"/>
        <v>0</v>
      </c>
      <c r="BP497" s="86">
        <f t="shared" si="431"/>
        <v>0</v>
      </c>
      <c r="BQ497" s="86">
        <f t="shared" si="432"/>
        <v>0</v>
      </c>
      <c r="BR497" s="86">
        <f t="shared" si="433"/>
        <v>5.2535965041489163E-3</v>
      </c>
      <c r="BS497" s="86">
        <f t="shared" si="434"/>
        <v>2.4058526047037176E-3</v>
      </c>
      <c r="BT497" s="86">
        <f t="shared" si="435"/>
        <v>2.3076545392055614E-3</v>
      </c>
      <c r="BU497" s="86">
        <f t="shared" si="436"/>
        <v>8.3468355673388395E-4</v>
      </c>
      <c r="BV497" s="86">
        <f t="shared" si="437"/>
        <v>1.1783767859773198E-3</v>
      </c>
      <c r="BW497" s="86">
        <f t="shared" si="438"/>
        <v>1.5220700152206446E-3</v>
      </c>
      <c r="BX497" s="86">
        <f t="shared" si="439"/>
        <v>6.9229636176166842E-3</v>
      </c>
      <c r="BY497" s="86">
        <f t="shared" si="440"/>
        <v>3.0392301271664923E-2</v>
      </c>
      <c r="BZ497" s="86">
        <f t="shared" si="441"/>
        <v>0.19673982422546277</v>
      </c>
      <c r="CA497" s="86">
        <f t="shared" si="442"/>
        <v>0.41768547159620956</v>
      </c>
      <c r="CB497" s="86">
        <f t="shared" si="443"/>
        <v>0.27151765110227327</v>
      </c>
      <c r="CC497" s="86">
        <f t="shared" si="444"/>
        <v>4.1095890410958902E-2</v>
      </c>
      <c r="CD497" s="86">
        <f t="shared" si="445"/>
        <v>4.0261206854224976E-3</v>
      </c>
      <c r="CE497" s="86">
        <f t="shared" si="446"/>
        <v>4.9099032749054874E-4</v>
      </c>
      <c r="CF497" s="86">
        <f t="shared" si="447"/>
        <v>6.3828742573771372E-4</v>
      </c>
      <c r="CG497" s="87">
        <f t="shared" si="448"/>
        <v>1.6988265331173091E-2</v>
      </c>
      <c r="CH497" s="85">
        <f t="shared" si="449"/>
        <v>0</v>
      </c>
      <c r="CI497" s="86">
        <f t="shared" si="450"/>
        <v>1.1980163990769399E-2</v>
      </c>
      <c r="CJ497" s="86">
        <f t="shared" si="451"/>
        <v>0.97103157067805745</v>
      </c>
      <c r="CK497" s="87">
        <f t="shared" si="452"/>
        <v>1.6988265331173091E-2</v>
      </c>
      <c r="CL497" s="85">
        <f t="shared" si="453"/>
        <v>0.39718063689063843</v>
      </c>
      <c r="CM497" s="86">
        <f t="shared" si="454"/>
        <v>6.2699377454569314</v>
      </c>
      <c r="CN497" s="87">
        <f t="array" ref="CN497">10^(SUMPRODUCT(BW497:CF497,LOG($BW$6:$CF$6))/CJ497)</f>
        <v>0.40860218524782554</v>
      </c>
      <c r="CO497" s="88">
        <f t="shared" si="405"/>
        <v>0.26215499868320541</v>
      </c>
      <c r="CP497" s="89">
        <f t="shared" si="405"/>
        <v>0.35946486928099464</v>
      </c>
      <c r="CQ497" s="89">
        <f t="shared" si="405"/>
        <v>0.4065115011418588</v>
      </c>
      <c r="CR497" s="89">
        <f t="shared" si="405"/>
        <v>0.45971557913613492</v>
      </c>
      <c r="CS497" s="90">
        <f t="shared" si="405"/>
        <v>0.65041142727205958</v>
      </c>
      <c r="CT497" s="91" t="s">
        <v>549</v>
      </c>
      <c r="CU497" s="77">
        <v>1</v>
      </c>
      <c r="CV497" s="77" t="s">
        <v>548</v>
      </c>
      <c r="CW497" s="78"/>
    </row>
    <row r="498" spans="1:101" x14ac:dyDescent="0.2">
      <c r="A498" s="2"/>
      <c r="B498" s="91">
        <v>235</v>
      </c>
      <c r="C498" s="99" t="s">
        <v>27</v>
      </c>
      <c r="D498" s="82">
        <v>133103</v>
      </c>
      <c r="E498" s="82">
        <v>414257</v>
      </c>
      <c r="F498" s="58">
        <v>0</v>
      </c>
      <c r="G498" s="58" t="s">
        <v>669</v>
      </c>
      <c r="H498" s="100" t="s">
        <v>484</v>
      </c>
      <c r="I498" s="76">
        <v>44103</v>
      </c>
      <c r="J498" s="126" t="s">
        <v>577</v>
      </c>
      <c r="K498" s="96">
        <v>3754.7</v>
      </c>
      <c r="L498" s="79">
        <v>2</v>
      </c>
      <c r="M498" s="79"/>
      <c r="N498" s="80">
        <v>0</v>
      </c>
      <c r="O498" s="81">
        <v>0</v>
      </c>
      <c r="P498" s="81">
        <v>0</v>
      </c>
      <c r="Q498" s="81">
        <v>0</v>
      </c>
      <c r="R498" s="81">
        <v>0</v>
      </c>
      <c r="S498" s="81">
        <v>0</v>
      </c>
      <c r="T498" s="81">
        <v>2.2999999999999998</v>
      </c>
      <c r="U498" s="81">
        <v>6.3</v>
      </c>
      <c r="V498" s="81">
        <v>14.1</v>
      </c>
      <c r="W498" s="81">
        <v>8.1999999999999993</v>
      </c>
      <c r="X498" s="81">
        <v>6.4</v>
      </c>
      <c r="Y498" s="81">
        <v>10.1</v>
      </c>
      <c r="Z498" s="81">
        <v>2.6</v>
      </c>
      <c r="AA498" s="81">
        <v>10.7</v>
      </c>
      <c r="AB498" s="81">
        <v>30.3</v>
      </c>
      <c r="AC498" s="81">
        <v>128.6</v>
      </c>
      <c r="AD498" s="81">
        <v>840.5</v>
      </c>
      <c r="AE498" s="81">
        <v>2213.9</v>
      </c>
      <c r="AF498" s="81">
        <v>428</v>
      </c>
      <c r="AG498" s="81">
        <v>34</v>
      </c>
      <c r="AH498" s="81">
        <v>2.2999999999999998</v>
      </c>
      <c r="AI498" s="81">
        <v>0.5</v>
      </c>
      <c r="AJ498" s="82">
        <v>15.9</v>
      </c>
      <c r="AK498" s="83"/>
      <c r="AL498" s="86">
        <v>1</v>
      </c>
      <c r="AM498" s="86">
        <f t="shared" si="404"/>
        <v>1</v>
      </c>
      <c r="AN498" s="86">
        <f t="shared" si="455"/>
        <v>1</v>
      </c>
      <c r="AO498" s="86">
        <f t="shared" si="406"/>
        <v>1</v>
      </c>
      <c r="AP498" s="86">
        <f t="shared" si="407"/>
        <v>1</v>
      </c>
      <c r="AQ498" s="86">
        <f t="shared" si="408"/>
        <v>1</v>
      </c>
      <c r="AR498" s="86">
        <f t="shared" si="409"/>
        <v>1</v>
      </c>
      <c r="AS498" s="86">
        <f t="shared" si="410"/>
        <v>0.99938743441553257</v>
      </c>
      <c r="AT498" s="86">
        <f t="shared" si="411"/>
        <v>0.99770953737981738</v>
      </c>
      <c r="AU498" s="86">
        <f t="shared" si="412"/>
        <v>0.99395424401416899</v>
      </c>
      <c r="AV498" s="86">
        <f t="shared" si="413"/>
        <v>0.99177031453911102</v>
      </c>
      <c r="AW498" s="86">
        <f t="shared" si="414"/>
        <v>0.99006578421711455</v>
      </c>
      <c r="AX498" s="86">
        <f t="shared" si="415"/>
        <v>0.98737582230271392</v>
      </c>
      <c r="AY498" s="86">
        <f t="shared" si="416"/>
        <v>0.98668335685940289</v>
      </c>
      <c r="AZ498" s="86">
        <f t="shared" si="417"/>
        <v>0.98383359522731506</v>
      </c>
      <c r="BA498" s="86">
        <f t="shared" si="418"/>
        <v>0.97576370948411317</v>
      </c>
      <c r="BB498" s="86">
        <f t="shared" si="419"/>
        <v>0.94151330332649741</v>
      </c>
      <c r="BC498" s="86">
        <f t="shared" si="420"/>
        <v>0.7176605321330598</v>
      </c>
      <c r="BD498" s="86">
        <f t="shared" si="421"/>
        <v>0.12802620715370061</v>
      </c>
      <c r="BE498" s="86">
        <f t="shared" si="422"/>
        <v>1.4035741870189286E-2</v>
      </c>
      <c r="BF498" s="86">
        <f t="shared" si="423"/>
        <v>4.9804245345832464E-3</v>
      </c>
      <c r="BG498" s="86">
        <f t="shared" si="424"/>
        <v>4.3678589501157791E-3</v>
      </c>
      <c r="BH498" s="86">
        <f t="shared" si="425"/>
        <v>4.2346925187098077E-3</v>
      </c>
      <c r="BI498" s="87">
        <v>0</v>
      </c>
      <c r="BJ498" s="61"/>
      <c r="BK498" s="86">
        <f t="shared" si="426"/>
        <v>0</v>
      </c>
      <c r="BL498" s="86">
        <f t="shared" si="427"/>
        <v>0</v>
      </c>
      <c r="BM498" s="86">
        <f t="shared" si="428"/>
        <v>0</v>
      </c>
      <c r="BN498" s="86">
        <f t="shared" si="429"/>
        <v>0</v>
      </c>
      <c r="BO498" s="86">
        <f t="shared" si="430"/>
        <v>0</v>
      </c>
      <c r="BP498" s="86">
        <f t="shared" si="431"/>
        <v>0</v>
      </c>
      <c r="BQ498" s="86">
        <f t="shared" si="432"/>
        <v>6.1256558446742826E-4</v>
      </c>
      <c r="BR498" s="86">
        <f t="shared" si="433"/>
        <v>1.6778970357151923E-3</v>
      </c>
      <c r="BS498" s="86">
        <f t="shared" si="434"/>
        <v>3.7552933656483933E-3</v>
      </c>
      <c r="BT498" s="86">
        <f t="shared" si="435"/>
        <v>2.1839294750579663E-3</v>
      </c>
      <c r="BU498" s="86">
        <f t="shared" si="436"/>
        <v>1.7045303219964669E-3</v>
      </c>
      <c r="BV498" s="86">
        <f t="shared" si="437"/>
        <v>2.6899619144006293E-3</v>
      </c>
      <c r="BW498" s="86">
        <f t="shared" si="438"/>
        <v>6.9246544331102999E-4</v>
      </c>
      <c r="BX498" s="86">
        <f t="shared" si="439"/>
        <v>2.8497616320878327E-3</v>
      </c>
      <c r="BY498" s="86">
        <f t="shared" si="440"/>
        <v>8.0698857432018878E-3</v>
      </c>
      <c r="BZ498" s="86">
        <f t="shared" si="441"/>
        <v>3.4250406157615765E-2</v>
      </c>
      <c r="CA498" s="86">
        <f t="shared" si="442"/>
        <v>0.22385277119343761</v>
      </c>
      <c r="CB498" s="86">
        <f t="shared" si="443"/>
        <v>0.58963432497935919</v>
      </c>
      <c r="CC498" s="86">
        <f t="shared" si="444"/>
        <v>0.11399046528351132</v>
      </c>
      <c r="CD498" s="86">
        <f t="shared" si="445"/>
        <v>9.0553173356060397E-3</v>
      </c>
      <c r="CE498" s="86">
        <f t="shared" si="446"/>
        <v>6.1256558446746729E-4</v>
      </c>
      <c r="CF498" s="86">
        <f t="shared" si="447"/>
        <v>1.3316643140597138E-4</v>
      </c>
      <c r="CG498" s="87">
        <f t="shared" si="448"/>
        <v>4.2346925187098077E-3</v>
      </c>
      <c r="CH498" s="85">
        <f t="shared" si="449"/>
        <v>0</v>
      </c>
      <c r="CI498" s="86">
        <f t="shared" si="450"/>
        <v>1.2624177697286076E-2</v>
      </c>
      <c r="CJ498" s="86">
        <f t="shared" si="451"/>
        <v>0.98314112978400403</v>
      </c>
      <c r="CK498" s="87">
        <f t="shared" si="452"/>
        <v>4.2346925187098077E-3</v>
      </c>
      <c r="CL498" s="85">
        <f t="shared" si="453"/>
        <v>0.32621719094154528</v>
      </c>
      <c r="CM498" s="86">
        <f t="shared" si="454"/>
        <v>4.9814062628334126</v>
      </c>
      <c r="CN498" s="87">
        <f t="array" ref="CN498">10^(SUMPRODUCT(BW498:CF498,LOG($BW$6:$CF$6))/CJ498)</f>
        <v>0.31960125276090035</v>
      </c>
      <c r="CO498" s="88">
        <f t="shared" si="405"/>
        <v>0.23060203539029869</v>
      </c>
      <c r="CP498" s="89">
        <f t="shared" si="405"/>
        <v>0.28527945290851142</v>
      </c>
      <c r="CQ498" s="89">
        <f t="shared" si="405"/>
        <v>0.3118974902393512</v>
      </c>
      <c r="CR498" s="89">
        <f t="shared" si="405"/>
        <v>0.34099912708681351</v>
      </c>
      <c r="CS498" s="90">
        <f t="shared" si="405"/>
        <v>0.46923024057412233</v>
      </c>
      <c r="CT498" s="91" t="s">
        <v>549</v>
      </c>
      <c r="CU498" s="77">
        <v>1</v>
      </c>
      <c r="CV498" s="77" t="s">
        <v>548</v>
      </c>
      <c r="CW498" s="78"/>
    </row>
    <row r="499" spans="1:101" x14ac:dyDescent="0.2">
      <c r="A499" s="2"/>
      <c r="B499" s="91">
        <v>235.5</v>
      </c>
      <c r="C499" s="99" t="s">
        <v>21</v>
      </c>
      <c r="D499" s="82">
        <v>132692</v>
      </c>
      <c r="E499" s="82">
        <v>413973</v>
      </c>
      <c r="F499" s="58">
        <v>0</v>
      </c>
      <c r="G499" s="58" t="s">
        <v>669</v>
      </c>
      <c r="H499" s="100" t="s">
        <v>485</v>
      </c>
      <c r="I499" s="76">
        <v>44103</v>
      </c>
      <c r="J499" s="126" t="s">
        <v>577</v>
      </c>
      <c r="K499" s="96">
        <v>2985.2</v>
      </c>
      <c r="L499" s="79">
        <v>2</v>
      </c>
      <c r="M499" s="79"/>
      <c r="N499" s="80">
        <v>0</v>
      </c>
      <c r="O499" s="81">
        <v>0</v>
      </c>
      <c r="P499" s="81">
        <v>0</v>
      </c>
      <c r="Q499" s="81">
        <v>0</v>
      </c>
      <c r="R499" s="81">
        <v>0</v>
      </c>
      <c r="S499" s="81">
        <v>7.2</v>
      </c>
      <c r="T499" s="81">
        <v>10</v>
      </c>
      <c r="U499" s="81">
        <v>8.1999999999999993</v>
      </c>
      <c r="V499" s="81">
        <v>7.3</v>
      </c>
      <c r="W499" s="81">
        <v>5.4</v>
      </c>
      <c r="X499" s="81">
        <v>8.6</v>
      </c>
      <c r="Y499" s="81">
        <v>6.6</v>
      </c>
      <c r="Z499" s="81">
        <v>8.8000000000000007</v>
      </c>
      <c r="AA499" s="81">
        <v>11.1</v>
      </c>
      <c r="AB499" s="81">
        <v>20.399999999999999</v>
      </c>
      <c r="AC499" s="81">
        <v>59.2</v>
      </c>
      <c r="AD499" s="81">
        <v>320.5</v>
      </c>
      <c r="AE499" s="81">
        <v>1853</v>
      </c>
      <c r="AF499" s="81">
        <v>554.20000000000005</v>
      </c>
      <c r="AG499" s="81">
        <v>45.2</v>
      </c>
      <c r="AH499" s="81">
        <v>3.5</v>
      </c>
      <c r="AI499" s="81">
        <v>3.5</v>
      </c>
      <c r="AJ499" s="82">
        <v>52.5</v>
      </c>
      <c r="AK499" s="83"/>
      <c r="AL499" s="86">
        <v>1</v>
      </c>
      <c r="AM499" s="86">
        <f t="shared" si="404"/>
        <v>1</v>
      </c>
      <c r="AN499" s="86">
        <f t="shared" si="455"/>
        <v>1</v>
      </c>
      <c r="AO499" s="86">
        <f t="shared" si="406"/>
        <v>1</v>
      </c>
      <c r="AP499" s="86">
        <f t="shared" si="407"/>
        <v>1</v>
      </c>
      <c r="AQ499" s="86">
        <f t="shared" si="408"/>
        <v>1</v>
      </c>
      <c r="AR499" s="86">
        <f t="shared" si="409"/>
        <v>0.9975881012997454</v>
      </c>
      <c r="AS499" s="86">
        <f t="shared" si="410"/>
        <v>0.99423824199383626</v>
      </c>
      <c r="AT499" s="86">
        <f t="shared" si="411"/>
        <v>0.99149135736299077</v>
      </c>
      <c r="AU499" s="86">
        <f t="shared" si="412"/>
        <v>0.98904596006967704</v>
      </c>
      <c r="AV499" s="86">
        <f t="shared" si="413"/>
        <v>0.98723703604448609</v>
      </c>
      <c r="AW499" s="86">
        <f t="shared" si="414"/>
        <v>0.98435615704140422</v>
      </c>
      <c r="AX499" s="86">
        <f t="shared" si="415"/>
        <v>0.98214524989950414</v>
      </c>
      <c r="AY499" s="86">
        <f t="shared" si="416"/>
        <v>0.97919737371030413</v>
      </c>
      <c r="AZ499" s="86">
        <f t="shared" si="417"/>
        <v>0.97547902988074497</v>
      </c>
      <c r="BA499" s="86">
        <f t="shared" si="418"/>
        <v>0.96864531689669031</v>
      </c>
      <c r="BB499" s="86">
        <f t="shared" si="419"/>
        <v>0.94881414980570811</v>
      </c>
      <c r="BC499" s="86">
        <f t="shared" si="420"/>
        <v>0.84145115905131984</v>
      </c>
      <c r="BD499" s="86">
        <f t="shared" si="421"/>
        <v>0.22072222966635402</v>
      </c>
      <c r="BE499" s="86">
        <f t="shared" si="422"/>
        <v>3.5073026932868789E-2</v>
      </c>
      <c r="BF499" s="86">
        <f t="shared" si="423"/>
        <v>1.993166287015942E-2</v>
      </c>
      <c r="BG499" s="86">
        <f t="shared" si="424"/>
        <v>1.8759212113091218E-2</v>
      </c>
      <c r="BH499" s="86">
        <f t="shared" si="425"/>
        <v>1.7586761356023016E-2</v>
      </c>
      <c r="BI499" s="87">
        <v>0</v>
      </c>
      <c r="BJ499" s="61"/>
      <c r="BK499" s="86">
        <f t="shared" si="426"/>
        <v>0</v>
      </c>
      <c r="BL499" s="86">
        <f t="shared" si="427"/>
        <v>0</v>
      </c>
      <c r="BM499" s="86">
        <f t="shared" si="428"/>
        <v>0</v>
      </c>
      <c r="BN499" s="86">
        <f t="shared" si="429"/>
        <v>0</v>
      </c>
      <c r="BO499" s="86">
        <f t="shared" si="430"/>
        <v>0</v>
      </c>
      <c r="BP499" s="86">
        <f t="shared" si="431"/>
        <v>2.4118987002546E-3</v>
      </c>
      <c r="BQ499" s="86">
        <f t="shared" si="432"/>
        <v>3.3498593059091419E-3</v>
      </c>
      <c r="BR499" s="86">
        <f t="shared" si="433"/>
        <v>2.7468846308454919E-3</v>
      </c>
      <c r="BS499" s="86">
        <f t="shared" si="434"/>
        <v>2.4453972933137225E-3</v>
      </c>
      <c r="BT499" s="86">
        <f t="shared" si="435"/>
        <v>1.80892402519095E-3</v>
      </c>
      <c r="BU499" s="86">
        <f t="shared" si="436"/>
        <v>2.8808790030818709E-3</v>
      </c>
      <c r="BV499" s="86">
        <f t="shared" si="437"/>
        <v>2.210907141900087E-3</v>
      </c>
      <c r="BW499" s="86">
        <f t="shared" si="438"/>
        <v>2.9478761892000049E-3</v>
      </c>
      <c r="BX499" s="86">
        <f t="shared" si="439"/>
        <v>3.7183438295591564E-3</v>
      </c>
      <c r="BY499" s="86">
        <f t="shared" si="440"/>
        <v>6.8337129840546629E-3</v>
      </c>
      <c r="BZ499" s="86">
        <f t="shared" si="441"/>
        <v>1.9831167090982205E-2</v>
      </c>
      <c r="CA499" s="86">
        <f t="shared" si="442"/>
        <v>0.10736299075438827</v>
      </c>
      <c r="CB499" s="86">
        <f t="shared" si="443"/>
        <v>0.62072892938496582</v>
      </c>
      <c r="CC499" s="86">
        <f t="shared" si="444"/>
        <v>0.18564920273348523</v>
      </c>
      <c r="CD499" s="86">
        <f t="shared" si="445"/>
        <v>1.514136406270937E-2</v>
      </c>
      <c r="CE499" s="86">
        <f t="shared" si="446"/>
        <v>1.1724507570682018E-3</v>
      </c>
      <c r="CF499" s="86">
        <f t="shared" si="447"/>
        <v>1.1724507570682018E-3</v>
      </c>
      <c r="CG499" s="87">
        <f t="shared" si="448"/>
        <v>1.7586761356023016E-2</v>
      </c>
      <c r="CH499" s="85">
        <f t="shared" si="449"/>
        <v>0</v>
      </c>
      <c r="CI499" s="86">
        <f t="shared" si="450"/>
        <v>1.7854750100495864E-2</v>
      </c>
      <c r="CJ499" s="86">
        <f t="shared" si="451"/>
        <v>0.96455848854348103</v>
      </c>
      <c r="CK499" s="87">
        <f t="shared" si="452"/>
        <v>1.7586761356023016E-2</v>
      </c>
      <c r="CL499" s="85">
        <f t="shared" si="453"/>
        <v>0.29517647599596197</v>
      </c>
      <c r="CM499" s="86">
        <f t="shared" si="454"/>
        <v>7.0232159704676818</v>
      </c>
      <c r="CN499" s="87">
        <f t="array" ref="CN499">10^(SUMPRODUCT(BW499:CF499,LOG($BW$6:$CF$6))/CJ499)</f>
        <v>0.29545503501137893</v>
      </c>
      <c r="CO499" s="88">
        <f t="shared" ref="CO499:CS536" si="456">10^ (LOG(INDEX($AL$6:$BI$6,MATCH(CO$6/100,$AL499:$BI499,-1)))-(INDEX($AL499:$BI499,MATCH(CO$6/100,$AL499:$BI499,-1))-CO$6/100)/(INDEX($AL499:$BI499,MATCH(CO$6/100,$AL499:$BI499,-1))-INDEX($AL499:$BI499,MATCH(CO$6/100,$AL499:$BI499,-1)+1))*(LOG(INDEX($AL$6:$BI$6,MATCH(CO$6/100,$AL499:$BI499,-1)))-LOG(INDEX($AL$6:$BI$6,MATCH(CO$6/100,$AL499:$BI499,-1)+1))))</f>
        <v>0.20191450420243359</v>
      </c>
      <c r="CP499" s="89">
        <f t="shared" si="456"/>
        <v>0.26894083438879385</v>
      </c>
      <c r="CQ499" s="89">
        <f t="shared" si="456"/>
        <v>0.29272339667517278</v>
      </c>
      <c r="CR499" s="89">
        <f t="shared" si="456"/>
        <v>0.31860906193656457</v>
      </c>
      <c r="CS499" s="90">
        <f t="shared" si="456"/>
        <v>0.42790015416096949</v>
      </c>
      <c r="CT499" s="91" t="s">
        <v>549</v>
      </c>
      <c r="CU499" s="77">
        <v>1</v>
      </c>
      <c r="CV499" s="77" t="s">
        <v>548</v>
      </c>
      <c r="CW499" s="78"/>
    </row>
    <row r="500" spans="1:101" x14ac:dyDescent="0.2">
      <c r="A500" s="2"/>
      <c r="B500" s="91">
        <v>235.5</v>
      </c>
      <c r="C500" s="99" t="s">
        <v>23</v>
      </c>
      <c r="D500" s="82">
        <v>132656</v>
      </c>
      <c r="E500" s="82">
        <v>414046</v>
      </c>
      <c r="F500" s="58">
        <v>0</v>
      </c>
      <c r="G500" s="58" t="s">
        <v>669</v>
      </c>
      <c r="H500" s="100" t="s">
        <v>486</v>
      </c>
      <c r="I500" s="76">
        <v>44103</v>
      </c>
      <c r="J500" s="126" t="s">
        <v>577</v>
      </c>
      <c r="K500" s="96">
        <v>4648.3</v>
      </c>
      <c r="L500" s="79">
        <v>2</v>
      </c>
      <c r="M500" s="79"/>
      <c r="N500" s="80">
        <v>0</v>
      </c>
      <c r="O500" s="81">
        <v>0</v>
      </c>
      <c r="P500" s="81">
        <v>0</v>
      </c>
      <c r="Q500" s="81">
        <v>0</v>
      </c>
      <c r="R500" s="81">
        <v>0</v>
      </c>
      <c r="S500" s="81">
        <v>0</v>
      </c>
      <c r="T500" s="81">
        <v>13.6</v>
      </c>
      <c r="U500" s="81">
        <v>45.7</v>
      </c>
      <c r="V500" s="81">
        <v>18.7</v>
      </c>
      <c r="W500" s="81">
        <v>13.8</v>
      </c>
      <c r="X500" s="81">
        <v>9.8000000000000007</v>
      </c>
      <c r="Y500" s="81">
        <v>8.6</v>
      </c>
      <c r="Z500" s="81">
        <v>13.8</v>
      </c>
      <c r="AA500" s="81">
        <v>25</v>
      </c>
      <c r="AB500" s="81">
        <v>71.599999999999994</v>
      </c>
      <c r="AC500" s="81">
        <v>330.1</v>
      </c>
      <c r="AD500" s="81">
        <v>1269.4000000000001</v>
      </c>
      <c r="AE500" s="81">
        <v>2427.6999999999998</v>
      </c>
      <c r="AF500" s="81">
        <v>319.89999999999998</v>
      </c>
      <c r="AG500" s="81">
        <v>33</v>
      </c>
      <c r="AH500" s="81">
        <v>2.7</v>
      </c>
      <c r="AI500" s="81">
        <v>1.4</v>
      </c>
      <c r="AJ500" s="82">
        <v>43.5</v>
      </c>
      <c r="AK500" s="83"/>
      <c r="AL500" s="86">
        <v>1</v>
      </c>
      <c r="AM500" s="86">
        <f t="shared" si="404"/>
        <v>1</v>
      </c>
      <c r="AN500" s="86">
        <f t="shared" si="455"/>
        <v>1</v>
      </c>
      <c r="AO500" s="86">
        <f t="shared" si="406"/>
        <v>1</v>
      </c>
      <c r="AP500" s="86">
        <f t="shared" si="407"/>
        <v>1</v>
      </c>
      <c r="AQ500" s="86">
        <f t="shared" si="408"/>
        <v>1</v>
      </c>
      <c r="AR500" s="86">
        <f t="shared" si="409"/>
        <v>1</v>
      </c>
      <c r="AS500" s="86">
        <f t="shared" si="410"/>
        <v>0.99707419916958884</v>
      </c>
      <c r="AT500" s="86">
        <f t="shared" si="411"/>
        <v>0.98724264784975146</v>
      </c>
      <c r="AU500" s="86">
        <f t="shared" si="412"/>
        <v>0.98321967170793623</v>
      </c>
      <c r="AV500" s="86">
        <f t="shared" si="413"/>
        <v>0.98025084439472498</v>
      </c>
      <c r="AW500" s="86">
        <f t="shared" si="414"/>
        <v>0.97814254673751699</v>
      </c>
      <c r="AX500" s="86">
        <f t="shared" si="415"/>
        <v>0.97629240797710992</v>
      </c>
      <c r="AY500" s="86">
        <f t="shared" si="416"/>
        <v>0.97332358066389868</v>
      </c>
      <c r="AZ500" s="86">
        <f t="shared" si="417"/>
        <v>0.96794527031387823</v>
      </c>
      <c r="BA500" s="86">
        <f t="shared" si="418"/>
        <v>0.95254178947141965</v>
      </c>
      <c r="BB500" s="86">
        <f t="shared" si="419"/>
        <v>0.88152657960974978</v>
      </c>
      <c r="BC500" s="86">
        <f t="shared" si="420"/>
        <v>0.60843749327711194</v>
      </c>
      <c r="BD500" s="86">
        <f t="shared" si="421"/>
        <v>8.6160531807327301E-2</v>
      </c>
      <c r="BE500" s="86">
        <f t="shared" si="422"/>
        <v>1.7339672568465775E-2</v>
      </c>
      <c r="BF500" s="86">
        <f t="shared" si="423"/>
        <v>1.0240302906438795E-2</v>
      </c>
      <c r="BG500" s="86">
        <f t="shared" si="424"/>
        <v>9.6594453886365873E-3</v>
      </c>
      <c r="BH500" s="86">
        <f t="shared" si="425"/>
        <v>9.3582600090354427E-3</v>
      </c>
      <c r="BI500" s="87">
        <v>0</v>
      </c>
      <c r="BJ500" s="61"/>
      <c r="BK500" s="86">
        <f t="shared" si="426"/>
        <v>0</v>
      </c>
      <c r="BL500" s="86">
        <f t="shared" si="427"/>
        <v>0</v>
      </c>
      <c r="BM500" s="86">
        <f t="shared" si="428"/>
        <v>0</v>
      </c>
      <c r="BN500" s="86">
        <f t="shared" si="429"/>
        <v>0</v>
      </c>
      <c r="BO500" s="86">
        <f t="shared" si="430"/>
        <v>0</v>
      </c>
      <c r="BP500" s="86">
        <f t="shared" si="431"/>
        <v>0</v>
      </c>
      <c r="BQ500" s="86">
        <f t="shared" si="432"/>
        <v>2.9258008304111627E-3</v>
      </c>
      <c r="BR500" s="86">
        <f t="shared" si="433"/>
        <v>9.8315513198373727E-3</v>
      </c>
      <c r="BS500" s="86">
        <f t="shared" si="434"/>
        <v>4.0229761418152377E-3</v>
      </c>
      <c r="BT500" s="86">
        <f t="shared" si="435"/>
        <v>2.9688273132112419E-3</v>
      </c>
      <c r="BU500" s="86">
        <f t="shared" si="436"/>
        <v>2.1082976572079914E-3</v>
      </c>
      <c r="BV500" s="86">
        <f t="shared" si="437"/>
        <v>1.8501387604070718E-3</v>
      </c>
      <c r="BW500" s="86">
        <f t="shared" si="438"/>
        <v>2.9688273132112419E-3</v>
      </c>
      <c r="BX500" s="86">
        <f t="shared" si="439"/>
        <v>5.3783103500204543E-3</v>
      </c>
      <c r="BY500" s="86">
        <f t="shared" si="440"/>
        <v>1.5403480842458572E-2</v>
      </c>
      <c r="BZ500" s="86">
        <f t="shared" si="441"/>
        <v>7.101520986166987E-2</v>
      </c>
      <c r="CA500" s="86">
        <f t="shared" si="442"/>
        <v>0.27308908633263784</v>
      </c>
      <c r="CB500" s="86">
        <f t="shared" si="443"/>
        <v>0.52227696146978464</v>
      </c>
      <c r="CC500" s="86">
        <f t="shared" si="444"/>
        <v>6.8820859238861526E-2</v>
      </c>
      <c r="CD500" s="86">
        <f t="shared" si="445"/>
        <v>7.0993696620269796E-3</v>
      </c>
      <c r="CE500" s="86">
        <f t="shared" si="446"/>
        <v>5.8085751780220796E-4</v>
      </c>
      <c r="CF500" s="86">
        <f t="shared" si="447"/>
        <v>3.0118537960114461E-4</v>
      </c>
      <c r="CG500" s="87">
        <f t="shared" si="448"/>
        <v>9.3582600090354427E-3</v>
      </c>
      <c r="CH500" s="85">
        <f t="shared" si="449"/>
        <v>0</v>
      </c>
      <c r="CI500" s="86">
        <f t="shared" si="450"/>
        <v>2.3707592022890078E-2</v>
      </c>
      <c r="CJ500" s="86">
        <f t="shared" si="451"/>
        <v>0.96693414796807442</v>
      </c>
      <c r="CK500" s="87">
        <f t="shared" si="452"/>
        <v>9.3582600090354427E-3</v>
      </c>
      <c r="CL500" s="85">
        <f t="shared" si="453"/>
        <v>0.35927157020762673</v>
      </c>
      <c r="CM500" s="86">
        <f t="shared" si="454"/>
        <v>6.9879685883495943</v>
      </c>
      <c r="CN500" s="87">
        <f t="array" ref="CN500">10^(SUMPRODUCT(BW500:CF500,LOG($BW$6:$CF$6))/CJ500)</f>
        <v>0.34545272601170368</v>
      </c>
      <c r="CO500" s="88">
        <f t="shared" si="456"/>
        <v>0.25233378127809752</v>
      </c>
      <c r="CP500" s="89">
        <f t="shared" si="456"/>
        <v>0.29845011420259199</v>
      </c>
      <c r="CQ500" s="89">
        <f t="shared" si="456"/>
        <v>0.33007266646873912</v>
      </c>
      <c r="CR500" s="89">
        <f t="shared" si="456"/>
        <v>0.37399511745481712</v>
      </c>
      <c r="CS500" s="90">
        <f t="shared" si="456"/>
        <v>0.54775364071569177</v>
      </c>
      <c r="CT500" s="91" t="s">
        <v>549</v>
      </c>
      <c r="CU500" s="77">
        <v>1</v>
      </c>
      <c r="CV500" s="77" t="s">
        <v>548</v>
      </c>
      <c r="CW500" s="78"/>
    </row>
    <row r="501" spans="1:101" x14ac:dyDescent="0.2">
      <c r="A501" s="2"/>
      <c r="B501" s="91">
        <v>236</v>
      </c>
      <c r="C501" s="99" t="s">
        <v>27</v>
      </c>
      <c r="D501" s="82">
        <v>132210</v>
      </c>
      <c r="E501" s="82">
        <v>413813</v>
      </c>
      <c r="F501" s="58">
        <v>0</v>
      </c>
      <c r="G501" s="58" t="s">
        <v>669</v>
      </c>
      <c r="H501" s="100" t="s">
        <v>487</v>
      </c>
      <c r="I501" s="76">
        <v>44103</v>
      </c>
      <c r="J501" s="126" t="s">
        <v>577</v>
      </c>
      <c r="K501" s="96">
        <v>2969.5</v>
      </c>
      <c r="L501" s="79">
        <v>2</v>
      </c>
      <c r="M501" s="79"/>
      <c r="N501" s="80">
        <v>0</v>
      </c>
      <c r="O501" s="81">
        <v>0</v>
      </c>
      <c r="P501" s="81">
        <v>0</v>
      </c>
      <c r="Q501" s="81">
        <v>0</v>
      </c>
      <c r="R501" s="81">
        <v>0</v>
      </c>
      <c r="S501" s="81">
        <v>25.2</v>
      </c>
      <c r="T501" s="81">
        <v>12.8</v>
      </c>
      <c r="U501" s="81">
        <v>9.1</v>
      </c>
      <c r="V501" s="81">
        <v>18.399999999999999</v>
      </c>
      <c r="W501" s="81">
        <v>17.5</v>
      </c>
      <c r="X501" s="81">
        <v>11.9</v>
      </c>
      <c r="Y501" s="81">
        <v>10.6</v>
      </c>
      <c r="Z501" s="81">
        <v>19.899999999999999</v>
      </c>
      <c r="AA501" s="81">
        <v>43.6</v>
      </c>
      <c r="AB501" s="81">
        <v>121.8</v>
      </c>
      <c r="AC501" s="81">
        <v>307.3</v>
      </c>
      <c r="AD501" s="81">
        <v>625.79999999999995</v>
      </c>
      <c r="AE501" s="81">
        <v>1408.8</v>
      </c>
      <c r="AF501" s="81">
        <v>282</v>
      </c>
      <c r="AG501" s="81">
        <v>25.5</v>
      </c>
      <c r="AH501" s="81">
        <v>1.7</v>
      </c>
      <c r="AI501" s="81">
        <v>0.4</v>
      </c>
      <c r="AJ501" s="82">
        <v>27.2</v>
      </c>
      <c r="AK501" s="83"/>
      <c r="AL501" s="86">
        <v>1</v>
      </c>
      <c r="AM501" s="86">
        <f t="shared" si="404"/>
        <v>1</v>
      </c>
      <c r="AN501" s="86">
        <f t="shared" si="455"/>
        <v>1</v>
      </c>
      <c r="AO501" s="86">
        <f t="shared" si="406"/>
        <v>1</v>
      </c>
      <c r="AP501" s="86">
        <f t="shared" si="407"/>
        <v>1</v>
      </c>
      <c r="AQ501" s="86">
        <f t="shared" si="408"/>
        <v>1</v>
      </c>
      <c r="AR501" s="86">
        <f t="shared" si="409"/>
        <v>0.99151372284896444</v>
      </c>
      <c r="AS501" s="86">
        <f t="shared" si="410"/>
        <v>0.98720323286748612</v>
      </c>
      <c r="AT501" s="86">
        <f t="shared" si="411"/>
        <v>0.98413874389627887</v>
      </c>
      <c r="AU501" s="86">
        <f t="shared" si="412"/>
        <v>0.97794241454790376</v>
      </c>
      <c r="AV501" s="86">
        <f t="shared" si="413"/>
        <v>0.97204916652635132</v>
      </c>
      <c r="AW501" s="86">
        <f t="shared" si="414"/>
        <v>0.96804175787169566</v>
      </c>
      <c r="AX501" s="86">
        <f t="shared" si="415"/>
        <v>0.96447213335578386</v>
      </c>
      <c r="AY501" s="86">
        <f t="shared" si="416"/>
        <v>0.9577706684627042</v>
      </c>
      <c r="AZ501" s="86">
        <f t="shared" si="417"/>
        <v>0.94308806196329353</v>
      </c>
      <c r="BA501" s="86">
        <f t="shared" si="418"/>
        <v>0.9020710557332885</v>
      </c>
      <c r="BB501" s="86">
        <f t="shared" si="419"/>
        <v>0.7985856204748274</v>
      </c>
      <c r="BC501" s="86">
        <f t="shared" si="420"/>
        <v>0.58784307122411183</v>
      </c>
      <c r="BD501" s="86">
        <f t="shared" si="421"/>
        <v>0.11341976763764944</v>
      </c>
      <c r="BE501" s="86">
        <f t="shared" si="422"/>
        <v>1.8454285233204235E-2</v>
      </c>
      <c r="BF501" s="86">
        <f t="shared" si="423"/>
        <v>9.8669809732278065E-3</v>
      </c>
      <c r="BG501" s="86">
        <f t="shared" si="424"/>
        <v>9.2944940225627107E-3</v>
      </c>
      <c r="BH501" s="86">
        <f t="shared" si="425"/>
        <v>9.1597912106415116E-3</v>
      </c>
      <c r="BI501" s="87">
        <v>0</v>
      </c>
      <c r="BJ501" s="61"/>
      <c r="BK501" s="86">
        <f t="shared" si="426"/>
        <v>0</v>
      </c>
      <c r="BL501" s="86">
        <f t="shared" si="427"/>
        <v>0</v>
      </c>
      <c r="BM501" s="86">
        <f t="shared" si="428"/>
        <v>0</v>
      </c>
      <c r="BN501" s="86">
        <f t="shared" si="429"/>
        <v>0</v>
      </c>
      <c r="BO501" s="86">
        <f t="shared" si="430"/>
        <v>0</v>
      </c>
      <c r="BP501" s="86">
        <f t="shared" si="431"/>
        <v>8.4862771510355595E-3</v>
      </c>
      <c r="BQ501" s="86">
        <f t="shared" si="432"/>
        <v>4.310489981478316E-3</v>
      </c>
      <c r="BR501" s="86">
        <f t="shared" si="433"/>
        <v>3.0644889712072576E-3</v>
      </c>
      <c r="BS501" s="86">
        <f t="shared" si="434"/>
        <v>6.196329348375107E-3</v>
      </c>
      <c r="BT501" s="86">
        <f t="shared" si="435"/>
        <v>5.8932480215524441E-3</v>
      </c>
      <c r="BU501" s="86">
        <f t="shared" si="436"/>
        <v>4.0074086546556531E-3</v>
      </c>
      <c r="BV501" s="86">
        <f t="shared" si="437"/>
        <v>3.5696245159118067E-3</v>
      </c>
      <c r="BW501" s="86">
        <f t="shared" si="438"/>
        <v>6.7014648930796561E-3</v>
      </c>
      <c r="BX501" s="86">
        <f t="shared" si="439"/>
        <v>1.4682606499410666E-2</v>
      </c>
      <c r="BY501" s="86">
        <f t="shared" si="440"/>
        <v>4.1017006230005038E-2</v>
      </c>
      <c r="BZ501" s="86">
        <f t="shared" si="441"/>
        <v>0.1034854352584611</v>
      </c>
      <c r="CA501" s="86">
        <f t="shared" si="442"/>
        <v>0.21074254925071556</v>
      </c>
      <c r="CB501" s="86">
        <f t="shared" si="443"/>
        <v>0.4744233035864624</v>
      </c>
      <c r="CC501" s="86">
        <f t="shared" si="444"/>
        <v>9.4965482404445203E-2</v>
      </c>
      <c r="CD501" s="86">
        <f t="shared" si="445"/>
        <v>8.587304259976428E-3</v>
      </c>
      <c r="CE501" s="86">
        <f t="shared" si="446"/>
        <v>5.7248695066509578E-4</v>
      </c>
      <c r="CF501" s="86">
        <f t="shared" si="447"/>
        <v>1.3470281192119911E-4</v>
      </c>
      <c r="CG501" s="87">
        <f t="shared" si="448"/>
        <v>9.1597912106415116E-3</v>
      </c>
      <c r="CH501" s="85">
        <f t="shared" si="449"/>
        <v>0</v>
      </c>
      <c r="CI501" s="86">
        <f t="shared" si="450"/>
        <v>3.5527866644216144E-2</v>
      </c>
      <c r="CJ501" s="86">
        <f t="shared" si="451"/>
        <v>0.95531234214514238</v>
      </c>
      <c r="CK501" s="87">
        <f t="shared" si="452"/>
        <v>9.1597912106415116E-3</v>
      </c>
      <c r="CL501" s="85">
        <f t="shared" si="453"/>
        <v>0.3883773967768539</v>
      </c>
      <c r="CM501" s="86">
        <f t="shared" si="454"/>
        <v>7.5633046461178779</v>
      </c>
      <c r="CN501" s="87">
        <f t="array" ref="CN501">10^(SUMPRODUCT(BW501:CF501,LOG($BW$6:$CF$6))/CJ501)</f>
        <v>0.35979596556113447</v>
      </c>
      <c r="CO501" s="88">
        <f t="shared" si="456"/>
        <v>0.23865985383756202</v>
      </c>
      <c r="CP501" s="89">
        <f t="shared" si="456"/>
        <v>0.29777038145093293</v>
      </c>
      <c r="CQ501" s="89">
        <f t="shared" si="456"/>
        <v>0.33268330831747317</v>
      </c>
      <c r="CR501" s="89">
        <f t="shared" si="456"/>
        <v>0.39273407480368289</v>
      </c>
      <c r="CS501" s="90">
        <f t="shared" si="456"/>
        <v>0.70503487399203935</v>
      </c>
      <c r="CT501" s="91" t="s">
        <v>549</v>
      </c>
      <c r="CU501" s="77">
        <v>1</v>
      </c>
      <c r="CV501" s="77" t="s">
        <v>548</v>
      </c>
      <c r="CW501" s="78"/>
    </row>
    <row r="502" spans="1:101" x14ac:dyDescent="0.2">
      <c r="A502" s="2"/>
      <c r="B502" s="91">
        <v>236.5</v>
      </c>
      <c r="C502" s="99" t="s">
        <v>21</v>
      </c>
      <c r="D502" s="82">
        <v>131730</v>
      </c>
      <c r="E502" s="82">
        <v>413645</v>
      </c>
      <c r="F502" s="58">
        <v>0</v>
      </c>
      <c r="G502" s="58" t="s">
        <v>669</v>
      </c>
      <c r="H502" s="100" t="s">
        <v>488</v>
      </c>
      <c r="I502" s="76">
        <v>44103</v>
      </c>
      <c r="J502" s="126" t="s">
        <v>577</v>
      </c>
      <c r="K502" s="96">
        <v>3030</v>
      </c>
      <c r="L502" s="79">
        <v>2</v>
      </c>
      <c r="M502" s="79"/>
      <c r="N502" s="80">
        <v>0</v>
      </c>
      <c r="O502" s="81">
        <v>0</v>
      </c>
      <c r="P502" s="81">
        <v>0</v>
      </c>
      <c r="Q502" s="81">
        <v>0</v>
      </c>
      <c r="R502" s="81">
        <v>0</v>
      </c>
      <c r="S502" s="81">
        <v>6.4</v>
      </c>
      <c r="T502" s="81">
        <v>0</v>
      </c>
      <c r="U502" s="81">
        <v>1.7</v>
      </c>
      <c r="V502" s="81">
        <v>2.2000000000000002</v>
      </c>
      <c r="W502" s="81">
        <v>2.8</v>
      </c>
      <c r="X502" s="81">
        <v>6.8</v>
      </c>
      <c r="Y502" s="81">
        <v>7.5</v>
      </c>
      <c r="Z502" s="81">
        <v>4</v>
      </c>
      <c r="AA502" s="81">
        <v>15.7</v>
      </c>
      <c r="AB502" s="81">
        <v>51.7</v>
      </c>
      <c r="AC502" s="81">
        <v>225.4</v>
      </c>
      <c r="AD502" s="81">
        <v>606.6</v>
      </c>
      <c r="AE502" s="81">
        <v>1619.1</v>
      </c>
      <c r="AF502" s="81">
        <v>417.9</v>
      </c>
      <c r="AG502" s="81">
        <v>28.1</v>
      </c>
      <c r="AH502" s="81">
        <v>2.4</v>
      </c>
      <c r="AI502" s="81">
        <v>1.6</v>
      </c>
      <c r="AJ502" s="82">
        <v>30.1</v>
      </c>
      <c r="AK502" s="83"/>
      <c r="AL502" s="86">
        <v>1</v>
      </c>
      <c r="AM502" s="86">
        <f t="shared" si="404"/>
        <v>1</v>
      </c>
      <c r="AN502" s="86">
        <f t="shared" si="455"/>
        <v>1</v>
      </c>
      <c r="AO502" s="86">
        <f t="shared" si="406"/>
        <v>1</v>
      </c>
      <c r="AP502" s="86">
        <f t="shared" si="407"/>
        <v>1</v>
      </c>
      <c r="AQ502" s="86">
        <f t="shared" si="408"/>
        <v>1</v>
      </c>
      <c r="AR502" s="86">
        <f t="shared" si="409"/>
        <v>0.99788778877887785</v>
      </c>
      <c r="AS502" s="86">
        <f t="shared" si="410"/>
        <v>0.99788778877887785</v>
      </c>
      <c r="AT502" s="86">
        <f t="shared" si="411"/>
        <v>0.99732673267326732</v>
      </c>
      <c r="AU502" s="86">
        <f t="shared" si="412"/>
        <v>0.99660066006600656</v>
      </c>
      <c r="AV502" s="86">
        <f t="shared" si="413"/>
        <v>0.9956765676567656</v>
      </c>
      <c r="AW502" s="86">
        <f t="shared" si="414"/>
        <v>0.99343234323432339</v>
      </c>
      <c r="AX502" s="86">
        <f t="shared" si="415"/>
        <v>0.99095709570957091</v>
      </c>
      <c r="AY502" s="86">
        <f t="shared" si="416"/>
        <v>0.98963696369636955</v>
      </c>
      <c r="AZ502" s="86">
        <f t="shared" si="417"/>
        <v>0.98445544554455433</v>
      </c>
      <c r="BA502" s="86">
        <f t="shared" si="418"/>
        <v>0.96739273927392722</v>
      </c>
      <c r="BB502" s="86">
        <f t="shared" si="419"/>
        <v>0.89300330033003283</v>
      </c>
      <c r="BC502" s="86">
        <f t="shared" si="420"/>
        <v>0.69280528052805268</v>
      </c>
      <c r="BD502" s="86">
        <f t="shared" si="421"/>
        <v>0.1584488448844884</v>
      </c>
      <c r="BE502" s="86">
        <f t="shared" si="422"/>
        <v>2.05280528052805E-2</v>
      </c>
      <c r="BF502" s="86">
        <f t="shared" si="423"/>
        <v>1.1254125412541225E-2</v>
      </c>
      <c r="BG502" s="86">
        <f t="shared" si="424"/>
        <v>1.0462046204620433E-2</v>
      </c>
      <c r="BH502" s="86">
        <f t="shared" si="425"/>
        <v>9.9339933993399052E-3</v>
      </c>
      <c r="BI502" s="87">
        <v>0</v>
      </c>
      <c r="BJ502" s="61"/>
      <c r="BK502" s="86">
        <f t="shared" si="426"/>
        <v>0</v>
      </c>
      <c r="BL502" s="86">
        <f t="shared" si="427"/>
        <v>0</v>
      </c>
      <c r="BM502" s="86">
        <f t="shared" si="428"/>
        <v>0</v>
      </c>
      <c r="BN502" s="86">
        <f t="shared" si="429"/>
        <v>0</v>
      </c>
      <c r="BO502" s="86">
        <f t="shared" si="430"/>
        <v>0</v>
      </c>
      <c r="BP502" s="86">
        <f t="shared" si="431"/>
        <v>2.1122112211221511E-3</v>
      </c>
      <c r="BQ502" s="86">
        <f t="shared" si="432"/>
        <v>0</v>
      </c>
      <c r="BR502" s="86">
        <f t="shared" si="433"/>
        <v>5.6105610561052455E-4</v>
      </c>
      <c r="BS502" s="86">
        <f t="shared" si="434"/>
        <v>7.2607260726076372E-4</v>
      </c>
      <c r="BT502" s="86">
        <f t="shared" si="435"/>
        <v>9.2409240924096192E-4</v>
      </c>
      <c r="BU502" s="86">
        <f t="shared" si="436"/>
        <v>2.2442244224422092E-3</v>
      </c>
      <c r="BV502" s="86">
        <f t="shared" si="437"/>
        <v>2.4752475247524774E-3</v>
      </c>
      <c r="BW502" s="86">
        <f t="shared" si="438"/>
        <v>1.3201320132013583E-3</v>
      </c>
      <c r="BX502" s="86">
        <f t="shared" si="439"/>
        <v>5.1815181518152231E-3</v>
      </c>
      <c r="BY502" s="86">
        <f t="shared" si="440"/>
        <v>1.7062706270627115E-2</v>
      </c>
      <c r="BZ502" s="86">
        <f t="shared" si="441"/>
        <v>7.4389438943894381E-2</v>
      </c>
      <c r="CA502" s="86">
        <f t="shared" si="442"/>
        <v>0.20019801980198015</v>
      </c>
      <c r="CB502" s="86">
        <f t="shared" si="443"/>
        <v>0.53435643564356428</v>
      </c>
      <c r="CC502" s="86">
        <f t="shared" si="444"/>
        <v>0.1379207920792079</v>
      </c>
      <c r="CD502" s="86">
        <f t="shared" si="445"/>
        <v>9.2739273927392746E-3</v>
      </c>
      <c r="CE502" s="86">
        <f t="shared" si="446"/>
        <v>7.9207920792079278E-4</v>
      </c>
      <c r="CF502" s="86">
        <f t="shared" si="447"/>
        <v>5.2805280528052737E-4</v>
      </c>
      <c r="CG502" s="87">
        <f t="shared" si="448"/>
        <v>9.9339933993399052E-3</v>
      </c>
      <c r="CH502" s="85">
        <f t="shared" si="449"/>
        <v>0</v>
      </c>
      <c r="CI502" s="86">
        <f t="shared" si="450"/>
        <v>9.0429042904290879E-3</v>
      </c>
      <c r="CJ502" s="86">
        <f t="shared" si="451"/>
        <v>0.98102310231023104</v>
      </c>
      <c r="CK502" s="87">
        <f t="shared" si="452"/>
        <v>9.9339933993399052E-3</v>
      </c>
      <c r="CL502" s="85">
        <f t="shared" si="453"/>
        <v>0.32494990316851202</v>
      </c>
      <c r="CM502" s="86">
        <f t="shared" si="454"/>
        <v>5.3304090949412641</v>
      </c>
      <c r="CN502" s="87">
        <f t="array" ref="CN502">10^(SUMPRODUCT(BW502:CF502,LOG($BW$6:$CF$6))/CJ502)</f>
        <v>0.32765588212374552</v>
      </c>
      <c r="CO502" s="88">
        <f t="shared" si="456"/>
        <v>0.21751017401145514</v>
      </c>
      <c r="CP502" s="89">
        <f t="shared" si="456"/>
        <v>0.2834855499006973</v>
      </c>
      <c r="CQ502" s="89">
        <f t="shared" si="456"/>
        <v>0.31280955977924457</v>
      </c>
      <c r="CR502" s="89">
        <f t="shared" si="456"/>
        <v>0.3451668726097708</v>
      </c>
      <c r="CS502" s="90">
        <f t="shared" si="456"/>
        <v>0.51676546996290007</v>
      </c>
      <c r="CT502" s="91" t="s">
        <v>549</v>
      </c>
      <c r="CU502" s="77">
        <v>1</v>
      </c>
      <c r="CV502" s="77" t="s">
        <v>548</v>
      </c>
      <c r="CW502" s="78"/>
    </row>
    <row r="503" spans="1:101" x14ac:dyDescent="0.2">
      <c r="A503" s="2"/>
      <c r="B503" s="91">
        <v>236.5</v>
      </c>
      <c r="C503" s="99" t="s">
        <v>23</v>
      </c>
      <c r="D503" s="82">
        <v>131716</v>
      </c>
      <c r="E503" s="82">
        <v>413725</v>
      </c>
      <c r="F503" s="58">
        <v>0</v>
      </c>
      <c r="G503" s="58" t="s">
        <v>669</v>
      </c>
      <c r="H503" s="100" t="s">
        <v>489</v>
      </c>
      <c r="I503" s="76">
        <v>44103</v>
      </c>
      <c r="J503" s="126" t="s">
        <v>577</v>
      </c>
      <c r="K503" s="96">
        <v>4718.8999999999996</v>
      </c>
      <c r="L503" s="79">
        <v>2</v>
      </c>
      <c r="M503" s="79"/>
      <c r="N503" s="80">
        <v>0</v>
      </c>
      <c r="O503" s="81">
        <v>0</v>
      </c>
      <c r="P503" s="81">
        <v>0</v>
      </c>
      <c r="Q503" s="81">
        <v>0</v>
      </c>
      <c r="R503" s="81">
        <v>0</v>
      </c>
      <c r="S503" s="81">
        <v>30.3</v>
      </c>
      <c r="T503" s="81">
        <v>5.0999999999999996</v>
      </c>
      <c r="U503" s="81">
        <v>10.4</v>
      </c>
      <c r="V503" s="81">
        <v>14.3</v>
      </c>
      <c r="W503" s="81">
        <v>27.6</v>
      </c>
      <c r="X503" s="81">
        <v>24.2</v>
      </c>
      <c r="Y503" s="81">
        <v>23.6</v>
      </c>
      <c r="Z503" s="81">
        <v>43.7</v>
      </c>
      <c r="AA503" s="81">
        <v>74.5</v>
      </c>
      <c r="AB503" s="81">
        <v>159.5</v>
      </c>
      <c r="AC503" s="81">
        <v>416.6</v>
      </c>
      <c r="AD503" s="81">
        <v>1114.5</v>
      </c>
      <c r="AE503" s="81">
        <v>2052.5</v>
      </c>
      <c r="AF503" s="81">
        <v>585</v>
      </c>
      <c r="AG503" s="81">
        <v>51.4</v>
      </c>
      <c r="AH503" s="81">
        <v>3.6</v>
      </c>
      <c r="AI503" s="81">
        <v>2.2999999999999998</v>
      </c>
      <c r="AJ503" s="82">
        <v>79.8</v>
      </c>
      <c r="AK503" s="83"/>
      <c r="AL503" s="86">
        <v>1</v>
      </c>
      <c r="AM503" s="86">
        <f t="shared" si="404"/>
        <v>1</v>
      </c>
      <c r="AN503" s="86">
        <f t="shared" si="455"/>
        <v>1</v>
      </c>
      <c r="AO503" s="86">
        <f t="shared" si="406"/>
        <v>1</v>
      </c>
      <c r="AP503" s="86">
        <f t="shared" si="407"/>
        <v>1</v>
      </c>
      <c r="AQ503" s="86">
        <f t="shared" si="408"/>
        <v>1</v>
      </c>
      <c r="AR503" s="86">
        <f t="shared" si="409"/>
        <v>0.99357901205789489</v>
      </c>
      <c r="AS503" s="86">
        <f t="shared" si="410"/>
        <v>0.99249825171120398</v>
      </c>
      <c r="AT503" s="86">
        <f t="shared" si="411"/>
        <v>0.99029434825912832</v>
      </c>
      <c r="AU503" s="86">
        <f t="shared" si="412"/>
        <v>0.98726398101252422</v>
      </c>
      <c r="AV503" s="86">
        <f t="shared" si="413"/>
        <v>0.98141516031278486</v>
      </c>
      <c r="AW503" s="86">
        <f t="shared" si="414"/>
        <v>0.97628684651083952</v>
      </c>
      <c r="AX503" s="86">
        <f t="shared" si="415"/>
        <v>0.97128568098497547</v>
      </c>
      <c r="AY503" s="86">
        <f t="shared" si="416"/>
        <v>0.96202504821038815</v>
      </c>
      <c r="AZ503" s="86">
        <f t="shared" si="417"/>
        <v>0.94623747059696128</v>
      </c>
      <c r="BA503" s="86">
        <f t="shared" si="418"/>
        <v>0.91243722053868503</v>
      </c>
      <c r="BB503" s="86">
        <f t="shared" si="419"/>
        <v>0.82415393417957594</v>
      </c>
      <c r="BC503" s="86">
        <f t="shared" si="420"/>
        <v>0.58797601135857958</v>
      </c>
      <c r="BD503" s="86">
        <f t="shared" si="421"/>
        <v>0.15302295026383295</v>
      </c>
      <c r="BE503" s="86">
        <f t="shared" si="422"/>
        <v>2.9053381084575086E-2</v>
      </c>
      <c r="BF503" s="86">
        <f t="shared" si="423"/>
        <v>1.8161012100277901E-2</v>
      </c>
      <c r="BG503" s="86">
        <f t="shared" si="424"/>
        <v>1.7398122443790159E-2</v>
      </c>
      <c r="BH503" s="86">
        <f t="shared" si="425"/>
        <v>1.6910720718811882E-2</v>
      </c>
      <c r="BI503" s="87">
        <v>0</v>
      </c>
      <c r="BJ503" s="61"/>
      <c r="BK503" s="86">
        <f t="shared" si="426"/>
        <v>0</v>
      </c>
      <c r="BL503" s="86">
        <f t="shared" si="427"/>
        <v>0</v>
      </c>
      <c r="BM503" s="86">
        <f t="shared" si="428"/>
        <v>0</v>
      </c>
      <c r="BN503" s="86">
        <f t="shared" si="429"/>
        <v>0</v>
      </c>
      <c r="BO503" s="86">
        <f t="shared" si="430"/>
        <v>0</v>
      </c>
      <c r="BP503" s="86">
        <f t="shared" si="431"/>
        <v>6.4209879421051053E-3</v>
      </c>
      <c r="BQ503" s="86">
        <f t="shared" si="432"/>
        <v>1.0807603466909121E-3</v>
      </c>
      <c r="BR503" s="86">
        <f t="shared" si="433"/>
        <v>2.2039034520756617E-3</v>
      </c>
      <c r="BS503" s="86">
        <f t="shared" si="434"/>
        <v>3.0303672466041043E-3</v>
      </c>
      <c r="BT503" s="86">
        <f t="shared" si="435"/>
        <v>5.8488206997393544E-3</v>
      </c>
      <c r="BU503" s="86">
        <f t="shared" si="436"/>
        <v>5.1283138019453389E-3</v>
      </c>
      <c r="BV503" s="86">
        <f t="shared" si="437"/>
        <v>5.0011655258640486E-3</v>
      </c>
      <c r="BW503" s="86">
        <f t="shared" si="438"/>
        <v>9.2606327745873296E-3</v>
      </c>
      <c r="BX503" s="86">
        <f t="shared" si="439"/>
        <v>1.5787577613426862E-2</v>
      </c>
      <c r="BY503" s="86">
        <f t="shared" si="440"/>
        <v>3.3800250058276249E-2</v>
      </c>
      <c r="BZ503" s="86">
        <f t="shared" si="441"/>
        <v>8.8283286359109092E-2</v>
      </c>
      <c r="CA503" s="86">
        <f t="shared" si="442"/>
        <v>0.23617792282099637</v>
      </c>
      <c r="CB503" s="86">
        <f t="shared" si="443"/>
        <v>0.43495306109474663</v>
      </c>
      <c r="CC503" s="86">
        <f t="shared" si="444"/>
        <v>0.12396956917925786</v>
      </c>
      <c r="CD503" s="86">
        <f t="shared" si="445"/>
        <v>1.0892368984297185E-2</v>
      </c>
      <c r="CE503" s="86">
        <f t="shared" si="446"/>
        <v>7.6288965648774187E-4</v>
      </c>
      <c r="CF503" s="86">
        <f t="shared" si="447"/>
        <v>4.8740172497827722E-4</v>
      </c>
      <c r="CG503" s="87">
        <f t="shared" si="448"/>
        <v>1.6910720718811882E-2</v>
      </c>
      <c r="CH503" s="85">
        <f t="shared" si="449"/>
        <v>0</v>
      </c>
      <c r="CI503" s="86">
        <f t="shared" si="450"/>
        <v>2.8714319015024525E-2</v>
      </c>
      <c r="CJ503" s="86">
        <f t="shared" si="451"/>
        <v>0.95437496026616353</v>
      </c>
      <c r="CK503" s="87">
        <f t="shared" si="452"/>
        <v>1.6910720718811882E-2</v>
      </c>
      <c r="CL503" s="85">
        <f t="shared" si="453"/>
        <v>0.36250163113658573</v>
      </c>
      <c r="CM503" s="86">
        <f t="shared" si="454"/>
        <v>6.1154349472360225</v>
      </c>
      <c r="CN503" s="87">
        <f t="array" ref="CN503">10^(SUMPRODUCT(BW503:CF503,LOG($BW$6:$CF$6))/CJ503)</f>
        <v>0.35410336375004875</v>
      </c>
      <c r="CO503" s="88">
        <f t="shared" si="456"/>
        <v>0.21722998693354892</v>
      </c>
      <c r="CP503" s="89">
        <f t="shared" si="456"/>
        <v>0.29302642128631073</v>
      </c>
      <c r="CQ503" s="89">
        <f t="shared" si="456"/>
        <v>0.33069350893800598</v>
      </c>
      <c r="CR503" s="89">
        <f t="shared" si="456"/>
        <v>0.3884098361785574</v>
      </c>
      <c r="CS503" s="90">
        <f t="shared" si="456"/>
        <v>0.6757782175888275</v>
      </c>
      <c r="CT503" s="91" t="s">
        <v>549</v>
      </c>
      <c r="CU503" s="77">
        <v>1</v>
      </c>
      <c r="CV503" s="77" t="s">
        <v>548</v>
      </c>
      <c r="CW503" s="78"/>
    </row>
    <row r="504" spans="1:101" x14ac:dyDescent="0.2">
      <c r="A504" s="2"/>
      <c r="B504" s="91">
        <v>237</v>
      </c>
      <c r="C504" s="99" t="s">
        <v>27</v>
      </c>
      <c r="D504" s="82">
        <v>131229</v>
      </c>
      <c r="E504" s="82">
        <v>413636</v>
      </c>
      <c r="F504" s="58">
        <v>0</v>
      </c>
      <c r="G504" s="58" t="s">
        <v>669</v>
      </c>
      <c r="H504" s="100" t="s">
        <v>490</v>
      </c>
      <c r="I504" s="76">
        <v>44103</v>
      </c>
      <c r="J504" s="126" t="s">
        <v>577</v>
      </c>
      <c r="K504" s="96">
        <v>4277.3999999999996</v>
      </c>
      <c r="L504" s="79">
        <v>2</v>
      </c>
      <c r="M504" s="79"/>
      <c r="N504" s="80">
        <v>0</v>
      </c>
      <c r="O504" s="81">
        <v>0</v>
      </c>
      <c r="P504" s="81">
        <v>0</v>
      </c>
      <c r="Q504" s="81">
        <v>0</v>
      </c>
      <c r="R504" s="81">
        <v>0</v>
      </c>
      <c r="S504" s="81">
        <v>4.9000000000000004</v>
      </c>
      <c r="T504" s="81">
        <v>0.7</v>
      </c>
      <c r="U504" s="81">
        <v>0.6</v>
      </c>
      <c r="V504" s="81">
        <v>1.3</v>
      </c>
      <c r="W504" s="81">
        <v>1.6</v>
      </c>
      <c r="X504" s="81">
        <v>3.9</v>
      </c>
      <c r="Y504" s="81">
        <v>6.7</v>
      </c>
      <c r="Z504" s="81">
        <v>9</v>
      </c>
      <c r="AA504" s="81">
        <v>22.5</v>
      </c>
      <c r="AB504" s="81">
        <v>89.4</v>
      </c>
      <c r="AC504" s="81">
        <v>403.4</v>
      </c>
      <c r="AD504" s="81">
        <v>1216.4000000000001</v>
      </c>
      <c r="AE504" s="81">
        <v>1973.7</v>
      </c>
      <c r="AF504" s="81">
        <v>478.5</v>
      </c>
      <c r="AG504" s="81">
        <v>35.4</v>
      </c>
      <c r="AH504" s="81">
        <v>1.6</v>
      </c>
      <c r="AI504" s="81">
        <v>1</v>
      </c>
      <c r="AJ504" s="82">
        <v>26.8</v>
      </c>
      <c r="AK504" s="83"/>
      <c r="AL504" s="86">
        <v>1</v>
      </c>
      <c r="AM504" s="86">
        <f t="shared" ref="AM504:AM536" si="457">AL504-N504/SUM($N504:$AJ504)</f>
        <v>1</v>
      </c>
      <c r="AN504" s="86">
        <f t="shared" si="455"/>
        <v>1</v>
      </c>
      <c r="AO504" s="86">
        <f t="shared" si="406"/>
        <v>1</v>
      </c>
      <c r="AP504" s="86">
        <f t="shared" si="407"/>
        <v>1</v>
      </c>
      <c r="AQ504" s="86">
        <f t="shared" si="408"/>
        <v>1</v>
      </c>
      <c r="AR504" s="86">
        <f t="shared" si="409"/>
        <v>0.9988544442885865</v>
      </c>
      <c r="AS504" s="86">
        <f t="shared" si="410"/>
        <v>0.99869079347267031</v>
      </c>
      <c r="AT504" s="86">
        <f t="shared" si="411"/>
        <v>0.99855052134474209</v>
      </c>
      <c r="AU504" s="86">
        <f t="shared" si="412"/>
        <v>0.99824659840089769</v>
      </c>
      <c r="AV504" s="86">
        <f t="shared" si="413"/>
        <v>0.99787253939308918</v>
      </c>
      <c r="AW504" s="86">
        <f t="shared" si="414"/>
        <v>0.99696077056155596</v>
      </c>
      <c r="AX504" s="86">
        <f t="shared" si="415"/>
        <v>0.99539439846635791</v>
      </c>
      <c r="AY504" s="86">
        <f t="shared" si="416"/>
        <v>0.99329031654743516</v>
      </c>
      <c r="AZ504" s="86">
        <f t="shared" si="417"/>
        <v>0.98803011175012834</v>
      </c>
      <c r="BA504" s="86">
        <f t="shared" si="418"/>
        <v>0.96712956468882938</v>
      </c>
      <c r="BB504" s="86">
        <f t="shared" si="419"/>
        <v>0.87281993734511598</v>
      </c>
      <c r="BC504" s="86">
        <f t="shared" si="420"/>
        <v>0.58844157665871766</v>
      </c>
      <c r="BD504" s="86">
        <f t="shared" si="421"/>
        <v>0.12701641183896739</v>
      </c>
      <c r="BE504" s="86">
        <f t="shared" si="422"/>
        <v>1.5149389816243322E-2</v>
      </c>
      <c r="BF504" s="86">
        <f t="shared" si="423"/>
        <v>6.8733342684806648E-3</v>
      </c>
      <c r="BG504" s="86">
        <f t="shared" si="424"/>
        <v>6.4992752606721832E-3</v>
      </c>
      <c r="BH504" s="86">
        <f t="shared" si="425"/>
        <v>6.265488380791882E-3</v>
      </c>
      <c r="BI504" s="87">
        <v>0</v>
      </c>
      <c r="BJ504" s="61"/>
      <c r="BK504" s="86">
        <f t="shared" si="426"/>
        <v>0</v>
      </c>
      <c r="BL504" s="86">
        <f t="shared" si="427"/>
        <v>0</v>
      </c>
      <c r="BM504" s="86">
        <f t="shared" si="428"/>
        <v>0</v>
      </c>
      <c r="BN504" s="86">
        <f t="shared" si="429"/>
        <v>0</v>
      </c>
      <c r="BO504" s="86">
        <f t="shared" si="430"/>
        <v>0</v>
      </c>
      <c r="BP504" s="86">
        <f t="shared" si="431"/>
        <v>1.145555711413504E-3</v>
      </c>
      <c r="BQ504" s="86">
        <f t="shared" si="432"/>
        <v>1.6365081591618313E-4</v>
      </c>
      <c r="BR504" s="86">
        <f t="shared" si="433"/>
        <v>1.4027212792822041E-4</v>
      </c>
      <c r="BS504" s="86">
        <f t="shared" si="434"/>
        <v>3.0392294384440355E-4</v>
      </c>
      <c r="BT504" s="86">
        <f t="shared" si="435"/>
        <v>3.7405900780851375E-4</v>
      </c>
      <c r="BU504" s="86">
        <f t="shared" si="436"/>
        <v>9.1176883153321064E-4</v>
      </c>
      <c r="BV504" s="86">
        <f t="shared" si="437"/>
        <v>1.5663720951980542E-3</v>
      </c>
      <c r="BW504" s="86">
        <f t="shared" si="438"/>
        <v>2.1040819189227511E-3</v>
      </c>
      <c r="BX504" s="86">
        <f t="shared" si="439"/>
        <v>5.2602047973068222E-3</v>
      </c>
      <c r="BY504" s="86">
        <f t="shared" si="440"/>
        <v>2.0900547061298957E-2</v>
      </c>
      <c r="BZ504" s="86">
        <f t="shared" si="441"/>
        <v>9.4309627343713398E-2</v>
      </c>
      <c r="CA504" s="86">
        <f t="shared" si="442"/>
        <v>0.28437836068639832</v>
      </c>
      <c r="CB504" s="86">
        <f t="shared" si="443"/>
        <v>0.46142516481975027</v>
      </c>
      <c r="CC504" s="86">
        <f t="shared" si="444"/>
        <v>0.11186702202272407</v>
      </c>
      <c r="CD504" s="86">
        <f t="shared" si="445"/>
        <v>8.2760555477626573E-3</v>
      </c>
      <c r="CE504" s="86">
        <f t="shared" si="446"/>
        <v>3.7405900780848166E-4</v>
      </c>
      <c r="CF504" s="86">
        <f t="shared" si="447"/>
        <v>2.3378687988030115E-4</v>
      </c>
      <c r="CG504" s="87">
        <f t="shared" si="448"/>
        <v>6.265488380791882E-3</v>
      </c>
      <c r="CH504" s="85">
        <f t="shared" si="449"/>
        <v>0</v>
      </c>
      <c r="CI504" s="86">
        <f t="shared" si="450"/>
        <v>4.6056015336420897E-3</v>
      </c>
      <c r="CJ504" s="86">
        <f t="shared" si="451"/>
        <v>0.98912891008556603</v>
      </c>
      <c r="CK504" s="87">
        <f t="shared" si="452"/>
        <v>6.265488380791882E-3</v>
      </c>
      <c r="CL504" s="85">
        <f t="shared" si="453"/>
        <v>0.34436901443411116</v>
      </c>
      <c r="CM504" s="86">
        <f t="shared" si="454"/>
        <v>5.3437048196703314</v>
      </c>
      <c r="CN504" s="87">
        <f t="array" ref="CN504">10^(SUMPRODUCT(BW504:CF504,LOG($BW$6:$CF$6))/CJ504)</f>
        <v>0.34745415732437457</v>
      </c>
      <c r="CO504" s="88">
        <f t="shared" si="456"/>
        <v>0.23093254179184905</v>
      </c>
      <c r="CP504" s="89">
        <f t="shared" si="456"/>
        <v>0.29616471163807567</v>
      </c>
      <c r="CQ504" s="89">
        <f t="shared" si="456"/>
        <v>0.33192439705285698</v>
      </c>
      <c r="CR504" s="89">
        <f t="shared" si="456"/>
        <v>0.38231906550871253</v>
      </c>
      <c r="CS504" s="90">
        <f t="shared" si="456"/>
        <v>0.55317118641060958</v>
      </c>
      <c r="CT504" s="91" t="s">
        <v>549</v>
      </c>
      <c r="CU504" s="77">
        <v>1</v>
      </c>
      <c r="CV504" s="77" t="s">
        <v>548</v>
      </c>
      <c r="CW504" s="78"/>
    </row>
    <row r="505" spans="1:101" x14ac:dyDescent="0.2">
      <c r="A505" s="2"/>
      <c r="B505" s="91">
        <v>237.5</v>
      </c>
      <c r="C505" s="99" t="s">
        <v>21</v>
      </c>
      <c r="D505" s="82">
        <v>130725</v>
      </c>
      <c r="E505" s="82">
        <v>413589</v>
      </c>
      <c r="F505" s="58">
        <v>0</v>
      </c>
      <c r="G505" s="58" t="s">
        <v>669</v>
      </c>
      <c r="H505" s="100" t="s">
        <v>492</v>
      </c>
      <c r="I505" s="76">
        <v>44103</v>
      </c>
      <c r="J505" s="126" t="s">
        <v>577</v>
      </c>
      <c r="K505" s="96">
        <v>4582.8</v>
      </c>
      <c r="L505" s="79">
        <v>2</v>
      </c>
      <c r="M505" s="79"/>
      <c r="N505" s="80">
        <v>0</v>
      </c>
      <c r="O505" s="81">
        <v>0</v>
      </c>
      <c r="P505" s="81">
        <v>0</v>
      </c>
      <c r="Q505" s="81">
        <v>0</v>
      </c>
      <c r="R505" s="81">
        <v>0</v>
      </c>
      <c r="S505" s="81">
        <v>0</v>
      </c>
      <c r="T505" s="81">
        <v>0</v>
      </c>
      <c r="U505" s="81">
        <v>2.4</v>
      </c>
      <c r="V505" s="81">
        <v>2.2000000000000002</v>
      </c>
      <c r="W505" s="81">
        <v>2.7</v>
      </c>
      <c r="X505" s="81">
        <v>7.2</v>
      </c>
      <c r="Y505" s="81">
        <v>12</v>
      </c>
      <c r="Z505" s="81">
        <v>22.9</v>
      </c>
      <c r="AA505" s="81">
        <v>30.5</v>
      </c>
      <c r="AB505" s="81">
        <v>76.8</v>
      </c>
      <c r="AC505" s="81">
        <v>296.89999999999998</v>
      </c>
      <c r="AD505" s="81">
        <v>1119.0999999999999</v>
      </c>
      <c r="AE505" s="81">
        <v>2119.9</v>
      </c>
      <c r="AF505" s="81">
        <v>798.9</v>
      </c>
      <c r="AG505" s="81">
        <v>58.9</v>
      </c>
      <c r="AH505" s="81">
        <v>2.7</v>
      </c>
      <c r="AI505" s="81">
        <v>1.3</v>
      </c>
      <c r="AJ505" s="82">
        <v>28.4</v>
      </c>
      <c r="AK505" s="83"/>
      <c r="AL505" s="86">
        <v>1</v>
      </c>
      <c r="AM505" s="86">
        <f t="shared" si="457"/>
        <v>1</v>
      </c>
      <c r="AN505" s="86">
        <f t="shared" si="455"/>
        <v>1</v>
      </c>
      <c r="AO505" s="86">
        <f t="shared" si="406"/>
        <v>1</v>
      </c>
      <c r="AP505" s="86">
        <f t="shared" si="407"/>
        <v>1</v>
      </c>
      <c r="AQ505" s="86">
        <f t="shared" si="408"/>
        <v>1</v>
      </c>
      <c r="AR505" s="86">
        <f t="shared" si="409"/>
        <v>1</v>
      </c>
      <c r="AS505" s="86">
        <f t="shared" si="410"/>
        <v>1</v>
      </c>
      <c r="AT505" s="86">
        <f t="shared" si="411"/>
        <v>0.99947630269704113</v>
      </c>
      <c r="AU505" s="86">
        <f t="shared" si="412"/>
        <v>0.99899624683599553</v>
      </c>
      <c r="AV505" s="86">
        <f t="shared" si="413"/>
        <v>0.99840708737016681</v>
      </c>
      <c r="AW505" s="86">
        <f t="shared" si="414"/>
        <v>0.99683599546129009</v>
      </c>
      <c r="AX505" s="86">
        <f t="shared" si="415"/>
        <v>0.99421750894649563</v>
      </c>
      <c r="AY505" s="86">
        <f t="shared" si="416"/>
        <v>0.98922056384742951</v>
      </c>
      <c r="AZ505" s="86">
        <f t="shared" si="417"/>
        <v>0.98256524395566025</v>
      </c>
      <c r="BA505" s="86">
        <f t="shared" si="418"/>
        <v>0.96580693026097575</v>
      </c>
      <c r="BB505" s="86">
        <f t="shared" si="419"/>
        <v>0.90102120974076971</v>
      </c>
      <c r="BC505" s="86">
        <f t="shared" si="420"/>
        <v>0.65682552151523077</v>
      </c>
      <c r="BD505" s="86">
        <f t="shared" si="421"/>
        <v>0.19424805795583466</v>
      </c>
      <c r="BE505" s="86">
        <f t="shared" si="422"/>
        <v>1.9922318233394215E-2</v>
      </c>
      <c r="BF505" s="86">
        <f t="shared" si="423"/>
        <v>7.0699135899447933E-3</v>
      </c>
      <c r="BG505" s="86">
        <f t="shared" si="424"/>
        <v>6.4807541241160421E-3</v>
      </c>
      <c r="BH505" s="86">
        <f t="shared" si="425"/>
        <v>6.1970847516799772E-3</v>
      </c>
      <c r="BI505" s="87">
        <v>0</v>
      </c>
      <c r="BJ505" s="61"/>
      <c r="BK505" s="86">
        <f t="shared" si="426"/>
        <v>0</v>
      </c>
      <c r="BL505" s="86">
        <f t="shared" si="427"/>
        <v>0</v>
      </c>
      <c r="BM505" s="86">
        <f t="shared" si="428"/>
        <v>0</v>
      </c>
      <c r="BN505" s="86">
        <f t="shared" si="429"/>
        <v>0</v>
      </c>
      <c r="BO505" s="86">
        <f t="shared" si="430"/>
        <v>0</v>
      </c>
      <c r="BP505" s="86">
        <f t="shared" si="431"/>
        <v>0</v>
      </c>
      <c r="BQ505" s="86">
        <f t="shared" si="432"/>
        <v>0</v>
      </c>
      <c r="BR505" s="86">
        <f t="shared" si="433"/>
        <v>5.2369730295886985E-4</v>
      </c>
      <c r="BS505" s="86">
        <f t="shared" si="434"/>
        <v>4.8005586104560294E-4</v>
      </c>
      <c r="BT505" s="86">
        <f t="shared" si="435"/>
        <v>5.891594658287147E-4</v>
      </c>
      <c r="BU505" s="86">
        <f t="shared" si="436"/>
        <v>1.5710919088767206E-3</v>
      </c>
      <c r="BV505" s="86">
        <f t="shared" si="437"/>
        <v>2.6184865147944603E-3</v>
      </c>
      <c r="BW505" s="86">
        <f t="shared" si="438"/>
        <v>4.9969450990661191E-3</v>
      </c>
      <c r="BX505" s="86">
        <f t="shared" si="439"/>
        <v>6.6553198917692624E-3</v>
      </c>
      <c r="BY505" s="86">
        <f t="shared" si="440"/>
        <v>1.6758313694684501E-2</v>
      </c>
      <c r="BZ505" s="86">
        <f t="shared" si="441"/>
        <v>6.4785720520206036E-2</v>
      </c>
      <c r="CA505" s="86">
        <f t="shared" si="442"/>
        <v>0.24419568822553894</v>
      </c>
      <c r="CB505" s="86">
        <f t="shared" si="443"/>
        <v>0.46257746355939611</v>
      </c>
      <c r="CC505" s="86">
        <f t="shared" si="444"/>
        <v>0.17432573972244045</v>
      </c>
      <c r="CD505" s="86">
        <f t="shared" si="445"/>
        <v>1.2852404643449422E-2</v>
      </c>
      <c r="CE505" s="86">
        <f t="shared" si="446"/>
        <v>5.8915946582875113E-4</v>
      </c>
      <c r="CF505" s="86">
        <f t="shared" si="447"/>
        <v>2.8366937243606491E-4</v>
      </c>
      <c r="CG505" s="87">
        <f t="shared" si="448"/>
        <v>6.1970847516799772E-3</v>
      </c>
      <c r="CH505" s="85">
        <f t="shared" si="449"/>
        <v>0</v>
      </c>
      <c r="CI505" s="86">
        <f t="shared" si="450"/>
        <v>5.7824910535043683E-3</v>
      </c>
      <c r="CJ505" s="86">
        <f t="shared" si="451"/>
        <v>0.98802042419481562</v>
      </c>
      <c r="CK505" s="87">
        <f t="shared" si="452"/>
        <v>6.1970847516799772E-3</v>
      </c>
      <c r="CL505" s="85">
        <f t="shared" si="453"/>
        <v>0.32583206977520374</v>
      </c>
      <c r="CM505" s="86">
        <f t="shared" si="454"/>
        <v>3.4488362701383926</v>
      </c>
      <c r="CN505" s="87">
        <f t="array" ref="CN505">10^(SUMPRODUCT(BW505:CF505,LOG($BW$6:$CF$6))/CJ505)</f>
        <v>0.32822514695855931</v>
      </c>
      <c r="CO505" s="88">
        <f t="shared" si="456"/>
        <v>0.20931857363933207</v>
      </c>
      <c r="CP505" s="89">
        <f t="shared" si="456"/>
        <v>0.28133009243151935</v>
      </c>
      <c r="CQ505" s="89">
        <f t="shared" si="456"/>
        <v>0.31520908933555886</v>
      </c>
      <c r="CR505" s="89">
        <f t="shared" si="456"/>
        <v>0.35316794282836095</v>
      </c>
      <c r="CS505" s="90">
        <f t="shared" si="456"/>
        <v>0.49928437702955236</v>
      </c>
      <c r="CT505" s="91" t="s">
        <v>549</v>
      </c>
      <c r="CU505" s="77">
        <v>1</v>
      </c>
      <c r="CV505" s="77" t="s">
        <v>548</v>
      </c>
      <c r="CW505" s="78"/>
    </row>
    <row r="506" spans="1:101" x14ac:dyDescent="0.2">
      <c r="A506" s="2"/>
      <c r="B506" s="91">
        <v>237.5</v>
      </c>
      <c r="C506" s="99" t="s">
        <v>23</v>
      </c>
      <c r="D506" s="82">
        <v>130727</v>
      </c>
      <c r="E506" s="82">
        <v>413670</v>
      </c>
      <c r="F506" s="58">
        <v>0</v>
      </c>
      <c r="G506" s="58" t="s">
        <v>669</v>
      </c>
      <c r="H506" s="100" t="s">
        <v>491</v>
      </c>
      <c r="I506" s="76">
        <v>44103</v>
      </c>
      <c r="J506" s="126" t="s">
        <v>577</v>
      </c>
      <c r="K506" s="96">
        <v>4698.8999999999996</v>
      </c>
      <c r="L506" s="79">
        <v>2</v>
      </c>
      <c r="M506" s="79"/>
      <c r="N506" s="80">
        <v>0</v>
      </c>
      <c r="O506" s="81">
        <v>0</v>
      </c>
      <c r="P506" s="81">
        <v>0</v>
      </c>
      <c r="Q506" s="81">
        <v>0</v>
      </c>
      <c r="R506" s="81">
        <v>0</v>
      </c>
      <c r="S506" s="81">
        <v>0</v>
      </c>
      <c r="T506" s="81">
        <v>11.9</v>
      </c>
      <c r="U506" s="81">
        <v>1.4</v>
      </c>
      <c r="V506" s="81">
        <v>7.9</v>
      </c>
      <c r="W506" s="81">
        <v>9.5</v>
      </c>
      <c r="X506" s="81">
        <v>10.4</v>
      </c>
      <c r="Y506" s="81">
        <v>9.6</v>
      </c>
      <c r="Z506" s="81">
        <v>13.4</v>
      </c>
      <c r="AA506" s="81">
        <v>32.4</v>
      </c>
      <c r="AB506" s="81">
        <v>97.8</v>
      </c>
      <c r="AC506" s="81">
        <v>421.3</v>
      </c>
      <c r="AD506" s="81">
        <v>1486.2</v>
      </c>
      <c r="AE506" s="81">
        <v>2067</v>
      </c>
      <c r="AF506" s="81">
        <v>369.8</v>
      </c>
      <c r="AG506" s="81">
        <v>49.9</v>
      </c>
      <c r="AH506" s="81">
        <v>3.7</v>
      </c>
      <c r="AI506" s="81">
        <v>3.9</v>
      </c>
      <c r="AJ506" s="82">
        <v>102.8</v>
      </c>
      <c r="AK506" s="83"/>
      <c r="AL506" s="86">
        <v>1</v>
      </c>
      <c r="AM506" s="86">
        <f t="shared" si="457"/>
        <v>1</v>
      </c>
      <c r="AN506" s="86">
        <f t="shared" si="455"/>
        <v>1</v>
      </c>
      <c r="AO506" s="86">
        <f t="shared" si="406"/>
        <v>1</v>
      </c>
      <c r="AP506" s="86">
        <f t="shared" si="407"/>
        <v>1</v>
      </c>
      <c r="AQ506" s="86">
        <f t="shared" si="408"/>
        <v>1</v>
      </c>
      <c r="AR506" s="86">
        <f t="shared" si="409"/>
        <v>1</v>
      </c>
      <c r="AS506" s="86">
        <f t="shared" si="410"/>
        <v>0.99746749239183641</v>
      </c>
      <c r="AT506" s="86">
        <f t="shared" si="411"/>
        <v>0.99716955032028776</v>
      </c>
      <c r="AU506" s="86">
        <f t="shared" si="412"/>
        <v>0.99548830577369174</v>
      </c>
      <c r="AV506" s="86">
        <f t="shared" si="413"/>
        <v>0.99346655600246869</v>
      </c>
      <c r="AW506" s="86">
        <f t="shared" si="414"/>
        <v>0.99125327204239289</v>
      </c>
      <c r="AX506" s="86">
        <f t="shared" si="415"/>
        <v>0.98921024069463059</v>
      </c>
      <c r="AY506" s="86">
        <f t="shared" si="416"/>
        <v>0.98635850943837911</v>
      </c>
      <c r="AZ506" s="86">
        <f t="shared" si="417"/>
        <v>0.97946327863968152</v>
      </c>
      <c r="BA506" s="86">
        <f t="shared" si="418"/>
        <v>0.95864989678435364</v>
      </c>
      <c r="BB506" s="86">
        <f t="shared" si="419"/>
        <v>0.86899061482474604</v>
      </c>
      <c r="BC506" s="86">
        <f t="shared" si="420"/>
        <v>0.55270382429930387</v>
      </c>
      <c r="BD506" s="86">
        <f t="shared" si="421"/>
        <v>0.11281363723424603</v>
      </c>
      <c r="BE506" s="86">
        <f t="shared" si="422"/>
        <v>3.4114367192321318E-2</v>
      </c>
      <c r="BF506" s="86">
        <f t="shared" si="423"/>
        <v>2.3494860499265496E-2</v>
      </c>
      <c r="BG506" s="86">
        <f t="shared" si="424"/>
        <v>2.2707442167315465E-2</v>
      </c>
      <c r="BH506" s="86">
        <f t="shared" si="425"/>
        <v>2.1877460682287055E-2</v>
      </c>
      <c r="BI506" s="87">
        <v>0</v>
      </c>
      <c r="BJ506" s="61"/>
      <c r="BK506" s="86">
        <f t="shared" si="426"/>
        <v>0</v>
      </c>
      <c r="BL506" s="86">
        <f t="shared" si="427"/>
        <v>0</v>
      </c>
      <c r="BM506" s="86">
        <f t="shared" si="428"/>
        <v>0</v>
      </c>
      <c r="BN506" s="86">
        <f t="shared" si="429"/>
        <v>0</v>
      </c>
      <c r="BO506" s="86">
        <f t="shared" si="430"/>
        <v>0</v>
      </c>
      <c r="BP506" s="86">
        <f t="shared" si="431"/>
        <v>0</v>
      </c>
      <c r="BQ506" s="86">
        <f t="shared" si="432"/>
        <v>2.5325076081635922E-3</v>
      </c>
      <c r="BR506" s="86">
        <f t="shared" si="433"/>
        <v>2.9794207154865138E-4</v>
      </c>
      <c r="BS506" s="86">
        <f t="shared" si="434"/>
        <v>1.6812445465960169E-3</v>
      </c>
      <c r="BT506" s="86">
        <f t="shared" si="435"/>
        <v>2.021749771223047E-3</v>
      </c>
      <c r="BU506" s="86">
        <f t="shared" si="436"/>
        <v>2.213283960075807E-3</v>
      </c>
      <c r="BV506" s="86">
        <f t="shared" si="437"/>
        <v>2.0430313477622919E-3</v>
      </c>
      <c r="BW506" s="86">
        <f t="shared" si="438"/>
        <v>2.8517312562514885E-3</v>
      </c>
      <c r="BX506" s="86">
        <f t="shared" si="439"/>
        <v>6.8952307986975825E-3</v>
      </c>
      <c r="BY506" s="86">
        <f t="shared" si="440"/>
        <v>2.0813381855327884E-2</v>
      </c>
      <c r="BZ506" s="86">
        <f t="shared" si="441"/>
        <v>8.9659281959607595E-2</v>
      </c>
      <c r="CA506" s="86">
        <f t="shared" si="442"/>
        <v>0.31628679052544217</v>
      </c>
      <c r="CB506" s="86">
        <f t="shared" si="443"/>
        <v>0.43989018706505784</v>
      </c>
      <c r="CC506" s="86">
        <f t="shared" si="444"/>
        <v>7.8699270041924715E-2</v>
      </c>
      <c r="CD506" s="86">
        <f t="shared" si="445"/>
        <v>1.0619506693055822E-2</v>
      </c>
      <c r="CE506" s="86">
        <f t="shared" si="446"/>
        <v>7.874183319500315E-4</v>
      </c>
      <c r="CF506" s="86">
        <f t="shared" si="447"/>
        <v>8.2998148502841027E-4</v>
      </c>
      <c r="CG506" s="87">
        <f t="shared" si="448"/>
        <v>2.1877460682287055E-2</v>
      </c>
      <c r="CH506" s="85">
        <f t="shared" si="449"/>
        <v>0</v>
      </c>
      <c r="CI506" s="86">
        <f t="shared" si="450"/>
        <v>1.0789759305369406E-2</v>
      </c>
      <c r="CJ506" s="86">
        <f t="shared" si="451"/>
        <v>0.96733278001234346</v>
      </c>
      <c r="CK506" s="87">
        <f t="shared" si="452"/>
        <v>2.1877460682287055E-2</v>
      </c>
      <c r="CL506" s="85">
        <f t="shared" si="453"/>
        <v>0.33968141616934566</v>
      </c>
      <c r="CM506" s="86">
        <f t="shared" si="454"/>
        <v>5.3088297899299892</v>
      </c>
      <c r="CN506" s="87">
        <f t="array" ref="CN506">10^(SUMPRODUCT(BW506:CF506,LOG($BW$6:$CF$6))/CJ506)</f>
        <v>0.35583338911094431</v>
      </c>
      <c r="CO506" s="88">
        <f t="shared" si="456"/>
        <v>0.23697973432952937</v>
      </c>
      <c r="CP506" s="89">
        <f t="shared" si="456"/>
        <v>0.30203205951633805</v>
      </c>
      <c r="CQ506" s="89">
        <f t="shared" si="456"/>
        <v>0.34039446168820919</v>
      </c>
      <c r="CR506" s="89">
        <f t="shared" si="456"/>
        <v>0.39444302015944843</v>
      </c>
      <c r="CS506" s="90">
        <f t="shared" si="456"/>
        <v>0.56446907731680951</v>
      </c>
      <c r="CT506" s="91" t="s">
        <v>549</v>
      </c>
      <c r="CU506" s="77">
        <v>1</v>
      </c>
      <c r="CV506" s="77" t="s">
        <v>548</v>
      </c>
      <c r="CW506" s="78"/>
    </row>
    <row r="507" spans="1:101" x14ac:dyDescent="0.2">
      <c r="A507" s="2"/>
      <c r="B507" s="91">
        <v>238</v>
      </c>
      <c r="C507" s="99" t="s">
        <v>27</v>
      </c>
      <c r="D507" s="82">
        <v>130229</v>
      </c>
      <c r="E507" s="82">
        <v>413651</v>
      </c>
      <c r="F507" s="58">
        <v>0</v>
      </c>
      <c r="G507" s="58" t="s">
        <v>669</v>
      </c>
      <c r="H507" s="100" t="s">
        <v>493</v>
      </c>
      <c r="I507" s="76">
        <v>44103</v>
      </c>
      <c r="J507" s="126" t="s">
        <v>577</v>
      </c>
      <c r="K507" s="96">
        <v>4495.2</v>
      </c>
      <c r="L507" s="79">
        <v>2</v>
      </c>
      <c r="M507" s="79"/>
      <c r="N507" s="80">
        <v>0</v>
      </c>
      <c r="O507" s="81">
        <v>0</v>
      </c>
      <c r="P507" s="81">
        <v>0</v>
      </c>
      <c r="Q507" s="81">
        <v>0</v>
      </c>
      <c r="R507" s="81">
        <v>0</v>
      </c>
      <c r="S507" s="81">
        <v>5.5</v>
      </c>
      <c r="T507" s="81">
        <v>1.7</v>
      </c>
      <c r="U507" s="81">
        <v>0.3</v>
      </c>
      <c r="V507" s="81">
        <v>1.3</v>
      </c>
      <c r="W507" s="81">
        <v>1.7</v>
      </c>
      <c r="X507" s="81">
        <v>5</v>
      </c>
      <c r="Y507" s="81">
        <v>5.7</v>
      </c>
      <c r="Z507" s="81">
        <v>6.9</v>
      </c>
      <c r="AA507" s="81">
        <v>23.3</v>
      </c>
      <c r="AB507" s="81">
        <v>71.400000000000006</v>
      </c>
      <c r="AC507" s="81">
        <v>376.7</v>
      </c>
      <c r="AD507" s="81">
        <v>1312.9</v>
      </c>
      <c r="AE507" s="81">
        <v>2089.1999999999998</v>
      </c>
      <c r="AF507" s="81">
        <v>526.29999999999995</v>
      </c>
      <c r="AG507" s="81">
        <v>42.2</v>
      </c>
      <c r="AH507" s="81">
        <v>1.2</v>
      </c>
      <c r="AI507" s="81">
        <v>1.4</v>
      </c>
      <c r="AJ507" s="82">
        <v>22.5</v>
      </c>
      <c r="AK507" s="83"/>
      <c r="AL507" s="86">
        <v>1</v>
      </c>
      <c r="AM507" s="86">
        <f t="shared" si="457"/>
        <v>1</v>
      </c>
      <c r="AN507" s="86">
        <f t="shared" si="455"/>
        <v>1</v>
      </c>
      <c r="AO507" s="86">
        <f t="shared" si="406"/>
        <v>1</v>
      </c>
      <c r="AP507" s="86">
        <f t="shared" si="407"/>
        <v>1</v>
      </c>
      <c r="AQ507" s="86">
        <f t="shared" si="408"/>
        <v>1</v>
      </c>
      <c r="AR507" s="86">
        <f t="shared" si="409"/>
        <v>0.99877647268197189</v>
      </c>
      <c r="AS507" s="86">
        <f t="shared" si="410"/>
        <v>0.99839829151094506</v>
      </c>
      <c r="AT507" s="86">
        <f t="shared" si="411"/>
        <v>0.99833155365723447</v>
      </c>
      <c r="AU507" s="86">
        <f t="shared" si="412"/>
        <v>0.99804235629115512</v>
      </c>
      <c r="AV507" s="86">
        <f t="shared" si="413"/>
        <v>0.99766417512012828</v>
      </c>
      <c r="AW507" s="86">
        <f t="shared" si="414"/>
        <v>0.99655187755828456</v>
      </c>
      <c r="AX507" s="86">
        <f t="shared" si="415"/>
        <v>0.99528385833778266</v>
      </c>
      <c r="AY507" s="86">
        <f t="shared" si="416"/>
        <v>0.9937488877024383</v>
      </c>
      <c r="AZ507" s="86">
        <f t="shared" si="417"/>
        <v>0.98856558106424641</v>
      </c>
      <c r="BA507" s="86">
        <f t="shared" si="418"/>
        <v>0.97268197188111771</v>
      </c>
      <c r="BB507" s="86">
        <f t="shared" si="419"/>
        <v>0.88888147357181002</v>
      </c>
      <c r="BC507" s="86">
        <f t="shared" si="420"/>
        <v>0.59681437978287954</v>
      </c>
      <c r="BD507" s="86">
        <f t="shared" si="421"/>
        <v>0.13205196654208928</v>
      </c>
      <c r="BE507" s="86">
        <f t="shared" si="422"/>
        <v>1.497152518241672E-2</v>
      </c>
      <c r="BF507" s="86">
        <f t="shared" si="423"/>
        <v>5.5837337604555132E-3</v>
      </c>
      <c r="BG507" s="86">
        <f t="shared" si="424"/>
        <v>5.3167823456130147E-3</v>
      </c>
      <c r="BH507" s="86">
        <f t="shared" si="425"/>
        <v>5.0053390282967661E-3</v>
      </c>
      <c r="BI507" s="87">
        <v>0</v>
      </c>
      <c r="BJ507" s="61"/>
      <c r="BK507" s="86">
        <f t="shared" si="426"/>
        <v>0</v>
      </c>
      <c r="BL507" s="86">
        <f t="shared" si="427"/>
        <v>0</v>
      </c>
      <c r="BM507" s="86">
        <f t="shared" si="428"/>
        <v>0</v>
      </c>
      <c r="BN507" s="86">
        <f t="shared" si="429"/>
        <v>0</v>
      </c>
      <c r="BO507" s="86">
        <f t="shared" si="430"/>
        <v>0</v>
      </c>
      <c r="BP507" s="86">
        <f t="shared" si="431"/>
        <v>1.2235273180281059E-3</v>
      </c>
      <c r="BQ507" s="86">
        <f t="shared" si="432"/>
        <v>3.7818117102683679E-4</v>
      </c>
      <c r="BR507" s="86">
        <f t="shared" si="433"/>
        <v>6.6737853710585604E-5</v>
      </c>
      <c r="BS507" s="86">
        <f t="shared" si="434"/>
        <v>2.8919736607935231E-4</v>
      </c>
      <c r="BT507" s="86">
        <f t="shared" si="435"/>
        <v>3.7818117102683679E-4</v>
      </c>
      <c r="BU507" s="86">
        <f t="shared" si="436"/>
        <v>1.1122975618437225E-3</v>
      </c>
      <c r="BV507" s="86">
        <f t="shared" si="437"/>
        <v>1.2680192205019036E-3</v>
      </c>
      <c r="BW507" s="86">
        <f t="shared" si="438"/>
        <v>1.5349706353443571E-3</v>
      </c>
      <c r="BX507" s="86">
        <f t="shared" si="439"/>
        <v>5.1833066381918869E-3</v>
      </c>
      <c r="BY507" s="86">
        <f t="shared" si="440"/>
        <v>1.58836091831287E-2</v>
      </c>
      <c r="BZ507" s="86">
        <f t="shared" si="441"/>
        <v>8.3800498309307692E-2</v>
      </c>
      <c r="CA507" s="86">
        <f t="shared" si="442"/>
        <v>0.29206709378893048</v>
      </c>
      <c r="CB507" s="86">
        <f t="shared" si="443"/>
        <v>0.46476241324079026</v>
      </c>
      <c r="CC507" s="86">
        <f t="shared" si="444"/>
        <v>0.11708044135967256</v>
      </c>
      <c r="CD507" s="86">
        <f t="shared" si="445"/>
        <v>9.3877914219612068E-3</v>
      </c>
      <c r="CE507" s="86">
        <f t="shared" si="446"/>
        <v>2.6695141484249854E-4</v>
      </c>
      <c r="CF507" s="86">
        <f t="shared" si="447"/>
        <v>3.1144331731624859E-4</v>
      </c>
      <c r="CG507" s="87">
        <f t="shared" si="448"/>
        <v>5.0053390282967661E-3</v>
      </c>
      <c r="CH507" s="85">
        <f t="shared" si="449"/>
        <v>0</v>
      </c>
      <c r="CI507" s="86">
        <f t="shared" si="450"/>
        <v>4.7161416622173435E-3</v>
      </c>
      <c r="CJ507" s="86">
        <f t="shared" si="451"/>
        <v>0.99027851930948585</v>
      </c>
      <c r="CK507" s="87">
        <f t="shared" si="452"/>
        <v>5.0053390282967661E-3</v>
      </c>
      <c r="CL507" s="85">
        <f t="shared" si="453"/>
        <v>0.34141883506647064</v>
      </c>
      <c r="CM507" s="86">
        <f t="shared" si="454"/>
        <v>5.8154193366552489</v>
      </c>
      <c r="CN507" s="87">
        <f t="array" ref="CN507">10^(SUMPRODUCT(BW507:CF507,LOG($BW$6:$CF$6))/CJ507)</f>
        <v>0.34270450973679178</v>
      </c>
      <c r="CO507" s="88">
        <f t="shared" si="456"/>
        <v>0.2284984837352326</v>
      </c>
      <c r="CP507" s="89">
        <f t="shared" si="456"/>
        <v>0.29468285855649523</v>
      </c>
      <c r="CQ507" s="89">
        <f t="shared" si="456"/>
        <v>0.32999340410120914</v>
      </c>
      <c r="CR507" s="89">
        <f t="shared" si="456"/>
        <v>0.37784554920089275</v>
      </c>
      <c r="CS507" s="90">
        <f t="shared" si="456"/>
        <v>0.52381194409261056</v>
      </c>
      <c r="CT507" s="91" t="s">
        <v>549</v>
      </c>
      <c r="CU507" s="77">
        <v>1</v>
      </c>
      <c r="CV507" s="77" t="s">
        <v>548</v>
      </c>
      <c r="CW507" s="78"/>
    </row>
    <row r="508" spans="1:101" x14ac:dyDescent="0.2">
      <c r="A508" s="2"/>
      <c r="B508" s="91">
        <v>238.5</v>
      </c>
      <c r="C508" s="99" t="s">
        <v>21</v>
      </c>
      <c r="D508" s="82">
        <v>129729</v>
      </c>
      <c r="E508" s="82">
        <v>413671</v>
      </c>
      <c r="F508" s="58">
        <v>0</v>
      </c>
      <c r="G508" s="58" t="s">
        <v>669</v>
      </c>
      <c r="H508" s="100" t="s">
        <v>495</v>
      </c>
      <c r="I508" s="76">
        <v>44103</v>
      </c>
      <c r="J508" s="126" t="s">
        <v>577</v>
      </c>
      <c r="K508" s="96">
        <v>4045.6</v>
      </c>
      <c r="L508" s="79">
        <v>2</v>
      </c>
      <c r="M508" s="79"/>
      <c r="N508" s="80">
        <v>0</v>
      </c>
      <c r="O508" s="81">
        <v>0</v>
      </c>
      <c r="P508" s="81">
        <v>0</v>
      </c>
      <c r="Q508" s="81">
        <v>0</v>
      </c>
      <c r="R508" s="81">
        <v>0</v>
      </c>
      <c r="S508" s="81">
        <v>14.8</v>
      </c>
      <c r="T508" s="81">
        <v>25.1</v>
      </c>
      <c r="U508" s="81">
        <v>19</v>
      </c>
      <c r="V508" s="81">
        <v>61.3</v>
      </c>
      <c r="W508" s="81">
        <v>45.8</v>
      </c>
      <c r="X508" s="81">
        <v>45.2</v>
      </c>
      <c r="Y508" s="81">
        <v>44.3</v>
      </c>
      <c r="Z508" s="81">
        <v>25.1</v>
      </c>
      <c r="AA508" s="81">
        <v>78</v>
      </c>
      <c r="AB508" s="81">
        <v>144.19999999999999</v>
      </c>
      <c r="AC508" s="81">
        <v>278.5</v>
      </c>
      <c r="AD508" s="81">
        <v>769.3</v>
      </c>
      <c r="AE508" s="81">
        <v>1885.8</v>
      </c>
      <c r="AF508" s="81">
        <v>516.29999999999995</v>
      </c>
      <c r="AG508" s="81">
        <v>61.4</v>
      </c>
      <c r="AH508" s="81">
        <v>2.7</v>
      </c>
      <c r="AI508" s="81">
        <v>1.8</v>
      </c>
      <c r="AJ508" s="82">
        <v>27</v>
      </c>
      <c r="AK508" s="83"/>
      <c r="AL508" s="86">
        <v>1</v>
      </c>
      <c r="AM508" s="86">
        <f t="shared" si="457"/>
        <v>1</v>
      </c>
      <c r="AN508" s="86">
        <f t="shared" si="455"/>
        <v>1</v>
      </c>
      <c r="AO508" s="86">
        <f t="shared" si="406"/>
        <v>1</v>
      </c>
      <c r="AP508" s="86">
        <f t="shared" si="407"/>
        <v>1</v>
      </c>
      <c r="AQ508" s="86">
        <f t="shared" si="408"/>
        <v>1</v>
      </c>
      <c r="AR508" s="86">
        <f t="shared" si="409"/>
        <v>0.9963417045679257</v>
      </c>
      <c r="AS508" s="86">
        <f t="shared" si="410"/>
        <v>0.99013743326082659</v>
      </c>
      <c r="AT508" s="86">
        <f t="shared" si="411"/>
        <v>0.98544097290883925</v>
      </c>
      <c r="AU508" s="86">
        <f t="shared" si="412"/>
        <v>0.97028870872058537</v>
      </c>
      <c r="AV508" s="86">
        <f t="shared" si="413"/>
        <v>0.95896776745105794</v>
      </c>
      <c r="AW508" s="86">
        <f t="shared" si="414"/>
        <v>0.94779513545580385</v>
      </c>
      <c r="AX508" s="86">
        <f t="shared" si="415"/>
        <v>0.93684496737195966</v>
      </c>
      <c r="AY508" s="86">
        <f t="shared" si="416"/>
        <v>0.93064069606486055</v>
      </c>
      <c r="AZ508" s="86">
        <f t="shared" si="417"/>
        <v>0.91136049040933353</v>
      </c>
      <c r="BA508" s="86">
        <f t="shared" si="418"/>
        <v>0.87571682815898744</v>
      </c>
      <c r="BB508" s="86">
        <f t="shared" si="419"/>
        <v>0.80687660668380456</v>
      </c>
      <c r="BC508" s="86">
        <f t="shared" si="420"/>
        <v>0.61671939885307492</v>
      </c>
      <c r="BD508" s="86">
        <f t="shared" si="421"/>
        <v>0.15058334981214155</v>
      </c>
      <c r="BE508" s="86">
        <f t="shared" si="422"/>
        <v>2.2963219299980214E-2</v>
      </c>
      <c r="BF508" s="86">
        <f t="shared" si="423"/>
        <v>7.7862368993474283E-3</v>
      </c>
      <c r="BG508" s="86">
        <f t="shared" si="424"/>
        <v>7.1188451651176474E-3</v>
      </c>
      <c r="BH508" s="86">
        <f t="shared" si="425"/>
        <v>6.673917342297794E-3</v>
      </c>
      <c r="BI508" s="87">
        <v>0</v>
      </c>
      <c r="BJ508" s="61"/>
      <c r="BK508" s="86">
        <f t="shared" si="426"/>
        <v>0</v>
      </c>
      <c r="BL508" s="86">
        <f t="shared" si="427"/>
        <v>0</v>
      </c>
      <c r="BM508" s="86">
        <f t="shared" si="428"/>
        <v>0</v>
      </c>
      <c r="BN508" s="86">
        <f t="shared" si="429"/>
        <v>0</v>
      </c>
      <c r="BO508" s="86">
        <f t="shared" si="430"/>
        <v>0</v>
      </c>
      <c r="BP508" s="86">
        <f t="shared" si="431"/>
        <v>3.6582954320742989E-3</v>
      </c>
      <c r="BQ508" s="86">
        <f t="shared" si="432"/>
        <v>6.2042713070991073E-3</v>
      </c>
      <c r="BR508" s="86">
        <f t="shared" si="433"/>
        <v>4.6964603519873416E-3</v>
      </c>
      <c r="BS508" s="86">
        <f t="shared" si="434"/>
        <v>1.5152264188253883E-2</v>
      </c>
      <c r="BT508" s="86">
        <f t="shared" si="435"/>
        <v>1.1320941269527429E-2</v>
      </c>
      <c r="BU508" s="86">
        <f t="shared" si="436"/>
        <v>1.117263199525409E-2</v>
      </c>
      <c r="BV508" s="86">
        <f t="shared" si="437"/>
        <v>1.0950168083844192E-2</v>
      </c>
      <c r="BW508" s="86">
        <f t="shared" si="438"/>
        <v>6.2042713070991073E-3</v>
      </c>
      <c r="BX508" s="86">
        <f t="shared" si="439"/>
        <v>1.9280205655527016E-2</v>
      </c>
      <c r="BY508" s="86">
        <f t="shared" si="440"/>
        <v>3.5643662250346098E-2</v>
      </c>
      <c r="BZ508" s="86">
        <f t="shared" si="441"/>
        <v>6.8840221475182872E-2</v>
      </c>
      <c r="CA508" s="86">
        <f t="shared" si="442"/>
        <v>0.19015720783072965</v>
      </c>
      <c r="CB508" s="86">
        <f t="shared" si="443"/>
        <v>0.46613604904093336</v>
      </c>
      <c r="CC508" s="86">
        <f t="shared" si="444"/>
        <v>0.12762013051216134</v>
      </c>
      <c r="CD508" s="86">
        <f t="shared" si="445"/>
        <v>1.5176982400632786E-2</v>
      </c>
      <c r="CE508" s="86">
        <f t="shared" si="446"/>
        <v>6.6739173422978096E-4</v>
      </c>
      <c r="CF508" s="86">
        <f t="shared" si="447"/>
        <v>4.4492782281985339E-4</v>
      </c>
      <c r="CG508" s="87">
        <f t="shared" si="448"/>
        <v>6.673917342297794E-3</v>
      </c>
      <c r="CH508" s="85">
        <f t="shared" si="449"/>
        <v>0</v>
      </c>
      <c r="CI508" s="86">
        <f t="shared" si="450"/>
        <v>6.3155032628040342E-2</v>
      </c>
      <c r="CJ508" s="86">
        <f t="shared" si="451"/>
        <v>0.93017105002966194</v>
      </c>
      <c r="CK508" s="87">
        <f t="shared" si="452"/>
        <v>6.673917342297794E-3</v>
      </c>
      <c r="CL508" s="85">
        <f t="shared" si="453"/>
        <v>0.39983630458671893</v>
      </c>
      <c r="CM508" s="86">
        <f t="shared" si="454"/>
        <v>5.4204331012813771</v>
      </c>
      <c r="CN508" s="87">
        <f t="array" ref="CN508">10^(SUMPRODUCT(BW508:CF508,LOG($BW$6:$CF$6))/CJ508)</f>
        <v>0.34367410092286782</v>
      </c>
      <c r="CO508" s="88">
        <f t="shared" si="456"/>
        <v>0.21947876185360971</v>
      </c>
      <c r="CP508" s="89">
        <f t="shared" si="456"/>
        <v>0.29046255574581348</v>
      </c>
      <c r="CQ508" s="89">
        <f t="shared" si="456"/>
        <v>0.32515894103091419</v>
      </c>
      <c r="CR508" s="89">
        <f t="shared" si="456"/>
        <v>0.37692987361250208</v>
      </c>
      <c r="CS508" s="90">
        <f t="shared" si="456"/>
        <v>0.89658706030132274</v>
      </c>
      <c r="CT508" s="91" t="s">
        <v>549</v>
      </c>
      <c r="CU508" s="77">
        <v>1</v>
      </c>
      <c r="CV508" s="77" t="s">
        <v>548</v>
      </c>
      <c r="CW508" s="78"/>
    </row>
    <row r="509" spans="1:101" x14ac:dyDescent="0.2">
      <c r="A509" s="2"/>
      <c r="B509" s="91">
        <v>238.5</v>
      </c>
      <c r="C509" s="99" t="s">
        <v>23</v>
      </c>
      <c r="D509" s="82">
        <v>129740</v>
      </c>
      <c r="E509" s="82">
        <v>413751</v>
      </c>
      <c r="F509" s="58">
        <v>0</v>
      </c>
      <c r="G509" s="58" t="s">
        <v>669</v>
      </c>
      <c r="H509" s="100" t="s">
        <v>494</v>
      </c>
      <c r="I509" s="76">
        <v>44103</v>
      </c>
      <c r="J509" s="126" t="s">
        <v>577</v>
      </c>
      <c r="K509" s="96">
        <v>4053.2</v>
      </c>
      <c r="L509" s="79">
        <v>2</v>
      </c>
      <c r="M509" s="79"/>
      <c r="N509" s="80">
        <v>0</v>
      </c>
      <c r="O509" s="81">
        <v>0</v>
      </c>
      <c r="P509" s="81">
        <v>0</v>
      </c>
      <c r="Q509" s="81">
        <v>0</v>
      </c>
      <c r="R509" s="81">
        <v>0</v>
      </c>
      <c r="S509" s="81">
        <v>0</v>
      </c>
      <c r="T509" s="81">
        <v>4.3</v>
      </c>
      <c r="U509" s="81">
        <v>7</v>
      </c>
      <c r="V509" s="81">
        <v>2.6</v>
      </c>
      <c r="W509" s="81">
        <v>2.8</v>
      </c>
      <c r="X509" s="81">
        <v>6.9</v>
      </c>
      <c r="Y509" s="81">
        <v>12.1</v>
      </c>
      <c r="Z509" s="81">
        <v>42.6</v>
      </c>
      <c r="AA509" s="81">
        <v>51.1</v>
      </c>
      <c r="AB509" s="81">
        <v>126.2</v>
      </c>
      <c r="AC509" s="81">
        <v>535.6</v>
      </c>
      <c r="AD509" s="81">
        <v>1358</v>
      </c>
      <c r="AE509" s="81">
        <v>1583.8</v>
      </c>
      <c r="AF509" s="81">
        <v>268.60000000000002</v>
      </c>
      <c r="AG509" s="81">
        <v>23</v>
      </c>
      <c r="AH509" s="81">
        <v>1.7</v>
      </c>
      <c r="AI509" s="81">
        <v>0.7</v>
      </c>
      <c r="AJ509" s="82">
        <v>26.2</v>
      </c>
      <c r="AK509" s="83"/>
      <c r="AL509" s="86">
        <v>1</v>
      </c>
      <c r="AM509" s="86">
        <f t="shared" si="457"/>
        <v>1</v>
      </c>
      <c r="AN509" s="86">
        <f t="shared" si="455"/>
        <v>1</v>
      </c>
      <c r="AO509" s="86">
        <f t="shared" si="406"/>
        <v>1</v>
      </c>
      <c r="AP509" s="86">
        <f t="shared" si="407"/>
        <v>1</v>
      </c>
      <c r="AQ509" s="86">
        <f t="shared" si="408"/>
        <v>1</v>
      </c>
      <c r="AR509" s="86">
        <f t="shared" si="409"/>
        <v>1</v>
      </c>
      <c r="AS509" s="86">
        <f t="shared" si="410"/>
        <v>0.99893910983913947</v>
      </c>
      <c r="AT509" s="86">
        <f t="shared" si="411"/>
        <v>0.99721207934471534</v>
      </c>
      <c r="AU509" s="86">
        <f t="shared" si="412"/>
        <v>0.99657061087535781</v>
      </c>
      <c r="AV509" s="86">
        <f t="shared" si="413"/>
        <v>0.99587979867758814</v>
      </c>
      <c r="AW509" s="86">
        <f t="shared" si="414"/>
        <v>0.99417744004737008</v>
      </c>
      <c r="AX509" s="86">
        <f t="shared" si="415"/>
        <v>0.99119214447843684</v>
      </c>
      <c r="AY509" s="86">
        <f t="shared" si="416"/>
        <v>0.98068193032665552</v>
      </c>
      <c r="AZ509" s="86">
        <f t="shared" si="417"/>
        <v>0.9680746077173592</v>
      </c>
      <c r="BA509" s="86">
        <f t="shared" si="418"/>
        <v>0.93693871508931226</v>
      </c>
      <c r="BB509" s="86">
        <f t="shared" si="419"/>
        <v>0.80479621040165805</v>
      </c>
      <c r="BC509" s="86">
        <f t="shared" si="420"/>
        <v>0.46975229448337119</v>
      </c>
      <c r="BD509" s="86">
        <f t="shared" si="421"/>
        <v>7.899930918780218E-2</v>
      </c>
      <c r="BE509" s="86">
        <f t="shared" si="422"/>
        <v>1.2730681930326587E-2</v>
      </c>
      <c r="BF509" s="86">
        <f t="shared" si="423"/>
        <v>7.0561531629329223E-3</v>
      </c>
      <c r="BG509" s="86">
        <f t="shared" si="424"/>
        <v>6.6367314714299123E-3</v>
      </c>
      <c r="BH509" s="86">
        <f t="shared" si="425"/>
        <v>6.4640284219874963E-3</v>
      </c>
      <c r="BI509" s="87">
        <v>0</v>
      </c>
      <c r="BJ509" s="61"/>
      <c r="BK509" s="86">
        <f t="shared" si="426"/>
        <v>0</v>
      </c>
      <c r="BL509" s="86">
        <f t="shared" si="427"/>
        <v>0</v>
      </c>
      <c r="BM509" s="86">
        <f t="shared" si="428"/>
        <v>0</v>
      </c>
      <c r="BN509" s="86">
        <f t="shared" si="429"/>
        <v>0</v>
      </c>
      <c r="BO509" s="86">
        <f t="shared" si="430"/>
        <v>0</v>
      </c>
      <c r="BP509" s="86">
        <f t="shared" si="431"/>
        <v>0</v>
      </c>
      <c r="BQ509" s="86">
        <f t="shared" si="432"/>
        <v>1.0608901608605281E-3</v>
      </c>
      <c r="BR509" s="86">
        <f t="shared" si="433"/>
        <v>1.727030494424131E-3</v>
      </c>
      <c r="BS509" s="86">
        <f t="shared" si="434"/>
        <v>6.4146846935753121E-4</v>
      </c>
      <c r="BT509" s="86">
        <f t="shared" si="435"/>
        <v>6.9081219776967462E-4</v>
      </c>
      <c r="BU509" s="86">
        <f t="shared" si="436"/>
        <v>1.7023586302180593E-3</v>
      </c>
      <c r="BV509" s="86">
        <f t="shared" si="437"/>
        <v>2.9852955689332328E-3</v>
      </c>
      <c r="BW509" s="86">
        <f t="shared" si="438"/>
        <v>1.0510214151781327E-2</v>
      </c>
      <c r="BX509" s="86">
        <f t="shared" si="439"/>
        <v>1.2607322609296312E-2</v>
      </c>
      <c r="BY509" s="86">
        <f t="shared" si="440"/>
        <v>3.1135892628046946E-2</v>
      </c>
      <c r="BZ509" s="86">
        <f t="shared" si="441"/>
        <v>0.13214250468765421</v>
      </c>
      <c r="CA509" s="86">
        <f t="shared" si="442"/>
        <v>0.33504391591828686</v>
      </c>
      <c r="CB509" s="86">
        <f t="shared" si="443"/>
        <v>0.39075298529556901</v>
      </c>
      <c r="CC509" s="86">
        <f t="shared" si="444"/>
        <v>6.6268627257475593E-2</v>
      </c>
      <c r="CD509" s="86">
        <f t="shared" si="445"/>
        <v>5.674528767393665E-3</v>
      </c>
      <c r="CE509" s="86">
        <f t="shared" si="446"/>
        <v>4.1942169150300992E-4</v>
      </c>
      <c r="CF509" s="86">
        <f t="shared" si="447"/>
        <v>1.7270304944241605E-4</v>
      </c>
      <c r="CG509" s="87">
        <f t="shared" si="448"/>
        <v>6.4640284219874963E-3</v>
      </c>
      <c r="CH509" s="85">
        <f t="shared" si="449"/>
        <v>0</v>
      </c>
      <c r="CI509" s="86">
        <f t="shared" si="450"/>
        <v>8.8078555215631571E-3</v>
      </c>
      <c r="CJ509" s="86">
        <f t="shared" si="451"/>
        <v>0.98472811605644939</v>
      </c>
      <c r="CK509" s="87">
        <f t="shared" si="452"/>
        <v>6.4640284219874963E-3</v>
      </c>
      <c r="CL509" s="85">
        <f t="shared" si="453"/>
        <v>0.3831245323536005</v>
      </c>
      <c r="CM509" s="86">
        <f t="shared" si="454"/>
        <v>4.6599176182863999</v>
      </c>
      <c r="CN509" s="87">
        <f t="array" ref="CN509">10^(SUMPRODUCT(BW509:CF509,LOG($BW$6:$CF$6))/CJ509)</f>
        <v>0.38344134478763181</v>
      </c>
      <c r="CO509" s="88">
        <f t="shared" si="456"/>
        <v>0.25475611525489616</v>
      </c>
      <c r="CP509" s="89">
        <f t="shared" si="456"/>
        <v>0.31882857280984983</v>
      </c>
      <c r="CQ509" s="89">
        <f t="shared" si="456"/>
        <v>0.36614804788803923</v>
      </c>
      <c r="CR509" s="89">
        <f t="shared" si="456"/>
        <v>0.42682390292611611</v>
      </c>
      <c r="CS509" s="90">
        <f t="shared" si="456"/>
        <v>0.64370684405914957</v>
      </c>
      <c r="CT509" s="91" t="s">
        <v>549</v>
      </c>
      <c r="CU509" s="77">
        <v>1</v>
      </c>
      <c r="CV509" s="77" t="s">
        <v>548</v>
      </c>
      <c r="CW509" s="78"/>
    </row>
    <row r="510" spans="1:101" x14ac:dyDescent="0.2">
      <c r="A510" s="2"/>
      <c r="B510" s="91">
        <v>239</v>
      </c>
      <c r="C510" s="99" t="s">
        <v>27</v>
      </c>
      <c r="D510" s="82">
        <v>129235</v>
      </c>
      <c r="E510" s="82">
        <v>413797</v>
      </c>
      <c r="F510" s="58">
        <v>0</v>
      </c>
      <c r="G510" s="58" t="s">
        <v>669</v>
      </c>
      <c r="H510" s="100" t="s">
        <v>496</v>
      </c>
      <c r="I510" s="76">
        <v>44103</v>
      </c>
      <c r="J510" s="126" t="s">
        <v>577</v>
      </c>
      <c r="K510" s="96">
        <v>4418.8</v>
      </c>
      <c r="L510" s="79">
        <v>2</v>
      </c>
      <c r="M510" s="79"/>
      <c r="N510" s="80">
        <v>0</v>
      </c>
      <c r="O510" s="81">
        <v>0</v>
      </c>
      <c r="P510" s="81">
        <v>0</v>
      </c>
      <c r="Q510" s="81">
        <v>0</v>
      </c>
      <c r="R510" s="81">
        <v>0</v>
      </c>
      <c r="S510" s="81">
        <v>34</v>
      </c>
      <c r="T510" s="81">
        <v>4.9000000000000004</v>
      </c>
      <c r="U510" s="81">
        <v>13.7</v>
      </c>
      <c r="V510" s="81">
        <v>27.1</v>
      </c>
      <c r="W510" s="81">
        <v>28.4</v>
      </c>
      <c r="X510" s="81">
        <v>27.2</v>
      </c>
      <c r="Y510" s="81">
        <v>21.9</v>
      </c>
      <c r="Z510" s="81">
        <v>38.299999999999997</v>
      </c>
      <c r="AA510" s="81">
        <v>60.4</v>
      </c>
      <c r="AB510" s="81">
        <v>122.1</v>
      </c>
      <c r="AC510" s="81">
        <v>355.1</v>
      </c>
      <c r="AD510" s="81">
        <v>936.8</v>
      </c>
      <c r="AE510" s="81">
        <v>2090.6999999999998</v>
      </c>
      <c r="AF510" s="81">
        <v>548.5</v>
      </c>
      <c r="AG510" s="81">
        <v>56</v>
      </c>
      <c r="AH510" s="81">
        <v>2.7</v>
      </c>
      <c r="AI510" s="81">
        <v>1.1000000000000001</v>
      </c>
      <c r="AJ510" s="82">
        <v>49.9</v>
      </c>
      <c r="AK510" s="83"/>
      <c r="AL510" s="86">
        <v>1</v>
      </c>
      <c r="AM510" s="86">
        <f t="shared" si="457"/>
        <v>1</v>
      </c>
      <c r="AN510" s="86">
        <f t="shared" si="455"/>
        <v>1</v>
      </c>
      <c r="AO510" s="86">
        <f t="shared" si="406"/>
        <v>1</v>
      </c>
      <c r="AP510" s="86">
        <f t="shared" si="407"/>
        <v>1</v>
      </c>
      <c r="AQ510" s="86">
        <f t="shared" si="408"/>
        <v>1</v>
      </c>
      <c r="AR510" s="86">
        <f t="shared" si="409"/>
        <v>0.9923056033312212</v>
      </c>
      <c r="AS510" s="86">
        <f t="shared" si="410"/>
        <v>0.99119670498777956</v>
      </c>
      <c r="AT510" s="86">
        <f t="shared" si="411"/>
        <v>0.98809631574183043</v>
      </c>
      <c r="AU510" s="86">
        <f t="shared" si="412"/>
        <v>0.98196342898524491</v>
      </c>
      <c r="AV510" s="86">
        <f t="shared" si="413"/>
        <v>0.97553634470897077</v>
      </c>
      <c r="AW510" s="86">
        <f t="shared" si="414"/>
        <v>0.96938082737394771</v>
      </c>
      <c r="AX510" s="86">
        <f t="shared" si="415"/>
        <v>0.96442473069611667</v>
      </c>
      <c r="AY510" s="86">
        <f t="shared" si="416"/>
        <v>0.95575721915452172</v>
      </c>
      <c r="AZ510" s="86">
        <f t="shared" si="417"/>
        <v>0.94208834977822042</v>
      </c>
      <c r="BA510" s="86">
        <f t="shared" si="418"/>
        <v>0.91445641350592932</v>
      </c>
      <c r="BB510" s="86">
        <f t="shared" si="419"/>
        <v>0.83409522947406545</v>
      </c>
      <c r="BC510" s="86">
        <f t="shared" si="420"/>
        <v>0.62209197067077049</v>
      </c>
      <c r="BD510" s="86">
        <f t="shared" si="421"/>
        <v>0.14895446727618378</v>
      </c>
      <c r="BE510" s="86">
        <f t="shared" si="422"/>
        <v>2.4825744546030801E-2</v>
      </c>
      <c r="BF510" s="86">
        <f t="shared" si="423"/>
        <v>1.2152620620983276E-2</v>
      </c>
      <c r="BG510" s="86">
        <f t="shared" si="424"/>
        <v>1.1541595003168485E-2</v>
      </c>
      <c r="BH510" s="86">
        <f t="shared" si="425"/>
        <v>1.1292658640355051E-2</v>
      </c>
      <c r="BI510" s="87">
        <v>0</v>
      </c>
      <c r="BJ510" s="61"/>
      <c r="BK510" s="86">
        <f t="shared" si="426"/>
        <v>0</v>
      </c>
      <c r="BL510" s="86">
        <f t="shared" si="427"/>
        <v>0</v>
      </c>
      <c r="BM510" s="86">
        <f t="shared" si="428"/>
        <v>0</v>
      </c>
      <c r="BN510" s="86">
        <f t="shared" si="429"/>
        <v>0</v>
      </c>
      <c r="BO510" s="86">
        <f t="shared" si="430"/>
        <v>0</v>
      </c>
      <c r="BP510" s="86">
        <f t="shared" si="431"/>
        <v>7.6943966687788024E-3</v>
      </c>
      <c r="BQ510" s="86">
        <f t="shared" si="432"/>
        <v>1.1088983434416333E-3</v>
      </c>
      <c r="BR510" s="86">
        <f t="shared" si="433"/>
        <v>3.1003892459491311E-3</v>
      </c>
      <c r="BS510" s="86">
        <f t="shared" si="434"/>
        <v>6.1328867565855205E-3</v>
      </c>
      <c r="BT510" s="86">
        <f t="shared" si="435"/>
        <v>6.427084276274142E-3</v>
      </c>
      <c r="BU510" s="86">
        <f t="shared" si="436"/>
        <v>6.1555173350230641E-3</v>
      </c>
      <c r="BV510" s="86">
        <f t="shared" si="437"/>
        <v>4.9560966778310345E-3</v>
      </c>
      <c r="BW510" s="86">
        <f t="shared" si="438"/>
        <v>8.6675115415949522E-3</v>
      </c>
      <c r="BX510" s="86">
        <f t="shared" si="439"/>
        <v>1.3668869376301296E-2</v>
      </c>
      <c r="BY510" s="86">
        <f t="shared" si="440"/>
        <v>2.7631936272291102E-2</v>
      </c>
      <c r="BZ510" s="86">
        <f t="shared" si="441"/>
        <v>8.0361184031863875E-2</v>
      </c>
      <c r="CA510" s="86">
        <f t="shared" si="442"/>
        <v>0.21200325880329496</v>
      </c>
      <c r="CB510" s="86">
        <f t="shared" si="443"/>
        <v>0.47313750339458671</v>
      </c>
      <c r="CC510" s="86">
        <f t="shared" si="444"/>
        <v>0.12412872273015298</v>
      </c>
      <c r="CD510" s="86">
        <f t="shared" si="445"/>
        <v>1.2673123925047524E-2</v>
      </c>
      <c r="CE510" s="86">
        <f t="shared" si="446"/>
        <v>6.110256178147918E-4</v>
      </c>
      <c r="CF510" s="86">
        <f t="shared" si="447"/>
        <v>2.4893636281343376E-4</v>
      </c>
      <c r="CG510" s="87">
        <f t="shared" si="448"/>
        <v>1.1292658640355051E-2</v>
      </c>
      <c r="CH510" s="85">
        <f t="shared" si="449"/>
        <v>0</v>
      </c>
      <c r="CI510" s="86">
        <f t="shared" si="450"/>
        <v>3.5575269303883328E-2</v>
      </c>
      <c r="CJ510" s="86">
        <f t="shared" si="451"/>
        <v>0.95313207205576156</v>
      </c>
      <c r="CK510" s="87">
        <f t="shared" si="452"/>
        <v>1.1292658640355051E-2</v>
      </c>
      <c r="CL510" s="85">
        <f t="shared" si="453"/>
        <v>0.36817905133834955</v>
      </c>
      <c r="CM510" s="86">
        <f t="shared" si="454"/>
        <v>6.3623432039898278</v>
      </c>
      <c r="CN510" s="87">
        <f t="array" ref="CN510">10^(SUMPRODUCT(BW510:CF510,LOG($BW$6:$CF$6))/CJ510)</f>
        <v>0.34500684738794191</v>
      </c>
      <c r="CO510" s="88">
        <f t="shared" si="456"/>
        <v>0.21962113424194779</v>
      </c>
      <c r="CP510" s="89">
        <f t="shared" si="456"/>
        <v>0.29016855980251199</v>
      </c>
      <c r="CQ510" s="89">
        <f t="shared" si="456"/>
        <v>0.32428788168544403</v>
      </c>
      <c r="CR510" s="89">
        <f t="shared" si="456"/>
        <v>0.37137156526975063</v>
      </c>
      <c r="CS510" s="90">
        <f t="shared" si="456"/>
        <v>0.66659606160738782</v>
      </c>
      <c r="CT510" s="91" t="s">
        <v>549</v>
      </c>
      <c r="CU510" s="77">
        <v>1</v>
      </c>
      <c r="CV510" s="77" t="s">
        <v>548</v>
      </c>
      <c r="CW510" s="78"/>
    </row>
    <row r="511" spans="1:101" x14ac:dyDescent="0.2">
      <c r="A511" s="2"/>
      <c r="B511" s="91">
        <v>239.5</v>
      </c>
      <c r="C511" s="99" t="s">
        <v>21</v>
      </c>
      <c r="D511" s="82">
        <v>128727</v>
      </c>
      <c r="E511" s="82">
        <v>413856</v>
      </c>
      <c r="F511" s="58">
        <v>0</v>
      </c>
      <c r="G511" s="58" t="s">
        <v>669</v>
      </c>
      <c r="H511" s="100" t="s">
        <v>498</v>
      </c>
      <c r="I511" s="76">
        <v>44103</v>
      </c>
      <c r="J511" s="126" t="s">
        <v>577</v>
      </c>
      <c r="K511" s="96">
        <v>2674.2</v>
      </c>
      <c r="L511" s="79">
        <v>2</v>
      </c>
      <c r="M511" s="79"/>
      <c r="N511" s="80">
        <v>0</v>
      </c>
      <c r="O511" s="81">
        <v>0</v>
      </c>
      <c r="P511" s="81">
        <v>0</v>
      </c>
      <c r="Q511" s="81">
        <v>0</v>
      </c>
      <c r="R511" s="81">
        <v>0</v>
      </c>
      <c r="S511" s="81">
        <v>0</v>
      </c>
      <c r="T511" s="81">
        <v>5.4</v>
      </c>
      <c r="U511" s="81">
        <v>6.3</v>
      </c>
      <c r="V511" s="81">
        <v>13.6</v>
      </c>
      <c r="W511" s="81">
        <v>6</v>
      </c>
      <c r="X511" s="81">
        <v>7.8</v>
      </c>
      <c r="Y511" s="81">
        <v>3.5</v>
      </c>
      <c r="Z511" s="81">
        <v>3.4</v>
      </c>
      <c r="AA511" s="81">
        <v>7.7</v>
      </c>
      <c r="AB511" s="81">
        <v>24.2</v>
      </c>
      <c r="AC511" s="81">
        <v>118.5</v>
      </c>
      <c r="AD511" s="81">
        <v>410.6</v>
      </c>
      <c r="AE511" s="81">
        <v>1525.9</v>
      </c>
      <c r="AF511" s="81">
        <v>478.9</v>
      </c>
      <c r="AG511" s="81">
        <v>48</v>
      </c>
      <c r="AH511" s="81">
        <v>2.5</v>
      </c>
      <c r="AI511" s="81">
        <v>1</v>
      </c>
      <c r="AJ511" s="82">
        <v>10.9</v>
      </c>
      <c r="AK511" s="83"/>
      <c r="AL511" s="86">
        <v>1</v>
      </c>
      <c r="AM511" s="86">
        <f t="shared" si="457"/>
        <v>1</v>
      </c>
      <c r="AN511" s="86">
        <f t="shared" si="455"/>
        <v>1</v>
      </c>
      <c r="AO511" s="86">
        <f t="shared" si="406"/>
        <v>1</v>
      </c>
      <c r="AP511" s="86">
        <f t="shared" si="407"/>
        <v>1</v>
      </c>
      <c r="AQ511" s="86">
        <f t="shared" si="408"/>
        <v>1</v>
      </c>
      <c r="AR511" s="86">
        <f t="shared" si="409"/>
        <v>1</v>
      </c>
      <c r="AS511" s="86">
        <f t="shared" si="410"/>
        <v>0.99798070450975995</v>
      </c>
      <c r="AT511" s="86">
        <f t="shared" si="411"/>
        <v>0.99562485977114656</v>
      </c>
      <c r="AU511" s="86">
        <f t="shared" si="412"/>
        <v>0.99053922668461603</v>
      </c>
      <c r="AV511" s="86">
        <f t="shared" si="413"/>
        <v>0.98829556502879368</v>
      </c>
      <c r="AW511" s="86">
        <f t="shared" si="414"/>
        <v>0.98537880487622465</v>
      </c>
      <c r="AX511" s="86">
        <f t="shared" si="415"/>
        <v>0.98407000224366159</v>
      </c>
      <c r="AY511" s="86">
        <f t="shared" si="416"/>
        <v>0.98279859397202896</v>
      </c>
      <c r="AZ511" s="86">
        <f t="shared" si="417"/>
        <v>0.97991922818039034</v>
      </c>
      <c r="BA511" s="86">
        <f t="shared" si="418"/>
        <v>0.97086979283524044</v>
      </c>
      <c r="BB511" s="86">
        <f t="shared" si="419"/>
        <v>0.92655747513275</v>
      </c>
      <c r="BC511" s="86">
        <f t="shared" si="420"/>
        <v>0.77301622915264379</v>
      </c>
      <c r="BD511" s="86">
        <f t="shared" si="421"/>
        <v>0.20241567571610208</v>
      </c>
      <c r="BE511" s="86">
        <f t="shared" si="422"/>
        <v>2.3334081220552028E-2</v>
      </c>
      <c r="BF511" s="86">
        <f t="shared" si="423"/>
        <v>5.3847879739736121E-3</v>
      </c>
      <c r="BG511" s="86">
        <f t="shared" si="424"/>
        <v>4.4499289507143195E-3</v>
      </c>
      <c r="BH511" s="86">
        <f t="shared" si="425"/>
        <v>4.0759853414106028E-3</v>
      </c>
      <c r="BI511" s="87">
        <v>0</v>
      </c>
      <c r="BJ511" s="61"/>
      <c r="BK511" s="86">
        <f t="shared" si="426"/>
        <v>0</v>
      </c>
      <c r="BL511" s="86">
        <f t="shared" si="427"/>
        <v>0</v>
      </c>
      <c r="BM511" s="86">
        <f t="shared" si="428"/>
        <v>0</v>
      </c>
      <c r="BN511" s="86">
        <f t="shared" si="429"/>
        <v>0</v>
      </c>
      <c r="BO511" s="86">
        <f t="shared" si="430"/>
        <v>0</v>
      </c>
      <c r="BP511" s="86">
        <f t="shared" si="431"/>
        <v>0</v>
      </c>
      <c r="BQ511" s="86">
        <f t="shared" si="432"/>
        <v>2.0192954902400473E-3</v>
      </c>
      <c r="BR511" s="86">
        <f t="shared" si="433"/>
        <v>2.3558447386133885E-3</v>
      </c>
      <c r="BS511" s="86">
        <f t="shared" si="434"/>
        <v>5.0856330865305388E-3</v>
      </c>
      <c r="BT511" s="86">
        <f t="shared" si="435"/>
        <v>2.2436616558223488E-3</v>
      </c>
      <c r="BU511" s="86">
        <f t="shared" si="436"/>
        <v>2.9167601525690312E-3</v>
      </c>
      <c r="BV511" s="86">
        <f t="shared" si="437"/>
        <v>1.3088026325630553E-3</v>
      </c>
      <c r="BW511" s="86">
        <f t="shared" si="438"/>
        <v>1.2714082716326347E-3</v>
      </c>
      <c r="BX511" s="86">
        <f t="shared" si="439"/>
        <v>2.8793657916386106E-3</v>
      </c>
      <c r="BY511" s="86">
        <f t="shared" si="440"/>
        <v>9.0494353451499032E-3</v>
      </c>
      <c r="BZ511" s="86">
        <f t="shared" si="441"/>
        <v>4.4312317702490445E-2</v>
      </c>
      <c r="CA511" s="86">
        <f t="shared" si="442"/>
        <v>0.15354124598010621</v>
      </c>
      <c r="CB511" s="86">
        <f t="shared" si="443"/>
        <v>0.5706005534365417</v>
      </c>
      <c r="CC511" s="86">
        <f t="shared" si="444"/>
        <v>0.17908159449555006</v>
      </c>
      <c r="CD511" s="86">
        <f t="shared" si="445"/>
        <v>1.7949293246578416E-2</v>
      </c>
      <c r="CE511" s="86">
        <f t="shared" si="446"/>
        <v>9.3485902325929262E-4</v>
      </c>
      <c r="CF511" s="86">
        <f t="shared" si="447"/>
        <v>3.739436093037167E-4</v>
      </c>
      <c r="CG511" s="87">
        <f t="shared" si="448"/>
        <v>4.0759853414106028E-3</v>
      </c>
      <c r="CH511" s="85">
        <f t="shared" si="449"/>
        <v>0</v>
      </c>
      <c r="CI511" s="86">
        <f t="shared" si="450"/>
        <v>1.592999775633841E-2</v>
      </c>
      <c r="CJ511" s="86">
        <f t="shared" si="451"/>
        <v>0.97999401690225107</v>
      </c>
      <c r="CK511" s="87">
        <f t="shared" si="452"/>
        <v>4.0759853414106028E-3</v>
      </c>
      <c r="CL511" s="85">
        <f t="shared" si="453"/>
        <v>0.31606603190950688</v>
      </c>
      <c r="CM511" s="86">
        <f t="shared" si="454"/>
        <v>5.9243508236309115</v>
      </c>
      <c r="CN511" s="87">
        <f t="array" ref="CN511">10^(SUMPRODUCT(BW511:CF511,LOG($BW$6:$CF$6))/CJ511)</f>
        <v>0.30557394457300935</v>
      </c>
      <c r="CO511" s="88">
        <f t="shared" si="456"/>
        <v>0.20718071631808166</v>
      </c>
      <c r="CP511" s="89">
        <f t="shared" si="456"/>
        <v>0.27373415288448616</v>
      </c>
      <c r="CQ511" s="89">
        <f t="shared" si="456"/>
        <v>0.30016682169482495</v>
      </c>
      <c r="CR511" s="89">
        <f t="shared" si="456"/>
        <v>0.329151915816637</v>
      </c>
      <c r="CS511" s="90">
        <f t="shared" si="456"/>
        <v>0.47124059728477363</v>
      </c>
      <c r="CT511" s="91" t="s">
        <v>549</v>
      </c>
      <c r="CU511" s="77">
        <v>1</v>
      </c>
      <c r="CV511" s="77" t="s">
        <v>548</v>
      </c>
      <c r="CW511" s="78"/>
    </row>
    <row r="512" spans="1:101" x14ac:dyDescent="0.2">
      <c r="A512" s="2"/>
      <c r="B512" s="91">
        <v>239.5</v>
      </c>
      <c r="C512" s="99" t="s">
        <v>23</v>
      </c>
      <c r="D512" s="82">
        <v>128745</v>
      </c>
      <c r="E512" s="82">
        <v>413935</v>
      </c>
      <c r="F512" s="58">
        <v>0</v>
      </c>
      <c r="G512" s="58" t="s">
        <v>669</v>
      </c>
      <c r="H512" s="100" t="s">
        <v>497</v>
      </c>
      <c r="I512" s="76">
        <v>44103</v>
      </c>
      <c r="J512" s="126" t="s">
        <v>577</v>
      </c>
      <c r="K512" s="96">
        <v>2255.8000000000002</v>
      </c>
      <c r="L512" s="79">
        <v>2</v>
      </c>
      <c r="M512" s="79"/>
      <c r="N512" s="80">
        <v>0</v>
      </c>
      <c r="O512" s="81">
        <v>0</v>
      </c>
      <c r="P512" s="81">
        <v>0</v>
      </c>
      <c r="Q512" s="81">
        <v>0</v>
      </c>
      <c r="R512" s="81">
        <v>0</v>
      </c>
      <c r="S512" s="81">
        <v>23.6</v>
      </c>
      <c r="T512" s="81">
        <v>0</v>
      </c>
      <c r="U512" s="81">
        <v>0.9</v>
      </c>
      <c r="V512" s="81">
        <v>1.1000000000000001</v>
      </c>
      <c r="W512" s="81">
        <v>7.2</v>
      </c>
      <c r="X512" s="81">
        <v>7.2</v>
      </c>
      <c r="Y512" s="81">
        <v>5.4</v>
      </c>
      <c r="Z512" s="81">
        <v>5.3</v>
      </c>
      <c r="AA512" s="81">
        <v>13.1</v>
      </c>
      <c r="AB512" s="81">
        <v>38.200000000000003</v>
      </c>
      <c r="AC512" s="81">
        <v>126.2</v>
      </c>
      <c r="AD512" s="81">
        <v>597.70000000000005</v>
      </c>
      <c r="AE512" s="81">
        <v>1231.4000000000001</v>
      </c>
      <c r="AF512" s="81">
        <v>168.4</v>
      </c>
      <c r="AG512" s="81">
        <v>16.5</v>
      </c>
      <c r="AH512" s="81">
        <v>0.6</v>
      </c>
      <c r="AI512" s="81">
        <v>0.2</v>
      </c>
      <c r="AJ512" s="82">
        <v>12.8</v>
      </c>
      <c r="AK512" s="83"/>
      <c r="AL512" s="86">
        <v>1</v>
      </c>
      <c r="AM512" s="86">
        <f t="shared" si="457"/>
        <v>1</v>
      </c>
      <c r="AN512" s="86">
        <f t="shared" si="455"/>
        <v>1</v>
      </c>
      <c r="AO512" s="86">
        <f t="shared" si="406"/>
        <v>1</v>
      </c>
      <c r="AP512" s="86">
        <f t="shared" si="407"/>
        <v>1</v>
      </c>
      <c r="AQ512" s="86">
        <f t="shared" si="408"/>
        <v>1</v>
      </c>
      <c r="AR512" s="86">
        <f t="shared" si="409"/>
        <v>0.98953807961698736</v>
      </c>
      <c r="AS512" s="86">
        <f t="shared" si="410"/>
        <v>0.98953807961698736</v>
      </c>
      <c r="AT512" s="86">
        <f t="shared" si="411"/>
        <v>0.98913910807695726</v>
      </c>
      <c r="AU512" s="86">
        <f t="shared" si="412"/>
        <v>0.98865147619469818</v>
      </c>
      <c r="AV512" s="86">
        <f t="shared" si="413"/>
        <v>0.98545970387445703</v>
      </c>
      <c r="AW512" s="86">
        <f t="shared" si="414"/>
        <v>0.98226793155421588</v>
      </c>
      <c r="AX512" s="86">
        <f t="shared" si="415"/>
        <v>0.97987410231403504</v>
      </c>
      <c r="AY512" s="86">
        <f t="shared" si="416"/>
        <v>0.97752460324496859</v>
      </c>
      <c r="AZ512" s="86">
        <f t="shared" si="417"/>
        <v>0.97171735082897426</v>
      </c>
      <c r="BA512" s="86">
        <f t="shared" si="418"/>
        <v>0.95478322546325034</v>
      </c>
      <c r="BB512" s="86">
        <f t="shared" si="419"/>
        <v>0.8988385495168012</v>
      </c>
      <c r="BC512" s="86">
        <f t="shared" si="420"/>
        <v>0.63387711676567071</v>
      </c>
      <c r="BD512" s="86">
        <f t="shared" si="421"/>
        <v>8.7995389662204104E-2</v>
      </c>
      <c r="BE512" s="86">
        <f t="shared" si="422"/>
        <v>1.3343381505452626E-2</v>
      </c>
      <c r="BF512" s="86">
        <f t="shared" si="423"/>
        <v>6.0289032715666437E-3</v>
      </c>
      <c r="BG512" s="86">
        <f t="shared" si="424"/>
        <v>5.7629222448798804E-3</v>
      </c>
      <c r="BH512" s="86">
        <f t="shared" si="425"/>
        <v>5.6742619026509591E-3</v>
      </c>
      <c r="BI512" s="87">
        <v>0</v>
      </c>
      <c r="BJ512" s="61"/>
      <c r="BK512" s="86">
        <f t="shared" si="426"/>
        <v>0</v>
      </c>
      <c r="BL512" s="86">
        <f t="shared" si="427"/>
        <v>0</v>
      </c>
      <c r="BM512" s="86">
        <f t="shared" si="428"/>
        <v>0</v>
      </c>
      <c r="BN512" s="86">
        <f t="shared" si="429"/>
        <v>0</v>
      </c>
      <c r="BO512" s="86">
        <f t="shared" si="430"/>
        <v>0</v>
      </c>
      <c r="BP512" s="86">
        <f t="shared" si="431"/>
        <v>1.0461920383012635E-2</v>
      </c>
      <c r="BQ512" s="86">
        <f t="shared" si="432"/>
        <v>0</v>
      </c>
      <c r="BR512" s="86">
        <f t="shared" si="433"/>
        <v>3.9897154003010193E-4</v>
      </c>
      <c r="BS512" s="86">
        <f t="shared" si="434"/>
        <v>4.8763188225908749E-4</v>
      </c>
      <c r="BT512" s="86">
        <f t="shared" si="435"/>
        <v>3.1917723202411485E-3</v>
      </c>
      <c r="BU512" s="86">
        <f t="shared" si="436"/>
        <v>3.1917723202411485E-3</v>
      </c>
      <c r="BV512" s="86">
        <f t="shared" si="437"/>
        <v>2.3938292401808337E-3</v>
      </c>
      <c r="BW512" s="86">
        <f t="shared" si="438"/>
        <v>2.3494990690664519E-3</v>
      </c>
      <c r="BX512" s="86">
        <f t="shared" si="439"/>
        <v>5.8072524159943351E-3</v>
      </c>
      <c r="BY512" s="86">
        <f t="shared" si="440"/>
        <v>1.6934125365723918E-2</v>
      </c>
      <c r="BZ512" s="86">
        <f t="shared" si="441"/>
        <v>5.5944675946449141E-2</v>
      </c>
      <c r="CA512" s="86">
        <f t="shared" si="442"/>
        <v>0.26496143275113049</v>
      </c>
      <c r="CB512" s="86">
        <f t="shared" si="443"/>
        <v>0.54588172710346661</v>
      </c>
      <c r="CC512" s="86">
        <f t="shared" si="444"/>
        <v>7.4652008156751479E-2</v>
      </c>
      <c r="CD512" s="86">
        <f t="shared" si="445"/>
        <v>7.3144782338859819E-3</v>
      </c>
      <c r="CE512" s="86">
        <f t="shared" si="446"/>
        <v>2.6598102668676325E-4</v>
      </c>
      <c r="CF512" s="86">
        <f t="shared" si="447"/>
        <v>8.8660342228921371E-5</v>
      </c>
      <c r="CG512" s="87">
        <f t="shared" si="448"/>
        <v>5.6742619026509591E-3</v>
      </c>
      <c r="CH512" s="85">
        <f t="shared" si="449"/>
        <v>0</v>
      </c>
      <c r="CI512" s="86">
        <f t="shared" si="450"/>
        <v>2.0125897685964955E-2</v>
      </c>
      <c r="CJ512" s="86">
        <f t="shared" si="451"/>
        <v>0.97419984041138397</v>
      </c>
      <c r="CK512" s="87">
        <f t="shared" si="452"/>
        <v>5.6742619026509591E-3</v>
      </c>
      <c r="CL512" s="85">
        <f t="shared" si="453"/>
        <v>0.35621641670651699</v>
      </c>
      <c r="CM512" s="86">
        <f t="shared" si="454"/>
        <v>8.6701769105518327</v>
      </c>
      <c r="CN512" s="87">
        <f t="array" ref="CN512">10^(SUMPRODUCT(BW512:CF512,LOG($BW$6:$CF$6))/CJ512)</f>
        <v>0.34026706447544941</v>
      </c>
      <c r="CO512" s="88">
        <f t="shared" si="456"/>
        <v>0.25193529624240446</v>
      </c>
      <c r="CP512" s="89">
        <f t="shared" si="456"/>
        <v>0.29582387377557817</v>
      </c>
      <c r="CQ512" s="89">
        <f t="shared" si="456"/>
        <v>0.3257464877028492</v>
      </c>
      <c r="CR512" s="89">
        <f t="shared" si="456"/>
        <v>0.36247601224545606</v>
      </c>
      <c r="CS512" s="90">
        <f t="shared" si="456"/>
        <v>0.50365322196173945</v>
      </c>
      <c r="CT512" s="91" t="s">
        <v>549</v>
      </c>
      <c r="CU512" s="77">
        <v>1</v>
      </c>
      <c r="CV512" s="77" t="s">
        <v>548</v>
      </c>
      <c r="CW512" s="78"/>
    </row>
    <row r="513" spans="1:101" x14ac:dyDescent="0.2">
      <c r="A513" s="2"/>
      <c r="B513" s="91">
        <v>240</v>
      </c>
      <c r="C513" s="99" t="s">
        <v>27</v>
      </c>
      <c r="D513" s="82">
        <v>128254</v>
      </c>
      <c r="E513" s="82">
        <v>414027</v>
      </c>
      <c r="F513" s="58">
        <v>0</v>
      </c>
      <c r="G513" s="58" t="s">
        <v>669</v>
      </c>
      <c r="H513" s="100" t="s">
        <v>499</v>
      </c>
      <c r="I513" s="76">
        <v>44102</v>
      </c>
      <c r="J513" s="126" t="s">
        <v>577</v>
      </c>
      <c r="K513" s="96">
        <v>4864.3999999999996</v>
      </c>
      <c r="L513" s="79">
        <v>2</v>
      </c>
      <c r="M513" s="79"/>
      <c r="N513" s="80">
        <v>0</v>
      </c>
      <c r="O513" s="81">
        <v>0</v>
      </c>
      <c r="P513" s="81">
        <v>0</v>
      </c>
      <c r="Q513" s="81">
        <v>0</v>
      </c>
      <c r="R513" s="81">
        <v>0</v>
      </c>
      <c r="S513" s="81">
        <v>0</v>
      </c>
      <c r="T513" s="81">
        <v>0</v>
      </c>
      <c r="U513" s="81">
        <v>0.1</v>
      </c>
      <c r="V513" s="81">
        <v>0.7</v>
      </c>
      <c r="W513" s="81">
        <v>1.8</v>
      </c>
      <c r="X513" s="81">
        <v>7</v>
      </c>
      <c r="Y513" s="81">
        <v>9.3000000000000007</v>
      </c>
      <c r="Z513" s="81">
        <v>13.1</v>
      </c>
      <c r="AA513" s="81">
        <v>16.600000000000001</v>
      </c>
      <c r="AB513" s="81">
        <v>45</v>
      </c>
      <c r="AC513" s="81">
        <v>243.2</v>
      </c>
      <c r="AD513" s="81">
        <v>1048.2</v>
      </c>
      <c r="AE513" s="81">
        <v>2785.5</v>
      </c>
      <c r="AF513" s="81">
        <v>624.1</v>
      </c>
      <c r="AG513" s="81">
        <v>52</v>
      </c>
      <c r="AH513" s="81">
        <v>1.9</v>
      </c>
      <c r="AI513" s="81">
        <v>0.5</v>
      </c>
      <c r="AJ513" s="82">
        <v>15.4</v>
      </c>
      <c r="AK513" s="83"/>
      <c r="AL513" s="86">
        <v>1</v>
      </c>
      <c r="AM513" s="86">
        <f t="shared" si="457"/>
        <v>1</v>
      </c>
      <c r="AN513" s="86">
        <f t="shared" si="455"/>
        <v>1</v>
      </c>
      <c r="AO513" s="86">
        <f t="shared" si="406"/>
        <v>1</v>
      </c>
      <c r="AP513" s="86">
        <f t="shared" si="407"/>
        <v>1</v>
      </c>
      <c r="AQ513" s="86">
        <f t="shared" si="408"/>
        <v>1</v>
      </c>
      <c r="AR513" s="86">
        <f t="shared" si="409"/>
        <v>1</v>
      </c>
      <c r="AS513" s="86">
        <f t="shared" si="410"/>
        <v>1</v>
      </c>
      <c r="AT513" s="86">
        <f t="shared" si="411"/>
        <v>0.99997944248005921</v>
      </c>
      <c r="AU513" s="86">
        <f t="shared" si="412"/>
        <v>0.99983553984047369</v>
      </c>
      <c r="AV513" s="86">
        <f t="shared" si="413"/>
        <v>0.99946550448153937</v>
      </c>
      <c r="AW513" s="86">
        <f t="shared" si="414"/>
        <v>0.99802647808568379</v>
      </c>
      <c r="AX513" s="86">
        <f t="shared" si="415"/>
        <v>0.99611462873118994</v>
      </c>
      <c r="AY513" s="86">
        <f t="shared" si="416"/>
        <v>0.99342159361894589</v>
      </c>
      <c r="AZ513" s="86">
        <f t="shared" si="417"/>
        <v>0.99000904530877398</v>
      </c>
      <c r="BA513" s="86">
        <f t="shared" si="418"/>
        <v>0.98075816133541649</v>
      </c>
      <c r="BB513" s="86">
        <f t="shared" si="419"/>
        <v>0.9307622728394046</v>
      </c>
      <c r="BC513" s="86">
        <f t="shared" si="420"/>
        <v>0.7152783488199983</v>
      </c>
      <c r="BD513" s="86">
        <f t="shared" si="421"/>
        <v>0.1426486308691719</v>
      </c>
      <c r="BE513" s="86">
        <f t="shared" si="422"/>
        <v>1.4349148918674393E-2</v>
      </c>
      <c r="BF513" s="86">
        <f t="shared" si="423"/>
        <v>3.6592385494613345E-3</v>
      </c>
      <c r="BG513" s="86">
        <f t="shared" si="424"/>
        <v>3.2686456705862421E-3</v>
      </c>
      <c r="BH513" s="86">
        <f t="shared" si="425"/>
        <v>3.1658580708822702E-3</v>
      </c>
      <c r="BI513" s="87">
        <v>0</v>
      </c>
      <c r="BJ513" s="61"/>
      <c r="BK513" s="86">
        <f t="shared" si="426"/>
        <v>0</v>
      </c>
      <c r="BL513" s="86">
        <f t="shared" si="427"/>
        <v>0</v>
      </c>
      <c r="BM513" s="86">
        <f t="shared" si="428"/>
        <v>0</v>
      </c>
      <c r="BN513" s="86">
        <f t="shared" si="429"/>
        <v>0</v>
      </c>
      <c r="BO513" s="86">
        <f t="shared" si="430"/>
        <v>0</v>
      </c>
      <c r="BP513" s="86">
        <f t="shared" si="431"/>
        <v>0</v>
      </c>
      <c r="BQ513" s="86">
        <f t="shared" si="432"/>
        <v>0</v>
      </c>
      <c r="BR513" s="86">
        <f t="shared" si="433"/>
        <v>2.0557519940789248E-5</v>
      </c>
      <c r="BS513" s="86">
        <f t="shared" si="434"/>
        <v>1.4390263958552474E-4</v>
      </c>
      <c r="BT513" s="86">
        <f t="shared" si="435"/>
        <v>3.7003535893431749E-4</v>
      </c>
      <c r="BU513" s="86">
        <f t="shared" si="436"/>
        <v>1.4390263958555805E-3</v>
      </c>
      <c r="BV513" s="86">
        <f t="shared" si="437"/>
        <v>1.9118493544938442E-3</v>
      </c>
      <c r="BW513" s="86">
        <f t="shared" si="438"/>
        <v>2.6930351122440577E-3</v>
      </c>
      <c r="BX513" s="86">
        <f t="shared" si="439"/>
        <v>3.4125483101719034E-3</v>
      </c>
      <c r="BY513" s="86">
        <f t="shared" si="440"/>
        <v>9.2508839733574932E-3</v>
      </c>
      <c r="BZ513" s="86">
        <f t="shared" si="441"/>
        <v>4.9995888496011887E-2</v>
      </c>
      <c r="CA513" s="86">
        <f t="shared" si="442"/>
        <v>0.2154839240194063</v>
      </c>
      <c r="CB513" s="86">
        <f t="shared" si="443"/>
        <v>0.5726297179508264</v>
      </c>
      <c r="CC513" s="86">
        <f t="shared" si="444"/>
        <v>0.12829948195049751</v>
      </c>
      <c r="CD513" s="86">
        <f t="shared" si="445"/>
        <v>1.0689910369213058E-2</v>
      </c>
      <c r="CE513" s="86">
        <f t="shared" si="446"/>
        <v>3.9059287887509243E-4</v>
      </c>
      <c r="CF513" s="86">
        <f t="shared" si="447"/>
        <v>1.0278759970397183E-4</v>
      </c>
      <c r="CG513" s="87">
        <f t="shared" si="448"/>
        <v>3.1658580708822702E-3</v>
      </c>
      <c r="CH513" s="85">
        <f t="shared" si="449"/>
        <v>0</v>
      </c>
      <c r="CI513" s="86">
        <f t="shared" si="450"/>
        <v>3.8853712688100561E-3</v>
      </c>
      <c r="CJ513" s="86">
        <f t="shared" si="451"/>
        <v>0.99294877066030762</v>
      </c>
      <c r="CK513" s="87">
        <f t="shared" si="452"/>
        <v>3.1658580708822702E-3</v>
      </c>
      <c r="CL513" s="85">
        <f t="shared" si="453"/>
        <v>0.32126142005670094</v>
      </c>
      <c r="CM513" s="86">
        <f t="shared" si="454"/>
        <v>3.0089794633705318</v>
      </c>
      <c r="CN513" s="87">
        <f t="array" ref="CN513">10^(SUMPRODUCT(BW513:CF513,LOG($BW$6:$CF$6))/CJ513)</f>
        <v>0.32188538910753262</v>
      </c>
      <c r="CO513" s="88">
        <f t="shared" si="456"/>
        <v>0.22413786796318141</v>
      </c>
      <c r="CP513" s="89">
        <f t="shared" si="456"/>
        <v>0.28384692222280855</v>
      </c>
      <c r="CQ513" s="89">
        <f t="shared" si="456"/>
        <v>0.31115445754723026</v>
      </c>
      <c r="CR513" s="89">
        <f t="shared" si="456"/>
        <v>0.34108911836469918</v>
      </c>
      <c r="CS513" s="90">
        <f t="shared" si="456"/>
        <v>0.47614123343259529</v>
      </c>
      <c r="CT513" s="91" t="s">
        <v>549</v>
      </c>
      <c r="CU513" s="77">
        <v>1</v>
      </c>
      <c r="CV513" s="77" t="s">
        <v>548</v>
      </c>
      <c r="CW513" s="78"/>
    </row>
    <row r="514" spans="1:101" x14ac:dyDescent="0.2">
      <c r="A514" s="2"/>
      <c r="B514" s="91">
        <v>240.5</v>
      </c>
      <c r="C514" s="99" t="s">
        <v>21</v>
      </c>
      <c r="D514" s="82">
        <v>127773</v>
      </c>
      <c r="E514" s="82">
        <v>414146</v>
      </c>
      <c r="F514" s="58">
        <v>0</v>
      </c>
      <c r="G514" s="58" t="s">
        <v>669</v>
      </c>
      <c r="H514" s="100" t="s">
        <v>500</v>
      </c>
      <c r="I514" s="76">
        <v>44102</v>
      </c>
      <c r="J514" s="126" t="s">
        <v>577</v>
      </c>
      <c r="K514" s="96">
        <v>4296.2</v>
      </c>
      <c r="L514" s="79">
        <v>2</v>
      </c>
      <c r="M514" s="79"/>
      <c r="N514" s="80">
        <v>0</v>
      </c>
      <c r="O514" s="81">
        <v>0</v>
      </c>
      <c r="P514" s="81">
        <v>0</v>
      </c>
      <c r="Q514" s="81">
        <v>0</v>
      </c>
      <c r="R514" s="81">
        <v>0</v>
      </c>
      <c r="S514" s="81">
        <v>0</v>
      </c>
      <c r="T514" s="81">
        <v>0</v>
      </c>
      <c r="U514" s="81">
        <v>10.1</v>
      </c>
      <c r="V514" s="81">
        <v>2.7</v>
      </c>
      <c r="W514" s="81">
        <v>3.1</v>
      </c>
      <c r="X514" s="81">
        <v>8.3000000000000007</v>
      </c>
      <c r="Y514" s="81">
        <v>10.4</v>
      </c>
      <c r="Z514" s="81">
        <v>14.1</v>
      </c>
      <c r="AA514" s="81">
        <v>25.3</v>
      </c>
      <c r="AB514" s="81">
        <v>54.9</v>
      </c>
      <c r="AC514" s="81">
        <v>219.9</v>
      </c>
      <c r="AD514" s="81">
        <v>780.5</v>
      </c>
      <c r="AE514" s="81">
        <v>2269.8000000000002</v>
      </c>
      <c r="AF514" s="81">
        <v>790.6</v>
      </c>
      <c r="AG514" s="81">
        <v>70.5</v>
      </c>
      <c r="AH514" s="81">
        <v>3.2</v>
      </c>
      <c r="AI514" s="81">
        <v>1.1000000000000001</v>
      </c>
      <c r="AJ514" s="82">
        <v>31.7</v>
      </c>
      <c r="AK514" s="83"/>
      <c r="AL514" s="86">
        <v>1</v>
      </c>
      <c r="AM514" s="86">
        <f t="shared" si="457"/>
        <v>1</v>
      </c>
      <c r="AN514" s="86">
        <f t="shared" si="455"/>
        <v>1</v>
      </c>
      <c r="AO514" s="86">
        <f t="shared" si="406"/>
        <v>1</v>
      </c>
      <c r="AP514" s="86">
        <f t="shared" si="407"/>
        <v>1</v>
      </c>
      <c r="AQ514" s="86">
        <f t="shared" si="408"/>
        <v>1</v>
      </c>
      <c r="AR514" s="86">
        <f t="shared" si="409"/>
        <v>1</v>
      </c>
      <c r="AS514" s="86">
        <f t="shared" si="410"/>
        <v>1</v>
      </c>
      <c r="AT514" s="86">
        <f t="shared" si="411"/>
        <v>0.99764908523811746</v>
      </c>
      <c r="AU514" s="86">
        <f t="shared" si="412"/>
        <v>0.99702062287602999</v>
      </c>
      <c r="AV514" s="86">
        <f t="shared" si="413"/>
        <v>0.99629905497881854</v>
      </c>
      <c r="AW514" s="86">
        <f t="shared" si="414"/>
        <v>0.99436711512499421</v>
      </c>
      <c r="AX514" s="86">
        <f t="shared" si="415"/>
        <v>0.99194637121176854</v>
      </c>
      <c r="AY514" s="86">
        <f t="shared" si="416"/>
        <v>0.98866440109864528</v>
      </c>
      <c r="AZ514" s="86">
        <f t="shared" si="417"/>
        <v>0.98277547600204829</v>
      </c>
      <c r="BA514" s="86">
        <f t="shared" si="418"/>
        <v>0.96999674130627067</v>
      </c>
      <c r="BB514" s="86">
        <f t="shared" si="419"/>
        <v>0.91881197337181697</v>
      </c>
      <c r="BC514" s="86">
        <f t="shared" si="420"/>
        <v>0.73713979796098883</v>
      </c>
      <c r="BD514" s="86">
        <f t="shared" si="421"/>
        <v>0.20881243889949264</v>
      </c>
      <c r="BE514" s="86">
        <f t="shared" si="422"/>
        <v>2.4789348726781901E-2</v>
      </c>
      <c r="BF514" s="86">
        <f t="shared" si="423"/>
        <v>8.3794981611657778E-3</v>
      </c>
      <c r="BG514" s="86">
        <f t="shared" si="424"/>
        <v>7.6346538801732727E-3</v>
      </c>
      <c r="BH514" s="86">
        <f t="shared" si="425"/>
        <v>7.3786136585820995E-3</v>
      </c>
      <c r="BI514" s="87">
        <v>0</v>
      </c>
      <c r="BJ514" s="61"/>
      <c r="BK514" s="86">
        <f t="shared" si="426"/>
        <v>0</v>
      </c>
      <c r="BL514" s="86">
        <f t="shared" si="427"/>
        <v>0</v>
      </c>
      <c r="BM514" s="86">
        <f t="shared" si="428"/>
        <v>0</v>
      </c>
      <c r="BN514" s="86">
        <f t="shared" si="429"/>
        <v>0</v>
      </c>
      <c r="BO514" s="86">
        <f t="shared" si="430"/>
        <v>0</v>
      </c>
      <c r="BP514" s="86">
        <f t="shared" si="431"/>
        <v>0</v>
      </c>
      <c r="BQ514" s="86">
        <f t="shared" si="432"/>
        <v>0</v>
      </c>
      <c r="BR514" s="86">
        <f t="shared" si="433"/>
        <v>2.3509147618825388E-3</v>
      </c>
      <c r="BS514" s="86">
        <f t="shared" si="434"/>
        <v>6.2846236208746742E-4</v>
      </c>
      <c r="BT514" s="86">
        <f t="shared" si="435"/>
        <v>7.2156789721145032E-4</v>
      </c>
      <c r="BU514" s="86">
        <f t="shared" si="436"/>
        <v>1.9319398538243382E-3</v>
      </c>
      <c r="BV514" s="86">
        <f t="shared" si="437"/>
        <v>2.4207439132256647E-3</v>
      </c>
      <c r="BW514" s="86">
        <f t="shared" si="438"/>
        <v>3.2819701131232559E-3</v>
      </c>
      <c r="BX514" s="86">
        <f t="shared" si="439"/>
        <v>5.8889250965969975E-3</v>
      </c>
      <c r="BY514" s="86">
        <f t="shared" si="440"/>
        <v>1.2778734695777616E-2</v>
      </c>
      <c r="BZ514" s="86">
        <f t="shared" si="441"/>
        <v>5.1184767934453701E-2</v>
      </c>
      <c r="CA514" s="86">
        <f t="shared" si="442"/>
        <v>0.18167217541082814</v>
      </c>
      <c r="CB514" s="86">
        <f t="shared" si="443"/>
        <v>0.52832735906149619</v>
      </c>
      <c r="CC514" s="86">
        <f t="shared" si="444"/>
        <v>0.18402309017271073</v>
      </c>
      <c r="CD514" s="86">
        <f t="shared" si="445"/>
        <v>1.6409850565616124E-2</v>
      </c>
      <c r="CE514" s="86">
        <f t="shared" si="446"/>
        <v>7.4484428099250502E-4</v>
      </c>
      <c r="CF514" s="86">
        <f t="shared" si="447"/>
        <v>2.5604022159117328E-4</v>
      </c>
      <c r="CG514" s="87">
        <f t="shared" si="448"/>
        <v>7.3786136585820995E-3</v>
      </c>
      <c r="CH514" s="85">
        <f t="shared" si="449"/>
        <v>0</v>
      </c>
      <c r="CI514" s="86">
        <f t="shared" si="450"/>
        <v>8.0536287882314594E-3</v>
      </c>
      <c r="CJ514" s="86">
        <f t="shared" si="451"/>
        <v>0.98456775755318648</v>
      </c>
      <c r="CK514" s="87">
        <f t="shared" si="452"/>
        <v>7.3786136585820995E-3</v>
      </c>
      <c r="CL514" s="85">
        <f t="shared" si="453"/>
        <v>0.31262723707377793</v>
      </c>
      <c r="CM514" s="86">
        <f t="shared" si="454"/>
        <v>4.4478805301433377</v>
      </c>
      <c r="CN514" s="87">
        <f t="array" ref="CN514">10^(SUMPRODUCT(BW514:CF514,LOG($BW$6:$CF$6))/CJ514)</f>
        <v>0.31363348673855657</v>
      </c>
      <c r="CO514" s="88">
        <f t="shared" si="456"/>
        <v>0.20586429769664299</v>
      </c>
      <c r="CP514" s="89">
        <f t="shared" si="456"/>
        <v>0.27455969528928859</v>
      </c>
      <c r="CQ514" s="89">
        <f t="shared" si="456"/>
        <v>0.30330090876263621</v>
      </c>
      <c r="CR514" s="89">
        <f t="shared" si="456"/>
        <v>0.33505078434514785</v>
      </c>
      <c r="CS514" s="90">
        <f t="shared" si="456"/>
        <v>0.48257848318761049</v>
      </c>
      <c r="CT514" s="91" t="s">
        <v>549</v>
      </c>
      <c r="CU514" s="77">
        <v>2</v>
      </c>
      <c r="CV514" s="77" t="s">
        <v>548</v>
      </c>
      <c r="CW514" s="78"/>
    </row>
    <row r="515" spans="1:101" x14ac:dyDescent="0.2">
      <c r="A515" s="2"/>
      <c r="B515" s="91">
        <v>240.5</v>
      </c>
      <c r="C515" s="99" t="s">
        <v>23</v>
      </c>
      <c r="D515" s="82">
        <v>127800</v>
      </c>
      <c r="E515" s="82">
        <v>414222</v>
      </c>
      <c r="F515" s="58">
        <v>0</v>
      </c>
      <c r="G515" s="58" t="s">
        <v>669</v>
      </c>
      <c r="H515" s="100" t="s">
        <v>501</v>
      </c>
      <c r="I515" s="76">
        <v>44102</v>
      </c>
      <c r="J515" s="126" t="s">
        <v>577</v>
      </c>
      <c r="K515" s="96">
        <v>4699.8999999999996</v>
      </c>
      <c r="L515" s="79">
        <v>2</v>
      </c>
      <c r="M515" s="79"/>
      <c r="N515" s="80">
        <v>0</v>
      </c>
      <c r="O515" s="81">
        <v>0</v>
      </c>
      <c r="P515" s="81">
        <v>0</v>
      </c>
      <c r="Q515" s="81">
        <v>0</v>
      </c>
      <c r="R515" s="81">
        <v>0</v>
      </c>
      <c r="S515" s="81">
        <v>0</v>
      </c>
      <c r="T515" s="81">
        <v>0</v>
      </c>
      <c r="U515" s="81">
        <v>6.1</v>
      </c>
      <c r="V515" s="81">
        <v>6.4</v>
      </c>
      <c r="W515" s="81">
        <v>4.9000000000000004</v>
      </c>
      <c r="X515" s="81">
        <v>4.5999999999999996</v>
      </c>
      <c r="Y515" s="81">
        <v>5.9</v>
      </c>
      <c r="Z515" s="81">
        <v>14.4</v>
      </c>
      <c r="AA515" s="81">
        <v>33.200000000000003</v>
      </c>
      <c r="AB515" s="81">
        <v>90</v>
      </c>
      <c r="AC515" s="81">
        <v>282</v>
      </c>
      <c r="AD515" s="81">
        <v>1055.0999999999999</v>
      </c>
      <c r="AE515" s="81">
        <v>2663</v>
      </c>
      <c r="AF515" s="81">
        <v>466.1</v>
      </c>
      <c r="AG515" s="81">
        <v>50.7</v>
      </c>
      <c r="AH515" s="81">
        <v>2.7</v>
      </c>
      <c r="AI515" s="81">
        <v>0.8</v>
      </c>
      <c r="AJ515" s="82">
        <v>14</v>
      </c>
      <c r="AK515" s="83"/>
      <c r="AL515" s="86">
        <v>1</v>
      </c>
      <c r="AM515" s="86">
        <f t="shared" si="457"/>
        <v>1</v>
      </c>
      <c r="AN515" s="86">
        <f t="shared" si="455"/>
        <v>1</v>
      </c>
      <c r="AO515" s="86">
        <f t="shared" si="406"/>
        <v>1</v>
      </c>
      <c r="AP515" s="86">
        <f t="shared" si="407"/>
        <v>1</v>
      </c>
      <c r="AQ515" s="86">
        <f t="shared" si="408"/>
        <v>1</v>
      </c>
      <c r="AR515" s="86">
        <f t="shared" si="409"/>
        <v>1</v>
      </c>
      <c r="AS515" s="86">
        <f t="shared" si="410"/>
        <v>1</v>
      </c>
      <c r="AT515" s="86">
        <f t="shared" si="411"/>
        <v>0.99870210004468185</v>
      </c>
      <c r="AU515" s="86">
        <f t="shared" si="412"/>
        <v>0.99734036894402012</v>
      </c>
      <c r="AV515" s="86">
        <f t="shared" si="413"/>
        <v>0.99629779357007597</v>
      </c>
      <c r="AW515" s="86">
        <f t="shared" si="414"/>
        <v>0.99531904934147541</v>
      </c>
      <c r="AX515" s="86">
        <f t="shared" si="415"/>
        <v>0.99406370348305284</v>
      </c>
      <c r="AY515" s="86">
        <f t="shared" si="416"/>
        <v>0.990999808506564</v>
      </c>
      <c r="AZ515" s="86">
        <f t="shared" si="417"/>
        <v>0.98393582842188132</v>
      </c>
      <c r="BA515" s="86">
        <f t="shared" si="418"/>
        <v>0.9647864848188259</v>
      </c>
      <c r="BB515" s="86">
        <f t="shared" si="419"/>
        <v>0.90478520819591901</v>
      </c>
      <c r="BC515" s="86">
        <f t="shared" si="420"/>
        <v>0.68029107002276645</v>
      </c>
      <c r="BD515" s="86">
        <f t="shared" si="421"/>
        <v>0.11368326985680555</v>
      </c>
      <c r="BE515" s="86">
        <f t="shared" si="422"/>
        <v>1.4510947041426497E-2</v>
      </c>
      <c r="BF515" s="86">
        <f t="shared" si="423"/>
        <v>3.723483478371965E-3</v>
      </c>
      <c r="BG515" s="86">
        <f t="shared" si="424"/>
        <v>3.1490031702803034E-3</v>
      </c>
      <c r="BH515" s="86">
        <f t="shared" si="425"/>
        <v>2.9787867826975888E-3</v>
      </c>
      <c r="BI515" s="87">
        <v>0</v>
      </c>
      <c r="BJ515" s="61"/>
      <c r="BK515" s="86">
        <f t="shared" si="426"/>
        <v>0</v>
      </c>
      <c r="BL515" s="86">
        <f t="shared" si="427"/>
        <v>0</v>
      </c>
      <c r="BM515" s="86">
        <f t="shared" si="428"/>
        <v>0</v>
      </c>
      <c r="BN515" s="86">
        <f t="shared" si="429"/>
        <v>0</v>
      </c>
      <c r="BO515" s="86">
        <f t="shared" si="430"/>
        <v>0</v>
      </c>
      <c r="BP515" s="86">
        <f t="shared" si="431"/>
        <v>0</v>
      </c>
      <c r="BQ515" s="86">
        <f t="shared" si="432"/>
        <v>0</v>
      </c>
      <c r="BR515" s="86">
        <f t="shared" si="433"/>
        <v>1.2978999553181492E-3</v>
      </c>
      <c r="BS515" s="86">
        <f t="shared" si="434"/>
        <v>1.3617311006617339E-3</v>
      </c>
      <c r="BT515" s="86">
        <f t="shared" si="435"/>
        <v>1.0425753739441435E-3</v>
      </c>
      <c r="BU515" s="86">
        <f t="shared" si="436"/>
        <v>9.7874422860055876E-4</v>
      </c>
      <c r="BV515" s="86">
        <f t="shared" si="437"/>
        <v>1.2553458584225741E-3</v>
      </c>
      <c r="BW515" s="86">
        <f t="shared" si="438"/>
        <v>3.0638949764888457E-3</v>
      </c>
      <c r="BX515" s="86">
        <f t="shared" si="439"/>
        <v>7.063980084682675E-3</v>
      </c>
      <c r="BY515" s="86">
        <f t="shared" si="440"/>
        <v>1.9149343603055424E-2</v>
      </c>
      <c r="BZ515" s="86">
        <f t="shared" si="441"/>
        <v>6.0001276622906885E-2</v>
      </c>
      <c r="CA515" s="86">
        <f t="shared" si="442"/>
        <v>0.22449413817315256</v>
      </c>
      <c r="CB515" s="86">
        <f t="shared" si="443"/>
        <v>0.56660780016596091</v>
      </c>
      <c r="CC515" s="86">
        <f t="shared" si="444"/>
        <v>9.9172322815379049E-2</v>
      </c>
      <c r="CD515" s="86">
        <f t="shared" si="445"/>
        <v>1.0787463563054532E-2</v>
      </c>
      <c r="CE515" s="86">
        <f t="shared" si="446"/>
        <v>5.744803080916616E-4</v>
      </c>
      <c r="CF515" s="86">
        <f t="shared" si="447"/>
        <v>1.7021638758271456E-4</v>
      </c>
      <c r="CG515" s="87">
        <f t="shared" si="448"/>
        <v>2.9787867826975888E-3</v>
      </c>
      <c r="CH515" s="85">
        <f t="shared" si="449"/>
        <v>0</v>
      </c>
      <c r="CI515" s="86">
        <f t="shared" si="450"/>
        <v>5.9362965169471593E-3</v>
      </c>
      <c r="CJ515" s="86">
        <f t="shared" si="451"/>
        <v>0.99108491670035526</v>
      </c>
      <c r="CK515" s="87">
        <f t="shared" si="452"/>
        <v>2.9787867826975888E-3</v>
      </c>
      <c r="CL515" s="85">
        <f t="shared" si="453"/>
        <v>0.33563673950674611</v>
      </c>
      <c r="CM515" s="86">
        <f t="shared" si="454"/>
        <v>4.8639889014812425</v>
      </c>
      <c r="CN515" s="87">
        <f t="array" ref="CN515">10^(SUMPRODUCT(BW515:CF515,LOG($BW$6:$CF$6))/CJ515)</f>
        <v>0.33369523860992545</v>
      </c>
      <c r="CO515" s="88">
        <f t="shared" si="456"/>
        <v>0.23892164982347416</v>
      </c>
      <c r="CP515" s="89">
        <f t="shared" si="456"/>
        <v>0.2893712248085098</v>
      </c>
      <c r="CQ515" s="89">
        <f t="shared" si="456"/>
        <v>0.31752004772257925</v>
      </c>
      <c r="CR515" s="89">
        <f t="shared" si="456"/>
        <v>0.3484070704420093</v>
      </c>
      <c r="CS515" s="90">
        <f t="shared" si="456"/>
        <v>0.49636311276173256</v>
      </c>
      <c r="CT515" s="91" t="s">
        <v>549</v>
      </c>
      <c r="CU515" s="77">
        <v>1</v>
      </c>
      <c r="CV515" s="77" t="s">
        <v>548</v>
      </c>
      <c r="CW515" s="78"/>
    </row>
    <row r="516" spans="1:101" x14ac:dyDescent="0.2">
      <c r="A516" s="2"/>
      <c r="B516" s="91">
        <v>241</v>
      </c>
      <c r="C516" s="99" t="s">
        <v>27</v>
      </c>
      <c r="D516" s="82">
        <v>127323</v>
      </c>
      <c r="E516" s="82">
        <v>414367</v>
      </c>
      <c r="F516" s="58">
        <v>0</v>
      </c>
      <c r="G516" s="58" t="s">
        <v>669</v>
      </c>
      <c r="H516" s="100" t="s">
        <v>502</v>
      </c>
      <c r="I516" s="76">
        <v>44102</v>
      </c>
      <c r="J516" s="126" t="s">
        <v>577</v>
      </c>
      <c r="K516" s="96">
        <v>4342.5</v>
      </c>
      <c r="L516" s="79">
        <v>2</v>
      </c>
      <c r="M516" s="79"/>
      <c r="N516" s="80">
        <v>0</v>
      </c>
      <c r="O516" s="81">
        <v>0</v>
      </c>
      <c r="P516" s="81">
        <v>0</v>
      </c>
      <c r="Q516" s="81">
        <v>0</v>
      </c>
      <c r="R516" s="81">
        <v>0</v>
      </c>
      <c r="S516" s="81">
        <v>0</v>
      </c>
      <c r="T516" s="81">
        <v>0</v>
      </c>
      <c r="U516" s="81">
        <v>26.9</v>
      </c>
      <c r="V516" s="81">
        <v>20.100000000000001</v>
      </c>
      <c r="W516" s="81">
        <v>15.1</v>
      </c>
      <c r="X516" s="81">
        <v>17.3</v>
      </c>
      <c r="Y516" s="81">
        <v>13.1</v>
      </c>
      <c r="Z516" s="81">
        <v>10</v>
      </c>
      <c r="AA516" s="81">
        <v>32.200000000000003</v>
      </c>
      <c r="AB516" s="81">
        <v>75.5</v>
      </c>
      <c r="AC516" s="81">
        <v>255.5</v>
      </c>
      <c r="AD516" s="81">
        <v>683.1</v>
      </c>
      <c r="AE516" s="81">
        <v>2159</v>
      </c>
      <c r="AF516" s="81">
        <v>903.4</v>
      </c>
      <c r="AG516" s="81">
        <v>102.5</v>
      </c>
      <c r="AH516" s="81">
        <v>4</v>
      </c>
      <c r="AI516" s="81">
        <v>0.7</v>
      </c>
      <c r="AJ516" s="82">
        <v>24.1</v>
      </c>
      <c r="AK516" s="83"/>
      <c r="AL516" s="86">
        <v>1</v>
      </c>
      <c r="AM516" s="86">
        <f t="shared" si="457"/>
        <v>1</v>
      </c>
      <c r="AN516" s="86">
        <f t="shared" si="455"/>
        <v>1</v>
      </c>
      <c r="AO516" s="86">
        <f t="shared" si="406"/>
        <v>1</v>
      </c>
      <c r="AP516" s="86">
        <f t="shared" si="407"/>
        <v>1</v>
      </c>
      <c r="AQ516" s="86">
        <f t="shared" si="408"/>
        <v>1</v>
      </c>
      <c r="AR516" s="86">
        <f t="shared" si="409"/>
        <v>1</v>
      </c>
      <c r="AS516" s="86">
        <f t="shared" si="410"/>
        <v>1</v>
      </c>
      <c r="AT516" s="86">
        <f t="shared" si="411"/>
        <v>0.99380541162924585</v>
      </c>
      <c r="AU516" s="86">
        <f t="shared" si="412"/>
        <v>0.98917674150834778</v>
      </c>
      <c r="AV516" s="86">
        <f t="shared" si="413"/>
        <v>0.985699481865285</v>
      </c>
      <c r="AW516" s="86">
        <f t="shared" si="414"/>
        <v>0.98171560161197469</v>
      </c>
      <c r="AX516" s="86">
        <f t="shared" si="415"/>
        <v>0.97869890616004607</v>
      </c>
      <c r="AY516" s="86">
        <f t="shared" si="416"/>
        <v>0.97639608520437537</v>
      </c>
      <c r="AZ516" s="86">
        <f t="shared" si="417"/>
        <v>0.96898100172711576</v>
      </c>
      <c r="BA516" s="86">
        <f t="shared" si="418"/>
        <v>0.95159470351180198</v>
      </c>
      <c r="BB516" s="86">
        <f t="shared" si="419"/>
        <v>0.89275762809441572</v>
      </c>
      <c r="BC516" s="86">
        <f t="shared" si="420"/>
        <v>0.73545192861255049</v>
      </c>
      <c r="BD516" s="86">
        <f t="shared" si="421"/>
        <v>0.23827288428324711</v>
      </c>
      <c r="BE516" s="86">
        <f t="shared" si="422"/>
        <v>3.0236039147956389E-2</v>
      </c>
      <c r="BF516" s="86">
        <f t="shared" si="423"/>
        <v>6.6321243523317502E-3</v>
      </c>
      <c r="BG516" s="86">
        <f t="shared" si="424"/>
        <v>5.7109959700634714E-3</v>
      </c>
      <c r="BH516" s="86">
        <f t="shared" si="425"/>
        <v>5.5497985031665222E-3</v>
      </c>
      <c r="BI516" s="87">
        <v>0</v>
      </c>
      <c r="BJ516" s="61"/>
      <c r="BK516" s="86">
        <f t="shared" si="426"/>
        <v>0</v>
      </c>
      <c r="BL516" s="86">
        <f t="shared" si="427"/>
        <v>0</v>
      </c>
      <c r="BM516" s="86">
        <f t="shared" si="428"/>
        <v>0</v>
      </c>
      <c r="BN516" s="86">
        <f t="shared" si="429"/>
        <v>0</v>
      </c>
      <c r="BO516" s="86">
        <f t="shared" si="430"/>
        <v>0</v>
      </c>
      <c r="BP516" s="86">
        <f t="shared" si="431"/>
        <v>0</v>
      </c>
      <c r="BQ516" s="86">
        <f t="shared" si="432"/>
        <v>0</v>
      </c>
      <c r="BR516" s="86">
        <f t="shared" si="433"/>
        <v>6.1945883707541505E-3</v>
      </c>
      <c r="BS516" s="86">
        <f t="shared" si="434"/>
        <v>4.6286701208980707E-3</v>
      </c>
      <c r="BT516" s="86">
        <f t="shared" si="435"/>
        <v>3.47725964306278E-3</v>
      </c>
      <c r="BU516" s="86">
        <f t="shared" si="436"/>
        <v>3.9838802533103124E-3</v>
      </c>
      <c r="BV516" s="86">
        <f t="shared" si="437"/>
        <v>3.0166954519286193E-3</v>
      </c>
      <c r="BW516" s="86">
        <f t="shared" si="438"/>
        <v>2.3028209556706924E-3</v>
      </c>
      <c r="BX516" s="86">
        <f t="shared" si="439"/>
        <v>7.4150834772596097E-3</v>
      </c>
      <c r="BY516" s="86">
        <f t="shared" si="440"/>
        <v>1.7386298215313789E-2</v>
      </c>
      <c r="BZ516" s="86">
        <f t="shared" si="441"/>
        <v>5.8837075417386253E-2</v>
      </c>
      <c r="CA516" s="86">
        <f t="shared" si="442"/>
        <v>0.15730569948186524</v>
      </c>
      <c r="CB516" s="86">
        <f t="shared" si="443"/>
        <v>0.49717904432930338</v>
      </c>
      <c r="CC516" s="86">
        <f t="shared" si="444"/>
        <v>0.20803684513529072</v>
      </c>
      <c r="CD516" s="86">
        <f t="shared" si="445"/>
        <v>2.3603914795624639E-2</v>
      </c>
      <c r="CE516" s="86">
        <f t="shared" si="446"/>
        <v>9.2112838226827889E-4</v>
      </c>
      <c r="CF516" s="86">
        <f t="shared" si="447"/>
        <v>1.6119746689694913E-4</v>
      </c>
      <c r="CG516" s="87">
        <f t="shared" si="448"/>
        <v>5.5497985031665222E-3</v>
      </c>
      <c r="CH516" s="85">
        <f t="shared" si="449"/>
        <v>0</v>
      </c>
      <c r="CI516" s="86">
        <f t="shared" si="450"/>
        <v>2.1301093839953933E-2</v>
      </c>
      <c r="CJ516" s="86">
        <f t="shared" si="451"/>
        <v>0.97314910765687956</v>
      </c>
      <c r="CK516" s="87">
        <f t="shared" si="452"/>
        <v>5.5497985031665222E-3</v>
      </c>
      <c r="CL516" s="85">
        <f t="shared" si="453"/>
        <v>0.32359488705642242</v>
      </c>
      <c r="CM516" s="86">
        <f t="shared" si="454"/>
        <v>5.3038417768783326</v>
      </c>
      <c r="CN516" s="87">
        <f t="array" ref="CN516">10^(SUMPRODUCT(BW516:CF516,LOG($BW$6:$CF$6))/CJ516)</f>
        <v>0.31027083126796345</v>
      </c>
      <c r="CO516" s="88">
        <f t="shared" si="456"/>
        <v>0.20096259626434407</v>
      </c>
      <c r="CP516" s="89">
        <f t="shared" si="456"/>
        <v>0.27049706938816404</v>
      </c>
      <c r="CQ516" s="89">
        <f t="shared" si="456"/>
        <v>0.30068259469504088</v>
      </c>
      <c r="CR516" s="89">
        <f t="shared" si="456"/>
        <v>0.33423660728391708</v>
      </c>
      <c r="CS516" s="90">
        <f t="shared" si="456"/>
        <v>0.52205406004670629</v>
      </c>
      <c r="CT516" s="91" t="s">
        <v>549</v>
      </c>
      <c r="CU516" s="77">
        <v>1</v>
      </c>
      <c r="CV516" s="77" t="s">
        <v>548</v>
      </c>
      <c r="CW516" s="78"/>
    </row>
    <row r="517" spans="1:101" x14ac:dyDescent="0.2">
      <c r="A517" s="2"/>
      <c r="B517" s="91">
        <v>241.5</v>
      </c>
      <c r="C517" s="99" t="s">
        <v>21</v>
      </c>
      <c r="D517" s="82">
        <v>126846</v>
      </c>
      <c r="E517" s="82">
        <v>414518</v>
      </c>
      <c r="F517" s="58">
        <v>0</v>
      </c>
      <c r="G517" s="58" t="s">
        <v>669</v>
      </c>
      <c r="H517" s="100" t="s">
        <v>504</v>
      </c>
      <c r="I517" s="76">
        <v>44102</v>
      </c>
      <c r="J517" s="126" t="s">
        <v>577</v>
      </c>
      <c r="K517" s="96">
        <v>4445.7</v>
      </c>
      <c r="L517" s="79">
        <v>2</v>
      </c>
      <c r="M517" s="79"/>
      <c r="N517" s="80">
        <v>0</v>
      </c>
      <c r="O517" s="81">
        <v>0</v>
      </c>
      <c r="P517" s="81">
        <v>0</v>
      </c>
      <c r="Q517" s="81">
        <v>0</v>
      </c>
      <c r="R517" s="81">
        <v>0</v>
      </c>
      <c r="S517" s="81">
        <v>0</v>
      </c>
      <c r="T517" s="81">
        <v>0</v>
      </c>
      <c r="U517" s="81">
        <v>7.7</v>
      </c>
      <c r="V517" s="81">
        <v>3.7</v>
      </c>
      <c r="W517" s="81">
        <v>2.9</v>
      </c>
      <c r="X517" s="81">
        <v>4.9000000000000004</v>
      </c>
      <c r="Y517" s="81">
        <v>5.9</v>
      </c>
      <c r="Z517" s="81">
        <v>6.6</v>
      </c>
      <c r="AA517" s="81">
        <v>15.8</v>
      </c>
      <c r="AB517" s="81">
        <v>47</v>
      </c>
      <c r="AC517" s="81">
        <v>166.7</v>
      </c>
      <c r="AD517" s="81">
        <v>671.2</v>
      </c>
      <c r="AE517" s="81">
        <v>2630.8</v>
      </c>
      <c r="AF517" s="81">
        <v>782.3</v>
      </c>
      <c r="AG517" s="81">
        <v>63.1</v>
      </c>
      <c r="AH517" s="81">
        <v>4.5999999999999996</v>
      </c>
      <c r="AI517" s="81">
        <v>1.3</v>
      </c>
      <c r="AJ517" s="82">
        <v>31.2</v>
      </c>
      <c r="AK517" s="83"/>
      <c r="AL517" s="86">
        <v>1</v>
      </c>
      <c r="AM517" s="86">
        <f t="shared" si="457"/>
        <v>1</v>
      </c>
      <c r="AN517" s="86">
        <f t="shared" si="455"/>
        <v>1</v>
      </c>
      <c r="AO517" s="86">
        <f t="shared" si="406"/>
        <v>1</v>
      </c>
      <c r="AP517" s="86">
        <f t="shared" si="407"/>
        <v>1</v>
      </c>
      <c r="AQ517" s="86">
        <f t="shared" si="408"/>
        <v>1</v>
      </c>
      <c r="AR517" s="86">
        <f t="shared" si="409"/>
        <v>1</v>
      </c>
      <c r="AS517" s="86">
        <f t="shared" si="410"/>
        <v>1</v>
      </c>
      <c r="AT517" s="86">
        <f t="shared" si="411"/>
        <v>0.99826798929302474</v>
      </c>
      <c r="AU517" s="86">
        <f t="shared" si="412"/>
        <v>0.99743572440785477</v>
      </c>
      <c r="AV517" s="86">
        <f t="shared" si="413"/>
        <v>0.99678340868704596</v>
      </c>
      <c r="AW517" s="86">
        <f t="shared" si="414"/>
        <v>0.99568122005533444</v>
      </c>
      <c r="AX517" s="86">
        <f t="shared" si="415"/>
        <v>0.99435409496817151</v>
      </c>
      <c r="AY517" s="86">
        <f t="shared" si="416"/>
        <v>0.99286951436219273</v>
      </c>
      <c r="AZ517" s="86">
        <f t="shared" si="417"/>
        <v>0.98931551836606169</v>
      </c>
      <c r="BA517" s="86">
        <f t="shared" si="418"/>
        <v>0.97874350495984896</v>
      </c>
      <c r="BB517" s="86">
        <f t="shared" si="419"/>
        <v>0.94124659783611142</v>
      </c>
      <c r="BC517" s="86">
        <f t="shared" si="420"/>
        <v>0.79026924893717543</v>
      </c>
      <c r="BD517" s="86">
        <f t="shared" si="421"/>
        <v>0.19850642193580337</v>
      </c>
      <c r="BE517" s="86">
        <f t="shared" si="422"/>
        <v>2.2538632836224037E-2</v>
      </c>
      <c r="BF517" s="86">
        <f t="shared" si="423"/>
        <v>8.3451424972448007E-3</v>
      </c>
      <c r="BG517" s="86">
        <f t="shared" si="424"/>
        <v>7.3104348021686598E-3</v>
      </c>
      <c r="BH517" s="86">
        <f t="shared" si="425"/>
        <v>7.0180174100819247E-3</v>
      </c>
      <c r="BI517" s="87">
        <v>0</v>
      </c>
      <c r="BJ517" s="61"/>
      <c r="BK517" s="86">
        <f t="shared" si="426"/>
        <v>0</v>
      </c>
      <c r="BL517" s="86">
        <f t="shared" si="427"/>
        <v>0</v>
      </c>
      <c r="BM517" s="86">
        <f t="shared" si="428"/>
        <v>0</v>
      </c>
      <c r="BN517" s="86">
        <f t="shared" si="429"/>
        <v>0</v>
      </c>
      <c r="BO517" s="86">
        <f t="shared" si="430"/>
        <v>0</v>
      </c>
      <c r="BP517" s="86">
        <f t="shared" si="431"/>
        <v>0</v>
      </c>
      <c r="BQ517" s="86">
        <f t="shared" si="432"/>
        <v>0</v>
      </c>
      <c r="BR517" s="86">
        <f t="shared" si="433"/>
        <v>1.7320107069752622E-3</v>
      </c>
      <c r="BS517" s="86">
        <f t="shared" si="434"/>
        <v>8.3226488516996433E-4</v>
      </c>
      <c r="BT517" s="86">
        <f t="shared" si="435"/>
        <v>6.5231572080881595E-4</v>
      </c>
      <c r="BU517" s="86">
        <f t="shared" si="436"/>
        <v>1.1021886317115204E-3</v>
      </c>
      <c r="BV517" s="86">
        <f t="shared" si="437"/>
        <v>1.3271250871629281E-3</v>
      </c>
      <c r="BW517" s="86">
        <f t="shared" si="438"/>
        <v>1.4845806059787803E-3</v>
      </c>
      <c r="BX517" s="86">
        <f t="shared" si="439"/>
        <v>3.553995996131043E-3</v>
      </c>
      <c r="BY517" s="86">
        <f t="shared" si="440"/>
        <v>1.0572013406212721E-2</v>
      </c>
      <c r="BZ517" s="86">
        <f t="shared" si="441"/>
        <v>3.7496907123737544E-2</v>
      </c>
      <c r="CA517" s="86">
        <f t="shared" si="442"/>
        <v>0.15097734889893599</v>
      </c>
      <c r="CB517" s="86">
        <f t="shared" si="443"/>
        <v>0.59176282700137206</v>
      </c>
      <c r="CC517" s="86">
        <f t="shared" si="444"/>
        <v>0.17596778909957933</v>
      </c>
      <c r="CD517" s="86">
        <f t="shared" si="445"/>
        <v>1.4193490338979237E-2</v>
      </c>
      <c r="CE517" s="86">
        <f t="shared" si="446"/>
        <v>1.0347076950761409E-3</v>
      </c>
      <c r="CF517" s="86">
        <f t="shared" si="447"/>
        <v>2.9241739208673515E-4</v>
      </c>
      <c r="CG517" s="87">
        <f t="shared" si="448"/>
        <v>7.0180174100819247E-3</v>
      </c>
      <c r="CH517" s="85">
        <f t="shared" si="449"/>
        <v>0</v>
      </c>
      <c r="CI517" s="86">
        <f t="shared" si="450"/>
        <v>5.6459050318284909E-3</v>
      </c>
      <c r="CJ517" s="86">
        <f t="shared" si="451"/>
        <v>0.98733607755808961</v>
      </c>
      <c r="CK517" s="87">
        <f t="shared" si="452"/>
        <v>7.0180174100819247E-3</v>
      </c>
      <c r="CL517" s="85">
        <f t="shared" si="453"/>
        <v>0.30350163467431784</v>
      </c>
      <c r="CM517" s="86">
        <f t="shared" si="454"/>
        <v>4.8923315529838103</v>
      </c>
      <c r="CN517" s="87">
        <f t="array" ref="CN517">10^(SUMPRODUCT(BW517:CF517,LOG($BW$6:$CF$6))/CJ517)</f>
        <v>0.30579862086190585</v>
      </c>
      <c r="CO517" s="88">
        <f t="shared" si="456"/>
        <v>0.2080055969700989</v>
      </c>
      <c r="CP517" s="89">
        <f t="shared" si="456"/>
        <v>0.27348053150837281</v>
      </c>
      <c r="CQ517" s="89">
        <f t="shared" si="456"/>
        <v>0.2989017475374402</v>
      </c>
      <c r="CR517" s="89">
        <f t="shared" si="456"/>
        <v>0.32668597719980802</v>
      </c>
      <c r="CS517" s="90">
        <f t="shared" si="456"/>
        <v>0.45533831172210254</v>
      </c>
      <c r="CT517" s="91" t="s">
        <v>549</v>
      </c>
      <c r="CU517" s="77">
        <v>1</v>
      </c>
      <c r="CV517" s="77" t="s">
        <v>548</v>
      </c>
      <c r="CW517" s="78"/>
    </row>
    <row r="518" spans="1:101" x14ac:dyDescent="0.2">
      <c r="A518" s="2"/>
      <c r="B518" s="91">
        <v>241.5</v>
      </c>
      <c r="C518" s="99" t="s">
        <v>23</v>
      </c>
      <c r="D518" s="82">
        <v>126876</v>
      </c>
      <c r="E518" s="82">
        <v>414594</v>
      </c>
      <c r="F518" s="58">
        <v>0</v>
      </c>
      <c r="G518" s="58" t="s">
        <v>669</v>
      </c>
      <c r="H518" s="100" t="s">
        <v>503</v>
      </c>
      <c r="I518" s="76">
        <v>44102</v>
      </c>
      <c r="J518" s="126" t="s">
        <v>577</v>
      </c>
      <c r="K518" s="96">
        <v>3853.5</v>
      </c>
      <c r="L518" s="79">
        <v>2</v>
      </c>
      <c r="M518" s="79"/>
      <c r="N518" s="80">
        <v>0</v>
      </c>
      <c r="O518" s="81">
        <v>0</v>
      </c>
      <c r="P518" s="81">
        <v>0</v>
      </c>
      <c r="Q518" s="81">
        <v>0</v>
      </c>
      <c r="R518" s="81">
        <v>0</v>
      </c>
      <c r="S518" s="81">
        <v>0</v>
      </c>
      <c r="T518" s="81">
        <v>0</v>
      </c>
      <c r="U518" s="81">
        <v>4.5999999999999996</v>
      </c>
      <c r="V518" s="81">
        <v>2.9</v>
      </c>
      <c r="W518" s="81">
        <v>3.6</v>
      </c>
      <c r="X518" s="81">
        <v>2.8</v>
      </c>
      <c r="Y518" s="81">
        <v>2.8</v>
      </c>
      <c r="Z518" s="81">
        <v>4</v>
      </c>
      <c r="AA518" s="81">
        <v>5.9</v>
      </c>
      <c r="AB518" s="81">
        <v>18.600000000000001</v>
      </c>
      <c r="AC518" s="81">
        <v>99</v>
      </c>
      <c r="AD518" s="81">
        <v>630.70000000000005</v>
      </c>
      <c r="AE518" s="81">
        <v>2371</v>
      </c>
      <c r="AF518" s="81">
        <v>618.6</v>
      </c>
      <c r="AG518" s="81">
        <v>56.2</v>
      </c>
      <c r="AH518" s="81">
        <v>3.6</v>
      </c>
      <c r="AI518" s="81">
        <v>0.9</v>
      </c>
      <c r="AJ518" s="82">
        <v>28.3</v>
      </c>
      <c r="AK518" s="83"/>
      <c r="AL518" s="86">
        <v>1</v>
      </c>
      <c r="AM518" s="86">
        <f t="shared" si="457"/>
        <v>1</v>
      </c>
      <c r="AN518" s="86">
        <f t="shared" si="455"/>
        <v>1</v>
      </c>
      <c r="AO518" s="86">
        <f t="shared" si="406"/>
        <v>1</v>
      </c>
      <c r="AP518" s="86">
        <f t="shared" si="407"/>
        <v>1</v>
      </c>
      <c r="AQ518" s="86">
        <f t="shared" si="408"/>
        <v>1</v>
      </c>
      <c r="AR518" s="86">
        <f t="shared" si="409"/>
        <v>1</v>
      </c>
      <c r="AS518" s="86">
        <f t="shared" si="410"/>
        <v>1</v>
      </c>
      <c r="AT518" s="86">
        <f t="shared" si="411"/>
        <v>0.99880628000519012</v>
      </c>
      <c r="AU518" s="86">
        <f t="shared" si="412"/>
        <v>0.99805371739976645</v>
      </c>
      <c r="AV518" s="86">
        <f t="shared" si="413"/>
        <v>0.99711950175165431</v>
      </c>
      <c r="AW518" s="86">
        <f t="shared" si="414"/>
        <v>0.99639288958090044</v>
      </c>
      <c r="AX518" s="86">
        <f t="shared" si="415"/>
        <v>0.99566627741014657</v>
      </c>
      <c r="AY518" s="86">
        <f t="shared" si="416"/>
        <v>0.99462826002335536</v>
      </c>
      <c r="AZ518" s="86">
        <f t="shared" si="417"/>
        <v>0.99309718437783834</v>
      </c>
      <c r="BA518" s="86">
        <f t="shared" si="418"/>
        <v>0.9882704035292591</v>
      </c>
      <c r="BB518" s="86">
        <f t="shared" si="419"/>
        <v>0.96257947320617621</v>
      </c>
      <c r="BC518" s="86">
        <f t="shared" si="420"/>
        <v>0.79891008174386924</v>
      </c>
      <c r="BD518" s="86">
        <f t="shared" si="421"/>
        <v>0.1836252757233684</v>
      </c>
      <c r="BE518" s="86">
        <f t="shared" si="422"/>
        <v>2.3095886856104864E-2</v>
      </c>
      <c r="BF518" s="86">
        <f t="shared" si="423"/>
        <v>8.5117425716880989E-3</v>
      </c>
      <c r="BG518" s="86">
        <f t="shared" si="424"/>
        <v>7.5775269235759928E-3</v>
      </c>
      <c r="BH518" s="86">
        <f t="shared" si="425"/>
        <v>7.3439730115479667E-3</v>
      </c>
      <c r="BI518" s="87">
        <v>0</v>
      </c>
      <c r="BJ518" s="61"/>
      <c r="BK518" s="86">
        <f t="shared" si="426"/>
        <v>0</v>
      </c>
      <c r="BL518" s="86">
        <f t="shared" si="427"/>
        <v>0</v>
      </c>
      <c r="BM518" s="86">
        <f t="shared" si="428"/>
        <v>0</v>
      </c>
      <c r="BN518" s="86">
        <f t="shared" si="429"/>
        <v>0</v>
      </c>
      <c r="BO518" s="86">
        <f t="shared" si="430"/>
        <v>0</v>
      </c>
      <c r="BP518" s="86">
        <f t="shared" si="431"/>
        <v>0</v>
      </c>
      <c r="BQ518" s="86">
        <f t="shared" si="432"/>
        <v>0</v>
      </c>
      <c r="BR518" s="86">
        <f t="shared" si="433"/>
        <v>1.1937199948098831E-3</v>
      </c>
      <c r="BS518" s="86">
        <f t="shared" si="434"/>
        <v>7.5256260542366782E-4</v>
      </c>
      <c r="BT518" s="86">
        <f t="shared" si="435"/>
        <v>9.3421564811213553E-4</v>
      </c>
      <c r="BU518" s="86">
        <f t="shared" si="436"/>
        <v>7.2661217075387086E-4</v>
      </c>
      <c r="BV518" s="86">
        <f t="shared" si="437"/>
        <v>7.2661217075387086E-4</v>
      </c>
      <c r="BW518" s="86">
        <f t="shared" si="438"/>
        <v>1.0380173867912124E-3</v>
      </c>
      <c r="BX518" s="86">
        <f t="shared" si="439"/>
        <v>1.5310756455170216E-3</v>
      </c>
      <c r="BY518" s="86">
        <f t="shared" si="440"/>
        <v>4.8267808485792374E-3</v>
      </c>
      <c r="BZ518" s="86">
        <f t="shared" si="441"/>
        <v>2.5690930323082894E-2</v>
      </c>
      <c r="CA518" s="86">
        <f t="shared" si="442"/>
        <v>0.16366939146230697</v>
      </c>
      <c r="CB518" s="86">
        <f t="shared" si="443"/>
        <v>0.61528480602050084</v>
      </c>
      <c r="CC518" s="86">
        <f t="shared" si="444"/>
        <v>0.16052938886726353</v>
      </c>
      <c r="CD518" s="86">
        <f t="shared" si="445"/>
        <v>1.4584144284416765E-2</v>
      </c>
      <c r="CE518" s="86">
        <f t="shared" si="446"/>
        <v>9.3421564811210604E-4</v>
      </c>
      <c r="CF518" s="86">
        <f t="shared" si="447"/>
        <v>2.3355391202802608E-4</v>
      </c>
      <c r="CG518" s="87">
        <f t="shared" si="448"/>
        <v>7.3439730115479667E-3</v>
      </c>
      <c r="CH518" s="85">
        <f t="shared" si="449"/>
        <v>0</v>
      </c>
      <c r="CI518" s="86">
        <f t="shared" si="450"/>
        <v>4.3337225898534282E-3</v>
      </c>
      <c r="CJ518" s="86">
        <f t="shared" si="451"/>
        <v>0.98832230439859869</v>
      </c>
      <c r="CK518" s="87">
        <f t="shared" si="452"/>
        <v>7.3439730115479667E-3</v>
      </c>
      <c r="CL518" s="85">
        <f t="shared" si="453"/>
        <v>0.29966816066373336</v>
      </c>
      <c r="CM518" s="86">
        <f t="shared" si="454"/>
        <v>5.1105970909915035</v>
      </c>
      <c r="CN518" s="87">
        <f t="array" ref="CN518">10^(SUMPRODUCT(BW518:CF518,LOG($BW$6:$CF$6))/CJ518)</f>
        <v>0.30327648636931842</v>
      </c>
      <c r="CO518" s="88">
        <f t="shared" si="456"/>
        <v>0.21067820180275065</v>
      </c>
      <c r="CP518" s="89">
        <f t="shared" si="456"/>
        <v>0.27486484717704096</v>
      </c>
      <c r="CQ518" s="89">
        <f t="shared" si="456"/>
        <v>0.29939566399721312</v>
      </c>
      <c r="CR518" s="89">
        <f t="shared" si="456"/>
        <v>0.32611577850330314</v>
      </c>
      <c r="CS518" s="90">
        <f t="shared" si="456"/>
        <v>0.43862986331172715</v>
      </c>
      <c r="CT518" s="91" t="s">
        <v>549</v>
      </c>
      <c r="CU518" s="77">
        <v>1</v>
      </c>
      <c r="CV518" s="77" t="s">
        <v>548</v>
      </c>
      <c r="CW518" s="78"/>
    </row>
    <row r="519" spans="1:101" x14ac:dyDescent="0.2">
      <c r="A519" s="2"/>
      <c r="B519" s="91">
        <v>242</v>
      </c>
      <c r="C519" s="99" t="s">
        <v>27</v>
      </c>
      <c r="D519" s="82">
        <v>126383</v>
      </c>
      <c r="E519" s="82">
        <v>414730</v>
      </c>
      <c r="F519" s="58">
        <v>0</v>
      </c>
      <c r="G519" s="58" t="s">
        <v>669</v>
      </c>
      <c r="H519" s="100" t="s">
        <v>505</v>
      </c>
      <c r="I519" s="76">
        <v>44102</v>
      </c>
      <c r="J519" s="126" t="s">
        <v>577</v>
      </c>
      <c r="K519" s="96">
        <v>4388.3</v>
      </c>
      <c r="L519" s="79">
        <v>2</v>
      </c>
      <c r="M519" s="79"/>
      <c r="N519" s="80">
        <v>0</v>
      </c>
      <c r="O519" s="81">
        <v>0</v>
      </c>
      <c r="P519" s="81">
        <v>0</v>
      </c>
      <c r="Q519" s="81">
        <v>0</v>
      </c>
      <c r="R519" s="81">
        <v>0</v>
      </c>
      <c r="S519" s="81">
        <v>0</v>
      </c>
      <c r="T519" s="81">
        <v>0</v>
      </c>
      <c r="U519" s="81">
        <v>7</v>
      </c>
      <c r="V519" s="81">
        <v>4.0999999999999996</v>
      </c>
      <c r="W519" s="81">
        <v>7</v>
      </c>
      <c r="X519" s="81">
        <v>10.3</v>
      </c>
      <c r="Y519" s="81">
        <v>6.9</v>
      </c>
      <c r="Z519" s="81">
        <v>6.2</v>
      </c>
      <c r="AA519" s="81">
        <v>15.3</v>
      </c>
      <c r="AB519" s="81">
        <v>38.5</v>
      </c>
      <c r="AC519" s="81">
        <v>147.1</v>
      </c>
      <c r="AD519" s="81">
        <v>655</v>
      </c>
      <c r="AE519" s="81">
        <v>2446.1</v>
      </c>
      <c r="AF519" s="81">
        <v>930.5</v>
      </c>
      <c r="AG519" s="81">
        <v>85.4</v>
      </c>
      <c r="AH519" s="81">
        <v>3.7</v>
      </c>
      <c r="AI519" s="81">
        <v>1.3</v>
      </c>
      <c r="AJ519" s="82">
        <v>23.9</v>
      </c>
      <c r="AK519" s="83"/>
      <c r="AL519" s="86">
        <v>1</v>
      </c>
      <c r="AM519" s="86">
        <f t="shared" si="457"/>
        <v>1</v>
      </c>
      <c r="AN519" s="86">
        <f t="shared" si="455"/>
        <v>1</v>
      </c>
      <c r="AO519" s="86">
        <f t="shared" si="406"/>
        <v>1</v>
      </c>
      <c r="AP519" s="86">
        <f t="shared" si="407"/>
        <v>1</v>
      </c>
      <c r="AQ519" s="86">
        <f t="shared" si="408"/>
        <v>1</v>
      </c>
      <c r="AR519" s="86">
        <f t="shared" si="409"/>
        <v>1</v>
      </c>
      <c r="AS519" s="86">
        <f t="shared" si="410"/>
        <v>1</v>
      </c>
      <c r="AT519" s="86">
        <f t="shared" si="411"/>
        <v>0.9984048492582549</v>
      </c>
      <c r="AU519" s="86">
        <f t="shared" si="412"/>
        <v>0.99747054668094703</v>
      </c>
      <c r="AV519" s="86">
        <f t="shared" si="413"/>
        <v>0.99587539593920194</v>
      </c>
      <c r="AW519" s="86">
        <f t="shared" si="414"/>
        <v>0.99352824556206276</v>
      </c>
      <c r="AX519" s="86">
        <f t="shared" si="415"/>
        <v>0.9919558826880569</v>
      </c>
      <c r="AY519" s="86">
        <f t="shared" si="416"/>
        <v>0.99054303488822548</v>
      </c>
      <c r="AZ519" s="86">
        <f t="shared" si="417"/>
        <v>0.98705649112412552</v>
      </c>
      <c r="BA519" s="86">
        <f t="shared" si="418"/>
        <v>0.97828316204452748</v>
      </c>
      <c r="BB519" s="86">
        <f t="shared" si="419"/>
        <v>0.94476220860014126</v>
      </c>
      <c r="BC519" s="86">
        <f t="shared" si="420"/>
        <v>0.79550167490827883</v>
      </c>
      <c r="BD519" s="86">
        <f t="shared" si="421"/>
        <v>0.23808764213932498</v>
      </c>
      <c r="BE519" s="86">
        <f t="shared" si="422"/>
        <v>2.6046532825923396E-2</v>
      </c>
      <c r="BF519" s="86">
        <f t="shared" si="423"/>
        <v>6.5856937766332335E-3</v>
      </c>
      <c r="BG519" s="86">
        <f t="shared" si="424"/>
        <v>5.7425426702822548E-3</v>
      </c>
      <c r="BH519" s="86">
        <f t="shared" si="425"/>
        <v>5.4463003896724517E-3</v>
      </c>
      <c r="BI519" s="87">
        <v>0</v>
      </c>
      <c r="BJ519" s="61"/>
      <c r="BK519" s="86">
        <f t="shared" si="426"/>
        <v>0</v>
      </c>
      <c r="BL519" s="86">
        <f t="shared" si="427"/>
        <v>0</v>
      </c>
      <c r="BM519" s="86">
        <f t="shared" si="428"/>
        <v>0</v>
      </c>
      <c r="BN519" s="86">
        <f t="shared" si="429"/>
        <v>0</v>
      </c>
      <c r="BO519" s="86">
        <f t="shared" si="430"/>
        <v>0</v>
      </c>
      <c r="BP519" s="86">
        <f t="shared" si="431"/>
        <v>0</v>
      </c>
      <c r="BQ519" s="86">
        <f t="shared" si="432"/>
        <v>0</v>
      </c>
      <c r="BR519" s="86">
        <f t="shared" si="433"/>
        <v>1.5951507417450994E-3</v>
      </c>
      <c r="BS519" s="86">
        <f t="shared" si="434"/>
        <v>9.3430257730786614E-4</v>
      </c>
      <c r="BT519" s="86">
        <f t="shared" si="435"/>
        <v>1.5951507417450994E-3</v>
      </c>
      <c r="BU519" s="86">
        <f t="shared" si="436"/>
        <v>2.3471503771391733E-3</v>
      </c>
      <c r="BV519" s="86">
        <f t="shared" si="437"/>
        <v>1.5723628740058615E-3</v>
      </c>
      <c r="BW519" s="86">
        <f t="shared" si="438"/>
        <v>1.4128477998314182E-3</v>
      </c>
      <c r="BX519" s="86">
        <f t="shared" si="439"/>
        <v>3.4865437640999586E-3</v>
      </c>
      <c r="BY519" s="86">
        <f t="shared" si="440"/>
        <v>8.7733290795980468E-3</v>
      </c>
      <c r="BZ519" s="86">
        <f t="shared" si="441"/>
        <v>3.3520953444386214E-2</v>
      </c>
      <c r="CA519" s="86">
        <f t="shared" si="442"/>
        <v>0.14926053369186243</v>
      </c>
      <c r="CB519" s="86">
        <f t="shared" si="443"/>
        <v>0.55741403276895385</v>
      </c>
      <c r="CC519" s="86">
        <f t="shared" si="444"/>
        <v>0.21204110931340159</v>
      </c>
      <c r="CD519" s="86">
        <f t="shared" si="445"/>
        <v>1.9460839049290163E-2</v>
      </c>
      <c r="CE519" s="86">
        <f t="shared" si="446"/>
        <v>8.4315110635097869E-4</v>
      </c>
      <c r="CF519" s="86">
        <f t="shared" si="447"/>
        <v>2.9624228060980314E-4</v>
      </c>
      <c r="CG519" s="87">
        <f t="shared" si="448"/>
        <v>5.4463003896724517E-3</v>
      </c>
      <c r="CH519" s="85">
        <f t="shared" si="449"/>
        <v>0</v>
      </c>
      <c r="CI519" s="86">
        <f t="shared" si="450"/>
        <v>8.0441173119430998E-3</v>
      </c>
      <c r="CJ519" s="86">
        <f t="shared" si="451"/>
        <v>0.98650958229838448</v>
      </c>
      <c r="CK519" s="87">
        <f t="shared" si="452"/>
        <v>5.4463003896724517E-3</v>
      </c>
      <c r="CL519" s="85">
        <f t="shared" si="453"/>
        <v>0.30048627334057776</v>
      </c>
      <c r="CM519" s="86">
        <f t="shared" si="454"/>
        <v>4.4621146348095717</v>
      </c>
      <c r="CN519" s="87">
        <f t="array" ref="CN519">10^(SUMPRODUCT(BW519:CF519,LOG($BW$6:$CF$6))/CJ519)</f>
        <v>0.29933121205427132</v>
      </c>
      <c r="CO519" s="88">
        <f t="shared" si="456"/>
        <v>0.20185084692491848</v>
      </c>
      <c r="CP519" s="89">
        <f t="shared" si="456"/>
        <v>0.26823474557275057</v>
      </c>
      <c r="CQ519" s="89">
        <f t="shared" si="456"/>
        <v>0.29477849340345935</v>
      </c>
      <c r="CR519" s="89">
        <f t="shared" si="456"/>
        <v>0.32394893505564076</v>
      </c>
      <c r="CS519" s="90">
        <f t="shared" si="456"/>
        <v>0.45119409273518368</v>
      </c>
      <c r="CT519" s="91" t="s">
        <v>549</v>
      </c>
      <c r="CU519" s="77">
        <v>1</v>
      </c>
      <c r="CV519" s="77" t="s">
        <v>548</v>
      </c>
      <c r="CW519" s="78"/>
    </row>
    <row r="520" spans="1:101" x14ac:dyDescent="0.2">
      <c r="A520" s="2"/>
      <c r="B520" s="91">
        <v>242.5</v>
      </c>
      <c r="C520" s="99" t="s">
        <v>21</v>
      </c>
      <c r="D520" s="82">
        <v>125908</v>
      </c>
      <c r="E520" s="82">
        <v>414822</v>
      </c>
      <c r="F520" s="58">
        <v>0</v>
      </c>
      <c r="G520" s="58" t="s">
        <v>669</v>
      </c>
      <c r="H520" s="100" t="s">
        <v>506</v>
      </c>
      <c r="I520" s="76">
        <v>44102</v>
      </c>
      <c r="J520" s="126" t="s">
        <v>577</v>
      </c>
      <c r="K520" s="96">
        <v>4580</v>
      </c>
      <c r="L520" s="79">
        <v>2</v>
      </c>
      <c r="M520" s="79"/>
      <c r="N520" s="80">
        <v>0</v>
      </c>
      <c r="O520" s="81">
        <v>0</v>
      </c>
      <c r="P520" s="81">
        <v>0</v>
      </c>
      <c r="Q520" s="81">
        <v>0</v>
      </c>
      <c r="R520" s="81">
        <v>0</v>
      </c>
      <c r="S520" s="81">
        <v>12.3</v>
      </c>
      <c r="T520" s="81">
        <v>5.8</v>
      </c>
      <c r="U520" s="81">
        <v>20.100000000000001</v>
      </c>
      <c r="V520" s="81">
        <v>31</v>
      </c>
      <c r="W520" s="81">
        <v>19.2</v>
      </c>
      <c r="X520" s="81">
        <v>18.2</v>
      </c>
      <c r="Y520" s="81">
        <v>30</v>
      </c>
      <c r="Z520" s="81">
        <v>30.8</v>
      </c>
      <c r="AA520" s="81">
        <v>73.2</v>
      </c>
      <c r="AB520" s="81">
        <v>182.3</v>
      </c>
      <c r="AC520" s="81">
        <v>416.6</v>
      </c>
      <c r="AD520" s="81">
        <v>848.4</v>
      </c>
      <c r="AE520" s="81">
        <v>1872.3</v>
      </c>
      <c r="AF520" s="81">
        <v>847</v>
      </c>
      <c r="AG520" s="81">
        <v>120</v>
      </c>
      <c r="AH520" s="81">
        <v>4.4000000000000004</v>
      </c>
      <c r="AI520" s="81">
        <v>2.1</v>
      </c>
      <c r="AJ520" s="82">
        <v>46.3</v>
      </c>
      <c r="AK520" s="83"/>
      <c r="AL520" s="86">
        <v>1</v>
      </c>
      <c r="AM520" s="86">
        <f t="shared" si="457"/>
        <v>1</v>
      </c>
      <c r="AN520" s="86">
        <f t="shared" si="455"/>
        <v>1</v>
      </c>
      <c r="AO520" s="86">
        <f t="shared" si="406"/>
        <v>1</v>
      </c>
      <c r="AP520" s="86">
        <f t="shared" si="407"/>
        <v>1</v>
      </c>
      <c r="AQ520" s="86">
        <f t="shared" si="408"/>
        <v>1</v>
      </c>
      <c r="AR520" s="86">
        <f t="shared" si="409"/>
        <v>0.9973144104803493</v>
      </c>
      <c r="AS520" s="86">
        <f t="shared" si="410"/>
        <v>0.99604803493449778</v>
      </c>
      <c r="AT520" s="86">
        <f t="shared" si="411"/>
        <v>0.99165938864628822</v>
      </c>
      <c r="AU520" s="86">
        <f t="shared" si="412"/>
        <v>0.98489082969432318</v>
      </c>
      <c r="AV520" s="86">
        <f t="shared" si="413"/>
        <v>0.98069868995633191</v>
      </c>
      <c r="AW520" s="86">
        <f t="shared" si="414"/>
        <v>0.97672489082969438</v>
      </c>
      <c r="AX520" s="86">
        <f t="shared" si="415"/>
        <v>0.97017467248908307</v>
      </c>
      <c r="AY520" s="86">
        <f t="shared" si="416"/>
        <v>0.96344978165938877</v>
      </c>
      <c r="AZ520" s="86">
        <f t="shared" si="417"/>
        <v>0.94746724890829703</v>
      </c>
      <c r="BA520" s="86">
        <f t="shared" si="418"/>
        <v>0.90766375545851541</v>
      </c>
      <c r="BB520" s="86">
        <f t="shared" si="419"/>
        <v>0.81670305676855903</v>
      </c>
      <c r="BC520" s="86">
        <f t="shared" si="420"/>
        <v>0.63146288209606993</v>
      </c>
      <c r="BD520" s="86">
        <f t="shared" si="421"/>
        <v>0.22266375545851536</v>
      </c>
      <c r="BE520" s="86">
        <f t="shared" si="422"/>
        <v>3.7729257641921476E-2</v>
      </c>
      <c r="BF520" s="86">
        <f t="shared" si="423"/>
        <v>1.1528384279476063E-2</v>
      </c>
      <c r="BG520" s="86">
        <f t="shared" si="424"/>
        <v>1.0567685589519732E-2</v>
      </c>
      <c r="BH520" s="86">
        <f t="shared" si="425"/>
        <v>1.0109170305676938E-2</v>
      </c>
      <c r="BI520" s="87">
        <v>0</v>
      </c>
      <c r="BJ520" s="61"/>
      <c r="BK520" s="86">
        <f t="shared" si="426"/>
        <v>0</v>
      </c>
      <c r="BL520" s="86">
        <f t="shared" si="427"/>
        <v>0</v>
      </c>
      <c r="BM520" s="86">
        <f t="shared" si="428"/>
        <v>0</v>
      </c>
      <c r="BN520" s="86">
        <f t="shared" si="429"/>
        <v>0</v>
      </c>
      <c r="BO520" s="86">
        <f t="shared" si="430"/>
        <v>0</v>
      </c>
      <c r="BP520" s="86">
        <f t="shared" si="431"/>
        <v>2.6855895196506996E-3</v>
      </c>
      <c r="BQ520" s="86">
        <f t="shared" si="432"/>
        <v>1.2663755458515169E-3</v>
      </c>
      <c r="BR520" s="86">
        <f t="shared" si="433"/>
        <v>4.3886462882095634E-3</v>
      </c>
      <c r="BS520" s="86">
        <f t="shared" si="434"/>
        <v>6.7685589519650424E-3</v>
      </c>
      <c r="BT520" s="86">
        <f t="shared" si="435"/>
        <v>4.1921397379912628E-3</v>
      </c>
      <c r="BU520" s="86">
        <f t="shared" si="436"/>
        <v>3.9737991266375339E-3</v>
      </c>
      <c r="BV520" s="86">
        <f t="shared" si="437"/>
        <v>6.5502183406113135E-3</v>
      </c>
      <c r="BW520" s="86">
        <f t="shared" si="438"/>
        <v>6.7248908296942966E-3</v>
      </c>
      <c r="BX520" s="86">
        <f t="shared" si="439"/>
        <v>1.5982532751091738E-2</v>
      </c>
      <c r="BY520" s="86">
        <f t="shared" si="440"/>
        <v>3.9803493449781624E-2</v>
      </c>
      <c r="BZ520" s="86">
        <f t="shared" si="441"/>
        <v>9.0960698689956376E-2</v>
      </c>
      <c r="CA520" s="86">
        <f t="shared" si="442"/>
        <v>0.1852401746724891</v>
      </c>
      <c r="CB520" s="86">
        <f t="shared" si="443"/>
        <v>0.40879912663755458</v>
      </c>
      <c r="CC520" s="86">
        <f t="shared" si="444"/>
        <v>0.18493449781659388</v>
      </c>
      <c r="CD520" s="86">
        <f t="shared" si="445"/>
        <v>2.6200873362445413E-2</v>
      </c>
      <c r="CE520" s="86">
        <f t="shared" si="446"/>
        <v>9.6069868995633106E-4</v>
      </c>
      <c r="CF520" s="86">
        <f t="shared" si="447"/>
        <v>4.5851528384279437E-4</v>
      </c>
      <c r="CG520" s="87">
        <f t="shared" si="448"/>
        <v>1.0109170305676938E-2</v>
      </c>
      <c r="CH520" s="85">
        <f t="shared" si="449"/>
        <v>0</v>
      </c>
      <c r="CI520" s="86">
        <f t="shared" si="450"/>
        <v>2.9825327510916932E-2</v>
      </c>
      <c r="CJ520" s="86">
        <f t="shared" si="451"/>
        <v>0.96006550218340603</v>
      </c>
      <c r="CK520" s="87">
        <f t="shared" si="452"/>
        <v>1.0109170305676938E-2</v>
      </c>
      <c r="CL520" s="85">
        <f t="shared" si="453"/>
        <v>0.35443248129559007</v>
      </c>
      <c r="CM520" s="86">
        <f t="shared" si="454"/>
        <v>5.5054809897599464</v>
      </c>
      <c r="CN520" s="87">
        <f t="array" ref="CN520">10^(SUMPRODUCT(BW520:CF520,LOG($BW$6:$CF$6))/CJ520)</f>
        <v>0.33753087035812762</v>
      </c>
      <c r="CO520" s="88">
        <f t="shared" si="456"/>
        <v>0.20105329590889875</v>
      </c>
      <c r="CP520" s="89">
        <f t="shared" si="456"/>
        <v>0.27885348933731718</v>
      </c>
      <c r="CQ520" s="89">
        <f t="shared" si="456"/>
        <v>0.31714290376158571</v>
      </c>
      <c r="CR520" s="89">
        <f t="shared" si="456"/>
        <v>0.36737790852332336</v>
      </c>
      <c r="CS520" s="90">
        <f t="shared" si="456"/>
        <v>0.68933054923229531</v>
      </c>
      <c r="CT520" s="91" t="s">
        <v>549</v>
      </c>
      <c r="CU520" s="77">
        <v>1</v>
      </c>
      <c r="CV520" s="77" t="s">
        <v>548</v>
      </c>
      <c r="CW520" s="78"/>
    </row>
    <row r="521" spans="1:101" x14ac:dyDescent="0.2">
      <c r="A521" s="2"/>
      <c r="B521" s="91">
        <v>242.5</v>
      </c>
      <c r="C521" s="99" t="s">
        <v>23</v>
      </c>
      <c r="D521" s="82">
        <v>125927</v>
      </c>
      <c r="E521" s="82">
        <v>414901</v>
      </c>
      <c r="F521" s="58">
        <v>0</v>
      </c>
      <c r="G521" s="58" t="s">
        <v>669</v>
      </c>
      <c r="H521" s="100" t="s">
        <v>507</v>
      </c>
      <c r="I521" s="76">
        <v>44102</v>
      </c>
      <c r="J521" s="126" t="s">
        <v>577</v>
      </c>
      <c r="K521" s="96">
        <v>4605.6000000000004</v>
      </c>
      <c r="L521" s="79">
        <v>2</v>
      </c>
      <c r="M521" s="79"/>
      <c r="N521" s="80">
        <v>0</v>
      </c>
      <c r="O521" s="81">
        <v>0</v>
      </c>
      <c r="P521" s="81">
        <v>0</v>
      </c>
      <c r="Q521" s="81">
        <v>0</v>
      </c>
      <c r="R521" s="81">
        <v>0</v>
      </c>
      <c r="S521" s="81">
        <v>14.3</v>
      </c>
      <c r="T521" s="81">
        <v>7.8</v>
      </c>
      <c r="U521" s="81">
        <v>10</v>
      </c>
      <c r="V521" s="81">
        <v>19.899999999999999</v>
      </c>
      <c r="W521" s="81">
        <v>14.2</v>
      </c>
      <c r="X521" s="81">
        <v>16.8</v>
      </c>
      <c r="Y521" s="81">
        <v>18.899999999999999</v>
      </c>
      <c r="Z521" s="81">
        <v>29.7</v>
      </c>
      <c r="AA521" s="81">
        <v>57.7</v>
      </c>
      <c r="AB521" s="81">
        <v>118.4</v>
      </c>
      <c r="AC521" s="81">
        <v>328.2</v>
      </c>
      <c r="AD521" s="81">
        <v>967.8</v>
      </c>
      <c r="AE521" s="81">
        <v>2107.6999999999998</v>
      </c>
      <c r="AF521" s="81">
        <v>794.8</v>
      </c>
      <c r="AG521" s="81">
        <v>71.8</v>
      </c>
      <c r="AH521" s="81">
        <v>3.5</v>
      </c>
      <c r="AI521" s="81">
        <v>1.2</v>
      </c>
      <c r="AJ521" s="82">
        <v>22.9</v>
      </c>
      <c r="AK521" s="83"/>
      <c r="AL521" s="86">
        <v>1</v>
      </c>
      <c r="AM521" s="86">
        <f t="shared" si="457"/>
        <v>1</v>
      </c>
      <c r="AN521" s="86">
        <f t="shared" si="455"/>
        <v>1</v>
      </c>
      <c r="AO521" s="86">
        <f t="shared" si="406"/>
        <v>1</v>
      </c>
      <c r="AP521" s="86">
        <f t="shared" si="407"/>
        <v>1</v>
      </c>
      <c r="AQ521" s="86">
        <f t="shared" si="408"/>
        <v>1</v>
      </c>
      <c r="AR521" s="86">
        <f t="shared" si="409"/>
        <v>0.99689508424526663</v>
      </c>
      <c r="AS521" s="86">
        <f t="shared" si="410"/>
        <v>0.99520149383359391</v>
      </c>
      <c r="AT521" s="86">
        <f t="shared" si="411"/>
        <v>0.99303022407503916</v>
      </c>
      <c r="AU521" s="86">
        <f t="shared" si="412"/>
        <v>0.9887093972555151</v>
      </c>
      <c r="AV521" s="86">
        <f t="shared" si="413"/>
        <v>0.98562619419836728</v>
      </c>
      <c r="AW521" s="86">
        <f t="shared" si="414"/>
        <v>0.98197846100399522</v>
      </c>
      <c r="AX521" s="86">
        <f t="shared" si="415"/>
        <v>0.97787476116032668</v>
      </c>
      <c r="AY521" s="86">
        <f t="shared" si="416"/>
        <v>0.97142608997741886</v>
      </c>
      <c r="AZ521" s="86">
        <f t="shared" si="417"/>
        <v>0.95889786347055761</v>
      </c>
      <c r="BA521" s="86">
        <f t="shared" si="418"/>
        <v>0.93319002952926877</v>
      </c>
      <c r="BB521" s="86">
        <f t="shared" si="419"/>
        <v>0.86192895605350017</v>
      </c>
      <c r="BC521" s="86">
        <f t="shared" si="420"/>
        <v>0.65179346882056632</v>
      </c>
      <c r="BD521" s="86">
        <f t="shared" si="421"/>
        <v>0.1941549418099705</v>
      </c>
      <c r="BE521" s="86">
        <f t="shared" si="422"/>
        <v>2.1582421400034774E-2</v>
      </c>
      <c r="BF521" s="86">
        <f t="shared" si="423"/>
        <v>5.9927045336112886E-3</v>
      </c>
      <c r="BG521" s="86">
        <f t="shared" si="424"/>
        <v>5.2327601181171076E-3</v>
      </c>
      <c r="BH521" s="86">
        <f t="shared" si="425"/>
        <v>4.9722077470905311E-3</v>
      </c>
      <c r="BI521" s="87">
        <v>0</v>
      </c>
      <c r="BJ521" s="61"/>
      <c r="BK521" s="86">
        <f t="shared" si="426"/>
        <v>0</v>
      </c>
      <c r="BL521" s="86">
        <f t="shared" si="427"/>
        <v>0</v>
      </c>
      <c r="BM521" s="86">
        <f t="shared" si="428"/>
        <v>0</v>
      </c>
      <c r="BN521" s="86">
        <f t="shared" si="429"/>
        <v>0</v>
      </c>
      <c r="BO521" s="86">
        <f t="shared" si="430"/>
        <v>0</v>
      </c>
      <c r="BP521" s="86">
        <f t="shared" si="431"/>
        <v>3.1049157547333728E-3</v>
      </c>
      <c r="BQ521" s="86">
        <f t="shared" si="432"/>
        <v>1.6935904116727185E-3</v>
      </c>
      <c r="BR521" s="86">
        <f t="shared" si="433"/>
        <v>2.1712697585547502E-3</v>
      </c>
      <c r="BS521" s="86">
        <f t="shared" si="434"/>
        <v>4.3208268195240596E-3</v>
      </c>
      <c r="BT521" s="86">
        <f t="shared" si="435"/>
        <v>3.0832030571478208E-3</v>
      </c>
      <c r="BU521" s="86">
        <f t="shared" si="436"/>
        <v>3.6477331943720603E-3</v>
      </c>
      <c r="BV521" s="86">
        <f t="shared" si="437"/>
        <v>4.1036998436685401E-3</v>
      </c>
      <c r="BW521" s="86">
        <f t="shared" si="438"/>
        <v>6.4486711829078169E-3</v>
      </c>
      <c r="BX521" s="86">
        <f t="shared" si="439"/>
        <v>1.2528226506861251E-2</v>
      </c>
      <c r="BY521" s="86">
        <f t="shared" si="440"/>
        <v>2.5707833941288838E-2</v>
      </c>
      <c r="BZ521" s="86">
        <f t="shared" si="441"/>
        <v>7.1261073475768599E-2</v>
      </c>
      <c r="CA521" s="86">
        <f t="shared" si="442"/>
        <v>0.21013548723293385</v>
      </c>
      <c r="CB521" s="86">
        <f t="shared" si="443"/>
        <v>0.45763852701059582</v>
      </c>
      <c r="CC521" s="86">
        <f t="shared" si="444"/>
        <v>0.17257252040993573</v>
      </c>
      <c r="CD521" s="86">
        <f t="shared" si="445"/>
        <v>1.5589716866423485E-2</v>
      </c>
      <c r="CE521" s="86">
        <f t="shared" si="446"/>
        <v>7.5994441549418097E-4</v>
      </c>
      <c r="CF521" s="86">
        <f t="shared" si="447"/>
        <v>2.6055237102657648E-4</v>
      </c>
      <c r="CG521" s="87">
        <f t="shared" si="448"/>
        <v>4.9722077470905311E-3</v>
      </c>
      <c r="CH521" s="85">
        <f t="shared" si="449"/>
        <v>0</v>
      </c>
      <c r="CI521" s="86">
        <f t="shared" si="450"/>
        <v>2.2125238839673322E-2</v>
      </c>
      <c r="CJ521" s="86">
        <f t="shared" si="451"/>
        <v>0.97290255341323628</v>
      </c>
      <c r="CK521" s="87">
        <f t="shared" si="452"/>
        <v>4.9722077470905311E-3</v>
      </c>
      <c r="CL521" s="85">
        <f t="shared" si="453"/>
        <v>0.34846920131419129</v>
      </c>
      <c r="CM521" s="86">
        <f t="shared" si="454"/>
        <v>5.9219390629385789</v>
      </c>
      <c r="CN521" s="87">
        <f t="array" ref="CN521">10^(SUMPRODUCT(BW521:CF521,LOG($BW$6:$CF$6))/CJ521)</f>
        <v>0.332514527068834</v>
      </c>
      <c r="CO521" s="88">
        <f t="shared" si="456"/>
        <v>0.20897827292709101</v>
      </c>
      <c r="CP521" s="89">
        <f t="shared" si="456"/>
        <v>0.28170889431943152</v>
      </c>
      <c r="CQ521" s="89">
        <f t="shared" si="456"/>
        <v>0.3160210777178335</v>
      </c>
      <c r="CR521" s="89">
        <f t="shared" si="456"/>
        <v>0.3545124899347285</v>
      </c>
      <c r="CS521" s="90">
        <f t="shared" si="456"/>
        <v>0.60301714184141364</v>
      </c>
      <c r="CT521" s="91" t="s">
        <v>549</v>
      </c>
      <c r="CU521" s="77">
        <v>1</v>
      </c>
      <c r="CV521" s="77" t="s">
        <v>548</v>
      </c>
      <c r="CW521" s="78"/>
    </row>
    <row r="522" spans="1:101" x14ac:dyDescent="0.2">
      <c r="A522" s="2"/>
      <c r="B522" s="91">
        <v>243</v>
      </c>
      <c r="C522" s="99" t="s">
        <v>27</v>
      </c>
      <c r="D522" s="82">
        <v>125443</v>
      </c>
      <c r="E522" s="82">
        <v>414959</v>
      </c>
      <c r="F522" s="58">
        <v>0</v>
      </c>
      <c r="G522" s="58" t="s">
        <v>669</v>
      </c>
      <c r="H522" s="100" t="s">
        <v>508</v>
      </c>
      <c r="I522" s="76">
        <v>44102</v>
      </c>
      <c r="J522" s="126" t="s">
        <v>577</v>
      </c>
      <c r="K522" s="96">
        <v>4367.1000000000004</v>
      </c>
      <c r="L522" s="79">
        <v>2</v>
      </c>
      <c r="M522" s="79"/>
      <c r="N522" s="80">
        <v>0</v>
      </c>
      <c r="O522" s="81">
        <v>0</v>
      </c>
      <c r="P522" s="81">
        <v>0</v>
      </c>
      <c r="Q522" s="81">
        <v>0</v>
      </c>
      <c r="R522" s="81">
        <v>0</v>
      </c>
      <c r="S522" s="81">
        <v>0</v>
      </c>
      <c r="T522" s="81">
        <v>0</v>
      </c>
      <c r="U522" s="81">
        <v>0.7</v>
      </c>
      <c r="V522" s="81">
        <v>0.6</v>
      </c>
      <c r="W522" s="81">
        <v>1.6</v>
      </c>
      <c r="X522" s="81">
        <v>2.8</v>
      </c>
      <c r="Y522" s="81">
        <v>6.6</v>
      </c>
      <c r="Z522" s="81">
        <v>3.4</v>
      </c>
      <c r="AA522" s="81">
        <v>17.399999999999999</v>
      </c>
      <c r="AB522" s="81">
        <v>58.6</v>
      </c>
      <c r="AC522" s="81">
        <v>229.9</v>
      </c>
      <c r="AD522" s="81">
        <v>791.4</v>
      </c>
      <c r="AE522" s="81">
        <v>2394.5</v>
      </c>
      <c r="AF522" s="81">
        <v>760.4</v>
      </c>
      <c r="AG522" s="81">
        <v>70.099999999999994</v>
      </c>
      <c r="AH522" s="81">
        <v>2.8</v>
      </c>
      <c r="AI522" s="81">
        <v>0.3</v>
      </c>
      <c r="AJ522" s="82">
        <v>26</v>
      </c>
      <c r="AK522" s="83"/>
      <c r="AL522" s="86">
        <v>1</v>
      </c>
      <c r="AM522" s="86">
        <f t="shared" si="457"/>
        <v>1</v>
      </c>
      <c r="AN522" s="86">
        <f t="shared" si="455"/>
        <v>1</v>
      </c>
      <c r="AO522" s="86">
        <f t="shared" si="406"/>
        <v>1</v>
      </c>
      <c r="AP522" s="86">
        <f t="shared" si="407"/>
        <v>1</v>
      </c>
      <c r="AQ522" s="86">
        <f t="shared" si="408"/>
        <v>1</v>
      </c>
      <c r="AR522" s="86">
        <f t="shared" si="409"/>
        <v>1</v>
      </c>
      <c r="AS522" s="86">
        <f t="shared" si="410"/>
        <v>1</v>
      </c>
      <c r="AT522" s="86">
        <f t="shared" si="411"/>
        <v>0.99983971056307386</v>
      </c>
      <c r="AU522" s="86">
        <f t="shared" si="412"/>
        <v>0.99970231961713718</v>
      </c>
      <c r="AV522" s="86">
        <f t="shared" si="413"/>
        <v>0.99933594376130608</v>
      </c>
      <c r="AW522" s="86">
        <f t="shared" si="414"/>
        <v>0.99869478601360162</v>
      </c>
      <c r="AX522" s="86">
        <f t="shared" si="415"/>
        <v>0.99718348560829828</v>
      </c>
      <c r="AY522" s="86">
        <f t="shared" si="416"/>
        <v>0.99640493691465715</v>
      </c>
      <c r="AZ522" s="86">
        <f t="shared" si="417"/>
        <v>0.99242059948249395</v>
      </c>
      <c r="BA522" s="86">
        <f t="shared" si="418"/>
        <v>0.97900208376267983</v>
      </c>
      <c r="BB522" s="86">
        <f t="shared" si="419"/>
        <v>0.9263584529779485</v>
      </c>
      <c r="BC522" s="86">
        <f t="shared" si="420"/>
        <v>0.7451397952874903</v>
      </c>
      <c r="BD522" s="86">
        <f t="shared" si="421"/>
        <v>0.19683542854525871</v>
      </c>
      <c r="BE522" s="86">
        <f t="shared" si="422"/>
        <v>2.2715303061528108E-2</v>
      </c>
      <c r="BF522" s="86">
        <f t="shared" si="423"/>
        <v>6.6634608779280111E-3</v>
      </c>
      <c r="BG522" s="86">
        <f t="shared" si="424"/>
        <v>6.0223031302235851E-3</v>
      </c>
      <c r="BH522" s="86">
        <f t="shared" si="425"/>
        <v>5.9536076572552533E-3</v>
      </c>
      <c r="BI522" s="87">
        <v>0</v>
      </c>
      <c r="BJ522" s="61"/>
      <c r="BK522" s="86">
        <f t="shared" si="426"/>
        <v>0</v>
      </c>
      <c r="BL522" s="86">
        <f t="shared" si="427"/>
        <v>0</v>
      </c>
      <c r="BM522" s="86">
        <f t="shared" si="428"/>
        <v>0</v>
      </c>
      <c r="BN522" s="86">
        <f t="shared" si="429"/>
        <v>0</v>
      </c>
      <c r="BO522" s="86">
        <f t="shared" si="430"/>
        <v>0</v>
      </c>
      <c r="BP522" s="86">
        <f t="shared" si="431"/>
        <v>0</v>
      </c>
      <c r="BQ522" s="86">
        <f t="shared" si="432"/>
        <v>0</v>
      </c>
      <c r="BR522" s="86">
        <f t="shared" si="433"/>
        <v>1.6028943692614206E-4</v>
      </c>
      <c r="BS522" s="86">
        <f t="shared" si="434"/>
        <v>1.3739094593667733E-4</v>
      </c>
      <c r="BT522" s="86">
        <f t="shared" si="435"/>
        <v>3.6637585583110255E-4</v>
      </c>
      <c r="BU522" s="86">
        <f t="shared" si="436"/>
        <v>6.4115774770445721E-4</v>
      </c>
      <c r="BV522" s="86">
        <f t="shared" si="437"/>
        <v>1.5113004053033396E-3</v>
      </c>
      <c r="BW522" s="86">
        <f t="shared" si="438"/>
        <v>7.7854869364113455E-4</v>
      </c>
      <c r="BX522" s="86">
        <f t="shared" si="439"/>
        <v>3.9843374321631986E-3</v>
      </c>
      <c r="BY522" s="86">
        <f t="shared" si="440"/>
        <v>1.3418515719814117E-2</v>
      </c>
      <c r="BZ522" s="86">
        <f t="shared" si="441"/>
        <v>5.2643630784731332E-2</v>
      </c>
      <c r="CA522" s="86">
        <f t="shared" si="442"/>
        <v>0.1812186576904582</v>
      </c>
      <c r="CB522" s="86">
        <f t="shared" si="443"/>
        <v>0.5483043667422316</v>
      </c>
      <c r="CC522" s="86">
        <f t="shared" si="444"/>
        <v>0.1741201254837306</v>
      </c>
      <c r="CD522" s="86">
        <f t="shared" si="445"/>
        <v>1.6051842183600097E-2</v>
      </c>
      <c r="CE522" s="86">
        <f t="shared" si="446"/>
        <v>6.4115774770442599E-4</v>
      </c>
      <c r="CF522" s="86">
        <f t="shared" si="447"/>
        <v>6.8695472968331728E-5</v>
      </c>
      <c r="CG522" s="87">
        <f t="shared" si="448"/>
        <v>5.9536076572552533E-3</v>
      </c>
      <c r="CH522" s="85">
        <f t="shared" si="449"/>
        <v>0</v>
      </c>
      <c r="CI522" s="86">
        <f t="shared" si="450"/>
        <v>2.8165143917017188E-3</v>
      </c>
      <c r="CJ522" s="86">
        <f t="shared" si="451"/>
        <v>0.991229877951043</v>
      </c>
      <c r="CK522" s="87">
        <f t="shared" si="452"/>
        <v>5.9536076572552533E-3</v>
      </c>
      <c r="CL522" s="85">
        <f t="shared" si="453"/>
        <v>0.30893621679032829</v>
      </c>
      <c r="CM522" s="86">
        <f t="shared" si="454"/>
        <v>3.1901134302407903</v>
      </c>
      <c r="CN522" s="87">
        <f t="array" ref="CN522">10^(SUMPRODUCT(BW522:CF522,LOG($BW$6:$CF$6))/CJ522)</f>
        <v>0.31306530152662509</v>
      </c>
      <c r="CO522" s="88">
        <f t="shared" si="456"/>
        <v>0.20825560008117031</v>
      </c>
      <c r="CP522" s="89">
        <f t="shared" si="456"/>
        <v>0.27572781312164973</v>
      </c>
      <c r="CQ522" s="89">
        <f t="shared" si="456"/>
        <v>0.30348847452619693</v>
      </c>
      <c r="CR522" s="89">
        <f t="shared" si="456"/>
        <v>0.33404411810135998</v>
      </c>
      <c r="CS522" s="90">
        <f t="shared" si="456"/>
        <v>0.4757024275232738</v>
      </c>
      <c r="CT522" s="91" t="s">
        <v>549</v>
      </c>
      <c r="CU522" s="77">
        <v>1</v>
      </c>
      <c r="CV522" s="77" t="s">
        <v>548</v>
      </c>
      <c r="CW522" s="78"/>
    </row>
    <row r="523" spans="1:101" x14ac:dyDescent="0.2">
      <c r="A523" s="2"/>
      <c r="B523" s="91">
        <v>243.5</v>
      </c>
      <c r="C523" s="99" t="s">
        <v>21</v>
      </c>
      <c r="D523" s="82">
        <v>124929</v>
      </c>
      <c r="E523" s="82">
        <v>414965</v>
      </c>
      <c r="F523" s="58">
        <v>0</v>
      </c>
      <c r="G523" s="58" t="s">
        <v>669</v>
      </c>
      <c r="H523" s="100" t="s">
        <v>509</v>
      </c>
      <c r="I523" s="76">
        <v>44102</v>
      </c>
      <c r="J523" s="126" t="s">
        <v>577</v>
      </c>
      <c r="K523" s="96">
        <v>4434.8</v>
      </c>
      <c r="L523" s="79">
        <v>2</v>
      </c>
      <c r="M523" s="79"/>
      <c r="N523" s="80">
        <v>0</v>
      </c>
      <c r="O523" s="81">
        <v>0</v>
      </c>
      <c r="P523" s="81">
        <v>0</v>
      </c>
      <c r="Q523" s="81">
        <v>0</v>
      </c>
      <c r="R523" s="81">
        <v>0</v>
      </c>
      <c r="S523" s="81">
        <v>0</v>
      </c>
      <c r="T523" s="81">
        <v>0</v>
      </c>
      <c r="U523" s="81">
        <v>3.3</v>
      </c>
      <c r="V523" s="81">
        <v>1.4</v>
      </c>
      <c r="W523" s="81">
        <v>6.7</v>
      </c>
      <c r="X523" s="81">
        <v>2.4</v>
      </c>
      <c r="Y523" s="81">
        <v>3.8</v>
      </c>
      <c r="Z523" s="81">
        <v>0.9</v>
      </c>
      <c r="AA523" s="81">
        <v>5.4</v>
      </c>
      <c r="AB523" s="81">
        <v>33.700000000000003</v>
      </c>
      <c r="AC523" s="81">
        <v>280.5</v>
      </c>
      <c r="AD523" s="81">
        <v>1032.8</v>
      </c>
      <c r="AE523" s="81">
        <v>1912</v>
      </c>
      <c r="AF523" s="81">
        <v>996.8</v>
      </c>
      <c r="AG523" s="81">
        <v>104.1</v>
      </c>
      <c r="AH523" s="81">
        <v>6.6</v>
      </c>
      <c r="AI523" s="81">
        <v>2.1</v>
      </c>
      <c r="AJ523" s="82">
        <v>42.3</v>
      </c>
      <c r="AK523" s="83"/>
      <c r="AL523" s="86">
        <v>1</v>
      </c>
      <c r="AM523" s="86">
        <f t="shared" si="457"/>
        <v>1</v>
      </c>
      <c r="AN523" s="86">
        <f t="shared" si="455"/>
        <v>1</v>
      </c>
      <c r="AO523" s="86">
        <f t="shared" si="406"/>
        <v>1</v>
      </c>
      <c r="AP523" s="86">
        <f t="shared" si="407"/>
        <v>1</v>
      </c>
      <c r="AQ523" s="86">
        <f t="shared" si="408"/>
        <v>1</v>
      </c>
      <c r="AR523" s="86">
        <f t="shared" si="409"/>
        <v>1</v>
      </c>
      <c r="AS523" s="86">
        <f t="shared" si="410"/>
        <v>1</v>
      </c>
      <c r="AT523" s="86">
        <f t="shared" si="411"/>
        <v>0.99925588527103815</v>
      </c>
      <c r="AU523" s="86">
        <f t="shared" si="412"/>
        <v>0.99894020023450891</v>
      </c>
      <c r="AV523" s="86">
        <f t="shared" si="413"/>
        <v>0.99742942184540451</v>
      </c>
      <c r="AW523" s="86">
        <f t="shared" si="414"/>
        <v>0.99688824749706861</v>
      </c>
      <c r="AX523" s="86">
        <f t="shared" si="415"/>
        <v>0.99603138811220349</v>
      </c>
      <c r="AY523" s="86">
        <f t="shared" si="416"/>
        <v>0.99582844773157753</v>
      </c>
      <c r="AZ523" s="86">
        <f t="shared" si="417"/>
        <v>0.99461080544782177</v>
      </c>
      <c r="BA523" s="86">
        <f t="shared" si="418"/>
        <v>0.98701181563993867</v>
      </c>
      <c r="BB523" s="86">
        <f t="shared" si="419"/>
        <v>0.9237620636781817</v>
      </c>
      <c r="BC523" s="86">
        <f t="shared" si="420"/>
        <v>0.69087670244430421</v>
      </c>
      <c r="BD523" s="86">
        <f t="shared" si="421"/>
        <v>0.25974113827004619</v>
      </c>
      <c r="BE523" s="86">
        <f t="shared" si="422"/>
        <v>3.4973392261207076E-2</v>
      </c>
      <c r="BF523" s="86">
        <f t="shared" si="423"/>
        <v>1.1499954902137902E-2</v>
      </c>
      <c r="BG523" s="86">
        <f t="shared" si="424"/>
        <v>1.0011725444214208E-2</v>
      </c>
      <c r="BH523" s="86">
        <f t="shared" si="425"/>
        <v>9.5381978894203048E-3</v>
      </c>
      <c r="BI523" s="87">
        <v>0</v>
      </c>
      <c r="BJ523" s="61"/>
      <c r="BK523" s="86">
        <f t="shared" si="426"/>
        <v>0</v>
      </c>
      <c r="BL523" s="86">
        <f t="shared" si="427"/>
        <v>0</v>
      </c>
      <c r="BM523" s="86">
        <f t="shared" si="428"/>
        <v>0</v>
      </c>
      <c r="BN523" s="86">
        <f t="shared" si="429"/>
        <v>0</v>
      </c>
      <c r="BO523" s="86">
        <f t="shared" si="430"/>
        <v>0</v>
      </c>
      <c r="BP523" s="86">
        <f t="shared" si="431"/>
        <v>0</v>
      </c>
      <c r="BQ523" s="86">
        <f t="shared" si="432"/>
        <v>0</v>
      </c>
      <c r="BR523" s="86">
        <f t="shared" si="433"/>
        <v>7.4411472896185327E-4</v>
      </c>
      <c r="BS523" s="86">
        <f t="shared" si="434"/>
        <v>3.1568503652923408E-4</v>
      </c>
      <c r="BT523" s="86">
        <f t="shared" si="435"/>
        <v>1.5107783891044058E-3</v>
      </c>
      <c r="BU523" s="86">
        <f t="shared" si="436"/>
        <v>5.4117434833589328E-4</v>
      </c>
      <c r="BV523" s="86">
        <f t="shared" si="437"/>
        <v>8.5685938486512736E-4</v>
      </c>
      <c r="BW523" s="86">
        <f t="shared" si="438"/>
        <v>2.0294038062595998E-4</v>
      </c>
      <c r="BX523" s="86">
        <f t="shared" si="439"/>
        <v>1.2176422837557599E-3</v>
      </c>
      <c r="BY523" s="86">
        <f t="shared" si="440"/>
        <v>7.5989898078830942E-3</v>
      </c>
      <c r="BZ523" s="86">
        <f t="shared" si="441"/>
        <v>6.3249751961756973E-2</v>
      </c>
      <c r="CA523" s="86">
        <f t="shared" si="442"/>
        <v>0.23288536123387749</v>
      </c>
      <c r="CB523" s="86">
        <f t="shared" si="443"/>
        <v>0.43113556417425802</v>
      </c>
      <c r="CC523" s="86">
        <f t="shared" si="444"/>
        <v>0.22476774600883911</v>
      </c>
      <c r="CD523" s="86">
        <f t="shared" si="445"/>
        <v>2.3473437359069173E-2</v>
      </c>
      <c r="CE523" s="86">
        <f t="shared" si="446"/>
        <v>1.4882294579236944E-3</v>
      </c>
      <c r="CF523" s="86">
        <f t="shared" si="447"/>
        <v>4.7352755479390315E-4</v>
      </c>
      <c r="CG523" s="87">
        <f t="shared" si="448"/>
        <v>9.5381978894203048E-3</v>
      </c>
      <c r="CH523" s="85">
        <f t="shared" si="449"/>
        <v>0</v>
      </c>
      <c r="CI523" s="86">
        <f t="shared" si="450"/>
        <v>3.9686118877965137E-3</v>
      </c>
      <c r="CJ523" s="86">
        <f t="shared" si="451"/>
        <v>0.98649319022278315</v>
      </c>
      <c r="CK523" s="87">
        <f t="shared" si="452"/>
        <v>9.5381978894203048E-3</v>
      </c>
      <c r="CL523" s="85">
        <f t="shared" si="453"/>
        <v>0.30374795392957848</v>
      </c>
      <c r="CM523" s="86">
        <f t="shared" si="454"/>
        <v>4.5500904728074829</v>
      </c>
      <c r="CN523" s="87">
        <f t="array" ref="CN523">10^(SUMPRODUCT(BW523:CF523,LOG($BW$6:$CF$6))/CJ523)</f>
        <v>0.31019389110453843</v>
      </c>
      <c r="CO523" s="88">
        <f t="shared" si="456"/>
        <v>0.19794614044236242</v>
      </c>
      <c r="CP523" s="89">
        <f t="shared" si="456"/>
        <v>0.26904306169711295</v>
      </c>
      <c r="CQ523" s="89">
        <f t="shared" si="456"/>
        <v>0.30395249680627734</v>
      </c>
      <c r="CR523" s="89">
        <f t="shared" si="456"/>
        <v>0.34339157357188738</v>
      </c>
      <c r="CS523" s="90">
        <f t="shared" si="456"/>
        <v>0.48282906069620074</v>
      </c>
      <c r="CT523" s="91" t="s">
        <v>549</v>
      </c>
      <c r="CU523" s="77">
        <v>1</v>
      </c>
      <c r="CV523" s="77" t="s">
        <v>548</v>
      </c>
      <c r="CW523" s="78"/>
    </row>
    <row r="524" spans="1:101" x14ac:dyDescent="0.2">
      <c r="A524" s="2"/>
      <c r="B524" s="91">
        <v>243.5</v>
      </c>
      <c r="C524" s="99" t="s">
        <v>23</v>
      </c>
      <c r="D524" s="82">
        <v>124933</v>
      </c>
      <c r="E524" s="82">
        <v>415046</v>
      </c>
      <c r="F524" s="58">
        <v>0</v>
      </c>
      <c r="G524" s="58" t="s">
        <v>669</v>
      </c>
      <c r="H524" s="100" t="s">
        <v>510</v>
      </c>
      <c r="I524" s="76">
        <v>44102</v>
      </c>
      <c r="J524" s="126" t="s">
        <v>577</v>
      </c>
      <c r="K524" s="96">
        <v>4721.8</v>
      </c>
      <c r="L524" s="79">
        <v>2</v>
      </c>
      <c r="M524" s="79"/>
      <c r="N524" s="80">
        <v>0</v>
      </c>
      <c r="O524" s="81">
        <v>0</v>
      </c>
      <c r="P524" s="81">
        <v>0</v>
      </c>
      <c r="Q524" s="81">
        <v>0</v>
      </c>
      <c r="R524" s="81">
        <v>0</v>
      </c>
      <c r="S524" s="81">
        <v>13.8</v>
      </c>
      <c r="T524" s="81">
        <v>4.5</v>
      </c>
      <c r="U524" s="81">
        <v>2</v>
      </c>
      <c r="V524" s="81">
        <v>3.9</v>
      </c>
      <c r="W524" s="81">
        <v>4.9000000000000004</v>
      </c>
      <c r="X524" s="81">
        <v>4.9000000000000004</v>
      </c>
      <c r="Y524" s="81">
        <v>4.4000000000000004</v>
      </c>
      <c r="Z524" s="81">
        <v>6.3</v>
      </c>
      <c r="AA524" s="81">
        <v>30.2</v>
      </c>
      <c r="AB524" s="81">
        <v>100.9</v>
      </c>
      <c r="AC524" s="81">
        <v>358.6</v>
      </c>
      <c r="AD524" s="81">
        <v>995.1</v>
      </c>
      <c r="AE524" s="81">
        <v>2586.4</v>
      </c>
      <c r="AF524" s="81">
        <v>543.20000000000005</v>
      </c>
      <c r="AG524" s="81">
        <v>44.1</v>
      </c>
      <c r="AH524" s="81">
        <v>0.4</v>
      </c>
      <c r="AI524" s="81">
        <v>0.4</v>
      </c>
      <c r="AJ524" s="82">
        <v>17.8</v>
      </c>
      <c r="AK524" s="83"/>
      <c r="AL524" s="86">
        <v>1</v>
      </c>
      <c r="AM524" s="86">
        <f t="shared" si="457"/>
        <v>1</v>
      </c>
      <c r="AN524" s="86">
        <f t="shared" si="455"/>
        <v>1</v>
      </c>
      <c r="AO524" s="86">
        <f t="shared" si="406"/>
        <v>1</v>
      </c>
      <c r="AP524" s="86">
        <f t="shared" si="407"/>
        <v>1</v>
      </c>
      <c r="AQ524" s="86">
        <f t="shared" si="408"/>
        <v>1</v>
      </c>
      <c r="AR524" s="86">
        <f t="shared" si="409"/>
        <v>0.9970773857427252</v>
      </c>
      <c r="AS524" s="86">
        <f t="shared" si="410"/>
        <v>0.9961243593544834</v>
      </c>
      <c r="AT524" s="86">
        <f t="shared" si="411"/>
        <v>0.99570079207082041</v>
      </c>
      <c r="AU524" s="86">
        <f t="shared" si="412"/>
        <v>0.99487483586767755</v>
      </c>
      <c r="AV524" s="86">
        <f t="shared" si="413"/>
        <v>0.9938370960227032</v>
      </c>
      <c r="AW524" s="86">
        <f t="shared" si="414"/>
        <v>0.99279935617772885</v>
      </c>
      <c r="AX524" s="86">
        <f t="shared" si="415"/>
        <v>0.9918675081536702</v>
      </c>
      <c r="AY524" s="86">
        <f t="shared" si="416"/>
        <v>0.99053327121013168</v>
      </c>
      <c r="AZ524" s="86">
        <f t="shared" si="417"/>
        <v>0.98413740522682025</v>
      </c>
      <c r="BA524" s="86">
        <f t="shared" si="418"/>
        <v>0.96276843576602145</v>
      </c>
      <c r="BB524" s="86">
        <f t="shared" si="419"/>
        <v>0.88682282180524374</v>
      </c>
      <c r="BC524" s="86">
        <f t="shared" si="420"/>
        <v>0.6760769198187131</v>
      </c>
      <c r="BD524" s="86">
        <f t="shared" si="421"/>
        <v>0.12831970858570863</v>
      </c>
      <c r="BE524" s="86">
        <f t="shared" si="422"/>
        <v>1.3278834342835111E-2</v>
      </c>
      <c r="BF524" s="86">
        <f t="shared" si="423"/>
        <v>3.9391757380657418E-3</v>
      </c>
      <c r="BG524" s="86">
        <f t="shared" si="424"/>
        <v>3.8544622813331398E-3</v>
      </c>
      <c r="BH524" s="86">
        <f t="shared" si="425"/>
        <v>3.7697488246005379E-3</v>
      </c>
      <c r="BI524" s="87">
        <v>0</v>
      </c>
      <c r="BJ524" s="61"/>
      <c r="BK524" s="86">
        <f t="shared" si="426"/>
        <v>0</v>
      </c>
      <c r="BL524" s="86">
        <f t="shared" si="427"/>
        <v>0</v>
      </c>
      <c r="BM524" s="86">
        <f t="shared" si="428"/>
        <v>0</v>
      </c>
      <c r="BN524" s="86">
        <f t="shared" si="429"/>
        <v>0</v>
      </c>
      <c r="BO524" s="86">
        <f t="shared" si="430"/>
        <v>0</v>
      </c>
      <c r="BP524" s="86">
        <f t="shared" si="431"/>
        <v>2.9226142572748026E-3</v>
      </c>
      <c r="BQ524" s="86">
        <f t="shared" si="432"/>
        <v>9.5302638824179553E-4</v>
      </c>
      <c r="BR524" s="86">
        <f t="shared" si="433"/>
        <v>4.2356728366299556E-4</v>
      </c>
      <c r="BS524" s="86">
        <f t="shared" si="434"/>
        <v>8.2595620314285245E-4</v>
      </c>
      <c r="BT524" s="86">
        <f t="shared" si="435"/>
        <v>1.0377398449743502E-3</v>
      </c>
      <c r="BU524" s="86">
        <f t="shared" si="436"/>
        <v>1.0377398449743502E-3</v>
      </c>
      <c r="BV524" s="86">
        <f t="shared" si="437"/>
        <v>9.3184802405865685E-4</v>
      </c>
      <c r="BW524" s="86">
        <f t="shared" si="438"/>
        <v>1.3342369435385137E-3</v>
      </c>
      <c r="BX524" s="86">
        <f t="shared" si="439"/>
        <v>6.3958659833114329E-3</v>
      </c>
      <c r="BY524" s="86">
        <f t="shared" si="440"/>
        <v>2.1368969460798803E-2</v>
      </c>
      <c r="BZ524" s="86">
        <f t="shared" si="441"/>
        <v>7.5945613960777703E-2</v>
      </c>
      <c r="CA524" s="86">
        <f t="shared" si="442"/>
        <v>0.21074590198653065</v>
      </c>
      <c r="CB524" s="86">
        <f t="shared" si="443"/>
        <v>0.54775721123300447</v>
      </c>
      <c r="CC524" s="86">
        <f t="shared" si="444"/>
        <v>0.11504087424287351</v>
      </c>
      <c r="CD524" s="86">
        <f t="shared" si="445"/>
        <v>9.3396586047693689E-3</v>
      </c>
      <c r="CE524" s="86">
        <f t="shared" si="446"/>
        <v>8.4713456732601975E-5</v>
      </c>
      <c r="CF524" s="86">
        <f t="shared" si="447"/>
        <v>8.4713456732601975E-5</v>
      </c>
      <c r="CG524" s="87">
        <f t="shared" si="448"/>
        <v>3.7697488246005379E-3</v>
      </c>
      <c r="CH524" s="85">
        <f t="shared" si="449"/>
        <v>0</v>
      </c>
      <c r="CI524" s="86">
        <f t="shared" si="450"/>
        <v>8.1324918463298035E-3</v>
      </c>
      <c r="CJ524" s="86">
        <f t="shared" si="451"/>
        <v>0.98809775932906962</v>
      </c>
      <c r="CK524" s="87">
        <f t="shared" si="452"/>
        <v>3.7697488246005379E-3</v>
      </c>
      <c r="CL524" s="85">
        <f t="shared" si="453"/>
        <v>0.33862074970156464</v>
      </c>
      <c r="CM524" s="86">
        <f t="shared" si="454"/>
        <v>8.3496969149417826</v>
      </c>
      <c r="CN524" s="87">
        <f t="array" ref="CN524">10^(SUMPRODUCT(BW524:CF524,LOG($BW$6:$CF$6))/CJ524)</f>
        <v>0.33411945423254458</v>
      </c>
      <c r="CO524" s="88">
        <f t="shared" si="456"/>
        <v>0.23057882914579134</v>
      </c>
      <c r="CP524" s="89">
        <f t="shared" si="456"/>
        <v>0.28811901492446512</v>
      </c>
      <c r="CQ524" s="89">
        <f t="shared" si="456"/>
        <v>0.31715762971308309</v>
      </c>
      <c r="CR524" s="89">
        <f t="shared" si="456"/>
        <v>0.34912295570492669</v>
      </c>
      <c r="CS524" s="90">
        <f t="shared" si="456"/>
        <v>0.53136539002761796</v>
      </c>
      <c r="CT524" s="91" t="s">
        <v>549</v>
      </c>
      <c r="CU524" s="77">
        <v>1</v>
      </c>
      <c r="CV524" s="77" t="s">
        <v>548</v>
      </c>
      <c r="CW524" s="78"/>
    </row>
    <row r="525" spans="1:101" x14ac:dyDescent="0.2">
      <c r="A525" s="2"/>
      <c r="B525" s="91">
        <v>244</v>
      </c>
      <c r="C525" s="99" t="s">
        <v>27</v>
      </c>
      <c r="D525" s="82">
        <v>124420</v>
      </c>
      <c r="E525" s="82">
        <v>415011</v>
      </c>
      <c r="F525" s="58">
        <v>0</v>
      </c>
      <c r="G525" s="58" t="s">
        <v>669</v>
      </c>
      <c r="H525" s="100" t="s">
        <v>511</v>
      </c>
      <c r="I525" s="76">
        <v>44102</v>
      </c>
      <c r="J525" s="126" t="s">
        <v>577</v>
      </c>
      <c r="K525" s="96">
        <v>4532.1000000000004</v>
      </c>
      <c r="L525" s="79">
        <v>2</v>
      </c>
      <c r="M525" s="79"/>
      <c r="N525" s="80">
        <v>0</v>
      </c>
      <c r="O525" s="81">
        <v>0</v>
      </c>
      <c r="P525" s="81">
        <v>0</v>
      </c>
      <c r="Q525" s="81">
        <v>0</v>
      </c>
      <c r="R525" s="81">
        <v>0</v>
      </c>
      <c r="S525" s="81">
        <v>13.1</v>
      </c>
      <c r="T525" s="81">
        <v>4.5</v>
      </c>
      <c r="U525" s="81">
        <v>0.7</v>
      </c>
      <c r="V525" s="81">
        <v>0.8</v>
      </c>
      <c r="W525" s="81">
        <v>3.3</v>
      </c>
      <c r="X525" s="81">
        <v>3.2</v>
      </c>
      <c r="Y525" s="81">
        <v>1.5</v>
      </c>
      <c r="Z525" s="81">
        <v>2.1</v>
      </c>
      <c r="AA525" s="81">
        <v>7</v>
      </c>
      <c r="AB525" s="81">
        <v>34.200000000000003</v>
      </c>
      <c r="AC525" s="81">
        <v>234</v>
      </c>
      <c r="AD525" s="81">
        <v>727.8</v>
      </c>
      <c r="AE525" s="81">
        <v>2354.6</v>
      </c>
      <c r="AF525" s="81">
        <v>1018.9</v>
      </c>
      <c r="AG525" s="81">
        <v>100.1</v>
      </c>
      <c r="AH525" s="81">
        <v>3.3</v>
      </c>
      <c r="AI525" s="81">
        <v>2.1</v>
      </c>
      <c r="AJ525" s="82">
        <v>20.9</v>
      </c>
      <c r="AK525" s="83"/>
      <c r="AL525" s="86">
        <v>1</v>
      </c>
      <c r="AM525" s="86">
        <f t="shared" si="457"/>
        <v>1</v>
      </c>
      <c r="AN525" s="86">
        <f t="shared" si="455"/>
        <v>1</v>
      </c>
      <c r="AO525" s="86">
        <f t="shared" si="406"/>
        <v>1</v>
      </c>
      <c r="AP525" s="86">
        <f t="shared" si="407"/>
        <v>1</v>
      </c>
      <c r="AQ525" s="86">
        <f t="shared" si="408"/>
        <v>1</v>
      </c>
      <c r="AR525" s="86">
        <f t="shared" si="409"/>
        <v>0.99710950773372165</v>
      </c>
      <c r="AS525" s="86">
        <f t="shared" si="410"/>
        <v>0.99611659054301538</v>
      </c>
      <c r="AT525" s="86">
        <f t="shared" si="411"/>
        <v>0.99596213675779444</v>
      </c>
      <c r="AU525" s="86">
        <f t="shared" si="412"/>
        <v>0.99578561814611333</v>
      </c>
      <c r="AV525" s="86">
        <f t="shared" si="413"/>
        <v>0.99505747887292872</v>
      </c>
      <c r="AW525" s="86">
        <f t="shared" si="414"/>
        <v>0.99435140442620429</v>
      </c>
      <c r="AX525" s="86">
        <f t="shared" si="415"/>
        <v>0.99402043202930224</v>
      </c>
      <c r="AY525" s="86">
        <f t="shared" si="416"/>
        <v>0.9935570706736393</v>
      </c>
      <c r="AZ525" s="86">
        <f t="shared" si="417"/>
        <v>0.99201253282142954</v>
      </c>
      <c r="BA525" s="86">
        <f t="shared" si="418"/>
        <v>0.98446636217206174</v>
      </c>
      <c r="BB525" s="86">
        <f t="shared" si="419"/>
        <v>0.93283466825533434</v>
      </c>
      <c r="BC525" s="86">
        <f t="shared" si="420"/>
        <v>0.77224686127843623</v>
      </c>
      <c r="BD525" s="86">
        <f t="shared" si="421"/>
        <v>0.25270845744798243</v>
      </c>
      <c r="BE525" s="86">
        <f t="shared" si="422"/>
        <v>2.788994064561709E-2</v>
      </c>
      <c r="BF525" s="86">
        <f t="shared" si="423"/>
        <v>5.8030493590170602E-3</v>
      </c>
      <c r="BG525" s="86">
        <f t="shared" si="424"/>
        <v>5.0749100858324438E-3</v>
      </c>
      <c r="BH525" s="86">
        <f t="shared" si="425"/>
        <v>4.6115487301695065E-3</v>
      </c>
      <c r="BI525" s="87">
        <v>0</v>
      </c>
      <c r="BJ525" s="61"/>
      <c r="BK525" s="86">
        <f t="shared" si="426"/>
        <v>0</v>
      </c>
      <c r="BL525" s="86">
        <f t="shared" si="427"/>
        <v>0</v>
      </c>
      <c r="BM525" s="86">
        <f t="shared" si="428"/>
        <v>0</v>
      </c>
      <c r="BN525" s="86">
        <f t="shared" si="429"/>
        <v>0</v>
      </c>
      <c r="BO525" s="86">
        <f t="shared" si="430"/>
        <v>0</v>
      </c>
      <c r="BP525" s="86">
        <f t="shared" si="431"/>
        <v>2.890492266278355E-3</v>
      </c>
      <c r="BQ525" s="86">
        <f t="shared" si="432"/>
        <v>9.9291719070626616E-4</v>
      </c>
      <c r="BR525" s="86">
        <f t="shared" si="433"/>
        <v>1.5445378522094266E-4</v>
      </c>
      <c r="BS525" s="86">
        <f t="shared" si="434"/>
        <v>1.7651861168110905E-4</v>
      </c>
      <c r="BT525" s="86">
        <f t="shared" si="435"/>
        <v>7.2813927318460259E-4</v>
      </c>
      <c r="BU525" s="86">
        <f t="shared" si="436"/>
        <v>7.060744467244362E-4</v>
      </c>
      <c r="BV525" s="86">
        <f t="shared" si="437"/>
        <v>3.3097239690205171E-4</v>
      </c>
      <c r="BW525" s="86">
        <f t="shared" si="438"/>
        <v>4.6336135566293901E-4</v>
      </c>
      <c r="BX525" s="86">
        <f t="shared" si="439"/>
        <v>1.5445378522097597E-3</v>
      </c>
      <c r="BY525" s="86">
        <f t="shared" si="440"/>
        <v>7.5461706493678005E-3</v>
      </c>
      <c r="BZ525" s="86">
        <f t="shared" si="441"/>
        <v>5.1631693916727395E-2</v>
      </c>
      <c r="CA525" s="86">
        <f t="shared" si="442"/>
        <v>0.16058780697689812</v>
      </c>
      <c r="CB525" s="86">
        <f t="shared" si="443"/>
        <v>0.5195384038304538</v>
      </c>
      <c r="CC525" s="86">
        <f t="shared" si="444"/>
        <v>0.22481851680236534</v>
      </c>
      <c r="CD525" s="86">
        <f t="shared" si="445"/>
        <v>2.2086891286600029E-2</v>
      </c>
      <c r="CE525" s="86">
        <f t="shared" si="446"/>
        <v>7.2813927318461646E-4</v>
      </c>
      <c r="CF525" s="86">
        <f t="shared" si="447"/>
        <v>4.6336135566293728E-4</v>
      </c>
      <c r="CG525" s="87">
        <f t="shared" si="448"/>
        <v>4.6115487301695065E-3</v>
      </c>
      <c r="CH525" s="85">
        <f t="shared" si="449"/>
        <v>0</v>
      </c>
      <c r="CI525" s="86">
        <f t="shared" si="450"/>
        <v>5.9795679706977634E-3</v>
      </c>
      <c r="CJ525" s="86">
        <f t="shared" si="451"/>
        <v>0.98940888329913268</v>
      </c>
      <c r="CK525" s="87">
        <f t="shared" si="452"/>
        <v>4.6115487301695065E-3</v>
      </c>
      <c r="CL525" s="85">
        <f t="shared" si="453"/>
        <v>0.30255744329849427</v>
      </c>
      <c r="CM525" s="86">
        <f t="shared" si="454"/>
        <v>10.445284148784046</v>
      </c>
      <c r="CN525" s="87">
        <f t="array" ref="CN525">10^(SUMPRODUCT(BW525:CF525,LOG($BW$6:$CF$6))/CJ525)</f>
        <v>0.30073235094044271</v>
      </c>
      <c r="CO525" s="88">
        <f t="shared" si="456"/>
        <v>0.20000129252029611</v>
      </c>
      <c r="CP525" s="89">
        <f t="shared" si="456"/>
        <v>0.26696746597122961</v>
      </c>
      <c r="CQ525" s="89">
        <f t="shared" si="456"/>
        <v>0.29541102490456111</v>
      </c>
      <c r="CR525" s="89">
        <f t="shared" si="456"/>
        <v>0.32688505064721207</v>
      </c>
      <c r="CS525" s="90">
        <f t="shared" si="456"/>
        <v>0.46618410997167092</v>
      </c>
      <c r="CT525" s="91" t="s">
        <v>549</v>
      </c>
      <c r="CU525" s="77">
        <v>1</v>
      </c>
      <c r="CV525" s="77" t="s">
        <v>548</v>
      </c>
      <c r="CW525" s="78"/>
    </row>
    <row r="526" spans="1:101" x14ac:dyDescent="0.2">
      <c r="A526" s="2"/>
      <c r="B526" s="91">
        <v>244.5</v>
      </c>
      <c r="C526" s="99" t="s">
        <v>21</v>
      </c>
      <c r="D526" s="82">
        <v>123921</v>
      </c>
      <c r="E526" s="82">
        <v>414929</v>
      </c>
      <c r="F526" s="58">
        <v>0</v>
      </c>
      <c r="G526" s="58" t="s">
        <v>669</v>
      </c>
      <c r="H526" s="100" t="s">
        <v>513</v>
      </c>
      <c r="I526" s="76">
        <v>44102</v>
      </c>
      <c r="J526" s="126" t="s">
        <v>577</v>
      </c>
      <c r="K526" s="96">
        <v>4495.7</v>
      </c>
      <c r="L526" s="79">
        <v>2</v>
      </c>
      <c r="M526" s="79"/>
      <c r="N526" s="80">
        <v>0</v>
      </c>
      <c r="O526" s="81">
        <v>0</v>
      </c>
      <c r="P526" s="81">
        <v>0</v>
      </c>
      <c r="Q526" s="81">
        <v>0</v>
      </c>
      <c r="R526" s="81">
        <v>0</v>
      </c>
      <c r="S526" s="81">
        <v>6</v>
      </c>
      <c r="T526" s="81">
        <v>2</v>
      </c>
      <c r="U526" s="81">
        <v>1.9</v>
      </c>
      <c r="V526" s="81">
        <v>1.6</v>
      </c>
      <c r="W526" s="81">
        <v>0.4</v>
      </c>
      <c r="X526" s="81">
        <v>0.3</v>
      </c>
      <c r="Y526" s="81">
        <v>1.7</v>
      </c>
      <c r="Z526" s="81">
        <v>1.2</v>
      </c>
      <c r="AA526" s="81">
        <v>2.2999999999999998</v>
      </c>
      <c r="AB526" s="81">
        <v>17</v>
      </c>
      <c r="AC526" s="81">
        <v>286.89999999999998</v>
      </c>
      <c r="AD526" s="81">
        <v>985.9</v>
      </c>
      <c r="AE526" s="81">
        <v>1981</v>
      </c>
      <c r="AF526" s="81">
        <v>1051.5999999999999</v>
      </c>
      <c r="AG526" s="81">
        <v>124.6</v>
      </c>
      <c r="AH526" s="81">
        <v>5.5</v>
      </c>
      <c r="AI526" s="81">
        <v>1.1000000000000001</v>
      </c>
      <c r="AJ526" s="82">
        <v>24.7</v>
      </c>
      <c r="AK526" s="83"/>
      <c r="AL526" s="86">
        <v>1</v>
      </c>
      <c r="AM526" s="86">
        <f t="shared" si="457"/>
        <v>1</v>
      </c>
      <c r="AN526" s="86">
        <f t="shared" si="455"/>
        <v>1</v>
      </c>
      <c r="AO526" s="86">
        <f t="shared" si="406"/>
        <v>1</v>
      </c>
      <c r="AP526" s="86">
        <f t="shared" si="407"/>
        <v>1</v>
      </c>
      <c r="AQ526" s="86">
        <f t="shared" si="408"/>
        <v>1</v>
      </c>
      <c r="AR526" s="86">
        <f t="shared" si="409"/>
        <v>0.99866539137397958</v>
      </c>
      <c r="AS526" s="86">
        <f t="shared" si="410"/>
        <v>0.99822052183197274</v>
      </c>
      <c r="AT526" s="86">
        <f t="shared" si="411"/>
        <v>0.99779789576706623</v>
      </c>
      <c r="AU526" s="86">
        <f t="shared" si="412"/>
        <v>0.99744200013346074</v>
      </c>
      <c r="AV526" s="86">
        <f t="shared" si="413"/>
        <v>0.99735302622505939</v>
      </c>
      <c r="AW526" s="86">
        <f t="shared" si="414"/>
        <v>0.99728629579375838</v>
      </c>
      <c r="AX526" s="86">
        <f t="shared" si="415"/>
        <v>0.99690815668305255</v>
      </c>
      <c r="AY526" s="86">
        <f t="shared" si="416"/>
        <v>0.99664123495784851</v>
      </c>
      <c r="AZ526" s="86">
        <f t="shared" si="417"/>
        <v>0.99612963498454066</v>
      </c>
      <c r="BA526" s="86">
        <f t="shared" si="418"/>
        <v>0.99234824387748277</v>
      </c>
      <c r="BB526" s="86">
        <f t="shared" si="419"/>
        <v>0.92853170807660634</v>
      </c>
      <c r="BC526" s="86">
        <f t="shared" si="420"/>
        <v>0.7092332673443511</v>
      </c>
      <c r="BD526" s="86">
        <f t="shared" si="421"/>
        <v>0.26858998598660927</v>
      </c>
      <c r="BE526" s="86">
        <f t="shared" si="422"/>
        <v>3.4677580799430424E-2</v>
      </c>
      <c r="BF526" s="86">
        <f t="shared" si="423"/>
        <v>6.9622083324063777E-3</v>
      </c>
      <c r="BG526" s="86">
        <f t="shared" si="424"/>
        <v>5.73881709188766E-3</v>
      </c>
      <c r="BH526" s="86">
        <f t="shared" si="425"/>
        <v>5.4941388437839168E-3</v>
      </c>
      <c r="BI526" s="87">
        <v>0</v>
      </c>
      <c r="BJ526" s="61"/>
      <c r="BK526" s="86">
        <f t="shared" si="426"/>
        <v>0</v>
      </c>
      <c r="BL526" s="86">
        <f t="shared" si="427"/>
        <v>0</v>
      </c>
      <c r="BM526" s="86">
        <f t="shared" si="428"/>
        <v>0</v>
      </c>
      <c r="BN526" s="86">
        <f t="shared" si="429"/>
        <v>0</v>
      </c>
      <c r="BO526" s="86">
        <f t="shared" si="430"/>
        <v>0</v>
      </c>
      <c r="BP526" s="86">
        <f t="shared" si="431"/>
        <v>1.3346086260204171E-3</v>
      </c>
      <c r="BQ526" s="86">
        <f t="shared" si="432"/>
        <v>4.448695420068427E-4</v>
      </c>
      <c r="BR526" s="86">
        <f t="shared" si="433"/>
        <v>4.2262606490650612E-4</v>
      </c>
      <c r="BS526" s="86">
        <f t="shared" si="434"/>
        <v>3.5589563360549636E-4</v>
      </c>
      <c r="BT526" s="86">
        <f t="shared" si="435"/>
        <v>8.8973908401346335E-5</v>
      </c>
      <c r="BU526" s="86">
        <f t="shared" si="436"/>
        <v>6.6730431301009752E-5</v>
      </c>
      <c r="BV526" s="86">
        <f t="shared" si="437"/>
        <v>3.7813911070583295E-4</v>
      </c>
      <c r="BW526" s="86">
        <f t="shared" si="438"/>
        <v>2.6692172520403901E-4</v>
      </c>
      <c r="BX526" s="86">
        <f t="shared" si="439"/>
        <v>5.1159997330785245E-4</v>
      </c>
      <c r="BY526" s="86">
        <f t="shared" si="440"/>
        <v>3.7813911070578854E-3</v>
      </c>
      <c r="BZ526" s="86">
        <f t="shared" si="441"/>
        <v>6.3816535800876428E-2</v>
      </c>
      <c r="CA526" s="86">
        <f t="shared" si="442"/>
        <v>0.21929844073225524</v>
      </c>
      <c r="CB526" s="86">
        <f t="shared" si="443"/>
        <v>0.44064328135774183</v>
      </c>
      <c r="CC526" s="86">
        <f t="shared" si="444"/>
        <v>0.23391240518717885</v>
      </c>
      <c r="CD526" s="86">
        <f t="shared" si="445"/>
        <v>2.7715372467024046E-2</v>
      </c>
      <c r="CE526" s="86">
        <f t="shared" si="446"/>
        <v>1.2233912405187177E-3</v>
      </c>
      <c r="CF526" s="86">
        <f t="shared" si="447"/>
        <v>2.4467824810374319E-4</v>
      </c>
      <c r="CG526" s="87">
        <f t="shared" si="448"/>
        <v>5.4941388437839168E-3</v>
      </c>
      <c r="CH526" s="85">
        <f t="shared" si="449"/>
        <v>0</v>
      </c>
      <c r="CI526" s="86">
        <f t="shared" si="450"/>
        <v>3.0918433169474513E-3</v>
      </c>
      <c r="CJ526" s="86">
        <f t="shared" si="451"/>
        <v>0.99141401783926852</v>
      </c>
      <c r="CK526" s="87">
        <f t="shared" si="452"/>
        <v>5.4941388437839168E-3</v>
      </c>
      <c r="CL526" s="85">
        <f t="shared" si="453"/>
        <v>0.30340129550894895</v>
      </c>
      <c r="CM526" s="86">
        <f t="shared" si="454"/>
        <v>10.432414439243198</v>
      </c>
      <c r="CN526" s="87">
        <f t="array" ref="CN526">10^(SUMPRODUCT(BW526:CF526,LOG($BW$6:$CF$6))/CJ526)</f>
        <v>0.30560531143110969</v>
      </c>
      <c r="CO526" s="88">
        <f t="shared" si="456"/>
        <v>0.19729399054721519</v>
      </c>
      <c r="CP526" s="89">
        <f t="shared" si="456"/>
        <v>0.26673234547237007</v>
      </c>
      <c r="CQ526" s="89">
        <f t="shared" si="456"/>
        <v>0.3005497518161605</v>
      </c>
      <c r="CR526" s="89">
        <f t="shared" si="456"/>
        <v>0.33865466581034748</v>
      </c>
      <c r="CS526" s="90">
        <f t="shared" si="456"/>
        <v>0.47820933561709617</v>
      </c>
      <c r="CT526" s="91" t="s">
        <v>549</v>
      </c>
      <c r="CU526" s="77">
        <v>1</v>
      </c>
      <c r="CV526" s="77" t="s">
        <v>548</v>
      </c>
      <c r="CW526" s="78"/>
    </row>
    <row r="527" spans="1:101" x14ac:dyDescent="0.2">
      <c r="A527" s="2"/>
      <c r="B527" s="91">
        <v>244.5</v>
      </c>
      <c r="C527" s="99" t="s">
        <v>23</v>
      </c>
      <c r="D527" s="82">
        <v>123910</v>
      </c>
      <c r="E527" s="82">
        <v>415010</v>
      </c>
      <c r="F527" s="58">
        <v>0</v>
      </c>
      <c r="G527" s="58" t="s">
        <v>669</v>
      </c>
      <c r="H527" s="100" t="s">
        <v>512</v>
      </c>
      <c r="I527" s="76">
        <v>44102</v>
      </c>
      <c r="J527" s="126" t="s">
        <v>577</v>
      </c>
      <c r="K527" s="96">
        <v>4574.2</v>
      </c>
      <c r="L527" s="79">
        <v>2</v>
      </c>
      <c r="M527" s="79"/>
      <c r="N527" s="80">
        <v>0</v>
      </c>
      <c r="O527" s="81">
        <v>0</v>
      </c>
      <c r="P527" s="81">
        <v>0</v>
      </c>
      <c r="Q527" s="81">
        <v>0</v>
      </c>
      <c r="R527" s="81">
        <v>8.9</v>
      </c>
      <c r="S527" s="81">
        <v>0</v>
      </c>
      <c r="T527" s="81">
        <v>0</v>
      </c>
      <c r="U527" s="81">
        <v>3.7</v>
      </c>
      <c r="V527" s="81">
        <v>2.7</v>
      </c>
      <c r="W527" s="81">
        <v>3.5</v>
      </c>
      <c r="X527" s="81">
        <v>1.8</v>
      </c>
      <c r="Y527" s="81">
        <v>6</v>
      </c>
      <c r="Z527" s="81">
        <v>6.9</v>
      </c>
      <c r="AA527" s="81">
        <v>15.5</v>
      </c>
      <c r="AB527" s="81">
        <v>52.8</v>
      </c>
      <c r="AC527" s="81">
        <v>299.3</v>
      </c>
      <c r="AD527" s="81">
        <v>950</v>
      </c>
      <c r="AE527" s="81">
        <v>2370.1999999999998</v>
      </c>
      <c r="AF527" s="81">
        <v>770.3</v>
      </c>
      <c r="AG527" s="81">
        <v>58.1</v>
      </c>
      <c r="AH527" s="81">
        <v>1.7</v>
      </c>
      <c r="AI527" s="81">
        <v>1</v>
      </c>
      <c r="AJ527" s="82">
        <v>21.8</v>
      </c>
      <c r="AK527" s="83"/>
      <c r="AL527" s="86">
        <v>1</v>
      </c>
      <c r="AM527" s="86">
        <f t="shared" si="457"/>
        <v>1</v>
      </c>
      <c r="AN527" s="86">
        <f t="shared" si="455"/>
        <v>1</v>
      </c>
      <c r="AO527" s="86">
        <f t="shared" si="406"/>
        <v>1</v>
      </c>
      <c r="AP527" s="86">
        <f t="shared" si="407"/>
        <v>1</v>
      </c>
      <c r="AQ527" s="86">
        <f t="shared" si="408"/>
        <v>0.99805430457784972</v>
      </c>
      <c r="AR527" s="86">
        <f t="shared" si="409"/>
        <v>0.99805430457784972</v>
      </c>
      <c r="AS527" s="86">
        <f t="shared" si="410"/>
        <v>0.99805430457784972</v>
      </c>
      <c r="AT527" s="86">
        <f t="shared" si="411"/>
        <v>0.99724541996414673</v>
      </c>
      <c r="AU527" s="86">
        <f t="shared" si="412"/>
        <v>0.99665515281360673</v>
      </c>
      <c r="AV527" s="86">
        <f t="shared" si="413"/>
        <v>0.99588999169253634</v>
      </c>
      <c r="AW527" s="86">
        <f t="shared" si="414"/>
        <v>0.99549648025884296</v>
      </c>
      <c r="AX527" s="86">
        <f t="shared" si="415"/>
        <v>0.99418477547986517</v>
      </c>
      <c r="AY527" s="86">
        <f t="shared" si="416"/>
        <v>0.99267631498404074</v>
      </c>
      <c r="AZ527" s="86">
        <f t="shared" si="417"/>
        <v>0.98928774430501487</v>
      </c>
      <c r="BA527" s="86">
        <f t="shared" si="418"/>
        <v>0.97774474225001073</v>
      </c>
      <c r="BB527" s="86">
        <f t="shared" si="419"/>
        <v>0.91231253552533753</v>
      </c>
      <c r="BC527" s="86">
        <f t="shared" si="420"/>
        <v>0.70462594552052793</v>
      </c>
      <c r="BD527" s="86">
        <f t="shared" si="421"/>
        <v>0.1864588343316862</v>
      </c>
      <c r="BE527" s="86">
        <f t="shared" si="422"/>
        <v>1.8057802457260075E-2</v>
      </c>
      <c r="BF527" s="86">
        <f t="shared" si="423"/>
        <v>5.3561278474922452E-3</v>
      </c>
      <c r="BG527" s="86">
        <f t="shared" si="424"/>
        <v>4.9844781601152176E-3</v>
      </c>
      <c r="BH527" s="86">
        <f t="shared" si="425"/>
        <v>4.76586069695226E-3</v>
      </c>
      <c r="BI527" s="87">
        <v>0</v>
      </c>
      <c r="BJ527" s="61"/>
      <c r="BK527" s="86">
        <f t="shared" si="426"/>
        <v>0</v>
      </c>
      <c r="BL527" s="86">
        <f t="shared" si="427"/>
        <v>0</v>
      </c>
      <c r="BM527" s="86">
        <f t="shared" si="428"/>
        <v>0</v>
      </c>
      <c r="BN527" s="86">
        <f t="shared" si="429"/>
        <v>0</v>
      </c>
      <c r="BO527" s="86">
        <f t="shared" si="430"/>
        <v>1.9456954221502842E-3</v>
      </c>
      <c r="BP527" s="86">
        <f t="shared" si="431"/>
        <v>0</v>
      </c>
      <c r="BQ527" s="86">
        <f t="shared" si="432"/>
        <v>0</v>
      </c>
      <c r="BR527" s="86">
        <f t="shared" si="433"/>
        <v>8.0888461370298703E-4</v>
      </c>
      <c r="BS527" s="86">
        <f t="shared" si="434"/>
        <v>5.9026715054000256E-4</v>
      </c>
      <c r="BT527" s="86">
        <f t="shared" si="435"/>
        <v>7.6516112107039014E-4</v>
      </c>
      <c r="BU527" s="86">
        <f t="shared" si="436"/>
        <v>3.9351143369337205E-4</v>
      </c>
      <c r="BV527" s="86">
        <f t="shared" si="437"/>
        <v>1.3117047789777958E-3</v>
      </c>
      <c r="BW527" s="86">
        <f t="shared" si="438"/>
        <v>1.5084604958244263E-3</v>
      </c>
      <c r="BX527" s="86">
        <f t="shared" si="439"/>
        <v>3.3885706790258707E-3</v>
      </c>
      <c r="BY527" s="86">
        <f t="shared" si="440"/>
        <v>1.1543002055004137E-2</v>
      </c>
      <c r="BZ527" s="86">
        <f t="shared" si="441"/>
        <v>6.5432206724673203E-2</v>
      </c>
      <c r="CA527" s="86">
        <f t="shared" si="442"/>
        <v>0.2076865900048096</v>
      </c>
      <c r="CB527" s="86">
        <f t="shared" si="443"/>
        <v>0.51816711118884173</v>
      </c>
      <c r="CC527" s="86">
        <f t="shared" si="444"/>
        <v>0.16840103187442612</v>
      </c>
      <c r="CD527" s="86">
        <f t="shared" si="445"/>
        <v>1.270167460976783E-2</v>
      </c>
      <c r="CE527" s="86">
        <f t="shared" si="446"/>
        <v>3.7164968737702763E-4</v>
      </c>
      <c r="CF527" s="86">
        <f t="shared" si="447"/>
        <v>2.1861746316295758E-4</v>
      </c>
      <c r="CG527" s="87">
        <f t="shared" si="448"/>
        <v>4.76586069695226E-3</v>
      </c>
      <c r="CH527" s="85">
        <f t="shared" si="449"/>
        <v>0</v>
      </c>
      <c r="CI527" s="86">
        <f t="shared" si="450"/>
        <v>5.8152245201348318E-3</v>
      </c>
      <c r="CJ527" s="86">
        <f t="shared" si="451"/>
        <v>0.98941891478291288</v>
      </c>
      <c r="CK527" s="87">
        <f t="shared" si="452"/>
        <v>4.76586069695226E-3</v>
      </c>
      <c r="CL527" s="85">
        <f t="shared" si="453"/>
        <v>0.32064909541956538</v>
      </c>
      <c r="CM527" s="86">
        <f t="shared" si="454"/>
        <v>8.0323926334775866</v>
      </c>
      <c r="CN527" s="87">
        <f t="array" ref="CN527">10^(SUMPRODUCT(BW527:CF527,LOG($BW$6:$CF$6))/CJ527)</f>
        <v>0.31975780830626221</v>
      </c>
      <c r="CO527" s="88">
        <f t="shared" si="456"/>
        <v>0.21119957229422603</v>
      </c>
      <c r="CP527" s="89">
        <f t="shared" si="456"/>
        <v>0.27925724631898391</v>
      </c>
      <c r="CQ527" s="89">
        <f t="shared" si="456"/>
        <v>0.30909300057973538</v>
      </c>
      <c r="CR527" s="89">
        <f t="shared" si="456"/>
        <v>0.34211639721697562</v>
      </c>
      <c r="CS527" s="90">
        <f t="shared" si="456"/>
        <v>0.48995023799892479</v>
      </c>
      <c r="CT527" s="91" t="s">
        <v>549</v>
      </c>
      <c r="CU527" s="77">
        <v>1</v>
      </c>
      <c r="CV527" s="77" t="s">
        <v>548</v>
      </c>
      <c r="CW527" s="78"/>
    </row>
    <row r="528" spans="1:101" x14ac:dyDescent="0.2">
      <c r="A528" s="2"/>
      <c r="B528" s="91">
        <v>245</v>
      </c>
      <c r="C528" s="99" t="s">
        <v>27</v>
      </c>
      <c r="D528" s="82">
        <v>123421</v>
      </c>
      <c r="E528" s="82">
        <v>414876</v>
      </c>
      <c r="F528" s="58">
        <v>0</v>
      </c>
      <c r="G528" s="58" t="s">
        <v>669</v>
      </c>
      <c r="H528" s="100" t="s">
        <v>514</v>
      </c>
      <c r="I528" s="76">
        <v>44102</v>
      </c>
      <c r="J528" s="126" t="s">
        <v>577</v>
      </c>
      <c r="K528" s="96">
        <v>4644.5</v>
      </c>
      <c r="L528" s="79">
        <v>2</v>
      </c>
      <c r="M528" s="79"/>
      <c r="N528" s="80">
        <v>0</v>
      </c>
      <c r="O528" s="81">
        <v>0</v>
      </c>
      <c r="P528" s="81">
        <v>0</v>
      </c>
      <c r="Q528" s="81">
        <v>0</v>
      </c>
      <c r="R528" s="81">
        <v>0</v>
      </c>
      <c r="S528" s="81">
        <v>0</v>
      </c>
      <c r="T528" s="81">
        <v>0</v>
      </c>
      <c r="U528" s="81">
        <v>0.7</v>
      </c>
      <c r="V528" s="81">
        <v>0.6</v>
      </c>
      <c r="W528" s="81">
        <v>1.2</v>
      </c>
      <c r="X528" s="81">
        <v>2.2000000000000002</v>
      </c>
      <c r="Y528" s="81">
        <v>2.2000000000000002</v>
      </c>
      <c r="Z528" s="81">
        <v>1.8</v>
      </c>
      <c r="AA528" s="81">
        <v>5</v>
      </c>
      <c r="AB528" s="81">
        <v>28.4</v>
      </c>
      <c r="AC528" s="81">
        <v>157.4</v>
      </c>
      <c r="AD528" s="81">
        <v>795.6</v>
      </c>
      <c r="AE528" s="81">
        <v>2359.5</v>
      </c>
      <c r="AF528" s="81">
        <v>1118.0999999999999</v>
      </c>
      <c r="AG528" s="81">
        <v>144.5</v>
      </c>
      <c r="AH528" s="81">
        <v>4.7</v>
      </c>
      <c r="AI528" s="81">
        <v>0.9</v>
      </c>
      <c r="AJ528" s="82">
        <v>21.7</v>
      </c>
      <c r="AK528" s="83"/>
      <c r="AL528" s="86">
        <v>1</v>
      </c>
      <c r="AM528" s="86">
        <f t="shared" si="457"/>
        <v>1</v>
      </c>
      <c r="AN528" s="86">
        <f t="shared" si="455"/>
        <v>1</v>
      </c>
      <c r="AO528" s="86">
        <f t="shared" si="406"/>
        <v>1</v>
      </c>
      <c r="AP528" s="86">
        <f t="shared" si="407"/>
        <v>1</v>
      </c>
      <c r="AQ528" s="86">
        <f t="shared" si="408"/>
        <v>1</v>
      </c>
      <c r="AR528" s="86">
        <f t="shared" si="409"/>
        <v>1</v>
      </c>
      <c r="AS528" s="86">
        <f t="shared" si="410"/>
        <v>1</v>
      </c>
      <c r="AT528" s="86">
        <f t="shared" si="411"/>
        <v>0.99984928409947249</v>
      </c>
      <c r="AU528" s="86">
        <f t="shared" si="412"/>
        <v>0.99972009904187753</v>
      </c>
      <c r="AV528" s="86">
        <f t="shared" si="413"/>
        <v>0.9994617289266875</v>
      </c>
      <c r="AW528" s="86">
        <f t="shared" si="414"/>
        <v>0.99898805038217253</v>
      </c>
      <c r="AX528" s="86">
        <f t="shared" si="415"/>
        <v>0.99851437183765757</v>
      </c>
      <c r="AY528" s="86">
        <f t="shared" si="416"/>
        <v>0.99812681666487257</v>
      </c>
      <c r="AZ528" s="86">
        <f t="shared" si="417"/>
        <v>0.99705027451824757</v>
      </c>
      <c r="BA528" s="86">
        <f t="shared" si="418"/>
        <v>0.99093551512541733</v>
      </c>
      <c r="BB528" s="86">
        <f t="shared" si="419"/>
        <v>0.95704596834966105</v>
      </c>
      <c r="BC528" s="86">
        <f t="shared" si="420"/>
        <v>0.78574658197868463</v>
      </c>
      <c r="BD528" s="86">
        <f t="shared" si="421"/>
        <v>0.27772634298632803</v>
      </c>
      <c r="BE528" s="86">
        <f t="shared" si="422"/>
        <v>3.6989988158036474E-2</v>
      </c>
      <c r="BF528" s="86">
        <f t="shared" si="423"/>
        <v>5.8779201205728E-3</v>
      </c>
      <c r="BG528" s="86">
        <f t="shared" si="424"/>
        <v>4.8659705027452619E-3</v>
      </c>
      <c r="BH528" s="86">
        <f t="shared" si="425"/>
        <v>4.6721929163527545E-3</v>
      </c>
      <c r="BI528" s="87">
        <v>0</v>
      </c>
      <c r="BJ528" s="61"/>
      <c r="BK528" s="86">
        <f t="shared" si="426"/>
        <v>0</v>
      </c>
      <c r="BL528" s="86">
        <f t="shared" si="427"/>
        <v>0</v>
      </c>
      <c r="BM528" s="86">
        <f t="shared" si="428"/>
        <v>0</v>
      </c>
      <c r="BN528" s="86">
        <f t="shared" si="429"/>
        <v>0</v>
      </c>
      <c r="BO528" s="86">
        <f t="shared" si="430"/>
        <v>0</v>
      </c>
      <c r="BP528" s="86">
        <f t="shared" si="431"/>
        <v>0</v>
      </c>
      <c r="BQ528" s="86">
        <f t="shared" si="432"/>
        <v>0</v>
      </c>
      <c r="BR528" s="86">
        <f t="shared" si="433"/>
        <v>1.5071590052750938E-4</v>
      </c>
      <c r="BS528" s="86">
        <f t="shared" si="434"/>
        <v>1.2918505759496046E-4</v>
      </c>
      <c r="BT528" s="86">
        <f t="shared" si="435"/>
        <v>2.5837011519003195E-4</v>
      </c>
      <c r="BU528" s="86">
        <f t="shared" si="436"/>
        <v>4.7367854451496605E-4</v>
      </c>
      <c r="BV528" s="86">
        <f t="shared" si="437"/>
        <v>4.7367854451496605E-4</v>
      </c>
      <c r="BW528" s="86">
        <f t="shared" si="438"/>
        <v>3.8755517278499241E-4</v>
      </c>
      <c r="BX528" s="86">
        <f t="shared" si="439"/>
        <v>1.0765421466250036E-3</v>
      </c>
      <c r="BY528" s="86">
        <f t="shared" si="440"/>
        <v>6.1147593928302379E-3</v>
      </c>
      <c r="BZ528" s="86">
        <f t="shared" si="441"/>
        <v>3.3889546775756285E-2</v>
      </c>
      <c r="CA528" s="86">
        <f t="shared" si="442"/>
        <v>0.17129938637097641</v>
      </c>
      <c r="CB528" s="86">
        <f t="shared" si="443"/>
        <v>0.5080202389923566</v>
      </c>
      <c r="CC528" s="86">
        <f t="shared" si="444"/>
        <v>0.24073635482829156</v>
      </c>
      <c r="CD528" s="86">
        <f t="shared" si="445"/>
        <v>3.1112068037463674E-2</v>
      </c>
      <c r="CE528" s="86">
        <f t="shared" si="446"/>
        <v>1.0119496178275381E-3</v>
      </c>
      <c r="CF528" s="86">
        <f t="shared" si="447"/>
        <v>1.9377758639250748E-4</v>
      </c>
      <c r="CG528" s="87">
        <f t="shared" si="448"/>
        <v>4.6721929163527545E-3</v>
      </c>
      <c r="CH528" s="85">
        <f t="shared" si="449"/>
        <v>0</v>
      </c>
      <c r="CI528" s="86">
        <f t="shared" si="450"/>
        <v>1.4856281623424339E-3</v>
      </c>
      <c r="CJ528" s="86">
        <f t="shared" si="451"/>
        <v>0.99384217892130489</v>
      </c>
      <c r="CK528" s="87">
        <f t="shared" si="452"/>
        <v>4.6721929163527545E-3</v>
      </c>
      <c r="CL528" s="85">
        <f t="shared" si="453"/>
        <v>0.29067245352626314</v>
      </c>
      <c r="CM528" s="86">
        <f t="shared" si="454"/>
        <v>3.7564765084880847</v>
      </c>
      <c r="CN528" s="87">
        <f t="array" ref="CN528">10^(SUMPRODUCT(BW528:CF528,LOG($BW$6:$CF$6))/CJ528)</f>
        <v>0.29402637836475892</v>
      </c>
      <c r="CO528" s="88">
        <f t="shared" si="456"/>
        <v>0.19616165043559347</v>
      </c>
      <c r="CP528" s="89">
        <f t="shared" si="456"/>
        <v>0.26278789569821775</v>
      </c>
      <c r="CQ528" s="89">
        <f t="shared" si="456"/>
        <v>0.29145438693149778</v>
      </c>
      <c r="CR528" s="89">
        <f t="shared" si="456"/>
        <v>0.32324799221028699</v>
      </c>
      <c r="CS528" s="90">
        <f t="shared" si="456"/>
        <v>0.44610407741931996</v>
      </c>
      <c r="CT528" s="91" t="s">
        <v>549</v>
      </c>
      <c r="CU528" s="77">
        <v>1</v>
      </c>
      <c r="CV528" s="77" t="s">
        <v>548</v>
      </c>
      <c r="CW528" s="78"/>
    </row>
    <row r="529" spans="1:101" x14ac:dyDescent="0.2">
      <c r="A529" s="2"/>
      <c r="B529" s="91">
        <v>245.5</v>
      </c>
      <c r="C529" s="99" t="s">
        <v>21</v>
      </c>
      <c r="D529" s="82">
        <v>122942</v>
      </c>
      <c r="E529" s="82">
        <v>414724</v>
      </c>
      <c r="F529" s="58">
        <v>0</v>
      </c>
      <c r="G529" s="58" t="s">
        <v>669</v>
      </c>
      <c r="H529" s="100" t="s">
        <v>515</v>
      </c>
      <c r="I529" s="76">
        <v>44102</v>
      </c>
      <c r="J529" s="126" t="s">
        <v>577</v>
      </c>
      <c r="K529" s="96">
        <v>4433.5</v>
      </c>
      <c r="L529" s="79">
        <v>2</v>
      </c>
      <c r="M529" s="79"/>
      <c r="N529" s="80">
        <v>0</v>
      </c>
      <c r="O529" s="81">
        <v>0</v>
      </c>
      <c r="P529" s="81">
        <v>0</v>
      </c>
      <c r="Q529" s="81">
        <v>0</v>
      </c>
      <c r="R529" s="81">
        <v>0</v>
      </c>
      <c r="S529" s="81">
        <v>8.1999999999999993</v>
      </c>
      <c r="T529" s="81">
        <v>0</v>
      </c>
      <c r="U529" s="81">
        <v>0.4</v>
      </c>
      <c r="V529" s="81">
        <v>0.7</v>
      </c>
      <c r="W529" s="81">
        <v>2.8</v>
      </c>
      <c r="X529" s="81">
        <v>2.4</v>
      </c>
      <c r="Y529" s="81">
        <v>2.5</v>
      </c>
      <c r="Z529" s="81">
        <v>0.9</v>
      </c>
      <c r="AA529" s="81">
        <v>5.7</v>
      </c>
      <c r="AB529" s="81">
        <v>19.2</v>
      </c>
      <c r="AC529" s="81">
        <v>133.6</v>
      </c>
      <c r="AD529" s="81">
        <v>830.2</v>
      </c>
      <c r="AE529" s="81">
        <v>2052.6999999999998</v>
      </c>
      <c r="AF529" s="81">
        <v>1186.9000000000001</v>
      </c>
      <c r="AG529" s="81">
        <v>147.19999999999999</v>
      </c>
      <c r="AH529" s="81">
        <v>6.7</v>
      </c>
      <c r="AI529" s="81">
        <v>1.7</v>
      </c>
      <c r="AJ529" s="82">
        <v>31.7</v>
      </c>
      <c r="AK529" s="83"/>
      <c r="AL529" s="86">
        <v>1</v>
      </c>
      <c r="AM529" s="86">
        <f t="shared" si="457"/>
        <v>1</v>
      </c>
      <c r="AN529" s="86">
        <f t="shared" si="455"/>
        <v>1</v>
      </c>
      <c r="AO529" s="86">
        <f t="shared" si="406"/>
        <v>1</v>
      </c>
      <c r="AP529" s="86">
        <f t="shared" si="407"/>
        <v>1</v>
      </c>
      <c r="AQ529" s="86">
        <f t="shared" si="408"/>
        <v>1</v>
      </c>
      <c r="AR529" s="86">
        <f t="shared" si="409"/>
        <v>0.99815044547197473</v>
      </c>
      <c r="AS529" s="86">
        <f t="shared" si="410"/>
        <v>0.99815044547197473</v>
      </c>
      <c r="AT529" s="86">
        <f t="shared" si="411"/>
        <v>0.99806022329987598</v>
      </c>
      <c r="AU529" s="86">
        <f t="shared" si="412"/>
        <v>0.99790233449870314</v>
      </c>
      <c r="AV529" s="86">
        <f t="shared" si="413"/>
        <v>0.99727077929401153</v>
      </c>
      <c r="AW529" s="86">
        <f t="shared" si="414"/>
        <v>0.99672944626141879</v>
      </c>
      <c r="AX529" s="86">
        <f t="shared" si="415"/>
        <v>0.99616555768580128</v>
      </c>
      <c r="AY529" s="86">
        <f t="shared" si="416"/>
        <v>0.99596255779857901</v>
      </c>
      <c r="AZ529" s="86">
        <f t="shared" si="417"/>
        <v>0.99467689184617125</v>
      </c>
      <c r="BA529" s="86">
        <f t="shared" si="418"/>
        <v>0.99034622758542923</v>
      </c>
      <c r="BB529" s="86">
        <f t="shared" si="419"/>
        <v>0.96021202210443224</v>
      </c>
      <c r="BC529" s="86">
        <f t="shared" si="420"/>
        <v>0.77295590391338675</v>
      </c>
      <c r="BD529" s="86">
        <f t="shared" si="421"/>
        <v>0.30995827224540429</v>
      </c>
      <c r="BE529" s="86">
        <f t="shared" si="422"/>
        <v>4.2246532085259858E-2</v>
      </c>
      <c r="BF529" s="86">
        <f t="shared" si="423"/>
        <v>9.0447727529039262E-3</v>
      </c>
      <c r="BG529" s="86">
        <f t="shared" si="424"/>
        <v>7.5335513702491381E-3</v>
      </c>
      <c r="BH529" s="86">
        <f t="shared" si="425"/>
        <v>7.1501071388292668E-3</v>
      </c>
      <c r="BI529" s="87">
        <v>0</v>
      </c>
      <c r="BJ529" s="61"/>
      <c r="BK529" s="86">
        <f t="shared" si="426"/>
        <v>0</v>
      </c>
      <c r="BL529" s="86">
        <f t="shared" si="427"/>
        <v>0</v>
      </c>
      <c r="BM529" s="86">
        <f t="shared" si="428"/>
        <v>0</v>
      </c>
      <c r="BN529" s="86">
        <f t="shared" si="429"/>
        <v>0</v>
      </c>
      <c r="BO529" s="86">
        <f t="shared" si="430"/>
        <v>0</v>
      </c>
      <c r="BP529" s="86">
        <f t="shared" si="431"/>
        <v>1.8495545280252657E-3</v>
      </c>
      <c r="BQ529" s="86">
        <f t="shared" si="432"/>
        <v>0</v>
      </c>
      <c r="BR529" s="86">
        <f t="shared" si="433"/>
        <v>9.0222172098752829E-5</v>
      </c>
      <c r="BS529" s="86">
        <f t="shared" si="434"/>
        <v>1.5788880117284521E-4</v>
      </c>
      <c r="BT529" s="86">
        <f t="shared" si="435"/>
        <v>6.3155520469160287E-4</v>
      </c>
      <c r="BU529" s="86">
        <f t="shared" si="436"/>
        <v>5.4133303259273902E-4</v>
      </c>
      <c r="BV529" s="86">
        <f t="shared" si="437"/>
        <v>5.6388857561751049E-4</v>
      </c>
      <c r="BW529" s="86">
        <f t="shared" si="438"/>
        <v>2.0299988722227713E-4</v>
      </c>
      <c r="BX529" s="86">
        <f t="shared" si="439"/>
        <v>1.2856659524077552E-3</v>
      </c>
      <c r="BY529" s="86">
        <f t="shared" si="440"/>
        <v>4.3306642607420232E-3</v>
      </c>
      <c r="BZ529" s="86">
        <f t="shared" si="441"/>
        <v>3.0134205480996989E-2</v>
      </c>
      <c r="CA529" s="86">
        <f t="shared" si="442"/>
        <v>0.18725611819104548</v>
      </c>
      <c r="CB529" s="86">
        <f t="shared" si="443"/>
        <v>0.46299763166798247</v>
      </c>
      <c r="CC529" s="86">
        <f t="shared" si="444"/>
        <v>0.26771174016014443</v>
      </c>
      <c r="CD529" s="86">
        <f t="shared" si="445"/>
        <v>3.3201759332355932E-2</v>
      </c>
      <c r="CE529" s="86">
        <f t="shared" si="446"/>
        <v>1.5112213826547882E-3</v>
      </c>
      <c r="CF529" s="86">
        <f t="shared" si="447"/>
        <v>3.8344423141987126E-4</v>
      </c>
      <c r="CG529" s="87">
        <f t="shared" si="448"/>
        <v>7.1501071388292668E-3</v>
      </c>
      <c r="CH529" s="85">
        <f t="shared" si="449"/>
        <v>0</v>
      </c>
      <c r="CI529" s="86">
        <f t="shared" si="450"/>
        <v>3.8344423141987161E-3</v>
      </c>
      <c r="CJ529" s="86">
        <f t="shared" si="451"/>
        <v>0.98901545054697204</v>
      </c>
      <c r="CK529" s="87">
        <f t="shared" si="452"/>
        <v>7.1501071388292668E-3</v>
      </c>
      <c r="CL529" s="85">
        <f t="shared" si="453"/>
        <v>0.28792097538629863</v>
      </c>
      <c r="CM529" s="86">
        <f t="shared" si="454"/>
        <v>8.1901500542884769</v>
      </c>
      <c r="CN529" s="87">
        <f t="array" ref="CN529">10^(SUMPRODUCT(BW529:CF529,LOG($BW$6:$CF$6))/CJ529)</f>
        <v>0.29095314908034658</v>
      </c>
      <c r="CO529" s="88">
        <f t="shared" si="456"/>
        <v>0.19321915265594028</v>
      </c>
      <c r="CP529" s="89">
        <f t="shared" si="456"/>
        <v>0.25769765193795052</v>
      </c>
      <c r="CQ529" s="89">
        <f t="shared" si="456"/>
        <v>0.28870093497043403</v>
      </c>
      <c r="CR529" s="89">
        <f t="shared" si="456"/>
        <v>0.32343418430863985</v>
      </c>
      <c r="CS529" s="90">
        <f t="shared" si="456"/>
        <v>0.4478599955933627</v>
      </c>
      <c r="CT529" s="91" t="s">
        <v>549</v>
      </c>
      <c r="CU529" s="77">
        <v>1</v>
      </c>
      <c r="CV529" s="77" t="s">
        <v>548</v>
      </c>
      <c r="CW529" s="78"/>
    </row>
    <row r="530" spans="1:101" x14ac:dyDescent="0.2">
      <c r="A530" s="2"/>
      <c r="B530" s="91">
        <v>245.5</v>
      </c>
      <c r="C530" s="99" t="s">
        <v>23</v>
      </c>
      <c r="D530" s="82">
        <v>122924</v>
      </c>
      <c r="E530" s="82">
        <v>414803</v>
      </c>
      <c r="F530" s="58">
        <v>0</v>
      </c>
      <c r="G530" s="58" t="s">
        <v>669</v>
      </c>
      <c r="H530" s="100" t="s">
        <v>516</v>
      </c>
      <c r="I530" s="76">
        <v>44102</v>
      </c>
      <c r="J530" s="126" t="s">
        <v>577</v>
      </c>
      <c r="K530" s="96">
        <v>4587.5</v>
      </c>
      <c r="L530" s="79">
        <v>2</v>
      </c>
      <c r="M530" s="79"/>
      <c r="N530" s="80">
        <v>0</v>
      </c>
      <c r="O530" s="81">
        <v>0</v>
      </c>
      <c r="P530" s="81">
        <v>0</v>
      </c>
      <c r="Q530" s="81">
        <v>0</v>
      </c>
      <c r="R530" s="81">
        <v>0</v>
      </c>
      <c r="S530" s="81">
        <v>0</v>
      </c>
      <c r="T530" s="81">
        <v>15</v>
      </c>
      <c r="U530" s="81">
        <v>6.4</v>
      </c>
      <c r="V530" s="81">
        <v>18.2</v>
      </c>
      <c r="W530" s="81">
        <v>11.1</v>
      </c>
      <c r="X530" s="81">
        <v>8.8000000000000007</v>
      </c>
      <c r="Y530" s="81">
        <v>6.9</v>
      </c>
      <c r="Z530" s="81">
        <v>5.0999999999999996</v>
      </c>
      <c r="AA530" s="81">
        <v>15.3</v>
      </c>
      <c r="AB530" s="81">
        <v>47.4</v>
      </c>
      <c r="AC530" s="81">
        <v>235.1</v>
      </c>
      <c r="AD530" s="81">
        <v>1252.3</v>
      </c>
      <c r="AE530" s="81">
        <v>2148.8000000000002</v>
      </c>
      <c r="AF530" s="81">
        <v>729.7</v>
      </c>
      <c r="AG530" s="81">
        <v>44.1</v>
      </c>
      <c r="AH530" s="81">
        <v>3.4</v>
      </c>
      <c r="AI530" s="81">
        <v>0.3</v>
      </c>
      <c r="AJ530" s="82">
        <v>39.6</v>
      </c>
      <c r="AK530" s="83"/>
      <c r="AL530" s="86">
        <v>1</v>
      </c>
      <c r="AM530" s="86">
        <f t="shared" si="457"/>
        <v>1</v>
      </c>
      <c r="AN530" s="86">
        <f t="shared" si="455"/>
        <v>1</v>
      </c>
      <c r="AO530" s="86">
        <f t="shared" si="406"/>
        <v>1</v>
      </c>
      <c r="AP530" s="86">
        <f t="shared" si="407"/>
        <v>1</v>
      </c>
      <c r="AQ530" s="86">
        <f t="shared" si="408"/>
        <v>1</v>
      </c>
      <c r="AR530" s="86">
        <f t="shared" si="409"/>
        <v>1</v>
      </c>
      <c r="AS530" s="86">
        <f t="shared" si="410"/>
        <v>0.99673024523160758</v>
      </c>
      <c r="AT530" s="86">
        <f t="shared" si="411"/>
        <v>0.99533514986376015</v>
      </c>
      <c r="AU530" s="86">
        <f t="shared" si="412"/>
        <v>0.99136784741144413</v>
      </c>
      <c r="AV530" s="86">
        <f t="shared" si="413"/>
        <v>0.98894822888283374</v>
      </c>
      <c r="AW530" s="86">
        <f t="shared" si="414"/>
        <v>0.98702997275204352</v>
      </c>
      <c r="AX530" s="86">
        <f t="shared" si="415"/>
        <v>0.985525885558583</v>
      </c>
      <c r="AY530" s="86">
        <f t="shared" si="416"/>
        <v>0.98441416893732958</v>
      </c>
      <c r="AZ530" s="86">
        <f t="shared" si="417"/>
        <v>0.98107901907356931</v>
      </c>
      <c r="BA530" s="86">
        <f t="shared" si="418"/>
        <v>0.97074659400544938</v>
      </c>
      <c r="BB530" s="86">
        <f t="shared" si="419"/>
        <v>0.91949863760217965</v>
      </c>
      <c r="BC530" s="86">
        <f t="shared" si="420"/>
        <v>0.64651771117166201</v>
      </c>
      <c r="BD530" s="86">
        <f t="shared" si="421"/>
        <v>0.1781144414168937</v>
      </c>
      <c r="BE530" s="86">
        <f t="shared" si="422"/>
        <v>1.9051771117166189E-2</v>
      </c>
      <c r="BF530" s="86">
        <f t="shared" si="423"/>
        <v>9.4386920980926211E-3</v>
      </c>
      <c r="BG530" s="86">
        <f t="shared" si="424"/>
        <v>8.6975476839236832E-3</v>
      </c>
      <c r="BH530" s="86">
        <f t="shared" si="425"/>
        <v>8.6321525885558366E-3</v>
      </c>
      <c r="BI530" s="87">
        <v>0</v>
      </c>
      <c r="BJ530" s="61"/>
      <c r="BK530" s="86">
        <f t="shared" si="426"/>
        <v>0</v>
      </c>
      <c r="BL530" s="86">
        <f t="shared" si="427"/>
        <v>0</v>
      </c>
      <c r="BM530" s="86">
        <f t="shared" si="428"/>
        <v>0</v>
      </c>
      <c r="BN530" s="86">
        <f t="shared" si="429"/>
        <v>0</v>
      </c>
      <c r="BO530" s="86">
        <f t="shared" si="430"/>
        <v>0</v>
      </c>
      <c r="BP530" s="86">
        <f t="shared" si="431"/>
        <v>0</v>
      </c>
      <c r="BQ530" s="86">
        <f t="shared" si="432"/>
        <v>3.2697547683924189E-3</v>
      </c>
      <c r="BR530" s="86">
        <f t="shared" si="433"/>
        <v>1.395095367847432E-3</v>
      </c>
      <c r="BS530" s="86">
        <f t="shared" si="434"/>
        <v>3.9673024523160239E-3</v>
      </c>
      <c r="BT530" s="86">
        <f t="shared" si="435"/>
        <v>2.41961852861039E-3</v>
      </c>
      <c r="BU530" s="86">
        <f t="shared" si="436"/>
        <v>1.9182561307902191E-3</v>
      </c>
      <c r="BV530" s="86">
        <f t="shared" si="437"/>
        <v>1.5040871934605127E-3</v>
      </c>
      <c r="BW530" s="86">
        <f t="shared" si="438"/>
        <v>1.1117166212534224E-3</v>
      </c>
      <c r="BX530" s="86">
        <f t="shared" si="439"/>
        <v>3.3351498637602672E-3</v>
      </c>
      <c r="BY530" s="86">
        <f t="shared" si="440"/>
        <v>1.0332425068119933E-2</v>
      </c>
      <c r="BZ530" s="86">
        <f t="shared" si="441"/>
        <v>5.1247956403269734E-2</v>
      </c>
      <c r="CA530" s="86">
        <f t="shared" si="442"/>
        <v>0.27298092643051763</v>
      </c>
      <c r="CB530" s="86">
        <f t="shared" si="443"/>
        <v>0.46840326975476831</v>
      </c>
      <c r="CC530" s="86">
        <f t="shared" si="444"/>
        <v>0.15906267029972751</v>
      </c>
      <c r="CD530" s="86">
        <f t="shared" si="445"/>
        <v>9.6130790190735674E-3</v>
      </c>
      <c r="CE530" s="86">
        <f t="shared" si="446"/>
        <v>7.4114441416893787E-4</v>
      </c>
      <c r="CF530" s="86">
        <f t="shared" si="447"/>
        <v>6.5395095367846642E-5</v>
      </c>
      <c r="CG530" s="87">
        <f t="shared" si="448"/>
        <v>8.6321525885558366E-3</v>
      </c>
      <c r="CH530" s="85">
        <f t="shared" si="449"/>
        <v>0</v>
      </c>
      <c r="CI530" s="86">
        <f t="shared" si="450"/>
        <v>1.4474114441416996E-2</v>
      </c>
      <c r="CJ530" s="86">
        <f t="shared" si="451"/>
        <v>0.97689373297002724</v>
      </c>
      <c r="CK530" s="87">
        <f t="shared" si="452"/>
        <v>8.6321525885558366E-3</v>
      </c>
      <c r="CL530" s="85">
        <f t="shared" si="453"/>
        <v>0.32979641675757737</v>
      </c>
      <c r="CM530" s="86">
        <f t="shared" si="454"/>
        <v>6.2541847929051197</v>
      </c>
      <c r="CN530" s="87">
        <f t="array" ref="CN530">10^(SUMPRODUCT(BW530:CF530,LOG($BW$6:$CF$6))/CJ530)</f>
        <v>0.32529985205975809</v>
      </c>
      <c r="CO530" s="88">
        <f t="shared" si="456"/>
        <v>0.21275369245708778</v>
      </c>
      <c r="CP530" s="89">
        <f t="shared" si="456"/>
        <v>0.28433075309825406</v>
      </c>
      <c r="CQ530" s="89">
        <f t="shared" si="456"/>
        <v>0.31812088286755674</v>
      </c>
      <c r="CR530" s="89">
        <f t="shared" si="456"/>
        <v>0.35655438352858154</v>
      </c>
      <c r="CS530" s="90">
        <f t="shared" si="456"/>
        <v>0.4879166074736821</v>
      </c>
      <c r="CT530" s="91" t="s">
        <v>549</v>
      </c>
      <c r="CU530" s="77">
        <v>1</v>
      </c>
      <c r="CV530" s="77" t="s">
        <v>548</v>
      </c>
      <c r="CW530" s="78"/>
    </row>
    <row r="531" spans="1:101" x14ac:dyDescent="0.2">
      <c r="A531" s="2"/>
      <c r="B531" s="91">
        <v>246</v>
      </c>
      <c r="C531" s="99" t="s">
        <v>27</v>
      </c>
      <c r="D531" s="82">
        <v>122451</v>
      </c>
      <c r="E531" s="82">
        <v>414658</v>
      </c>
      <c r="F531" s="58">
        <v>0</v>
      </c>
      <c r="G531" s="58" t="s">
        <v>669</v>
      </c>
      <c r="H531" s="100" t="s">
        <v>517</v>
      </c>
      <c r="I531" s="76">
        <v>44102</v>
      </c>
      <c r="J531" s="126" t="s">
        <v>577</v>
      </c>
      <c r="K531" s="96">
        <v>4616</v>
      </c>
      <c r="L531" s="79">
        <v>2</v>
      </c>
      <c r="M531" s="79"/>
      <c r="N531" s="80">
        <v>0</v>
      </c>
      <c r="O531" s="81">
        <v>0</v>
      </c>
      <c r="P531" s="81">
        <v>0</v>
      </c>
      <c r="Q531" s="81">
        <v>0</v>
      </c>
      <c r="R531" s="81">
        <v>0</v>
      </c>
      <c r="S531" s="81">
        <v>0</v>
      </c>
      <c r="T531" s="81">
        <v>0</v>
      </c>
      <c r="U531" s="81">
        <v>5.5</v>
      </c>
      <c r="V531" s="81">
        <v>3.9</v>
      </c>
      <c r="W531" s="81">
        <v>4.2</v>
      </c>
      <c r="X531" s="81">
        <v>3.3</v>
      </c>
      <c r="Y531" s="81">
        <v>2.7</v>
      </c>
      <c r="Z531" s="81">
        <v>4</v>
      </c>
      <c r="AA531" s="81">
        <v>7.7</v>
      </c>
      <c r="AB531" s="81">
        <v>31.3</v>
      </c>
      <c r="AC531" s="81">
        <v>197.9</v>
      </c>
      <c r="AD531" s="81">
        <v>801.6</v>
      </c>
      <c r="AE531" s="81">
        <v>2365.5</v>
      </c>
      <c r="AF531" s="81">
        <v>1052.4000000000001</v>
      </c>
      <c r="AG531" s="81">
        <v>106.1</v>
      </c>
      <c r="AH531" s="81">
        <v>3.2</v>
      </c>
      <c r="AI531" s="81">
        <v>1.9</v>
      </c>
      <c r="AJ531" s="82">
        <v>24.8</v>
      </c>
      <c r="AK531" s="83"/>
      <c r="AL531" s="86">
        <v>1</v>
      </c>
      <c r="AM531" s="86">
        <f t="shared" si="457"/>
        <v>1</v>
      </c>
      <c r="AN531" s="86">
        <f t="shared" si="455"/>
        <v>1</v>
      </c>
      <c r="AO531" s="86">
        <f t="shared" si="406"/>
        <v>1</v>
      </c>
      <c r="AP531" s="86">
        <f t="shared" si="407"/>
        <v>1</v>
      </c>
      <c r="AQ531" s="86">
        <f t="shared" si="408"/>
        <v>1</v>
      </c>
      <c r="AR531" s="86">
        <f t="shared" si="409"/>
        <v>1</v>
      </c>
      <c r="AS531" s="86">
        <f t="shared" si="410"/>
        <v>1</v>
      </c>
      <c r="AT531" s="86">
        <f t="shared" si="411"/>
        <v>0.99880849220103984</v>
      </c>
      <c r="AU531" s="86">
        <f t="shared" si="412"/>
        <v>0.99796360485268631</v>
      </c>
      <c r="AV531" s="86">
        <f t="shared" si="413"/>
        <v>0.997053726169844</v>
      </c>
      <c r="AW531" s="86">
        <f t="shared" si="414"/>
        <v>0.99633882149046793</v>
      </c>
      <c r="AX531" s="86">
        <f t="shared" si="415"/>
        <v>0.99575389948006932</v>
      </c>
      <c r="AY531" s="86">
        <f t="shared" si="416"/>
        <v>0.99488734835355286</v>
      </c>
      <c r="AZ531" s="86">
        <f t="shared" si="417"/>
        <v>0.99321923743500862</v>
      </c>
      <c r="BA531" s="86">
        <f t="shared" si="418"/>
        <v>0.98643847487001723</v>
      </c>
      <c r="BB531" s="86">
        <f t="shared" si="419"/>
        <v>0.9435658578856152</v>
      </c>
      <c r="BC531" s="86">
        <f t="shared" si="420"/>
        <v>0.7699090121317157</v>
      </c>
      <c r="BD531" s="86">
        <f t="shared" si="421"/>
        <v>0.25745233968804149</v>
      </c>
      <c r="BE531" s="86">
        <f t="shared" si="422"/>
        <v>2.9462738301559654E-2</v>
      </c>
      <c r="BF531" s="86">
        <f t="shared" si="423"/>
        <v>6.4774696707104347E-3</v>
      </c>
      <c r="BG531" s="86">
        <f t="shared" si="424"/>
        <v>5.7842287694972634E-3</v>
      </c>
      <c r="BH531" s="86">
        <f t="shared" si="425"/>
        <v>5.372616984401943E-3</v>
      </c>
      <c r="BI531" s="87">
        <v>0</v>
      </c>
      <c r="BJ531" s="61"/>
      <c r="BK531" s="86">
        <f t="shared" si="426"/>
        <v>0</v>
      </c>
      <c r="BL531" s="86">
        <f t="shared" si="427"/>
        <v>0</v>
      </c>
      <c r="BM531" s="86">
        <f t="shared" si="428"/>
        <v>0</v>
      </c>
      <c r="BN531" s="86">
        <f t="shared" si="429"/>
        <v>0</v>
      </c>
      <c r="BO531" s="86">
        <f t="shared" si="430"/>
        <v>0</v>
      </c>
      <c r="BP531" s="86">
        <f t="shared" si="431"/>
        <v>0</v>
      </c>
      <c r="BQ531" s="86">
        <f t="shared" si="432"/>
        <v>0</v>
      </c>
      <c r="BR531" s="86">
        <f t="shared" si="433"/>
        <v>1.1915077989601564E-3</v>
      </c>
      <c r="BS531" s="86">
        <f t="shared" si="434"/>
        <v>8.4488734835352908E-4</v>
      </c>
      <c r="BT531" s="86">
        <f t="shared" si="435"/>
        <v>9.0987868284231332E-4</v>
      </c>
      <c r="BU531" s="86">
        <f t="shared" si="436"/>
        <v>7.1490467937607161E-4</v>
      </c>
      <c r="BV531" s="86">
        <f t="shared" si="437"/>
        <v>5.8492201039861413E-4</v>
      </c>
      <c r="BW531" s="86">
        <f t="shared" si="438"/>
        <v>8.6655112651645716E-4</v>
      </c>
      <c r="BX531" s="86">
        <f t="shared" si="439"/>
        <v>1.6681109185442411E-3</v>
      </c>
      <c r="BY531" s="86">
        <f t="shared" si="440"/>
        <v>6.7807625649913827E-3</v>
      </c>
      <c r="BZ531" s="86">
        <f t="shared" si="441"/>
        <v>4.2872616984402034E-2</v>
      </c>
      <c r="CA531" s="86">
        <f t="shared" si="442"/>
        <v>0.1736568457538995</v>
      </c>
      <c r="CB531" s="86">
        <f t="shared" si="443"/>
        <v>0.51245667244367421</v>
      </c>
      <c r="CC531" s="86">
        <f t="shared" si="444"/>
        <v>0.22798960138648183</v>
      </c>
      <c r="CD531" s="86">
        <f t="shared" si="445"/>
        <v>2.298526863084922E-2</v>
      </c>
      <c r="CE531" s="86">
        <f t="shared" si="446"/>
        <v>6.9324090121317128E-4</v>
      </c>
      <c r="CF531" s="86">
        <f t="shared" si="447"/>
        <v>4.1161178509532045E-4</v>
      </c>
      <c r="CG531" s="87">
        <f t="shared" si="448"/>
        <v>5.372616984401943E-3</v>
      </c>
      <c r="CH531" s="85">
        <f t="shared" si="449"/>
        <v>0</v>
      </c>
      <c r="CI531" s="86">
        <f t="shared" si="450"/>
        <v>4.2461005199306845E-3</v>
      </c>
      <c r="CJ531" s="86">
        <f t="shared" si="451"/>
        <v>0.99038128249566737</v>
      </c>
      <c r="CK531" s="87">
        <f t="shared" si="452"/>
        <v>5.372616984401943E-3</v>
      </c>
      <c r="CL531" s="85">
        <f t="shared" si="453"/>
        <v>0.29816778848888342</v>
      </c>
      <c r="CM531" s="86">
        <f t="shared" si="454"/>
        <v>5.2812399060740036</v>
      </c>
      <c r="CN531" s="87">
        <f t="array" ref="CN531">10^(SUMPRODUCT(BW531:CF531,LOG($BW$6:$CF$6))/CJ531)</f>
        <v>0.29980256876578876</v>
      </c>
      <c r="CO531" s="88">
        <f t="shared" si="456"/>
        <v>0.19925633046593216</v>
      </c>
      <c r="CP531" s="89">
        <f t="shared" si="456"/>
        <v>0.26634385721405468</v>
      </c>
      <c r="CQ531" s="89">
        <f t="shared" si="456"/>
        <v>0.29513359761729141</v>
      </c>
      <c r="CR531" s="89">
        <f t="shared" si="456"/>
        <v>0.3270352894698893</v>
      </c>
      <c r="CS531" s="90">
        <f t="shared" si="456"/>
        <v>0.45883306005794078</v>
      </c>
      <c r="CT531" s="91" t="s">
        <v>549</v>
      </c>
      <c r="CU531" s="77">
        <v>1</v>
      </c>
      <c r="CV531" s="77" t="s">
        <v>548</v>
      </c>
      <c r="CW531" s="78"/>
    </row>
    <row r="532" spans="1:101" x14ac:dyDescent="0.2">
      <c r="A532" s="2"/>
      <c r="B532" s="91">
        <v>246.5</v>
      </c>
      <c r="C532" s="99" t="s">
        <v>21</v>
      </c>
      <c r="D532" s="82">
        <v>121970</v>
      </c>
      <c r="E532" s="82">
        <v>414540</v>
      </c>
      <c r="F532" s="58">
        <v>0</v>
      </c>
      <c r="G532" s="58" t="s">
        <v>669</v>
      </c>
      <c r="H532" s="100" t="s">
        <v>518</v>
      </c>
      <c r="I532" s="76">
        <v>44102</v>
      </c>
      <c r="J532" s="126" t="s">
        <v>577</v>
      </c>
      <c r="K532" s="96">
        <v>4566.8999999999996</v>
      </c>
      <c r="L532" s="79">
        <v>2</v>
      </c>
      <c r="M532" s="79"/>
      <c r="N532" s="80">
        <v>0</v>
      </c>
      <c r="O532" s="81">
        <v>0</v>
      </c>
      <c r="P532" s="81">
        <v>0</v>
      </c>
      <c r="Q532" s="81">
        <v>0</v>
      </c>
      <c r="R532" s="81">
        <v>0</v>
      </c>
      <c r="S532" s="81">
        <v>0</v>
      </c>
      <c r="T532" s="81">
        <v>0</v>
      </c>
      <c r="U532" s="81">
        <v>0.3</v>
      </c>
      <c r="V532" s="81">
        <v>5.9</v>
      </c>
      <c r="W532" s="81">
        <v>3.4</v>
      </c>
      <c r="X532" s="81">
        <v>3</v>
      </c>
      <c r="Y532" s="81">
        <v>2.8</v>
      </c>
      <c r="Z532" s="81">
        <v>2.4</v>
      </c>
      <c r="AA532" s="81">
        <v>4.5</v>
      </c>
      <c r="AB532" s="81">
        <v>15.8</v>
      </c>
      <c r="AC532" s="81">
        <v>96</v>
      </c>
      <c r="AD532" s="81">
        <v>660.8</v>
      </c>
      <c r="AE532" s="81">
        <v>2495.6</v>
      </c>
      <c r="AF532" s="81">
        <v>1085.5</v>
      </c>
      <c r="AG532" s="81">
        <v>157.6</v>
      </c>
      <c r="AH532" s="81">
        <v>5.2</v>
      </c>
      <c r="AI532" s="81">
        <v>0.7</v>
      </c>
      <c r="AJ532" s="82">
        <v>27.4</v>
      </c>
      <c r="AK532" s="83"/>
      <c r="AL532" s="86">
        <v>1</v>
      </c>
      <c r="AM532" s="86">
        <f t="shared" si="457"/>
        <v>1</v>
      </c>
      <c r="AN532" s="86">
        <f t="shared" si="455"/>
        <v>1</v>
      </c>
      <c r="AO532" s="86">
        <f t="shared" si="406"/>
        <v>1</v>
      </c>
      <c r="AP532" s="86">
        <f t="shared" si="407"/>
        <v>1</v>
      </c>
      <c r="AQ532" s="86">
        <f t="shared" si="408"/>
        <v>1</v>
      </c>
      <c r="AR532" s="86">
        <f t="shared" si="409"/>
        <v>1</v>
      </c>
      <c r="AS532" s="86">
        <f t="shared" si="410"/>
        <v>1</v>
      </c>
      <c r="AT532" s="86">
        <f t="shared" si="411"/>
        <v>0.99993430992577026</v>
      </c>
      <c r="AU532" s="86">
        <f t="shared" si="412"/>
        <v>0.99864240513258451</v>
      </c>
      <c r="AV532" s="86">
        <f t="shared" si="413"/>
        <v>0.99789791762464697</v>
      </c>
      <c r="AW532" s="86">
        <f t="shared" si="414"/>
        <v>0.99724101688234912</v>
      </c>
      <c r="AX532" s="86">
        <f t="shared" si="415"/>
        <v>0.99662790952287117</v>
      </c>
      <c r="AY532" s="86">
        <f t="shared" si="416"/>
        <v>0.99610238892903291</v>
      </c>
      <c r="AZ532" s="86">
        <f t="shared" si="417"/>
        <v>0.99511703781558614</v>
      </c>
      <c r="BA532" s="86">
        <f t="shared" si="418"/>
        <v>0.9916573605728175</v>
      </c>
      <c r="BB532" s="86">
        <f t="shared" si="419"/>
        <v>0.97063653681928663</v>
      </c>
      <c r="BC532" s="86">
        <f t="shared" si="420"/>
        <v>0.82594319998248267</v>
      </c>
      <c r="BD532" s="86">
        <f t="shared" si="421"/>
        <v>0.2794893691563205</v>
      </c>
      <c r="BE532" s="86">
        <f t="shared" si="422"/>
        <v>4.180078390155248E-2</v>
      </c>
      <c r="BF532" s="86">
        <f t="shared" si="423"/>
        <v>7.2915982395060155E-3</v>
      </c>
      <c r="BG532" s="86">
        <f t="shared" si="424"/>
        <v>6.1529702861897618E-3</v>
      </c>
      <c r="BH532" s="86">
        <f t="shared" si="425"/>
        <v>5.9996934463202659E-3</v>
      </c>
      <c r="BI532" s="87">
        <v>0</v>
      </c>
      <c r="BJ532" s="61"/>
      <c r="BK532" s="86">
        <f t="shared" si="426"/>
        <v>0</v>
      </c>
      <c r="BL532" s="86">
        <f t="shared" si="427"/>
        <v>0</v>
      </c>
      <c r="BM532" s="86">
        <f t="shared" si="428"/>
        <v>0</v>
      </c>
      <c r="BN532" s="86">
        <f t="shared" si="429"/>
        <v>0</v>
      </c>
      <c r="BO532" s="86">
        <f t="shared" si="430"/>
        <v>0</v>
      </c>
      <c r="BP532" s="86">
        <f t="shared" si="431"/>
        <v>0</v>
      </c>
      <c r="BQ532" s="86">
        <f t="shared" si="432"/>
        <v>0</v>
      </c>
      <c r="BR532" s="86">
        <f t="shared" si="433"/>
        <v>6.5690074229740603E-5</v>
      </c>
      <c r="BS532" s="86">
        <f t="shared" si="434"/>
        <v>1.2919047931857497E-3</v>
      </c>
      <c r="BT532" s="86">
        <f t="shared" si="435"/>
        <v>7.4448750793754126E-4</v>
      </c>
      <c r="BU532" s="86">
        <f t="shared" si="436"/>
        <v>6.5690074229785012E-4</v>
      </c>
      <c r="BV532" s="86">
        <f t="shared" si="437"/>
        <v>6.1310735947794903E-4</v>
      </c>
      <c r="BW532" s="86">
        <f t="shared" si="438"/>
        <v>5.2552059383825789E-4</v>
      </c>
      <c r="BX532" s="86">
        <f t="shared" si="439"/>
        <v>9.8535111344677517E-4</v>
      </c>
      <c r="BY532" s="86">
        <f t="shared" si="440"/>
        <v>3.4596772427686329E-3</v>
      </c>
      <c r="BZ532" s="86">
        <f t="shared" si="441"/>
        <v>2.1020823753530871E-2</v>
      </c>
      <c r="CA532" s="86">
        <f t="shared" si="442"/>
        <v>0.14469333683680397</v>
      </c>
      <c r="CB532" s="86">
        <f t="shared" si="443"/>
        <v>0.54645383082616217</v>
      </c>
      <c r="CC532" s="86">
        <f t="shared" si="444"/>
        <v>0.23768858525476802</v>
      </c>
      <c r="CD532" s="86">
        <f t="shared" si="445"/>
        <v>3.4509185662046464E-2</v>
      </c>
      <c r="CE532" s="86">
        <f t="shared" si="446"/>
        <v>1.1386279533162538E-3</v>
      </c>
      <c r="CF532" s="86">
        <f t="shared" si="447"/>
        <v>1.5327683986949593E-4</v>
      </c>
      <c r="CG532" s="87">
        <f t="shared" si="448"/>
        <v>5.9996934463202659E-3</v>
      </c>
      <c r="CH532" s="85">
        <f t="shared" si="449"/>
        <v>0</v>
      </c>
      <c r="CI532" s="86">
        <f t="shared" si="450"/>
        <v>3.3720904771288307E-3</v>
      </c>
      <c r="CJ532" s="86">
        <f t="shared" si="451"/>
        <v>0.99062821607655083</v>
      </c>
      <c r="CK532" s="87">
        <f t="shared" si="452"/>
        <v>5.9996934463202659E-3</v>
      </c>
      <c r="CL532" s="85">
        <f t="shared" si="453"/>
        <v>0.28460018408558296</v>
      </c>
      <c r="CM532" s="86">
        <f t="shared" si="454"/>
        <v>4.5143916787022764</v>
      </c>
      <c r="CN532" s="87">
        <f t="array" ref="CN532">10^(SUMPRODUCT(BW532:CF532,LOG($BW$6:$CF$6))/CJ532)</f>
        <v>0.28750983777806804</v>
      </c>
      <c r="CO532" s="88">
        <f t="shared" si="456"/>
        <v>0.19507667437225779</v>
      </c>
      <c r="CP532" s="89">
        <f t="shared" si="456"/>
        <v>0.26157139320984435</v>
      </c>
      <c r="CQ532" s="89">
        <f t="shared" si="456"/>
        <v>0.28800031100552359</v>
      </c>
      <c r="CR532" s="89">
        <f t="shared" si="456"/>
        <v>0.31709958081209877</v>
      </c>
      <c r="CS532" s="90">
        <f t="shared" si="456"/>
        <v>0.42301635364492424</v>
      </c>
      <c r="CT532" s="91" t="s">
        <v>549</v>
      </c>
      <c r="CU532" s="77">
        <v>1</v>
      </c>
      <c r="CV532" s="77" t="s">
        <v>548</v>
      </c>
      <c r="CW532" s="78"/>
    </row>
    <row r="533" spans="1:101" x14ac:dyDescent="0.2">
      <c r="A533" s="2"/>
      <c r="B533" s="91">
        <v>246.5</v>
      </c>
      <c r="C533" s="99" t="s">
        <v>23</v>
      </c>
      <c r="D533" s="82">
        <v>121960</v>
      </c>
      <c r="E533" s="82">
        <v>414620</v>
      </c>
      <c r="F533" s="58">
        <v>0</v>
      </c>
      <c r="G533" s="58" t="s">
        <v>669</v>
      </c>
      <c r="H533" s="100" t="s">
        <v>519</v>
      </c>
      <c r="I533" s="76">
        <v>44102</v>
      </c>
      <c r="J533" s="126" t="s">
        <v>577</v>
      </c>
      <c r="K533" s="96">
        <v>4490.3</v>
      </c>
      <c r="L533" s="79">
        <v>2</v>
      </c>
      <c r="M533" s="79"/>
      <c r="N533" s="80">
        <v>0</v>
      </c>
      <c r="O533" s="81">
        <v>0</v>
      </c>
      <c r="P533" s="81">
        <v>0</v>
      </c>
      <c r="Q533" s="81">
        <v>0</v>
      </c>
      <c r="R533" s="81">
        <v>0</v>
      </c>
      <c r="S533" s="81">
        <v>0</v>
      </c>
      <c r="T533" s="81">
        <v>10.199999999999999</v>
      </c>
      <c r="U533" s="81">
        <v>3.9</v>
      </c>
      <c r="V533" s="81">
        <v>5.5</v>
      </c>
      <c r="W533" s="81">
        <v>5.5</v>
      </c>
      <c r="X533" s="81">
        <v>6.6</v>
      </c>
      <c r="Y533" s="81">
        <v>7.7</v>
      </c>
      <c r="Z533" s="81">
        <v>15.8</v>
      </c>
      <c r="AA533" s="81">
        <v>30.9</v>
      </c>
      <c r="AB533" s="81">
        <v>91.4</v>
      </c>
      <c r="AC533" s="81">
        <v>399.8</v>
      </c>
      <c r="AD533" s="81">
        <v>1351.3</v>
      </c>
      <c r="AE533" s="81">
        <v>1810.1</v>
      </c>
      <c r="AF533" s="81">
        <v>672.6</v>
      </c>
      <c r="AG533" s="81">
        <v>46.3</v>
      </c>
      <c r="AH533" s="81">
        <v>3.5</v>
      </c>
      <c r="AI533" s="81">
        <v>1.5</v>
      </c>
      <c r="AJ533" s="82">
        <v>27.7</v>
      </c>
      <c r="AK533" s="83"/>
      <c r="AL533" s="86">
        <v>1</v>
      </c>
      <c r="AM533" s="86">
        <f t="shared" si="457"/>
        <v>1</v>
      </c>
      <c r="AN533" s="86">
        <f t="shared" si="455"/>
        <v>1</v>
      </c>
      <c r="AO533" s="86">
        <f t="shared" si="406"/>
        <v>1</v>
      </c>
      <c r="AP533" s="86">
        <f t="shared" si="407"/>
        <v>1</v>
      </c>
      <c r="AQ533" s="86">
        <f t="shared" si="408"/>
        <v>1</v>
      </c>
      <c r="AR533" s="86">
        <f t="shared" si="409"/>
        <v>1</v>
      </c>
      <c r="AS533" s="86">
        <f t="shared" si="410"/>
        <v>0.99772843685277157</v>
      </c>
      <c r="AT533" s="86">
        <f t="shared" si="411"/>
        <v>0.99685989800236063</v>
      </c>
      <c r="AU533" s="86">
        <f t="shared" si="412"/>
        <v>0.99563503552101196</v>
      </c>
      <c r="AV533" s="86">
        <f t="shared" si="413"/>
        <v>0.99441017303966328</v>
      </c>
      <c r="AW533" s="86">
        <f t="shared" si="414"/>
        <v>0.99294033806204485</v>
      </c>
      <c r="AX533" s="86">
        <f t="shared" si="415"/>
        <v>0.99122553058815666</v>
      </c>
      <c r="AY533" s="86">
        <f t="shared" si="416"/>
        <v>0.98770683473264587</v>
      </c>
      <c r="AZ533" s="86">
        <f t="shared" si="417"/>
        <v>0.98082533461015964</v>
      </c>
      <c r="BA533" s="86">
        <f t="shared" si="418"/>
        <v>0.96047034719283786</v>
      </c>
      <c r="BB533" s="86">
        <f t="shared" si="419"/>
        <v>0.87143397991225524</v>
      </c>
      <c r="BC533" s="86">
        <f t="shared" si="420"/>
        <v>0.57049640335835017</v>
      </c>
      <c r="BD533" s="86">
        <f t="shared" si="421"/>
        <v>0.1673830256330312</v>
      </c>
      <c r="BE533" s="86">
        <f t="shared" si="422"/>
        <v>1.7593479277553836E-2</v>
      </c>
      <c r="BF533" s="86">
        <f t="shared" si="423"/>
        <v>7.2823642072912705E-3</v>
      </c>
      <c r="BG533" s="86">
        <f t="shared" si="424"/>
        <v>6.5029062646148345E-3</v>
      </c>
      <c r="BH533" s="86">
        <f t="shared" si="425"/>
        <v>6.1688528606106477E-3</v>
      </c>
      <c r="BI533" s="87">
        <v>0</v>
      </c>
      <c r="BJ533" s="61"/>
      <c r="BK533" s="86">
        <f t="shared" si="426"/>
        <v>0</v>
      </c>
      <c r="BL533" s="86">
        <f t="shared" si="427"/>
        <v>0</v>
      </c>
      <c r="BM533" s="86">
        <f t="shared" si="428"/>
        <v>0</v>
      </c>
      <c r="BN533" s="86">
        <f t="shared" si="429"/>
        <v>0</v>
      </c>
      <c r="BO533" s="86">
        <f t="shared" si="430"/>
        <v>0</v>
      </c>
      <c r="BP533" s="86">
        <f t="shared" si="431"/>
        <v>0</v>
      </c>
      <c r="BQ533" s="86">
        <f t="shared" si="432"/>
        <v>2.2715631472284281E-3</v>
      </c>
      <c r="BR533" s="86">
        <f t="shared" si="433"/>
        <v>8.6853885041093815E-4</v>
      </c>
      <c r="BS533" s="86">
        <f t="shared" si="434"/>
        <v>1.2248624813486764E-3</v>
      </c>
      <c r="BT533" s="86">
        <f t="shared" si="435"/>
        <v>1.2248624813486764E-3</v>
      </c>
      <c r="BU533" s="86">
        <f t="shared" si="436"/>
        <v>1.4698349776184338E-3</v>
      </c>
      <c r="BV533" s="86">
        <f t="shared" si="437"/>
        <v>1.7148074738881913E-3</v>
      </c>
      <c r="BW533" s="86">
        <f t="shared" si="438"/>
        <v>3.5186958555107894E-3</v>
      </c>
      <c r="BX533" s="86">
        <f t="shared" si="439"/>
        <v>6.8815001224862282E-3</v>
      </c>
      <c r="BY533" s="86">
        <f t="shared" si="440"/>
        <v>2.0354987417321779E-2</v>
      </c>
      <c r="BZ533" s="86">
        <f t="shared" si="441"/>
        <v>8.9036367280582618E-2</v>
      </c>
      <c r="CA533" s="86">
        <f t="shared" si="442"/>
        <v>0.30093757655390507</v>
      </c>
      <c r="CB533" s="86">
        <f t="shared" si="443"/>
        <v>0.40311337772531897</v>
      </c>
      <c r="CC533" s="86">
        <f t="shared" si="444"/>
        <v>0.14978954635547737</v>
      </c>
      <c r="CD533" s="86">
        <f t="shared" si="445"/>
        <v>1.0311115070262566E-2</v>
      </c>
      <c r="CE533" s="86">
        <f t="shared" si="446"/>
        <v>7.7945794267643594E-4</v>
      </c>
      <c r="CF533" s="86">
        <f t="shared" si="447"/>
        <v>3.3405340400418683E-4</v>
      </c>
      <c r="CG533" s="87">
        <f t="shared" si="448"/>
        <v>6.1688528606106477E-3</v>
      </c>
      <c r="CH533" s="85">
        <f t="shared" si="449"/>
        <v>0</v>
      </c>
      <c r="CI533" s="86">
        <f t="shared" si="450"/>
        <v>8.7744694118433442E-3</v>
      </c>
      <c r="CJ533" s="86">
        <f t="shared" si="451"/>
        <v>0.98505667772754602</v>
      </c>
      <c r="CK533" s="87">
        <f t="shared" si="452"/>
        <v>6.1688528606106477E-3</v>
      </c>
      <c r="CL533" s="85">
        <f t="shared" si="453"/>
        <v>0.34586695896576208</v>
      </c>
      <c r="CM533" s="86">
        <f t="shared" si="454"/>
        <v>5.7383350048301383</v>
      </c>
      <c r="CN533" s="87">
        <f t="array" ref="CN533">10^(SUMPRODUCT(BW533:CF533,LOG($BW$6:$CF$6))/CJ533)</f>
        <v>0.3446402227934362</v>
      </c>
      <c r="CO533" s="88">
        <f t="shared" si="456"/>
        <v>0.21565565130236788</v>
      </c>
      <c r="CP533" s="89">
        <f t="shared" si="456"/>
        <v>0.29304149913405736</v>
      </c>
      <c r="CQ533" s="89">
        <f t="shared" si="456"/>
        <v>0.33388444883947921</v>
      </c>
      <c r="CR533" s="89">
        <f t="shared" si="456"/>
        <v>0.38861885277363817</v>
      </c>
      <c r="CS533" s="90">
        <f t="shared" si="456"/>
        <v>0.55953788757163592</v>
      </c>
      <c r="CT533" s="91" t="s">
        <v>549</v>
      </c>
      <c r="CU533" s="77">
        <v>1</v>
      </c>
      <c r="CV533" s="77" t="s">
        <v>548</v>
      </c>
      <c r="CW533" s="78"/>
    </row>
    <row r="534" spans="1:101" x14ac:dyDescent="0.2">
      <c r="A534" s="2"/>
      <c r="B534" s="91">
        <v>247</v>
      </c>
      <c r="C534" s="99" t="s">
        <v>27</v>
      </c>
      <c r="D534" s="82">
        <v>121466</v>
      </c>
      <c r="E534" s="82">
        <v>414545</v>
      </c>
      <c r="F534" s="58">
        <v>0</v>
      </c>
      <c r="G534" s="58" t="s">
        <v>669</v>
      </c>
      <c r="H534" s="100" t="s">
        <v>520</v>
      </c>
      <c r="I534" s="76">
        <v>44102</v>
      </c>
      <c r="J534" s="126" t="s">
        <v>577</v>
      </c>
      <c r="K534" s="96">
        <v>4299.3</v>
      </c>
      <c r="L534" s="79">
        <v>2</v>
      </c>
      <c r="M534" s="79"/>
      <c r="N534" s="80">
        <v>0</v>
      </c>
      <c r="O534" s="81">
        <v>0</v>
      </c>
      <c r="P534" s="81">
        <v>0</v>
      </c>
      <c r="Q534" s="81">
        <v>0</v>
      </c>
      <c r="R534" s="81">
        <v>0</v>
      </c>
      <c r="S534" s="81">
        <v>0</v>
      </c>
      <c r="T534" s="81">
        <v>23.1</v>
      </c>
      <c r="U534" s="81">
        <v>25.5</v>
      </c>
      <c r="V534" s="81">
        <v>22.5</v>
      </c>
      <c r="W534" s="81">
        <v>18.100000000000001</v>
      </c>
      <c r="X534" s="81">
        <v>13.3</v>
      </c>
      <c r="Y534" s="81">
        <v>15.7</v>
      </c>
      <c r="Z534" s="81">
        <v>20.8</v>
      </c>
      <c r="AA534" s="81">
        <v>40.299999999999997</v>
      </c>
      <c r="AB534" s="81">
        <v>99.8</v>
      </c>
      <c r="AC534" s="81">
        <v>418.6</v>
      </c>
      <c r="AD534" s="81">
        <v>1117.5999999999999</v>
      </c>
      <c r="AE534" s="81">
        <v>1722</v>
      </c>
      <c r="AF534" s="81">
        <v>667.9</v>
      </c>
      <c r="AG534" s="81">
        <v>47.6</v>
      </c>
      <c r="AH534" s="81">
        <v>5</v>
      </c>
      <c r="AI534" s="81">
        <v>1.7</v>
      </c>
      <c r="AJ534" s="82">
        <v>39.799999999999997</v>
      </c>
      <c r="AK534" s="83"/>
      <c r="AL534" s="86">
        <v>1</v>
      </c>
      <c r="AM534" s="86">
        <f t="shared" si="457"/>
        <v>1</v>
      </c>
      <c r="AN534" s="86">
        <f t="shared" si="455"/>
        <v>1</v>
      </c>
      <c r="AO534" s="86">
        <f t="shared" si="406"/>
        <v>1</v>
      </c>
      <c r="AP534" s="86">
        <f t="shared" si="407"/>
        <v>1</v>
      </c>
      <c r="AQ534" s="86">
        <f t="shared" si="408"/>
        <v>1</v>
      </c>
      <c r="AR534" s="86">
        <f t="shared" si="409"/>
        <v>1</v>
      </c>
      <c r="AS534" s="86">
        <f t="shared" si="410"/>
        <v>0.99462703230758498</v>
      </c>
      <c r="AT534" s="86">
        <f t="shared" si="411"/>
        <v>0.98869583420556839</v>
      </c>
      <c r="AU534" s="86">
        <f t="shared" si="412"/>
        <v>0.98346242411555373</v>
      </c>
      <c r="AV534" s="86">
        <f t="shared" si="413"/>
        <v>0.97925243644314197</v>
      </c>
      <c r="AW534" s="86">
        <f t="shared" si="414"/>
        <v>0.97615890958993334</v>
      </c>
      <c r="AX534" s="86">
        <f t="shared" si="415"/>
        <v>0.97250715232712315</v>
      </c>
      <c r="AY534" s="86">
        <f t="shared" si="416"/>
        <v>0.96766915544390963</v>
      </c>
      <c r="AZ534" s="86">
        <f t="shared" si="417"/>
        <v>0.9582955364826834</v>
      </c>
      <c r="BA534" s="86">
        <f t="shared" si="418"/>
        <v>0.93508245528341838</v>
      </c>
      <c r="BB534" s="86">
        <f t="shared" si="419"/>
        <v>0.83771776800874576</v>
      </c>
      <c r="BC534" s="86">
        <f t="shared" si="420"/>
        <v>0.57776847393761788</v>
      </c>
      <c r="BD534" s="86">
        <f t="shared" si="421"/>
        <v>0.17723815504849638</v>
      </c>
      <c r="BE534" s="86">
        <f t="shared" si="422"/>
        <v>2.1887283976461419E-2</v>
      </c>
      <c r="BF534" s="86">
        <f t="shared" si="423"/>
        <v>1.0815714186030419E-2</v>
      </c>
      <c r="BG534" s="86">
        <f t="shared" si="424"/>
        <v>9.6527341660271621E-3</v>
      </c>
      <c r="BH534" s="86">
        <f t="shared" si="425"/>
        <v>9.2573209592260557E-3</v>
      </c>
      <c r="BI534" s="87">
        <v>0</v>
      </c>
      <c r="BJ534" s="61"/>
      <c r="BK534" s="86">
        <f t="shared" si="426"/>
        <v>0</v>
      </c>
      <c r="BL534" s="86">
        <f t="shared" si="427"/>
        <v>0</v>
      </c>
      <c r="BM534" s="86">
        <f t="shared" si="428"/>
        <v>0</v>
      </c>
      <c r="BN534" s="86">
        <f t="shared" si="429"/>
        <v>0</v>
      </c>
      <c r="BO534" s="86">
        <f t="shared" si="430"/>
        <v>0</v>
      </c>
      <c r="BP534" s="86">
        <f t="shared" si="431"/>
        <v>0</v>
      </c>
      <c r="BQ534" s="86">
        <f t="shared" si="432"/>
        <v>5.3729676924150205E-3</v>
      </c>
      <c r="BR534" s="86">
        <f t="shared" si="433"/>
        <v>5.9311981020165883E-3</v>
      </c>
      <c r="BS534" s="86">
        <f t="shared" si="434"/>
        <v>5.2334100900146563E-3</v>
      </c>
      <c r="BT534" s="86">
        <f t="shared" si="435"/>
        <v>4.2099876724117635E-3</v>
      </c>
      <c r="BU534" s="86">
        <f t="shared" si="436"/>
        <v>3.093526853208628E-3</v>
      </c>
      <c r="BV534" s="86">
        <f t="shared" si="437"/>
        <v>3.6517572628101957E-3</v>
      </c>
      <c r="BW534" s="86">
        <f t="shared" si="438"/>
        <v>4.8379968832135134E-3</v>
      </c>
      <c r="BX534" s="86">
        <f t="shared" si="439"/>
        <v>9.3736189612262377E-3</v>
      </c>
      <c r="BY534" s="86">
        <f t="shared" si="440"/>
        <v>2.3213081199265018E-2</v>
      </c>
      <c r="BZ534" s="86">
        <f t="shared" si="441"/>
        <v>9.7364687274672623E-2</v>
      </c>
      <c r="CA534" s="86">
        <f t="shared" si="442"/>
        <v>0.25994929407112788</v>
      </c>
      <c r="CB534" s="86">
        <f t="shared" si="443"/>
        <v>0.40053031888912149</v>
      </c>
      <c r="CC534" s="86">
        <f t="shared" si="444"/>
        <v>0.15535087107203496</v>
      </c>
      <c r="CD534" s="86">
        <f t="shared" si="445"/>
        <v>1.1071569790431E-2</v>
      </c>
      <c r="CE534" s="86">
        <f t="shared" si="446"/>
        <v>1.162980020003257E-3</v>
      </c>
      <c r="CF534" s="86">
        <f t="shared" si="447"/>
        <v>3.9541320680110646E-4</v>
      </c>
      <c r="CG534" s="87">
        <f t="shared" si="448"/>
        <v>9.2573209592260557E-3</v>
      </c>
      <c r="CH534" s="85">
        <f t="shared" si="449"/>
        <v>0</v>
      </c>
      <c r="CI534" s="86">
        <f t="shared" si="450"/>
        <v>2.7492847672876852E-2</v>
      </c>
      <c r="CJ534" s="86">
        <f t="shared" si="451"/>
        <v>0.9632498313678971</v>
      </c>
      <c r="CK534" s="87">
        <f t="shared" si="452"/>
        <v>9.2573209592260557E-3</v>
      </c>
      <c r="CL534" s="85">
        <f t="shared" si="453"/>
        <v>0.36186586121637526</v>
      </c>
      <c r="CM534" s="86">
        <f t="shared" si="454"/>
        <v>6.3102100649217885</v>
      </c>
      <c r="CN534" s="87">
        <f t="array" ref="CN534">10^(SUMPRODUCT(BW534:CF534,LOG($BW$6:$CF$6))/CJ534)</f>
        <v>0.34483334367326629</v>
      </c>
      <c r="CO534" s="88">
        <f t="shared" si="456"/>
        <v>0.21232827737589652</v>
      </c>
      <c r="CP534" s="89">
        <f t="shared" si="456"/>
        <v>0.29082180088881382</v>
      </c>
      <c r="CQ534" s="89">
        <f t="shared" si="456"/>
        <v>0.33163432518736358</v>
      </c>
      <c r="CR534" s="89">
        <f t="shared" si="456"/>
        <v>0.39044409710725619</v>
      </c>
      <c r="CS534" s="90">
        <f t="shared" si="456"/>
        <v>0.62572829657223816</v>
      </c>
      <c r="CT534" s="91" t="s">
        <v>549</v>
      </c>
      <c r="CU534" s="77">
        <v>1</v>
      </c>
      <c r="CV534" s="77" t="s">
        <v>548</v>
      </c>
      <c r="CW534" s="78"/>
    </row>
    <row r="535" spans="1:101" x14ac:dyDescent="0.2">
      <c r="A535" s="2"/>
      <c r="B535" s="91">
        <v>247.5</v>
      </c>
      <c r="C535" s="99" t="s">
        <v>21</v>
      </c>
      <c r="D535" s="82">
        <v>120962</v>
      </c>
      <c r="E535" s="82">
        <v>414553</v>
      </c>
      <c r="F535" s="58">
        <v>0</v>
      </c>
      <c r="G535" s="58" t="s">
        <v>669</v>
      </c>
      <c r="H535" s="100" t="s">
        <v>522</v>
      </c>
      <c r="I535" s="76">
        <v>44102</v>
      </c>
      <c r="J535" s="126" t="s">
        <v>577</v>
      </c>
      <c r="K535" s="96">
        <v>3937.4</v>
      </c>
      <c r="L535" s="79">
        <v>2</v>
      </c>
      <c r="M535" s="79"/>
      <c r="N535" s="80">
        <v>0</v>
      </c>
      <c r="O535" s="81">
        <v>0</v>
      </c>
      <c r="P535" s="81">
        <v>0</v>
      </c>
      <c r="Q535" s="81">
        <v>0</v>
      </c>
      <c r="R535" s="81">
        <v>0</v>
      </c>
      <c r="S535" s="81">
        <v>14.3</v>
      </c>
      <c r="T535" s="81">
        <v>1.6</v>
      </c>
      <c r="U535" s="81">
        <v>4.0999999999999996</v>
      </c>
      <c r="V535" s="81">
        <v>6.5</v>
      </c>
      <c r="W535" s="81">
        <v>10.5</v>
      </c>
      <c r="X535" s="81">
        <v>6.4</v>
      </c>
      <c r="Y535" s="81">
        <v>8.3000000000000007</v>
      </c>
      <c r="Z535" s="81">
        <v>6.6</v>
      </c>
      <c r="AA535" s="81">
        <v>18.100000000000001</v>
      </c>
      <c r="AB535" s="81">
        <v>49</v>
      </c>
      <c r="AC535" s="81">
        <v>162.19999999999999</v>
      </c>
      <c r="AD535" s="81">
        <v>789.6</v>
      </c>
      <c r="AE535" s="81">
        <v>1880.2</v>
      </c>
      <c r="AF535" s="81">
        <v>809.6</v>
      </c>
      <c r="AG535" s="81">
        <v>135.6</v>
      </c>
      <c r="AH535" s="81">
        <v>6.6</v>
      </c>
      <c r="AI535" s="81">
        <v>1.9</v>
      </c>
      <c r="AJ535" s="82">
        <v>26.3</v>
      </c>
      <c r="AK535" s="83"/>
      <c r="AL535" s="86">
        <v>1</v>
      </c>
      <c r="AM535" s="86">
        <f t="shared" si="457"/>
        <v>1</v>
      </c>
      <c r="AN535" s="86">
        <f t="shared" si="455"/>
        <v>1</v>
      </c>
      <c r="AO535" s="86">
        <f t="shared" si="406"/>
        <v>1</v>
      </c>
      <c r="AP535" s="86">
        <f t="shared" si="407"/>
        <v>1</v>
      </c>
      <c r="AQ535" s="86">
        <f t="shared" si="408"/>
        <v>1</v>
      </c>
      <c r="AR535" s="86">
        <f t="shared" si="409"/>
        <v>0.99636816173109155</v>
      </c>
      <c r="AS535" s="86">
        <f t="shared" si="410"/>
        <v>0.99596180220450037</v>
      </c>
      <c r="AT535" s="86">
        <f t="shared" si="411"/>
        <v>0.9949205059176105</v>
      </c>
      <c r="AU535" s="86">
        <f t="shared" si="412"/>
        <v>0.99326967034083391</v>
      </c>
      <c r="AV535" s="86">
        <f t="shared" si="413"/>
        <v>0.99060293594757953</v>
      </c>
      <c r="AW535" s="86">
        <f t="shared" si="414"/>
        <v>0.98897749784121491</v>
      </c>
      <c r="AX535" s="86">
        <f t="shared" si="415"/>
        <v>0.98686950779702332</v>
      </c>
      <c r="AY535" s="86">
        <f t="shared" si="416"/>
        <v>0.98519327474983487</v>
      </c>
      <c r="AZ535" s="86">
        <f t="shared" si="417"/>
        <v>0.98059633260527246</v>
      </c>
      <c r="BA535" s="86">
        <f t="shared" si="418"/>
        <v>0.9681515721034184</v>
      </c>
      <c r="BB535" s="86">
        <f t="shared" si="419"/>
        <v>0.92695687509524038</v>
      </c>
      <c r="BC535" s="86">
        <f t="shared" si="420"/>
        <v>0.72641844872250716</v>
      </c>
      <c r="BD535" s="86">
        <f t="shared" si="421"/>
        <v>0.24889521003708021</v>
      </c>
      <c r="BE535" s="86">
        <f t="shared" si="422"/>
        <v>4.3277289581957534E-2</v>
      </c>
      <c r="BF535" s="86">
        <f t="shared" si="423"/>
        <v>8.8383197033574459E-3</v>
      </c>
      <c r="BG535" s="86">
        <f t="shared" si="424"/>
        <v>7.1620866561689462E-3</v>
      </c>
      <c r="BH535" s="86">
        <f t="shared" si="425"/>
        <v>6.6795347183419536E-3</v>
      </c>
      <c r="BI535" s="87">
        <v>0</v>
      </c>
      <c r="BJ535" s="61"/>
      <c r="BK535" s="86">
        <f t="shared" si="426"/>
        <v>0</v>
      </c>
      <c r="BL535" s="86">
        <f t="shared" si="427"/>
        <v>0</v>
      </c>
      <c r="BM535" s="86">
        <f t="shared" si="428"/>
        <v>0</v>
      </c>
      <c r="BN535" s="86">
        <f t="shared" si="429"/>
        <v>0</v>
      </c>
      <c r="BO535" s="86">
        <f t="shared" si="430"/>
        <v>0</v>
      </c>
      <c r="BP535" s="86">
        <f t="shared" si="431"/>
        <v>3.6318382689084494E-3</v>
      </c>
      <c r="BQ535" s="86">
        <f t="shared" si="432"/>
        <v>4.0635952659118235E-4</v>
      </c>
      <c r="BR535" s="86">
        <f t="shared" si="433"/>
        <v>1.0412962868898701E-3</v>
      </c>
      <c r="BS535" s="86">
        <f t="shared" si="434"/>
        <v>1.6508355767765881E-3</v>
      </c>
      <c r="BT535" s="86">
        <f t="shared" si="435"/>
        <v>2.6667343932543774E-3</v>
      </c>
      <c r="BU535" s="86">
        <f t="shared" si="436"/>
        <v>1.6254381063646184E-3</v>
      </c>
      <c r="BV535" s="86">
        <f t="shared" si="437"/>
        <v>2.1079900441915989E-3</v>
      </c>
      <c r="BW535" s="86">
        <f t="shared" si="438"/>
        <v>1.6762330471884468E-3</v>
      </c>
      <c r="BX535" s="86">
        <f t="shared" si="439"/>
        <v>4.5969421445624103E-3</v>
      </c>
      <c r="BY535" s="86">
        <f t="shared" si="440"/>
        <v>1.2444760501854057E-2</v>
      </c>
      <c r="BZ535" s="86">
        <f t="shared" si="441"/>
        <v>4.1194697008178016E-2</v>
      </c>
      <c r="CA535" s="86">
        <f t="shared" si="442"/>
        <v>0.20053842637273323</v>
      </c>
      <c r="CB535" s="86">
        <f t="shared" si="443"/>
        <v>0.47752323868542695</v>
      </c>
      <c r="CC535" s="86">
        <f t="shared" si="444"/>
        <v>0.20561792045512267</v>
      </c>
      <c r="CD535" s="86">
        <f t="shared" si="445"/>
        <v>3.4438969878600088E-2</v>
      </c>
      <c r="CE535" s="86">
        <f t="shared" si="446"/>
        <v>1.6762330471884997E-3</v>
      </c>
      <c r="CF535" s="86">
        <f t="shared" si="447"/>
        <v>4.8255193782699261E-4</v>
      </c>
      <c r="CG535" s="87">
        <f t="shared" si="448"/>
        <v>6.6795347183419536E-3</v>
      </c>
      <c r="CH535" s="85">
        <f t="shared" si="449"/>
        <v>0</v>
      </c>
      <c r="CI535" s="86">
        <f t="shared" si="450"/>
        <v>1.3130492202976685E-2</v>
      </c>
      <c r="CJ535" s="86">
        <f t="shared" si="451"/>
        <v>0.98018997307868128</v>
      </c>
      <c r="CK535" s="87">
        <f t="shared" si="452"/>
        <v>6.6795347183419536E-3</v>
      </c>
      <c r="CL535" s="85">
        <f t="shared" si="453"/>
        <v>0.3111598720243241</v>
      </c>
      <c r="CM535" s="86">
        <f t="shared" si="454"/>
        <v>6.7836219610034467</v>
      </c>
      <c r="CN535" s="87">
        <f t="array" ref="CN535">10^(SUMPRODUCT(BW535:CF535,LOG($BW$6:$CF$6))/CJ535)</f>
        <v>0.30541158497625409</v>
      </c>
      <c r="CO535" s="88">
        <f t="shared" si="456"/>
        <v>0.19707404123800479</v>
      </c>
      <c r="CP535" s="89">
        <f t="shared" si="456"/>
        <v>0.26926731228806849</v>
      </c>
      <c r="CQ535" s="89">
        <f t="shared" si="456"/>
        <v>0.30062187403805551</v>
      </c>
      <c r="CR535" s="89">
        <f t="shared" si="456"/>
        <v>0.33562748624114042</v>
      </c>
      <c r="CS535" s="90">
        <f t="shared" si="456"/>
        <v>0.4775026441872165</v>
      </c>
      <c r="CT535" s="91" t="s">
        <v>549</v>
      </c>
      <c r="CU535" s="77">
        <v>1</v>
      </c>
      <c r="CV535" s="77" t="s">
        <v>548</v>
      </c>
      <c r="CW535" s="78"/>
    </row>
    <row r="536" spans="1:101" x14ac:dyDescent="0.2">
      <c r="A536" s="2"/>
      <c r="B536" s="101">
        <v>247.5</v>
      </c>
      <c r="C536" s="102" t="s">
        <v>23</v>
      </c>
      <c r="D536" s="103">
        <v>120976</v>
      </c>
      <c r="E536" s="103">
        <v>414633</v>
      </c>
      <c r="F536" s="104">
        <v>0</v>
      </c>
      <c r="G536" s="104" t="s">
        <v>669</v>
      </c>
      <c r="H536" s="105" t="s">
        <v>521</v>
      </c>
      <c r="I536" s="106">
        <v>44102</v>
      </c>
      <c r="J536" s="127" t="s">
        <v>577</v>
      </c>
      <c r="K536" s="107">
        <v>4410.7</v>
      </c>
      <c r="L536" s="108">
        <v>2</v>
      </c>
      <c r="M536" s="108"/>
      <c r="N536" s="109">
        <v>0</v>
      </c>
      <c r="O536" s="110">
        <v>0</v>
      </c>
      <c r="P536" s="110">
        <v>0</v>
      </c>
      <c r="Q536" s="110">
        <v>0</v>
      </c>
      <c r="R536" s="110">
        <v>0</v>
      </c>
      <c r="S536" s="110">
        <v>16.600000000000001</v>
      </c>
      <c r="T536" s="110">
        <v>2.4</v>
      </c>
      <c r="U536" s="110">
        <v>3.3</v>
      </c>
      <c r="V536" s="110">
        <v>12.5</v>
      </c>
      <c r="W536" s="110">
        <v>5.9</v>
      </c>
      <c r="X536" s="110">
        <v>9.5</v>
      </c>
      <c r="Y536" s="110">
        <v>6.8</v>
      </c>
      <c r="Z536" s="110">
        <v>6.6</v>
      </c>
      <c r="AA536" s="110">
        <v>16.399999999999999</v>
      </c>
      <c r="AB536" s="110">
        <v>43.3</v>
      </c>
      <c r="AC536" s="110">
        <v>232.9</v>
      </c>
      <c r="AD536" s="110">
        <v>1139.7</v>
      </c>
      <c r="AE536" s="110">
        <v>1993.1</v>
      </c>
      <c r="AF536" s="110">
        <v>793.7</v>
      </c>
      <c r="AG536" s="110">
        <v>84.3</v>
      </c>
      <c r="AH536" s="110">
        <v>4.5999999999999996</v>
      </c>
      <c r="AI536" s="110">
        <v>0.6</v>
      </c>
      <c r="AJ536" s="103">
        <v>38.5</v>
      </c>
      <c r="AK536" s="111"/>
      <c r="AL536" s="114">
        <v>1</v>
      </c>
      <c r="AM536" s="114">
        <f t="shared" si="457"/>
        <v>1</v>
      </c>
      <c r="AN536" s="114">
        <f t="shared" si="455"/>
        <v>1</v>
      </c>
      <c r="AO536" s="114">
        <f t="shared" si="406"/>
        <v>1</v>
      </c>
      <c r="AP536" s="114">
        <f t="shared" si="407"/>
        <v>1</v>
      </c>
      <c r="AQ536" s="114">
        <f t="shared" si="408"/>
        <v>1</v>
      </c>
      <c r="AR536" s="114">
        <f t="shared" si="409"/>
        <v>0.99623642505724719</v>
      </c>
      <c r="AS536" s="114">
        <f t="shared" si="410"/>
        <v>0.99569229374022272</v>
      </c>
      <c r="AT536" s="114">
        <f t="shared" si="411"/>
        <v>0.99494411317931397</v>
      </c>
      <c r="AU536" s="114">
        <f t="shared" si="412"/>
        <v>0.9921100959031447</v>
      </c>
      <c r="AV536" s="114">
        <f t="shared" si="413"/>
        <v>0.99077243974879281</v>
      </c>
      <c r="AW536" s="114">
        <f t="shared" si="414"/>
        <v>0.98861858661890412</v>
      </c>
      <c r="AX536" s="114">
        <f t="shared" si="415"/>
        <v>0.98707688122066806</v>
      </c>
      <c r="AY536" s="114">
        <f t="shared" si="416"/>
        <v>0.98558052009885067</v>
      </c>
      <c r="AZ536" s="114">
        <f t="shared" si="417"/>
        <v>0.98186228943251652</v>
      </c>
      <c r="BA536" s="114">
        <f t="shared" si="418"/>
        <v>0.97204525358786598</v>
      </c>
      <c r="BB536" s="114">
        <f t="shared" si="419"/>
        <v>0.91924184369827933</v>
      </c>
      <c r="BC536" s="114">
        <f t="shared" si="420"/>
        <v>0.66084748452626585</v>
      </c>
      <c r="BD536" s="114">
        <f t="shared" si="421"/>
        <v>0.2089690978756209</v>
      </c>
      <c r="BE536" s="114">
        <f t="shared" si="422"/>
        <v>2.9020336907974065E-2</v>
      </c>
      <c r="BF536" s="114">
        <f t="shared" si="423"/>
        <v>9.9077243974882052E-3</v>
      </c>
      <c r="BG536" s="114">
        <f t="shared" si="424"/>
        <v>8.8648060398578976E-3</v>
      </c>
      <c r="BH536" s="114">
        <f t="shared" si="425"/>
        <v>8.7287732106017708E-3</v>
      </c>
      <c r="BI536" s="115">
        <v>0</v>
      </c>
      <c r="BJ536" s="112"/>
      <c r="BK536" s="114">
        <f t="shared" si="426"/>
        <v>0</v>
      </c>
      <c r="BL536" s="114">
        <f t="shared" si="427"/>
        <v>0</v>
      </c>
      <c r="BM536" s="114">
        <f t="shared" si="428"/>
        <v>0</v>
      </c>
      <c r="BN536" s="114">
        <f t="shared" si="429"/>
        <v>0</v>
      </c>
      <c r="BO536" s="114">
        <f t="shared" si="430"/>
        <v>0</v>
      </c>
      <c r="BP536" s="114">
        <f t="shared" si="431"/>
        <v>3.763574942752812E-3</v>
      </c>
      <c r="BQ536" s="114">
        <f t="shared" si="432"/>
        <v>5.4413131702446549E-4</v>
      </c>
      <c r="BR536" s="114">
        <f t="shared" si="433"/>
        <v>7.4818056090875107E-4</v>
      </c>
      <c r="BS536" s="114">
        <f t="shared" si="434"/>
        <v>2.8340172761692761E-3</v>
      </c>
      <c r="BT536" s="114">
        <f t="shared" si="435"/>
        <v>1.337656154351885E-3</v>
      </c>
      <c r="BU536" s="114">
        <f t="shared" si="436"/>
        <v>2.1538531298886943E-3</v>
      </c>
      <c r="BV536" s="114">
        <f t="shared" si="437"/>
        <v>1.5417053982360596E-3</v>
      </c>
      <c r="BW536" s="114">
        <f t="shared" si="438"/>
        <v>1.4963611218173911E-3</v>
      </c>
      <c r="BX536" s="114">
        <f t="shared" si="439"/>
        <v>3.7182306663341436E-3</v>
      </c>
      <c r="BY536" s="114">
        <f t="shared" si="440"/>
        <v>9.8170358446505457E-3</v>
      </c>
      <c r="BZ536" s="114">
        <f t="shared" si="441"/>
        <v>5.280340988958665E-2</v>
      </c>
      <c r="CA536" s="114">
        <f t="shared" si="442"/>
        <v>0.25839435917201348</v>
      </c>
      <c r="CB536" s="114">
        <f t="shared" si="443"/>
        <v>0.45187838665064495</v>
      </c>
      <c r="CC536" s="114">
        <f t="shared" si="444"/>
        <v>0.17994876096764684</v>
      </c>
      <c r="CD536" s="114">
        <f t="shared" si="445"/>
        <v>1.9112612510485859E-2</v>
      </c>
      <c r="CE536" s="114">
        <f t="shared" si="446"/>
        <v>1.0429183576303076E-3</v>
      </c>
      <c r="CF536" s="114">
        <f t="shared" si="447"/>
        <v>1.3603282925612678E-4</v>
      </c>
      <c r="CG536" s="115">
        <f t="shared" si="448"/>
        <v>8.7287732106017708E-3</v>
      </c>
      <c r="CH536" s="113">
        <f t="shared" si="449"/>
        <v>0</v>
      </c>
      <c r="CI536" s="114">
        <f t="shared" si="450"/>
        <v>1.2923118779331944E-2</v>
      </c>
      <c r="CJ536" s="114">
        <f t="shared" si="451"/>
        <v>0.97834810801006633</v>
      </c>
      <c r="CK536" s="115">
        <f t="shared" si="452"/>
        <v>8.7287732106017708E-3</v>
      </c>
      <c r="CL536" s="113">
        <f t="shared" si="453"/>
        <v>0.32310062422225261</v>
      </c>
      <c r="CM536" s="114">
        <f t="shared" si="454"/>
        <v>7.2262127448973201</v>
      </c>
      <c r="CN536" s="115">
        <f t="array" ref="CN536">10^(SUMPRODUCT(BW536:CF536,LOG($BW$6:$CF$6))/CJ536)</f>
        <v>0.31954322257381373</v>
      </c>
      <c r="CO536" s="116">
        <f t="shared" si="456"/>
        <v>0.20490228872555677</v>
      </c>
      <c r="CP536" s="117">
        <f t="shared" si="456"/>
        <v>0.27891321102406941</v>
      </c>
      <c r="CQ536" s="117">
        <f t="shared" si="456"/>
        <v>0.31334361839928226</v>
      </c>
      <c r="CR536" s="117">
        <f t="shared" si="456"/>
        <v>0.35202428322078283</v>
      </c>
      <c r="CS536" s="118">
        <f t="shared" si="456"/>
        <v>0.48740913561149513</v>
      </c>
      <c r="CT536" s="101" t="s">
        <v>549</v>
      </c>
      <c r="CU536" s="119">
        <v>1</v>
      </c>
      <c r="CV536" s="119" t="s">
        <v>548</v>
      </c>
      <c r="CW536" s="120"/>
    </row>
  </sheetData>
  <sheetProtection sheet="1" objects="1" scenarios="1" autoFilter="0"/>
  <autoFilter ref="B6:CW536"/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183"/>
  <sheetViews>
    <sheetView showGridLines="0" zoomScale="85" zoomScaleNormal="85" workbookViewId="0">
      <pane xSplit="9" ySplit="6" topLeftCell="J7" activePane="bottomRight" state="frozen"/>
      <selection pane="topRight" activeCell="I1" sqref="I1"/>
      <selection pane="bottomLeft" activeCell="A7" sqref="A7"/>
      <selection pane="bottomRight" activeCell="F23" sqref="F23"/>
    </sheetView>
  </sheetViews>
  <sheetFormatPr defaultColWidth="9.140625" defaultRowHeight="12.75" x14ac:dyDescent="0.2"/>
  <cols>
    <col min="1" max="1" width="4.28515625" style="59" customWidth="1"/>
    <col min="2" max="2" width="7.7109375" style="62" customWidth="1"/>
    <col min="3" max="3" width="5.7109375" style="62" customWidth="1"/>
    <col min="4" max="4" width="10.42578125" style="62" bestFit="1" customWidth="1"/>
    <col min="5" max="5" width="8" style="2" customWidth="1"/>
    <col min="6" max="6" width="8.85546875" style="2" customWidth="1"/>
    <col min="7" max="7" width="5.5703125" style="2" customWidth="1"/>
    <col min="8" max="8" width="2.7109375" style="2" customWidth="1"/>
    <col min="9" max="9" width="6.85546875" style="59" customWidth="1"/>
    <col min="10" max="10" width="4" style="40" customWidth="1"/>
    <col min="11" max="33" width="4.5703125" style="29" customWidth="1"/>
    <col min="34" max="34" width="5.5703125" style="29" customWidth="1"/>
    <col min="35" max="56" width="4.28515625" style="29" customWidth="1"/>
    <col min="57" max="57" width="7.5703125" style="29" customWidth="1"/>
    <col min="58" max="58" width="6.42578125" style="40" bestFit="1" customWidth="1"/>
    <col min="59" max="59" width="5" style="40" bestFit="1" customWidth="1"/>
    <col min="60" max="61" width="7.5703125" style="40" customWidth="1"/>
    <col min="62" max="62" width="6.28515625" style="57" customWidth="1"/>
    <col min="63" max="63" width="4.42578125" style="57" customWidth="1"/>
    <col min="64" max="69" width="6" style="9" customWidth="1"/>
    <col min="70" max="72" width="6.85546875" style="9" customWidth="1"/>
    <col min="73" max="179" width="9.140625" style="2"/>
    <col min="180" max="180" width="8.5703125" style="2" bestFit="1" customWidth="1"/>
    <col min="181" max="181" width="9.85546875" style="2" bestFit="1" customWidth="1"/>
    <col min="182" max="182" width="22.7109375" style="2" bestFit="1" customWidth="1"/>
    <col min="183" max="183" width="16.85546875" style="2" bestFit="1" customWidth="1"/>
    <col min="184" max="184" width="16.7109375" style="2" bestFit="1" customWidth="1"/>
    <col min="185" max="185" width="13.28515625" style="2" bestFit="1" customWidth="1"/>
    <col min="186" max="199" width="6" style="2" bestFit="1" customWidth="1"/>
    <col min="200" max="200" width="7.7109375" style="2" bestFit="1" customWidth="1"/>
    <col min="201" max="201" width="9.140625" style="2"/>
    <col min="202" max="202" width="6.42578125" style="2" bestFit="1" customWidth="1"/>
    <col min="203" max="209" width="6" style="2" bestFit="1" customWidth="1"/>
    <col min="210" max="215" width="4.42578125" style="2" bestFit="1" customWidth="1"/>
    <col min="216" max="221" width="9.140625" style="2"/>
    <col min="222" max="222" width="2.140625" style="2" bestFit="1" customWidth="1"/>
    <col min="223" max="224" width="12.28515625" style="2" bestFit="1" customWidth="1"/>
    <col min="225" max="225" width="11.28515625" style="2" bestFit="1" customWidth="1"/>
    <col min="226" max="228" width="12.28515625" style="2" bestFit="1" customWidth="1"/>
    <col min="229" max="229" width="10.28515625" style="2" bestFit="1" customWidth="1"/>
    <col min="230" max="230" width="11.28515625" style="2" bestFit="1" customWidth="1"/>
    <col min="231" max="247" width="2.140625" style="2" bestFit="1" customWidth="1"/>
    <col min="248" max="435" width="9.140625" style="2"/>
    <col min="436" max="436" width="8.5703125" style="2" bestFit="1" customWidth="1"/>
    <col min="437" max="437" width="9.85546875" style="2" bestFit="1" customWidth="1"/>
    <col min="438" max="438" width="22.7109375" style="2" bestFit="1" customWidth="1"/>
    <col min="439" max="439" width="16.85546875" style="2" bestFit="1" customWidth="1"/>
    <col min="440" max="440" width="16.7109375" style="2" bestFit="1" customWidth="1"/>
    <col min="441" max="441" width="13.28515625" style="2" bestFit="1" customWidth="1"/>
    <col min="442" max="455" width="6" style="2" bestFit="1" customWidth="1"/>
    <col min="456" max="456" width="7.7109375" style="2" bestFit="1" customWidth="1"/>
    <col min="457" max="457" width="9.140625" style="2"/>
    <col min="458" max="458" width="6.42578125" style="2" bestFit="1" customWidth="1"/>
    <col min="459" max="465" width="6" style="2" bestFit="1" customWidth="1"/>
    <col min="466" max="471" width="4.42578125" style="2" bestFit="1" customWidth="1"/>
    <col min="472" max="477" width="9.140625" style="2"/>
    <col min="478" max="478" width="2.140625" style="2" bestFit="1" customWidth="1"/>
    <col min="479" max="480" width="12.28515625" style="2" bestFit="1" customWidth="1"/>
    <col min="481" max="481" width="11.28515625" style="2" bestFit="1" customWidth="1"/>
    <col min="482" max="484" width="12.28515625" style="2" bestFit="1" customWidth="1"/>
    <col min="485" max="485" width="10.28515625" style="2" bestFit="1" customWidth="1"/>
    <col min="486" max="486" width="11.28515625" style="2" bestFit="1" customWidth="1"/>
    <col min="487" max="503" width="2.140625" style="2" bestFit="1" customWidth="1"/>
    <col min="504" max="691" width="9.140625" style="2"/>
    <col min="692" max="692" width="8.5703125" style="2" bestFit="1" customWidth="1"/>
    <col min="693" max="693" width="9.85546875" style="2" bestFit="1" customWidth="1"/>
    <col min="694" max="694" width="22.7109375" style="2" bestFit="1" customWidth="1"/>
    <col min="695" max="695" width="16.85546875" style="2" bestFit="1" customWidth="1"/>
    <col min="696" max="696" width="16.7109375" style="2" bestFit="1" customWidth="1"/>
    <col min="697" max="697" width="13.28515625" style="2" bestFit="1" customWidth="1"/>
    <col min="698" max="711" width="6" style="2" bestFit="1" customWidth="1"/>
    <col min="712" max="712" width="7.7109375" style="2" bestFit="1" customWidth="1"/>
    <col min="713" max="713" width="9.140625" style="2"/>
    <col min="714" max="714" width="6.42578125" style="2" bestFit="1" customWidth="1"/>
    <col min="715" max="721" width="6" style="2" bestFit="1" customWidth="1"/>
    <col min="722" max="727" width="4.42578125" style="2" bestFit="1" customWidth="1"/>
    <col min="728" max="733" width="9.140625" style="2"/>
    <col min="734" max="734" width="2.140625" style="2" bestFit="1" customWidth="1"/>
    <col min="735" max="736" width="12.28515625" style="2" bestFit="1" customWidth="1"/>
    <col min="737" max="737" width="11.28515625" style="2" bestFit="1" customWidth="1"/>
    <col min="738" max="740" width="12.28515625" style="2" bestFit="1" customWidth="1"/>
    <col min="741" max="741" width="10.28515625" style="2" bestFit="1" customWidth="1"/>
    <col min="742" max="742" width="11.28515625" style="2" bestFit="1" customWidth="1"/>
    <col min="743" max="759" width="2.140625" style="2" bestFit="1" customWidth="1"/>
    <col min="760" max="947" width="9.140625" style="2"/>
    <col min="948" max="948" width="8.5703125" style="2" bestFit="1" customWidth="1"/>
    <col min="949" max="949" width="9.85546875" style="2" bestFit="1" customWidth="1"/>
    <col min="950" max="950" width="22.7109375" style="2" bestFit="1" customWidth="1"/>
    <col min="951" max="951" width="16.85546875" style="2" bestFit="1" customWidth="1"/>
    <col min="952" max="952" width="16.7109375" style="2" bestFit="1" customWidth="1"/>
    <col min="953" max="953" width="13.28515625" style="2" bestFit="1" customWidth="1"/>
    <col min="954" max="967" width="6" style="2" bestFit="1" customWidth="1"/>
    <col min="968" max="968" width="7.7109375" style="2" bestFit="1" customWidth="1"/>
    <col min="969" max="969" width="9.140625" style="2"/>
    <col min="970" max="970" width="6.42578125" style="2" bestFit="1" customWidth="1"/>
    <col min="971" max="977" width="6" style="2" bestFit="1" customWidth="1"/>
    <col min="978" max="983" width="4.42578125" style="2" bestFit="1" customWidth="1"/>
    <col min="984" max="989" width="9.140625" style="2"/>
    <col min="990" max="990" width="2.140625" style="2" bestFit="1" customWidth="1"/>
    <col min="991" max="992" width="12.28515625" style="2" bestFit="1" customWidth="1"/>
    <col min="993" max="993" width="11.28515625" style="2" bestFit="1" customWidth="1"/>
    <col min="994" max="996" width="12.28515625" style="2" bestFit="1" customWidth="1"/>
    <col min="997" max="997" width="10.28515625" style="2" bestFit="1" customWidth="1"/>
    <col min="998" max="998" width="11.28515625" style="2" bestFit="1" customWidth="1"/>
    <col min="999" max="1015" width="2.140625" style="2" bestFit="1" customWidth="1"/>
    <col min="1016" max="1203" width="9.140625" style="2"/>
    <col min="1204" max="1204" width="8.5703125" style="2" bestFit="1" customWidth="1"/>
    <col min="1205" max="1205" width="9.85546875" style="2" bestFit="1" customWidth="1"/>
    <col min="1206" max="1206" width="22.7109375" style="2" bestFit="1" customWidth="1"/>
    <col min="1207" max="1207" width="16.85546875" style="2" bestFit="1" customWidth="1"/>
    <col min="1208" max="1208" width="16.7109375" style="2" bestFit="1" customWidth="1"/>
    <col min="1209" max="1209" width="13.28515625" style="2" bestFit="1" customWidth="1"/>
    <col min="1210" max="1223" width="6" style="2" bestFit="1" customWidth="1"/>
    <col min="1224" max="1224" width="7.7109375" style="2" bestFit="1" customWidth="1"/>
    <col min="1225" max="1225" width="9.140625" style="2"/>
    <col min="1226" max="1226" width="6.42578125" style="2" bestFit="1" customWidth="1"/>
    <col min="1227" max="1233" width="6" style="2" bestFit="1" customWidth="1"/>
    <col min="1234" max="1239" width="4.42578125" style="2" bestFit="1" customWidth="1"/>
    <col min="1240" max="1245" width="9.140625" style="2"/>
    <col min="1246" max="1246" width="2.140625" style="2" bestFit="1" customWidth="1"/>
    <col min="1247" max="1248" width="12.28515625" style="2" bestFit="1" customWidth="1"/>
    <col min="1249" max="1249" width="11.28515625" style="2" bestFit="1" customWidth="1"/>
    <col min="1250" max="1252" width="12.28515625" style="2" bestFit="1" customWidth="1"/>
    <col min="1253" max="1253" width="10.28515625" style="2" bestFit="1" customWidth="1"/>
    <col min="1254" max="1254" width="11.28515625" style="2" bestFit="1" customWidth="1"/>
    <col min="1255" max="1271" width="2.140625" style="2" bestFit="1" customWidth="1"/>
    <col min="1272" max="1459" width="9.140625" style="2"/>
    <col min="1460" max="1460" width="8.5703125" style="2" bestFit="1" customWidth="1"/>
    <col min="1461" max="1461" width="9.85546875" style="2" bestFit="1" customWidth="1"/>
    <col min="1462" max="1462" width="22.7109375" style="2" bestFit="1" customWidth="1"/>
    <col min="1463" max="1463" width="16.85546875" style="2" bestFit="1" customWidth="1"/>
    <col min="1464" max="1464" width="16.7109375" style="2" bestFit="1" customWidth="1"/>
    <col min="1465" max="1465" width="13.28515625" style="2" bestFit="1" customWidth="1"/>
    <col min="1466" max="1479" width="6" style="2" bestFit="1" customWidth="1"/>
    <col min="1480" max="1480" width="7.7109375" style="2" bestFit="1" customWidth="1"/>
    <col min="1481" max="1481" width="9.140625" style="2"/>
    <col min="1482" max="1482" width="6.42578125" style="2" bestFit="1" customWidth="1"/>
    <col min="1483" max="1489" width="6" style="2" bestFit="1" customWidth="1"/>
    <col min="1490" max="1495" width="4.42578125" style="2" bestFit="1" customWidth="1"/>
    <col min="1496" max="1501" width="9.140625" style="2"/>
    <col min="1502" max="1502" width="2.140625" style="2" bestFit="1" customWidth="1"/>
    <col min="1503" max="1504" width="12.28515625" style="2" bestFit="1" customWidth="1"/>
    <col min="1505" max="1505" width="11.28515625" style="2" bestFit="1" customWidth="1"/>
    <col min="1506" max="1508" width="12.28515625" style="2" bestFit="1" customWidth="1"/>
    <col min="1509" max="1509" width="10.28515625" style="2" bestFit="1" customWidth="1"/>
    <col min="1510" max="1510" width="11.28515625" style="2" bestFit="1" customWidth="1"/>
    <col min="1511" max="1527" width="2.140625" style="2" bestFit="1" customWidth="1"/>
    <col min="1528" max="1715" width="9.140625" style="2"/>
    <col min="1716" max="1716" width="8.5703125" style="2" bestFit="1" customWidth="1"/>
    <col min="1717" max="1717" width="9.85546875" style="2" bestFit="1" customWidth="1"/>
    <col min="1718" max="1718" width="22.7109375" style="2" bestFit="1" customWidth="1"/>
    <col min="1719" max="1719" width="16.85546875" style="2" bestFit="1" customWidth="1"/>
    <col min="1720" max="1720" width="16.7109375" style="2" bestFit="1" customWidth="1"/>
    <col min="1721" max="1721" width="13.28515625" style="2" bestFit="1" customWidth="1"/>
    <col min="1722" max="1735" width="6" style="2" bestFit="1" customWidth="1"/>
    <col min="1736" max="1736" width="7.7109375" style="2" bestFit="1" customWidth="1"/>
    <col min="1737" max="1737" width="9.140625" style="2"/>
    <col min="1738" max="1738" width="6.42578125" style="2" bestFit="1" customWidth="1"/>
    <col min="1739" max="1745" width="6" style="2" bestFit="1" customWidth="1"/>
    <col min="1746" max="1751" width="4.42578125" style="2" bestFit="1" customWidth="1"/>
    <col min="1752" max="1757" width="9.140625" style="2"/>
    <col min="1758" max="1758" width="2.140625" style="2" bestFit="1" customWidth="1"/>
    <col min="1759" max="1760" width="12.28515625" style="2" bestFit="1" customWidth="1"/>
    <col min="1761" max="1761" width="11.28515625" style="2" bestFit="1" customWidth="1"/>
    <col min="1762" max="1764" width="12.28515625" style="2" bestFit="1" customWidth="1"/>
    <col min="1765" max="1765" width="10.28515625" style="2" bestFit="1" customWidth="1"/>
    <col min="1766" max="1766" width="11.28515625" style="2" bestFit="1" customWidth="1"/>
    <col min="1767" max="1783" width="2.140625" style="2" bestFit="1" customWidth="1"/>
    <col min="1784" max="1971" width="9.140625" style="2"/>
    <col min="1972" max="1972" width="8.5703125" style="2" bestFit="1" customWidth="1"/>
    <col min="1973" max="1973" width="9.85546875" style="2" bestFit="1" customWidth="1"/>
    <col min="1974" max="1974" width="22.7109375" style="2" bestFit="1" customWidth="1"/>
    <col min="1975" max="1975" width="16.85546875" style="2" bestFit="1" customWidth="1"/>
    <col min="1976" max="1976" width="16.7109375" style="2" bestFit="1" customWidth="1"/>
    <col min="1977" max="1977" width="13.28515625" style="2" bestFit="1" customWidth="1"/>
    <col min="1978" max="1991" width="6" style="2" bestFit="1" customWidth="1"/>
    <col min="1992" max="1992" width="7.7109375" style="2" bestFit="1" customWidth="1"/>
    <col min="1993" max="1993" width="9.140625" style="2"/>
    <col min="1994" max="1994" width="6.42578125" style="2" bestFit="1" customWidth="1"/>
    <col min="1995" max="2001" width="6" style="2" bestFit="1" customWidth="1"/>
    <col min="2002" max="2007" width="4.42578125" style="2" bestFit="1" customWidth="1"/>
    <col min="2008" max="2013" width="9.140625" style="2"/>
    <col min="2014" max="2014" width="2.140625" style="2" bestFit="1" customWidth="1"/>
    <col min="2015" max="2016" width="12.28515625" style="2" bestFit="1" customWidth="1"/>
    <col min="2017" max="2017" width="11.28515625" style="2" bestFit="1" customWidth="1"/>
    <col min="2018" max="2020" width="12.28515625" style="2" bestFit="1" customWidth="1"/>
    <col min="2021" max="2021" width="10.28515625" style="2" bestFit="1" customWidth="1"/>
    <col min="2022" max="2022" width="11.28515625" style="2" bestFit="1" customWidth="1"/>
    <col min="2023" max="2039" width="2.140625" style="2" bestFit="1" customWidth="1"/>
    <col min="2040" max="2227" width="9.140625" style="2"/>
    <col min="2228" max="2228" width="8.5703125" style="2" bestFit="1" customWidth="1"/>
    <col min="2229" max="2229" width="9.85546875" style="2" bestFit="1" customWidth="1"/>
    <col min="2230" max="2230" width="22.7109375" style="2" bestFit="1" customWidth="1"/>
    <col min="2231" max="2231" width="16.85546875" style="2" bestFit="1" customWidth="1"/>
    <col min="2232" max="2232" width="16.7109375" style="2" bestFit="1" customWidth="1"/>
    <col min="2233" max="2233" width="13.28515625" style="2" bestFit="1" customWidth="1"/>
    <col min="2234" max="2247" width="6" style="2" bestFit="1" customWidth="1"/>
    <col min="2248" max="2248" width="7.7109375" style="2" bestFit="1" customWidth="1"/>
    <col min="2249" max="2249" width="9.140625" style="2"/>
    <col min="2250" max="2250" width="6.42578125" style="2" bestFit="1" customWidth="1"/>
    <col min="2251" max="2257" width="6" style="2" bestFit="1" customWidth="1"/>
    <col min="2258" max="2263" width="4.42578125" style="2" bestFit="1" customWidth="1"/>
    <col min="2264" max="2269" width="9.140625" style="2"/>
    <col min="2270" max="2270" width="2.140625" style="2" bestFit="1" customWidth="1"/>
    <col min="2271" max="2272" width="12.28515625" style="2" bestFit="1" customWidth="1"/>
    <col min="2273" max="2273" width="11.28515625" style="2" bestFit="1" customWidth="1"/>
    <col min="2274" max="2276" width="12.28515625" style="2" bestFit="1" customWidth="1"/>
    <col min="2277" max="2277" width="10.28515625" style="2" bestFit="1" customWidth="1"/>
    <col min="2278" max="2278" width="11.28515625" style="2" bestFit="1" customWidth="1"/>
    <col min="2279" max="2295" width="2.140625" style="2" bestFit="1" customWidth="1"/>
    <col min="2296" max="2483" width="9.140625" style="2"/>
    <col min="2484" max="2484" width="8.5703125" style="2" bestFit="1" customWidth="1"/>
    <col min="2485" max="2485" width="9.85546875" style="2" bestFit="1" customWidth="1"/>
    <col min="2486" max="2486" width="22.7109375" style="2" bestFit="1" customWidth="1"/>
    <col min="2487" max="2487" width="16.85546875" style="2" bestFit="1" customWidth="1"/>
    <col min="2488" max="2488" width="16.7109375" style="2" bestFit="1" customWidth="1"/>
    <col min="2489" max="2489" width="13.28515625" style="2" bestFit="1" customWidth="1"/>
    <col min="2490" max="2503" width="6" style="2" bestFit="1" customWidth="1"/>
    <col min="2504" max="2504" width="7.7109375" style="2" bestFit="1" customWidth="1"/>
    <col min="2505" max="2505" width="9.140625" style="2"/>
    <col min="2506" max="2506" width="6.42578125" style="2" bestFit="1" customWidth="1"/>
    <col min="2507" max="2513" width="6" style="2" bestFit="1" customWidth="1"/>
    <col min="2514" max="2519" width="4.42578125" style="2" bestFit="1" customWidth="1"/>
    <col min="2520" max="2525" width="9.140625" style="2"/>
    <col min="2526" max="2526" width="2.140625" style="2" bestFit="1" customWidth="1"/>
    <col min="2527" max="2528" width="12.28515625" style="2" bestFit="1" customWidth="1"/>
    <col min="2529" max="2529" width="11.28515625" style="2" bestFit="1" customWidth="1"/>
    <col min="2530" max="2532" width="12.28515625" style="2" bestFit="1" customWidth="1"/>
    <col min="2533" max="2533" width="10.28515625" style="2" bestFit="1" customWidth="1"/>
    <col min="2534" max="2534" width="11.28515625" style="2" bestFit="1" customWidth="1"/>
    <col min="2535" max="2551" width="2.140625" style="2" bestFit="1" customWidth="1"/>
    <col min="2552" max="2739" width="9.140625" style="2"/>
    <col min="2740" max="2740" width="8.5703125" style="2" bestFit="1" customWidth="1"/>
    <col min="2741" max="2741" width="9.85546875" style="2" bestFit="1" customWidth="1"/>
    <col min="2742" max="2742" width="22.7109375" style="2" bestFit="1" customWidth="1"/>
    <col min="2743" max="2743" width="16.85546875" style="2" bestFit="1" customWidth="1"/>
    <col min="2744" max="2744" width="16.7109375" style="2" bestFit="1" customWidth="1"/>
    <col min="2745" max="2745" width="13.28515625" style="2" bestFit="1" customWidth="1"/>
    <col min="2746" max="2759" width="6" style="2" bestFit="1" customWidth="1"/>
    <col min="2760" max="2760" width="7.7109375" style="2" bestFit="1" customWidth="1"/>
    <col min="2761" max="2761" width="9.140625" style="2"/>
    <col min="2762" max="2762" width="6.42578125" style="2" bestFit="1" customWidth="1"/>
    <col min="2763" max="2769" width="6" style="2" bestFit="1" customWidth="1"/>
    <col min="2770" max="2775" width="4.42578125" style="2" bestFit="1" customWidth="1"/>
    <col min="2776" max="2781" width="9.140625" style="2"/>
    <col min="2782" max="2782" width="2.140625" style="2" bestFit="1" customWidth="1"/>
    <col min="2783" max="2784" width="12.28515625" style="2" bestFit="1" customWidth="1"/>
    <col min="2785" max="2785" width="11.28515625" style="2" bestFit="1" customWidth="1"/>
    <col min="2786" max="2788" width="12.28515625" style="2" bestFit="1" customWidth="1"/>
    <col min="2789" max="2789" width="10.28515625" style="2" bestFit="1" customWidth="1"/>
    <col min="2790" max="2790" width="11.28515625" style="2" bestFit="1" customWidth="1"/>
    <col min="2791" max="2807" width="2.140625" style="2" bestFit="1" customWidth="1"/>
    <col min="2808" max="2995" width="9.140625" style="2"/>
    <col min="2996" max="2996" width="8.5703125" style="2" bestFit="1" customWidth="1"/>
    <col min="2997" max="2997" width="9.85546875" style="2" bestFit="1" customWidth="1"/>
    <col min="2998" max="2998" width="22.7109375" style="2" bestFit="1" customWidth="1"/>
    <col min="2999" max="2999" width="16.85546875" style="2" bestFit="1" customWidth="1"/>
    <col min="3000" max="3000" width="16.7109375" style="2" bestFit="1" customWidth="1"/>
    <col min="3001" max="3001" width="13.28515625" style="2" bestFit="1" customWidth="1"/>
    <col min="3002" max="3015" width="6" style="2" bestFit="1" customWidth="1"/>
    <col min="3016" max="3016" width="7.7109375" style="2" bestFit="1" customWidth="1"/>
    <col min="3017" max="3017" width="9.140625" style="2"/>
    <col min="3018" max="3018" width="6.42578125" style="2" bestFit="1" customWidth="1"/>
    <col min="3019" max="3025" width="6" style="2" bestFit="1" customWidth="1"/>
    <col min="3026" max="3031" width="4.42578125" style="2" bestFit="1" customWidth="1"/>
    <col min="3032" max="3037" width="9.140625" style="2"/>
    <col min="3038" max="3038" width="2.140625" style="2" bestFit="1" customWidth="1"/>
    <col min="3039" max="3040" width="12.28515625" style="2" bestFit="1" customWidth="1"/>
    <col min="3041" max="3041" width="11.28515625" style="2" bestFit="1" customWidth="1"/>
    <col min="3042" max="3044" width="12.28515625" style="2" bestFit="1" customWidth="1"/>
    <col min="3045" max="3045" width="10.28515625" style="2" bestFit="1" customWidth="1"/>
    <col min="3046" max="3046" width="11.28515625" style="2" bestFit="1" customWidth="1"/>
    <col min="3047" max="3063" width="2.140625" style="2" bestFit="1" customWidth="1"/>
    <col min="3064" max="3251" width="9.140625" style="2"/>
    <col min="3252" max="3252" width="8.5703125" style="2" bestFit="1" customWidth="1"/>
    <col min="3253" max="3253" width="9.85546875" style="2" bestFit="1" customWidth="1"/>
    <col min="3254" max="3254" width="22.7109375" style="2" bestFit="1" customWidth="1"/>
    <col min="3255" max="3255" width="16.85546875" style="2" bestFit="1" customWidth="1"/>
    <col min="3256" max="3256" width="16.7109375" style="2" bestFit="1" customWidth="1"/>
    <col min="3257" max="3257" width="13.28515625" style="2" bestFit="1" customWidth="1"/>
    <col min="3258" max="3271" width="6" style="2" bestFit="1" customWidth="1"/>
    <col min="3272" max="3272" width="7.7109375" style="2" bestFit="1" customWidth="1"/>
    <col min="3273" max="3273" width="9.140625" style="2"/>
    <col min="3274" max="3274" width="6.42578125" style="2" bestFit="1" customWidth="1"/>
    <col min="3275" max="3281" width="6" style="2" bestFit="1" customWidth="1"/>
    <col min="3282" max="3287" width="4.42578125" style="2" bestFit="1" customWidth="1"/>
    <col min="3288" max="3293" width="9.140625" style="2"/>
    <col min="3294" max="3294" width="2.140625" style="2" bestFit="1" customWidth="1"/>
    <col min="3295" max="3296" width="12.28515625" style="2" bestFit="1" customWidth="1"/>
    <col min="3297" max="3297" width="11.28515625" style="2" bestFit="1" customWidth="1"/>
    <col min="3298" max="3300" width="12.28515625" style="2" bestFit="1" customWidth="1"/>
    <col min="3301" max="3301" width="10.28515625" style="2" bestFit="1" customWidth="1"/>
    <col min="3302" max="3302" width="11.28515625" style="2" bestFit="1" customWidth="1"/>
    <col min="3303" max="3319" width="2.140625" style="2" bestFit="1" customWidth="1"/>
    <col min="3320" max="3507" width="9.140625" style="2"/>
    <col min="3508" max="3508" width="8.5703125" style="2" bestFit="1" customWidth="1"/>
    <col min="3509" max="3509" width="9.85546875" style="2" bestFit="1" customWidth="1"/>
    <col min="3510" max="3510" width="22.7109375" style="2" bestFit="1" customWidth="1"/>
    <col min="3511" max="3511" width="16.85546875" style="2" bestFit="1" customWidth="1"/>
    <col min="3512" max="3512" width="16.7109375" style="2" bestFit="1" customWidth="1"/>
    <col min="3513" max="3513" width="13.28515625" style="2" bestFit="1" customWidth="1"/>
    <col min="3514" max="3527" width="6" style="2" bestFit="1" customWidth="1"/>
    <col min="3528" max="3528" width="7.7109375" style="2" bestFit="1" customWidth="1"/>
    <col min="3529" max="3529" width="9.140625" style="2"/>
    <col min="3530" max="3530" width="6.42578125" style="2" bestFit="1" customWidth="1"/>
    <col min="3531" max="3537" width="6" style="2" bestFit="1" customWidth="1"/>
    <col min="3538" max="3543" width="4.42578125" style="2" bestFit="1" customWidth="1"/>
    <col min="3544" max="3549" width="9.140625" style="2"/>
    <col min="3550" max="3550" width="2.140625" style="2" bestFit="1" customWidth="1"/>
    <col min="3551" max="3552" width="12.28515625" style="2" bestFit="1" customWidth="1"/>
    <col min="3553" max="3553" width="11.28515625" style="2" bestFit="1" customWidth="1"/>
    <col min="3554" max="3556" width="12.28515625" style="2" bestFit="1" customWidth="1"/>
    <col min="3557" max="3557" width="10.28515625" style="2" bestFit="1" customWidth="1"/>
    <col min="3558" max="3558" width="11.28515625" style="2" bestFit="1" customWidth="1"/>
    <col min="3559" max="3575" width="2.140625" style="2" bestFit="1" customWidth="1"/>
    <col min="3576" max="3763" width="9.140625" style="2"/>
    <col min="3764" max="3764" width="8.5703125" style="2" bestFit="1" customWidth="1"/>
    <col min="3765" max="3765" width="9.85546875" style="2" bestFit="1" customWidth="1"/>
    <col min="3766" max="3766" width="22.7109375" style="2" bestFit="1" customWidth="1"/>
    <col min="3767" max="3767" width="16.85546875" style="2" bestFit="1" customWidth="1"/>
    <col min="3768" max="3768" width="16.7109375" style="2" bestFit="1" customWidth="1"/>
    <col min="3769" max="3769" width="13.28515625" style="2" bestFit="1" customWidth="1"/>
    <col min="3770" max="3783" width="6" style="2" bestFit="1" customWidth="1"/>
    <col min="3784" max="3784" width="7.7109375" style="2" bestFit="1" customWidth="1"/>
    <col min="3785" max="3785" width="9.140625" style="2"/>
    <col min="3786" max="3786" width="6.42578125" style="2" bestFit="1" customWidth="1"/>
    <col min="3787" max="3793" width="6" style="2" bestFit="1" customWidth="1"/>
    <col min="3794" max="3799" width="4.42578125" style="2" bestFit="1" customWidth="1"/>
    <col min="3800" max="3805" width="9.140625" style="2"/>
    <col min="3806" max="3806" width="2.140625" style="2" bestFit="1" customWidth="1"/>
    <col min="3807" max="3808" width="12.28515625" style="2" bestFit="1" customWidth="1"/>
    <col min="3809" max="3809" width="11.28515625" style="2" bestFit="1" customWidth="1"/>
    <col min="3810" max="3812" width="12.28515625" style="2" bestFit="1" customWidth="1"/>
    <col min="3813" max="3813" width="10.28515625" style="2" bestFit="1" customWidth="1"/>
    <col min="3814" max="3814" width="11.28515625" style="2" bestFit="1" customWidth="1"/>
    <col min="3815" max="3831" width="2.140625" style="2" bestFit="1" customWidth="1"/>
    <col min="3832" max="4019" width="9.140625" style="2"/>
    <col min="4020" max="4020" width="8.5703125" style="2" bestFit="1" customWidth="1"/>
    <col min="4021" max="4021" width="9.85546875" style="2" bestFit="1" customWidth="1"/>
    <col min="4022" max="4022" width="22.7109375" style="2" bestFit="1" customWidth="1"/>
    <col min="4023" max="4023" width="16.85546875" style="2" bestFit="1" customWidth="1"/>
    <col min="4024" max="4024" width="16.7109375" style="2" bestFit="1" customWidth="1"/>
    <col min="4025" max="4025" width="13.28515625" style="2" bestFit="1" customWidth="1"/>
    <col min="4026" max="4039" width="6" style="2" bestFit="1" customWidth="1"/>
    <col min="4040" max="4040" width="7.7109375" style="2" bestFit="1" customWidth="1"/>
    <col min="4041" max="4041" width="9.140625" style="2"/>
    <col min="4042" max="4042" width="6.42578125" style="2" bestFit="1" customWidth="1"/>
    <col min="4043" max="4049" width="6" style="2" bestFit="1" customWidth="1"/>
    <col min="4050" max="4055" width="4.42578125" style="2" bestFit="1" customWidth="1"/>
    <col min="4056" max="4061" width="9.140625" style="2"/>
    <col min="4062" max="4062" width="2.140625" style="2" bestFit="1" customWidth="1"/>
    <col min="4063" max="4064" width="12.28515625" style="2" bestFit="1" customWidth="1"/>
    <col min="4065" max="4065" width="11.28515625" style="2" bestFit="1" customWidth="1"/>
    <col min="4066" max="4068" width="12.28515625" style="2" bestFit="1" customWidth="1"/>
    <col min="4069" max="4069" width="10.28515625" style="2" bestFit="1" customWidth="1"/>
    <col min="4070" max="4070" width="11.28515625" style="2" bestFit="1" customWidth="1"/>
    <col min="4071" max="4087" width="2.140625" style="2" bestFit="1" customWidth="1"/>
    <col min="4088" max="4275" width="9.140625" style="2"/>
    <col min="4276" max="4276" width="8.5703125" style="2" bestFit="1" customWidth="1"/>
    <col min="4277" max="4277" width="9.85546875" style="2" bestFit="1" customWidth="1"/>
    <col min="4278" max="4278" width="22.7109375" style="2" bestFit="1" customWidth="1"/>
    <col min="4279" max="4279" width="16.85546875" style="2" bestFit="1" customWidth="1"/>
    <col min="4280" max="4280" width="16.7109375" style="2" bestFit="1" customWidth="1"/>
    <col min="4281" max="4281" width="13.28515625" style="2" bestFit="1" customWidth="1"/>
    <col min="4282" max="4295" width="6" style="2" bestFit="1" customWidth="1"/>
    <col min="4296" max="4296" width="7.7109375" style="2" bestFit="1" customWidth="1"/>
    <col min="4297" max="4297" width="9.140625" style="2"/>
    <col min="4298" max="4298" width="6.42578125" style="2" bestFit="1" customWidth="1"/>
    <col min="4299" max="4305" width="6" style="2" bestFit="1" customWidth="1"/>
    <col min="4306" max="4311" width="4.42578125" style="2" bestFit="1" customWidth="1"/>
    <col min="4312" max="4317" width="9.140625" style="2"/>
    <col min="4318" max="4318" width="2.140625" style="2" bestFit="1" customWidth="1"/>
    <col min="4319" max="4320" width="12.28515625" style="2" bestFit="1" customWidth="1"/>
    <col min="4321" max="4321" width="11.28515625" style="2" bestFit="1" customWidth="1"/>
    <col min="4322" max="4324" width="12.28515625" style="2" bestFit="1" customWidth="1"/>
    <col min="4325" max="4325" width="10.28515625" style="2" bestFit="1" customWidth="1"/>
    <col min="4326" max="4326" width="11.28515625" style="2" bestFit="1" customWidth="1"/>
    <col min="4327" max="4343" width="2.140625" style="2" bestFit="1" customWidth="1"/>
    <col min="4344" max="4531" width="9.140625" style="2"/>
    <col min="4532" max="4532" width="8.5703125" style="2" bestFit="1" customWidth="1"/>
    <col min="4533" max="4533" width="9.85546875" style="2" bestFit="1" customWidth="1"/>
    <col min="4534" max="4534" width="22.7109375" style="2" bestFit="1" customWidth="1"/>
    <col min="4535" max="4535" width="16.85546875" style="2" bestFit="1" customWidth="1"/>
    <col min="4536" max="4536" width="16.7109375" style="2" bestFit="1" customWidth="1"/>
    <col min="4537" max="4537" width="13.28515625" style="2" bestFit="1" customWidth="1"/>
    <col min="4538" max="4551" width="6" style="2" bestFit="1" customWidth="1"/>
    <col min="4552" max="4552" width="7.7109375" style="2" bestFit="1" customWidth="1"/>
    <col min="4553" max="4553" width="9.140625" style="2"/>
    <col min="4554" max="4554" width="6.42578125" style="2" bestFit="1" customWidth="1"/>
    <col min="4555" max="4561" width="6" style="2" bestFit="1" customWidth="1"/>
    <col min="4562" max="4567" width="4.42578125" style="2" bestFit="1" customWidth="1"/>
    <col min="4568" max="4573" width="9.140625" style="2"/>
    <col min="4574" max="4574" width="2.140625" style="2" bestFit="1" customWidth="1"/>
    <col min="4575" max="4576" width="12.28515625" style="2" bestFit="1" customWidth="1"/>
    <col min="4577" max="4577" width="11.28515625" style="2" bestFit="1" customWidth="1"/>
    <col min="4578" max="4580" width="12.28515625" style="2" bestFit="1" customWidth="1"/>
    <col min="4581" max="4581" width="10.28515625" style="2" bestFit="1" customWidth="1"/>
    <col min="4582" max="4582" width="11.28515625" style="2" bestFit="1" customWidth="1"/>
    <col min="4583" max="4599" width="2.140625" style="2" bestFit="1" customWidth="1"/>
    <col min="4600" max="4787" width="9.140625" style="2"/>
    <col min="4788" max="4788" width="8.5703125" style="2" bestFit="1" customWidth="1"/>
    <col min="4789" max="4789" width="9.85546875" style="2" bestFit="1" customWidth="1"/>
    <col min="4790" max="4790" width="22.7109375" style="2" bestFit="1" customWidth="1"/>
    <col min="4791" max="4791" width="16.85546875" style="2" bestFit="1" customWidth="1"/>
    <col min="4792" max="4792" width="16.7109375" style="2" bestFit="1" customWidth="1"/>
    <col min="4793" max="4793" width="13.28515625" style="2" bestFit="1" customWidth="1"/>
    <col min="4794" max="4807" width="6" style="2" bestFit="1" customWidth="1"/>
    <col min="4808" max="4808" width="7.7109375" style="2" bestFit="1" customWidth="1"/>
    <col min="4809" max="4809" width="9.140625" style="2"/>
    <col min="4810" max="4810" width="6.42578125" style="2" bestFit="1" customWidth="1"/>
    <col min="4811" max="4817" width="6" style="2" bestFit="1" customWidth="1"/>
    <col min="4818" max="4823" width="4.42578125" style="2" bestFit="1" customWidth="1"/>
    <col min="4824" max="4829" width="9.140625" style="2"/>
    <col min="4830" max="4830" width="2.140625" style="2" bestFit="1" customWidth="1"/>
    <col min="4831" max="4832" width="12.28515625" style="2" bestFit="1" customWidth="1"/>
    <col min="4833" max="4833" width="11.28515625" style="2" bestFit="1" customWidth="1"/>
    <col min="4834" max="4836" width="12.28515625" style="2" bestFit="1" customWidth="1"/>
    <col min="4837" max="4837" width="10.28515625" style="2" bestFit="1" customWidth="1"/>
    <col min="4838" max="4838" width="11.28515625" style="2" bestFit="1" customWidth="1"/>
    <col min="4839" max="4855" width="2.140625" style="2" bestFit="1" customWidth="1"/>
    <col min="4856" max="5043" width="9.140625" style="2"/>
    <col min="5044" max="5044" width="8.5703125" style="2" bestFit="1" customWidth="1"/>
    <col min="5045" max="5045" width="9.85546875" style="2" bestFit="1" customWidth="1"/>
    <col min="5046" max="5046" width="22.7109375" style="2" bestFit="1" customWidth="1"/>
    <col min="5047" max="5047" width="16.85546875" style="2" bestFit="1" customWidth="1"/>
    <col min="5048" max="5048" width="16.7109375" style="2" bestFit="1" customWidth="1"/>
    <col min="5049" max="5049" width="13.28515625" style="2" bestFit="1" customWidth="1"/>
    <col min="5050" max="5063" width="6" style="2" bestFit="1" customWidth="1"/>
    <col min="5064" max="5064" width="7.7109375" style="2" bestFit="1" customWidth="1"/>
    <col min="5065" max="5065" width="9.140625" style="2"/>
    <col min="5066" max="5066" width="6.42578125" style="2" bestFit="1" customWidth="1"/>
    <col min="5067" max="5073" width="6" style="2" bestFit="1" customWidth="1"/>
    <col min="5074" max="5079" width="4.42578125" style="2" bestFit="1" customWidth="1"/>
    <col min="5080" max="5085" width="9.140625" style="2"/>
    <col min="5086" max="5086" width="2.140625" style="2" bestFit="1" customWidth="1"/>
    <col min="5087" max="5088" width="12.28515625" style="2" bestFit="1" customWidth="1"/>
    <col min="5089" max="5089" width="11.28515625" style="2" bestFit="1" customWidth="1"/>
    <col min="5090" max="5092" width="12.28515625" style="2" bestFit="1" customWidth="1"/>
    <col min="5093" max="5093" width="10.28515625" style="2" bestFit="1" customWidth="1"/>
    <col min="5094" max="5094" width="11.28515625" style="2" bestFit="1" customWidth="1"/>
    <col min="5095" max="5111" width="2.140625" style="2" bestFit="1" customWidth="1"/>
    <col min="5112" max="5299" width="9.140625" style="2"/>
    <col min="5300" max="5300" width="8.5703125" style="2" bestFit="1" customWidth="1"/>
    <col min="5301" max="5301" width="9.85546875" style="2" bestFit="1" customWidth="1"/>
    <col min="5302" max="5302" width="22.7109375" style="2" bestFit="1" customWidth="1"/>
    <col min="5303" max="5303" width="16.85546875" style="2" bestFit="1" customWidth="1"/>
    <col min="5304" max="5304" width="16.7109375" style="2" bestFit="1" customWidth="1"/>
    <col min="5305" max="5305" width="13.28515625" style="2" bestFit="1" customWidth="1"/>
    <col min="5306" max="5319" width="6" style="2" bestFit="1" customWidth="1"/>
    <col min="5320" max="5320" width="7.7109375" style="2" bestFit="1" customWidth="1"/>
    <col min="5321" max="5321" width="9.140625" style="2"/>
    <col min="5322" max="5322" width="6.42578125" style="2" bestFit="1" customWidth="1"/>
    <col min="5323" max="5329" width="6" style="2" bestFit="1" customWidth="1"/>
    <col min="5330" max="5335" width="4.42578125" style="2" bestFit="1" customWidth="1"/>
    <col min="5336" max="5341" width="9.140625" style="2"/>
    <col min="5342" max="5342" width="2.140625" style="2" bestFit="1" customWidth="1"/>
    <col min="5343" max="5344" width="12.28515625" style="2" bestFit="1" customWidth="1"/>
    <col min="5345" max="5345" width="11.28515625" style="2" bestFit="1" customWidth="1"/>
    <col min="5346" max="5348" width="12.28515625" style="2" bestFit="1" customWidth="1"/>
    <col min="5349" max="5349" width="10.28515625" style="2" bestFit="1" customWidth="1"/>
    <col min="5350" max="5350" width="11.28515625" style="2" bestFit="1" customWidth="1"/>
    <col min="5351" max="5367" width="2.140625" style="2" bestFit="1" customWidth="1"/>
    <col min="5368" max="5555" width="9.140625" style="2"/>
    <col min="5556" max="5556" width="8.5703125" style="2" bestFit="1" customWidth="1"/>
    <col min="5557" max="5557" width="9.85546875" style="2" bestFit="1" customWidth="1"/>
    <col min="5558" max="5558" width="22.7109375" style="2" bestFit="1" customWidth="1"/>
    <col min="5559" max="5559" width="16.85546875" style="2" bestFit="1" customWidth="1"/>
    <col min="5560" max="5560" width="16.7109375" style="2" bestFit="1" customWidth="1"/>
    <col min="5561" max="5561" width="13.28515625" style="2" bestFit="1" customWidth="1"/>
    <col min="5562" max="5575" width="6" style="2" bestFit="1" customWidth="1"/>
    <col min="5576" max="5576" width="7.7109375" style="2" bestFit="1" customWidth="1"/>
    <col min="5577" max="5577" width="9.140625" style="2"/>
    <col min="5578" max="5578" width="6.42578125" style="2" bestFit="1" customWidth="1"/>
    <col min="5579" max="5585" width="6" style="2" bestFit="1" customWidth="1"/>
    <col min="5586" max="5591" width="4.42578125" style="2" bestFit="1" customWidth="1"/>
    <col min="5592" max="5597" width="9.140625" style="2"/>
    <col min="5598" max="5598" width="2.140625" style="2" bestFit="1" customWidth="1"/>
    <col min="5599" max="5600" width="12.28515625" style="2" bestFit="1" customWidth="1"/>
    <col min="5601" max="5601" width="11.28515625" style="2" bestFit="1" customWidth="1"/>
    <col min="5602" max="5604" width="12.28515625" style="2" bestFit="1" customWidth="1"/>
    <col min="5605" max="5605" width="10.28515625" style="2" bestFit="1" customWidth="1"/>
    <col min="5606" max="5606" width="11.28515625" style="2" bestFit="1" customWidth="1"/>
    <col min="5607" max="5623" width="2.140625" style="2" bestFit="1" customWidth="1"/>
    <col min="5624" max="5811" width="9.140625" style="2"/>
    <col min="5812" max="5812" width="8.5703125" style="2" bestFit="1" customWidth="1"/>
    <col min="5813" max="5813" width="9.85546875" style="2" bestFit="1" customWidth="1"/>
    <col min="5814" max="5814" width="22.7109375" style="2" bestFit="1" customWidth="1"/>
    <col min="5815" max="5815" width="16.85546875" style="2" bestFit="1" customWidth="1"/>
    <col min="5816" max="5816" width="16.7109375" style="2" bestFit="1" customWidth="1"/>
    <col min="5817" max="5817" width="13.28515625" style="2" bestFit="1" customWidth="1"/>
    <col min="5818" max="5831" width="6" style="2" bestFit="1" customWidth="1"/>
    <col min="5832" max="5832" width="7.7109375" style="2" bestFit="1" customWidth="1"/>
    <col min="5833" max="5833" width="9.140625" style="2"/>
    <col min="5834" max="5834" width="6.42578125" style="2" bestFit="1" customWidth="1"/>
    <col min="5835" max="5841" width="6" style="2" bestFit="1" customWidth="1"/>
    <col min="5842" max="5847" width="4.42578125" style="2" bestFit="1" customWidth="1"/>
    <col min="5848" max="5853" width="9.140625" style="2"/>
    <col min="5854" max="5854" width="2.140625" style="2" bestFit="1" customWidth="1"/>
    <col min="5855" max="5856" width="12.28515625" style="2" bestFit="1" customWidth="1"/>
    <col min="5857" max="5857" width="11.28515625" style="2" bestFit="1" customWidth="1"/>
    <col min="5858" max="5860" width="12.28515625" style="2" bestFit="1" customWidth="1"/>
    <col min="5861" max="5861" width="10.28515625" style="2" bestFit="1" customWidth="1"/>
    <col min="5862" max="5862" width="11.28515625" style="2" bestFit="1" customWidth="1"/>
    <col min="5863" max="5879" width="2.140625" style="2" bestFit="1" customWidth="1"/>
    <col min="5880" max="6067" width="9.140625" style="2"/>
    <col min="6068" max="6068" width="8.5703125" style="2" bestFit="1" customWidth="1"/>
    <col min="6069" max="6069" width="9.85546875" style="2" bestFit="1" customWidth="1"/>
    <col min="6070" max="6070" width="22.7109375" style="2" bestFit="1" customWidth="1"/>
    <col min="6071" max="6071" width="16.85546875" style="2" bestFit="1" customWidth="1"/>
    <col min="6072" max="6072" width="16.7109375" style="2" bestFit="1" customWidth="1"/>
    <col min="6073" max="6073" width="13.28515625" style="2" bestFit="1" customWidth="1"/>
    <col min="6074" max="6087" width="6" style="2" bestFit="1" customWidth="1"/>
    <col min="6088" max="6088" width="7.7109375" style="2" bestFit="1" customWidth="1"/>
    <col min="6089" max="6089" width="9.140625" style="2"/>
    <col min="6090" max="6090" width="6.42578125" style="2" bestFit="1" customWidth="1"/>
    <col min="6091" max="6097" width="6" style="2" bestFit="1" customWidth="1"/>
    <col min="6098" max="6103" width="4.42578125" style="2" bestFit="1" customWidth="1"/>
    <col min="6104" max="6109" width="9.140625" style="2"/>
    <col min="6110" max="6110" width="2.140625" style="2" bestFit="1" customWidth="1"/>
    <col min="6111" max="6112" width="12.28515625" style="2" bestFit="1" customWidth="1"/>
    <col min="6113" max="6113" width="11.28515625" style="2" bestFit="1" customWidth="1"/>
    <col min="6114" max="6116" width="12.28515625" style="2" bestFit="1" customWidth="1"/>
    <col min="6117" max="6117" width="10.28515625" style="2" bestFit="1" customWidth="1"/>
    <col min="6118" max="6118" width="11.28515625" style="2" bestFit="1" customWidth="1"/>
    <col min="6119" max="6135" width="2.140625" style="2" bestFit="1" customWidth="1"/>
    <col min="6136" max="6323" width="9.140625" style="2"/>
    <col min="6324" max="6324" width="8.5703125" style="2" bestFit="1" customWidth="1"/>
    <col min="6325" max="6325" width="9.85546875" style="2" bestFit="1" customWidth="1"/>
    <col min="6326" max="6326" width="22.7109375" style="2" bestFit="1" customWidth="1"/>
    <col min="6327" max="6327" width="16.85546875" style="2" bestFit="1" customWidth="1"/>
    <col min="6328" max="6328" width="16.7109375" style="2" bestFit="1" customWidth="1"/>
    <col min="6329" max="6329" width="13.28515625" style="2" bestFit="1" customWidth="1"/>
    <col min="6330" max="6343" width="6" style="2" bestFit="1" customWidth="1"/>
    <col min="6344" max="6344" width="7.7109375" style="2" bestFit="1" customWidth="1"/>
    <col min="6345" max="6345" width="9.140625" style="2"/>
    <col min="6346" max="6346" width="6.42578125" style="2" bestFit="1" customWidth="1"/>
    <col min="6347" max="6353" width="6" style="2" bestFit="1" customWidth="1"/>
    <col min="6354" max="6359" width="4.42578125" style="2" bestFit="1" customWidth="1"/>
    <col min="6360" max="6365" width="9.140625" style="2"/>
    <col min="6366" max="6366" width="2.140625" style="2" bestFit="1" customWidth="1"/>
    <col min="6367" max="6368" width="12.28515625" style="2" bestFit="1" customWidth="1"/>
    <col min="6369" max="6369" width="11.28515625" style="2" bestFit="1" customWidth="1"/>
    <col min="6370" max="6372" width="12.28515625" style="2" bestFit="1" customWidth="1"/>
    <col min="6373" max="6373" width="10.28515625" style="2" bestFit="1" customWidth="1"/>
    <col min="6374" max="6374" width="11.28515625" style="2" bestFit="1" customWidth="1"/>
    <col min="6375" max="6391" width="2.140625" style="2" bestFit="1" customWidth="1"/>
    <col min="6392" max="6579" width="9.140625" style="2"/>
    <col min="6580" max="6580" width="8.5703125" style="2" bestFit="1" customWidth="1"/>
    <col min="6581" max="6581" width="9.85546875" style="2" bestFit="1" customWidth="1"/>
    <col min="6582" max="6582" width="22.7109375" style="2" bestFit="1" customWidth="1"/>
    <col min="6583" max="6583" width="16.85546875" style="2" bestFit="1" customWidth="1"/>
    <col min="6584" max="6584" width="16.7109375" style="2" bestFit="1" customWidth="1"/>
    <col min="6585" max="6585" width="13.28515625" style="2" bestFit="1" customWidth="1"/>
    <col min="6586" max="6599" width="6" style="2" bestFit="1" customWidth="1"/>
    <col min="6600" max="6600" width="7.7109375" style="2" bestFit="1" customWidth="1"/>
    <col min="6601" max="6601" width="9.140625" style="2"/>
    <col min="6602" max="6602" width="6.42578125" style="2" bestFit="1" customWidth="1"/>
    <col min="6603" max="6609" width="6" style="2" bestFit="1" customWidth="1"/>
    <col min="6610" max="6615" width="4.42578125" style="2" bestFit="1" customWidth="1"/>
    <col min="6616" max="6621" width="9.140625" style="2"/>
    <col min="6622" max="6622" width="2.140625" style="2" bestFit="1" customWidth="1"/>
    <col min="6623" max="6624" width="12.28515625" style="2" bestFit="1" customWidth="1"/>
    <col min="6625" max="6625" width="11.28515625" style="2" bestFit="1" customWidth="1"/>
    <col min="6626" max="6628" width="12.28515625" style="2" bestFit="1" customWidth="1"/>
    <col min="6629" max="6629" width="10.28515625" style="2" bestFit="1" customWidth="1"/>
    <col min="6630" max="6630" width="11.28515625" style="2" bestFit="1" customWidth="1"/>
    <col min="6631" max="6647" width="2.140625" style="2" bestFit="1" customWidth="1"/>
    <col min="6648" max="6835" width="9.140625" style="2"/>
    <col min="6836" max="6836" width="8.5703125" style="2" bestFit="1" customWidth="1"/>
    <col min="6837" max="6837" width="9.85546875" style="2" bestFit="1" customWidth="1"/>
    <col min="6838" max="6838" width="22.7109375" style="2" bestFit="1" customWidth="1"/>
    <col min="6839" max="6839" width="16.85546875" style="2" bestFit="1" customWidth="1"/>
    <col min="6840" max="6840" width="16.7109375" style="2" bestFit="1" customWidth="1"/>
    <col min="6841" max="6841" width="13.28515625" style="2" bestFit="1" customWidth="1"/>
    <col min="6842" max="6855" width="6" style="2" bestFit="1" customWidth="1"/>
    <col min="6856" max="6856" width="7.7109375" style="2" bestFit="1" customWidth="1"/>
    <col min="6857" max="6857" width="9.140625" style="2"/>
    <col min="6858" max="6858" width="6.42578125" style="2" bestFit="1" customWidth="1"/>
    <col min="6859" max="6865" width="6" style="2" bestFit="1" customWidth="1"/>
    <col min="6866" max="6871" width="4.42578125" style="2" bestFit="1" customWidth="1"/>
    <col min="6872" max="6877" width="9.140625" style="2"/>
    <col min="6878" max="6878" width="2.140625" style="2" bestFit="1" customWidth="1"/>
    <col min="6879" max="6880" width="12.28515625" style="2" bestFit="1" customWidth="1"/>
    <col min="6881" max="6881" width="11.28515625" style="2" bestFit="1" customWidth="1"/>
    <col min="6882" max="6884" width="12.28515625" style="2" bestFit="1" customWidth="1"/>
    <col min="6885" max="6885" width="10.28515625" style="2" bestFit="1" customWidth="1"/>
    <col min="6886" max="6886" width="11.28515625" style="2" bestFit="1" customWidth="1"/>
    <col min="6887" max="6903" width="2.140625" style="2" bestFit="1" customWidth="1"/>
    <col min="6904" max="7091" width="9.140625" style="2"/>
    <col min="7092" max="7092" width="8.5703125" style="2" bestFit="1" customWidth="1"/>
    <col min="7093" max="7093" width="9.85546875" style="2" bestFit="1" customWidth="1"/>
    <col min="7094" max="7094" width="22.7109375" style="2" bestFit="1" customWidth="1"/>
    <col min="7095" max="7095" width="16.85546875" style="2" bestFit="1" customWidth="1"/>
    <col min="7096" max="7096" width="16.7109375" style="2" bestFit="1" customWidth="1"/>
    <col min="7097" max="7097" width="13.28515625" style="2" bestFit="1" customWidth="1"/>
    <col min="7098" max="7111" width="6" style="2" bestFit="1" customWidth="1"/>
    <col min="7112" max="7112" width="7.7109375" style="2" bestFit="1" customWidth="1"/>
    <col min="7113" max="7113" width="9.140625" style="2"/>
    <col min="7114" max="7114" width="6.42578125" style="2" bestFit="1" customWidth="1"/>
    <col min="7115" max="7121" width="6" style="2" bestFit="1" customWidth="1"/>
    <col min="7122" max="7127" width="4.42578125" style="2" bestFit="1" customWidth="1"/>
    <col min="7128" max="7133" width="9.140625" style="2"/>
    <col min="7134" max="7134" width="2.140625" style="2" bestFit="1" customWidth="1"/>
    <col min="7135" max="7136" width="12.28515625" style="2" bestFit="1" customWidth="1"/>
    <col min="7137" max="7137" width="11.28515625" style="2" bestFit="1" customWidth="1"/>
    <col min="7138" max="7140" width="12.28515625" style="2" bestFit="1" customWidth="1"/>
    <col min="7141" max="7141" width="10.28515625" style="2" bestFit="1" customWidth="1"/>
    <col min="7142" max="7142" width="11.28515625" style="2" bestFit="1" customWidth="1"/>
    <col min="7143" max="7159" width="2.140625" style="2" bestFit="1" customWidth="1"/>
    <col min="7160" max="7347" width="9.140625" style="2"/>
    <col min="7348" max="7348" width="8.5703125" style="2" bestFit="1" customWidth="1"/>
    <col min="7349" max="7349" width="9.85546875" style="2" bestFit="1" customWidth="1"/>
    <col min="7350" max="7350" width="22.7109375" style="2" bestFit="1" customWidth="1"/>
    <col min="7351" max="7351" width="16.85546875" style="2" bestFit="1" customWidth="1"/>
    <col min="7352" max="7352" width="16.7109375" style="2" bestFit="1" customWidth="1"/>
    <col min="7353" max="7353" width="13.28515625" style="2" bestFit="1" customWidth="1"/>
    <col min="7354" max="7367" width="6" style="2" bestFit="1" customWidth="1"/>
    <col min="7368" max="7368" width="7.7109375" style="2" bestFit="1" customWidth="1"/>
    <col min="7369" max="7369" width="9.140625" style="2"/>
    <col min="7370" max="7370" width="6.42578125" style="2" bestFit="1" customWidth="1"/>
    <col min="7371" max="7377" width="6" style="2" bestFit="1" customWidth="1"/>
    <col min="7378" max="7383" width="4.42578125" style="2" bestFit="1" customWidth="1"/>
    <col min="7384" max="7389" width="9.140625" style="2"/>
    <col min="7390" max="7390" width="2.140625" style="2" bestFit="1" customWidth="1"/>
    <col min="7391" max="7392" width="12.28515625" style="2" bestFit="1" customWidth="1"/>
    <col min="7393" max="7393" width="11.28515625" style="2" bestFit="1" customWidth="1"/>
    <col min="7394" max="7396" width="12.28515625" style="2" bestFit="1" customWidth="1"/>
    <col min="7397" max="7397" width="10.28515625" style="2" bestFit="1" customWidth="1"/>
    <col min="7398" max="7398" width="11.28515625" style="2" bestFit="1" customWidth="1"/>
    <col min="7399" max="7415" width="2.140625" style="2" bestFit="1" customWidth="1"/>
    <col min="7416" max="7603" width="9.140625" style="2"/>
    <col min="7604" max="7604" width="8.5703125" style="2" bestFit="1" customWidth="1"/>
    <col min="7605" max="7605" width="9.85546875" style="2" bestFit="1" customWidth="1"/>
    <col min="7606" max="7606" width="22.7109375" style="2" bestFit="1" customWidth="1"/>
    <col min="7607" max="7607" width="16.85546875" style="2" bestFit="1" customWidth="1"/>
    <col min="7608" max="7608" width="16.7109375" style="2" bestFit="1" customWidth="1"/>
    <col min="7609" max="7609" width="13.28515625" style="2" bestFit="1" customWidth="1"/>
    <col min="7610" max="7623" width="6" style="2" bestFit="1" customWidth="1"/>
    <col min="7624" max="7624" width="7.7109375" style="2" bestFit="1" customWidth="1"/>
    <col min="7625" max="7625" width="9.140625" style="2"/>
    <col min="7626" max="7626" width="6.42578125" style="2" bestFit="1" customWidth="1"/>
    <col min="7627" max="7633" width="6" style="2" bestFit="1" customWidth="1"/>
    <col min="7634" max="7639" width="4.42578125" style="2" bestFit="1" customWidth="1"/>
    <col min="7640" max="7645" width="9.140625" style="2"/>
    <col min="7646" max="7646" width="2.140625" style="2" bestFit="1" customWidth="1"/>
    <col min="7647" max="7648" width="12.28515625" style="2" bestFit="1" customWidth="1"/>
    <col min="7649" max="7649" width="11.28515625" style="2" bestFit="1" customWidth="1"/>
    <col min="7650" max="7652" width="12.28515625" style="2" bestFit="1" customWidth="1"/>
    <col min="7653" max="7653" width="10.28515625" style="2" bestFit="1" customWidth="1"/>
    <col min="7654" max="7654" width="11.28515625" style="2" bestFit="1" customWidth="1"/>
    <col min="7655" max="7671" width="2.140625" style="2" bestFit="1" customWidth="1"/>
    <col min="7672" max="7859" width="9.140625" style="2"/>
    <col min="7860" max="7860" width="8.5703125" style="2" bestFit="1" customWidth="1"/>
    <col min="7861" max="7861" width="9.85546875" style="2" bestFit="1" customWidth="1"/>
    <col min="7862" max="7862" width="22.7109375" style="2" bestFit="1" customWidth="1"/>
    <col min="7863" max="7863" width="16.85546875" style="2" bestFit="1" customWidth="1"/>
    <col min="7864" max="7864" width="16.7109375" style="2" bestFit="1" customWidth="1"/>
    <col min="7865" max="7865" width="13.28515625" style="2" bestFit="1" customWidth="1"/>
    <col min="7866" max="7879" width="6" style="2" bestFit="1" customWidth="1"/>
    <col min="7880" max="7880" width="7.7109375" style="2" bestFit="1" customWidth="1"/>
    <col min="7881" max="7881" width="9.140625" style="2"/>
    <col min="7882" max="7882" width="6.42578125" style="2" bestFit="1" customWidth="1"/>
    <col min="7883" max="7889" width="6" style="2" bestFit="1" customWidth="1"/>
    <col min="7890" max="7895" width="4.42578125" style="2" bestFit="1" customWidth="1"/>
    <col min="7896" max="7901" width="9.140625" style="2"/>
    <col min="7902" max="7902" width="2.140625" style="2" bestFit="1" customWidth="1"/>
    <col min="7903" max="7904" width="12.28515625" style="2" bestFit="1" customWidth="1"/>
    <col min="7905" max="7905" width="11.28515625" style="2" bestFit="1" customWidth="1"/>
    <col min="7906" max="7908" width="12.28515625" style="2" bestFit="1" customWidth="1"/>
    <col min="7909" max="7909" width="10.28515625" style="2" bestFit="1" customWidth="1"/>
    <col min="7910" max="7910" width="11.28515625" style="2" bestFit="1" customWidth="1"/>
    <col min="7911" max="7927" width="2.140625" style="2" bestFit="1" customWidth="1"/>
    <col min="7928" max="8115" width="9.140625" style="2"/>
    <col min="8116" max="8116" width="8.5703125" style="2" bestFit="1" customWidth="1"/>
    <col min="8117" max="8117" width="9.85546875" style="2" bestFit="1" customWidth="1"/>
    <col min="8118" max="8118" width="22.7109375" style="2" bestFit="1" customWidth="1"/>
    <col min="8119" max="8119" width="16.85546875" style="2" bestFit="1" customWidth="1"/>
    <col min="8120" max="8120" width="16.7109375" style="2" bestFit="1" customWidth="1"/>
    <col min="8121" max="8121" width="13.28515625" style="2" bestFit="1" customWidth="1"/>
    <col min="8122" max="8135" width="6" style="2" bestFit="1" customWidth="1"/>
    <col min="8136" max="8136" width="7.7109375" style="2" bestFit="1" customWidth="1"/>
    <col min="8137" max="8137" width="9.140625" style="2"/>
    <col min="8138" max="8138" width="6.42578125" style="2" bestFit="1" customWidth="1"/>
    <col min="8139" max="8145" width="6" style="2" bestFit="1" customWidth="1"/>
    <col min="8146" max="8151" width="4.42578125" style="2" bestFit="1" customWidth="1"/>
    <col min="8152" max="8157" width="9.140625" style="2"/>
    <col min="8158" max="8158" width="2.140625" style="2" bestFit="1" customWidth="1"/>
    <col min="8159" max="8160" width="12.28515625" style="2" bestFit="1" customWidth="1"/>
    <col min="8161" max="8161" width="11.28515625" style="2" bestFit="1" customWidth="1"/>
    <col min="8162" max="8164" width="12.28515625" style="2" bestFit="1" customWidth="1"/>
    <col min="8165" max="8165" width="10.28515625" style="2" bestFit="1" customWidth="1"/>
    <col min="8166" max="8166" width="11.28515625" style="2" bestFit="1" customWidth="1"/>
    <col min="8167" max="8183" width="2.140625" style="2" bestFit="1" customWidth="1"/>
    <col min="8184" max="8371" width="9.140625" style="2"/>
    <col min="8372" max="8372" width="8.5703125" style="2" bestFit="1" customWidth="1"/>
    <col min="8373" max="8373" width="9.85546875" style="2" bestFit="1" customWidth="1"/>
    <col min="8374" max="8374" width="22.7109375" style="2" bestFit="1" customWidth="1"/>
    <col min="8375" max="8375" width="16.85546875" style="2" bestFit="1" customWidth="1"/>
    <col min="8376" max="8376" width="16.7109375" style="2" bestFit="1" customWidth="1"/>
    <col min="8377" max="8377" width="13.28515625" style="2" bestFit="1" customWidth="1"/>
    <col min="8378" max="8391" width="6" style="2" bestFit="1" customWidth="1"/>
    <col min="8392" max="8392" width="7.7109375" style="2" bestFit="1" customWidth="1"/>
    <col min="8393" max="8393" width="9.140625" style="2"/>
    <col min="8394" max="8394" width="6.42578125" style="2" bestFit="1" customWidth="1"/>
    <col min="8395" max="8401" width="6" style="2" bestFit="1" customWidth="1"/>
    <col min="8402" max="8407" width="4.42578125" style="2" bestFit="1" customWidth="1"/>
    <col min="8408" max="8413" width="9.140625" style="2"/>
    <col min="8414" max="8414" width="2.140625" style="2" bestFit="1" customWidth="1"/>
    <col min="8415" max="8416" width="12.28515625" style="2" bestFit="1" customWidth="1"/>
    <col min="8417" max="8417" width="11.28515625" style="2" bestFit="1" customWidth="1"/>
    <col min="8418" max="8420" width="12.28515625" style="2" bestFit="1" customWidth="1"/>
    <col min="8421" max="8421" width="10.28515625" style="2" bestFit="1" customWidth="1"/>
    <col min="8422" max="8422" width="11.28515625" style="2" bestFit="1" customWidth="1"/>
    <col min="8423" max="8439" width="2.140625" style="2" bestFit="1" customWidth="1"/>
    <col min="8440" max="8627" width="9.140625" style="2"/>
    <col min="8628" max="8628" width="8.5703125" style="2" bestFit="1" customWidth="1"/>
    <col min="8629" max="8629" width="9.85546875" style="2" bestFit="1" customWidth="1"/>
    <col min="8630" max="8630" width="22.7109375" style="2" bestFit="1" customWidth="1"/>
    <col min="8631" max="8631" width="16.85546875" style="2" bestFit="1" customWidth="1"/>
    <col min="8632" max="8632" width="16.7109375" style="2" bestFit="1" customWidth="1"/>
    <col min="8633" max="8633" width="13.28515625" style="2" bestFit="1" customWidth="1"/>
    <col min="8634" max="8647" width="6" style="2" bestFit="1" customWidth="1"/>
    <col min="8648" max="8648" width="7.7109375" style="2" bestFit="1" customWidth="1"/>
    <col min="8649" max="8649" width="9.140625" style="2"/>
    <col min="8650" max="8650" width="6.42578125" style="2" bestFit="1" customWidth="1"/>
    <col min="8651" max="8657" width="6" style="2" bestFit="1" customWidth="1"/>
    <col min="8658" max="8663" width="4.42578125" style="2" bestFit="1" customWidth="1"/>
    <col min="8664" max="8669" width="9.140625" style="2"/>
    <col min="8670" max="8670" width="2.140625" style="2" bestFit="1" customWidth="1"/>
    <col min="8671" max="8672" width="12.28515625" style="2" bestFit="1" customWidth="1"/>
    <col min="8673" max="8673" width="11.28515625" style="2" bestFit="1" customWidth="1"/>
    <col min="8674" max="8676" width="12.28515625" style="2" bestFit="1" customWidth="1"/>
    <col min="8677" max="8677" width="10.28515625" style="2" bestFit="1" customWidth="1"/>
    <col min="8678" max="8678" width="11.28515625" style="2" bestFit="1" customWidth="1"/>
    <col min="8679" max="8695" width="2.140625" style="2" bestFit="1" customWidth="1"/>
    <col min="8696" max="8883" width="9.140625" style="2"/>
    <col min="8884" max="8884" width="8.5703125" style="2" bestFit="1" customWidth="1"/>
    <col min="8885" max="8885" width="9.85546875" style="2" bestFit="1" customWidth="1"/>
    <col min="8886" max="8886" width="22.7109375" style="2" bestFit="1" customWidth="1"/>
    <col min="8887" max="8887" width="16.85546875" style="2" bestFit="1" customWidth="1"/>
    <col min="8888" max="8888" width="16.7109375" style="2" bestFit="1" customWidth="1"/>
    <col min="8889" max="8889" width="13.28515625" style="2" bestFit="1" customWidth="1"/>
    <col min="8890" max="8903" width="6" style="2" bestFit="1" customWidth="1"/>
    <col min="8904" max="8904" width="7.7109375" style="2" bestFit="1" customWidth="1"/>
    <col min="8905" max="8905" width="9.140625" style="2"/>
    <col min="8906" max="8906" width="6.42578125" style="2" bestFit="1" customWidth="1"/>
    <col min="8907" max="8913" width="6" style="2" bestFit="1" customWidth="1"/>
    <col min="8914" max="8919" width="4.42578125" style="2" bestFit="1" customWidth="1"/>
    <col min="8920" max="8925" width="9.140625" style="2"/>
    <col min="8926" max="8926" width="2.140625" style="2" bestFit="1" customWidth="1"/>
    <col min="8927" max="8928" width="12.28515625" style="2" bestFit="1" customWidth="1"/>
    <col min="8929" max="8929" width="11.28515625" style="2" bestFit="1" customWidth="1"/>
    <col min="8930" max="8932" width="12.28515625" style="2" bestFit="1" customWidth="1"/>
    <col min="8933" max="8933" width="10.28515625" style="2" bestFit="1" customWidth="1"/>
    <col min="8934" max="8934" width="11.28515625" style="2" bestFit="1" customWidth="1"/>
    <col min="8935" max="8951" width="2.140625" style="2" bestFit="1" customWidth="1"/>
    <col min="8952" max="9139" width="9.140625" style="2"/>
    <col min="9140" max="9140" width="8.5703125" style="2" bestFit="1" customWidth="1"/>
    <col min="9141" max="9141" width="9.85546875" style="2" bestFit="1" customWidth="1"/>
    <col min="9142" max="9142" width="22.7109375" style="2" bestFit="1" customWidth="1"/>
    <col min="9143" max="9143" width="16.85546875" style="2" bestFit="1" customWidth="1"/>
    <col min="9144" max="9144" width="16.7109375" style="2" bestFit="1" customWidth="1"/>
    <col min="9145" max="9145" width="13.28515625" style="2" bestFit="1" customWidth="1"/>
    <col min="9146" max="9159" width="6" style="2" bestFit="1" customWidth="1"/>
    <col min="9160" max="9160" width="7.7109375" style="2" bestFit="1" customWidth="1"/>
    <col min="9161" max="9161" width="9.140625" style="2"/>
    <col min="9162" max="9162" width="6.42578125" style="2" bestFit="1" customWidth="1"/>
    <col min="9163" max="9169" width="6" style="2" bestFit="1" customWidth="1"/>
    <col min="9170" max="9175" width="4.42578125" style="2" bestFit="1" customWidth="1"/>
    <col min="9176" max="9181" width="9.140625" style="2"/>
    <col min="9182" max="9182" width="2.140625" style="2" bestFit="1" customWidth="1"/>
    <col min="9183" max="9184" width="12.28515625" style="2" bestFit="1" customWidth="1"/>
    <col min="9185" max="9185" width="11.28515625" style="2" bestFit="1" customWidth="1"/>
    <col min="9186" max="9188" width="12.28515625" style="2" bestFit="1" customWidth="1"/>
    <col min="9189" max="9189" width="10.28515625" style="2" bestFit="1" customWidth="1"/>
    <col min="9190" max="9190" width="11.28515625" style="2" bestFit="1" customWidth="1"/>
    <col min="9191" max="9207" width="2.140625" style="2" bestFit="1" customWidth="1"/>
    <col min="9208" max="9395" width="9.140625" style="2"/>
    <col min="9396" max="9396" width="8.5703125" style="2" bestFit="1" customWidth="1"/>
    <col min="9397" max="9397" width="9.85546875" style="2" bestFit="1" customWidth="1"/>
    <col min="9398" max="9398" width="22.7109375" style="2" bestFit="1" customWidth="1"/>
    <col min="9399" max="9399" width="16.85546875" style="2" bestFit="1" customWidth="1"/>
    <col min="9400" max="9400" width="16.7109375" style="2" bestFit="1" customWidth="1"/>
    <col min="9401" max="9401" width="13.28515625" style="2" bestFit="1" customWidth="1"/>
    <col min="9402" max="9415" width="6" style="2" bestFit="1" customWidth="1"/>
    <col min="9416" max="9416" width="7.7109375" style="2" bestFit="1" customWidth="1"/>
    <col min="9417" max="9417" width="9.140625" style="2"/>
    <col min="9418" max="9418" width="6.42578125" style="2" bestFit="1" customWidth="1"/>
    <col min="9419" max="9425" width="6" style="2" bestFit="1" customWidth="1"/>
    <col min="9426" max="9431" width="4.42578125" style="2" bestFit="1" customWidth="1"/>
    <col min="9432" max="9437" width="9.140625" style="2"/>
    <col min="9438" max="9438" width="2.140625" style="2" bestFit="1" customWidth="1"/>
    <col min="9439" max="9440" width="12.28515625" style="2" bestFit="1" customWidth="1"/>
    <col min="9441" max="9441" width="11.28515625" style="2" bestFit="1" customWidth="1"/>
    <col min="9442" max="9444" width="12.28515625" style="2" bestFit="1" customWidth="1"/>
    <col min="9445" max="9445" width="10.28515625" style="2" bestFit="1" customWidth="1"/>
    <col min="9446" max="9446" width="11.28515625" style="2" bestFit="1" customWidth="1"/>
    <col min="9447" max="9463" width="2.140625" style="2" bestFit="1" customWidth="1"/>
    <col min="9464" max="9651" width="9.140625" style="2"/>
    <col min="9652" max="9652" width="8.5703125" style="2" bestFit="1" customWidth="1"/>
    <col min="9653" max="9653" width="9.85546875" style="2" bestFit="1" customWidth="1"/>
    <col min="9654" max="9654" width="22.7109375" style="2" bestFit="1" customWidth="1"/>
    <col min="9655" max="9655" width="16.85546875" style="2" bestFit="1" customWidth="1"/>
    <col min="9656" max="9656" width="16.7109375" style="2" bestFit="1" customWidth="1"/>
    <col min="9657" max="9657" width="13.28515625" style="2" bestFit="1" customWidth="1"/>
    <col min="9658" max="9671" width="6" style="2" bestFit="1" customWidth="1"/>
    <col min="9672" max="9672" width="7.7109375" style="2" bestFit="1" customWidth="1"/>
    <col min="9673" max="9673" width="9.140625" style="2"/>
    <col min="9674" max="9674" width="6.42578125" style="2" bestFit="1" customWidth="1"/>
    <col min="9675" max="9681" width="6" style="2" bestFit="1" customWidth="1"/>
    <col min="9682" max="9687" width="4.42578125" style="2" bestFit="1" customWidth="1"/>
    <col min="9688" max="9693" width="9.140625" style="2"/>
    <col min="9694" max="9694" width="2.140625" style="2" bestFit="1" customWidth="1"/>
    <col min="9695" max="9696" width="12.28515625" style="2" bestFit="1" customWidth="1"/>
    <col min="9697" max="9697" width="11.28515625" style="2" bestFit="1" customWidth="1"/>
    <col min="9698" max="9700" width="12.28515625" style="2" bestFit="1" customWidth="1"/>
    <col min="9701" max="9701" width="10.28515625" style="2" bestFit="1" customWidth="1"/>
    <col min="9702" max="9702" width="11.28515625" style="2" bestFit="1" customWidth="1"/>
    <col min="9703" max="9719" width="2.140625" style="2" bestFit="1" customWidth="1"/>
    <col min="9720" max="9907" width="9.140625" style="2"/>
    <col min="9908" max="9908" width="8.5703125" style="2" bestFit="1" customWidth="1"/>
    <col min="9909" max="9909" width="9.85546875" style="2" bestFit="1" customWidth="1"/>
    <col min="9910" max="9910" width="22.7109375" style="2" bestFit="1" customWidth="1"/>
    <col min="9911" max="9911" width="16.85546875" style="2" bestFit="1" customWidth="1"/>
    <col min="9912" max="9912" width="16.7109375" style="2" bestFit="1" customWidth="1"/>
    <col min="9913" max="9913" width="13.28515625" style="2" bestFit="1" customWidth="1"/>
    <col min="9914" max="9927" width="6" style="2" bestFit="1" customWidth="1"/>
    <col min="9928" max="9928" width="7.7109375" style="2" bestFit="1" customWidth="1"/>
    <col min="9929" max="9929" width="9.140625" style="2"/>
    <col min="9930" max="9930" width="6.42578125" style="2" bestFit="1" customWidth="1"/>
    <col min="9931" max="9937" width="6" style="2" bestFit="1" customWidth="1"/>
    <col min="9938" max="9943" width="4.42578125" style="2" bestFit="1" customWidth="1"/>
    <col min="9944" max="9949" width="9.140625" style="2"/>
    <col min="9950" max="9950" width="2.140625" style="2" bestFit="1" customWidth="1"/>
    <col min="9951" max="9952" width="12.28515625" style="2" bestFit="1" customWidth="1"/>
    <col min="9953" max="9953" width="11.28515625" style="2" bestFit="1" customWidth="1"/>
    <col min="9954" max="9956" width="12.28515625" style="2" bestFit="1" customWidth="1"/>
    <col min="9957" max="9957" width="10.28515625" style="2" bestFit="1" customWidth="1"/>
    <col min="9958" max="9958" width="11.28515625" style="2" bestFit="1" customWidth="1"/>
    <col min="9959" max="9975" width="2.140625" style="2" bestFit="1" customWidth="1"/>
    <col min="9976" max="10163" width="9.140625" style="2"/>
    <col min="10164" max="10164" width="8.5703125" style="2" bestFit="1" customWidth="1"/>
    <col min="10165" max="10165" width="9.85546875" style="2" bestFit="1" customWidth="1"/>
    <col min="10166" max="10166" width="22.7109375" style="2" bestFit="1" customWidth="1"/>
    <col min="10167" max="10167" width="16.85546875" style="2" bestFit="1" customWidth="1"/>
    <col min="10168" max="10168" width="16.7109375" style="2" bestFit="1" customWidth="1"/>
    <col min="10169" max="10169" width="13.28515625" style="2" bestFit="1" customWidth="1"/>
    <col min="10170" max="10183" width="6" style="2" bestFit="1" customWidth="1"/>
    <col min="10184" max="10184" width="7.7109375" style="2" bestFit="1" customWidth="1"/>
    <col min="10185" max="10185" width="9.140625" style="2"/>
    <col min="10186" max="10186" width="6.42578125" style="2" bestFit="1" customWidth="1"/>
    <col min="10187" max="10193" width="6" style="2" bestFit="1" customWidth="1"/>
    <col min="10194" max="10199" width="4.42578125" style="2" bestFit="1" customWidth="1"/>
    <col min="10200" max="10205" width="9.140625" style="2"/>
    <col min="10206" max="10206" width="2.140625" style="2" bestFit="1" customWidth="1"/>
    <col min="10207" max="10208" width="12.28515625" style="2" bestFit="1" customWidth="1"/>
    <col min="10209" max="10209" width="11.28515625" style="2" bestFit="1" customWidth="1"/>
    <col min="10210" max="10212" width="12.28515625" style="2" bestFit="1" customWidth="1"/>
    <col min="10213" max="10213" width="10.28515625" style="2" bestFit="1" customWidth="1"/>
    <col min="10214" max="10214" width="11.28515625" style="2" bestFit="1" customWidth="1"/>
    <col min="10215" max="10231" width="2.140625" style="2" bestFit="1" customWidth="1"/>
    <col min="10232" max="10419" width="9.140625" style="2"/>
    <col min="10420" max="10420" width="8.5703125" style="2" bestFit="1" customWidth="1"/>
    <col min="10421" max="10421" width="9.85546875" style="2" bestFit="1" customWidth="1"/>
    <col min="10422" max="10422" width="22.7109375" style="2" bestFit="1" customWidth="1"/>
    <col min="10423" max="10423" width="16.85546875" style="2" bestFit="1" customWidth="1"/>
    <col min="10424" max="10424" width="16.7109375" style="2" bestFit="1" customWidth="1"/>
    <col min="10425" max="10425" width="13.28515625" style="2" bestFit="1" customWidth="1"/>
    <col min="10426" max="10439" width="6" style="2" bestFit="1" customWidth="1"/>
    <col min="10440" max="10440" width="7.7109375" style="2" bestFit="1" customWidth="1"/>
    <col min="10441" max="10441" width="9.140625" style="2"/>
    <col min="10442" max="10442" width="6.42578125" style="2" bestFit="1" customWidth="1"/>
    <col min="10443" max="10449" width="6" style="2" bestFit="1" customWidth="1"/>
    <col min="10450" max="10455" width="4.42578125" style="2" bestFit="1" customWidth="1"/>
    <col min="10456" max="10461" width="9.140625" style="2"/>
    <col min="10462" max="10462" width="2.140625" style="2" bestFit="1" customWidth="1"/>
    <col min="10463" max="10464" width="12.28515625" style="2" bestFit="1" customWidth="1"/>
    <col min="10465" max="10465" width="11.28515625" style="2" bestFit="1" customWidth="1"/>
    <col min="10466" max="10468" width="12.28515625" style="2" bestFit="1" customWidth="1"/>
    <col min="10469" max="10469" width="10.28515625" style="2" bestFit="1" customWidth="1"/>
    <col min="10470" max="10470" width="11.28515625" style="2" bestFit="1" customWidth="1"/>
    <col min="10471" max="10487" width="2.140625" style="2" bestFit="1" customWidth="1"/>
    <col min="10488" max="10675" width="9.140625" style="2"/>
    <col min="10676" max="10676" width="8.5703125" style="2" bestFit="1" customWidth="1"/>
    <col min="10677" max="10677" width="9.85546875" style="2" bestFit="1" customWidth="1"/>
    <col min="10678" max="10678" width="22.7109375" style="2" bestFit="1" customWidth="1"/>
    <col min="10679" max="10679" width="16.85546875" style="2" bestFit="1" customWidth="1"/>
    <col min="10680" max="10680" width="16.7109375" style="2" bestFit="1" customWidth="1"/>
    <col min="10681" max="10681" width="13.28515625" style="2" bestFit="1" customWidth="1"/>
    <col min="10682" max="10695" width="6" style="2" bestFit="1" customWidth="1"/>
    <col min="10696" max="10696" width="7.7109375" style="2" bestFit="1" customWidth="1"/>
    <col min="10697" max="10697" width="9.140625" style="2"/>
    <col min="10698" max="10698" width="6.42578125" style="2" bestFit="1" customWidth="1"/>
    <col min="10699" max="10705" width="6" style="2" bestFit="1" customWidth="1"/>
    <col min="10706" max="10711" width="4.42578125" style="2" bestFit="1" customWidth="1"/>
    <col min="10712" max="10717" width="9.140625" style="2"/>
    <col min="10718" max="10718" width="2.140625" style="2" bestFit="1" customWidth="1"/>
    <col min="10719" max="10720" width="12.28515625" style="2" bestFit="1" customWidth="1"/>
    <col min="10721" max="10721" width="11.28515625" style="2" bestFit="1" customWidth="1"/>
    <col min="10722" max="10724" width="12.28515625" style="2" bestFit="1" customWidth="1"/>
    <col min="10725" max="10725" width="10.28515625" style="2" bestFit="1" customWidth="1"/>
    <col min="10726" max="10726" width="11.28515625" style="2" bestFit="1" customWidth="1"/>
    <col min="10727" max="10743" width="2.140625" style="2" bestFit="1" customWidth="1"/>
    <col min="10744" max="10931" width="9.140625" style="2"/>
    <col min="10932" max="10932" width="8.5703125" style="2" bestFit="1" customWidth="1"/>
    <col min="10933" max="10933" width="9.85546875" style="2" bestFit="1" customWidth="1"/>
    <col min="10934" max="10934" width="22.7109375" style="2" bestFit="1" customWidth="1"/>
    <col min="10935" max="10935" width="16.85546875" style="2" bestFit="1" customWidth="1"/>
    <col min="10936" max="10936" width="16.7109375" style="2" bestFit="1" customWidth="1"/>
    <col min="10937" max="10937" width="13.28515625" style="2" bestFit="1" customWidth="1"/>
    <col min="10938" max="10951" width="6" style="2" bestFit="1" customWidth="1"/>
    <col min="10952" max="10952" width="7.7109375" style="2" bestFit="1" customWidth="1"/>
    <col min="10953" max="10953" width="9.140625" style="2"/>
    <col min="10954" max="10954" width="6.42578125" style="2" bestFit="1" customWidth="1"/>
    <col min="10955" max="10961" width="6" style="2" bestFit="1" customWidth="1"/>
    <col min="10962" max="10967" width="4.42578125" style="2" bestFit="1" customWidth="1"/>
    <col min="10968" max="10973" width="9.140625" style="2"/>
    <col min="10974" max="10974" width="2.140625" style="2" bestFit="1" customWidth="1"/>
    <col min="10975" max="10976" width="12.28515625" style="2" bestFit="1" customWidth="1"/>
    <col min="10977" max="10977" width="11.28515625" style="2" bestFit="1" customWidth="1"/>
    <col min="10978" max="10980" width="12.28515625" style="2" bestFit="1" customWidth="1"/>
    <col min="10981" max="10981" width="10.28515625" style="2" bestFit="1" customWidth="1"/>
    <col min="10982" max="10982" width="11.28515625" style="2" bestFit="1" customWidth="1"/>
    <col min="10983" max="10999" width="2.140625" style="2" bestFit="1" customWidth="1"/>
    <col min="11000" max="11187" width="9.140625" style="2"/>
    <col min="11188" max="11188" width="8.5703125" style="2" bestFit="1" customWidth="1"/>
    <col min="11189" max="11189" width="9.85546875" style="2" bestFit="1" customWidth="1"/>
    <col min="11190" max="11190" width="22.7109375" style="2" bestFit="1" customWidth="1"/>
    <col min="11191" max="11191" width="16.85546875" style="2" bestFit="1" customWidth="1"/>
    <col min="11192" max="11192" width="16.7109375" style="2" bestFit="1" customWidth="1"/>
    <col min="11193" max="11193" width="13.28515625" style="2" bestFit="1" customWidth="1"/>
    <col min="11194" max="11207" width="6" style="2" bestFit="1" customWidth="1"/>
    <col min="11208" max="11208" width="7.7109375" style="2" bestFit="1" customWidth="1"/>
    <col min="11209" max="11209" width="9.140625" style="2"/>
    <col min="11210" max="11210" width="6.42578125" style="2" bestFit="1" customWidth="1"/>
    <col min="11211" max="11217" width="6" style="2" bestFit="1" customWidth="1"/>
    <col min="11218" max="11223" width="4.42578125" style="2" bestFit="1" customWidth="1"/>
    <col min="11224" max="11229" width="9.140625" style="2"/>
    <col min="11230" max="11230" width="2.140625" style="2" bestFit="1" customWidth="1"/>
    <col min="11231" max="11232" width="12.28515625" style="2" bestFit="1" customWidth="1"/>
    <col min="11233" max="11233" width="11.28515625" style="2" bestFit="1" customWidth="1"/>
    <col min="11234" max="11236" width="12.28515625" style="2" bestFit="1" customWidth="1"/>
    <col min="11237" max="11237" width="10.28515625" style="2" bestFit="1" customWidth="1"/>
    <col min="11238" max="11238" width="11.28515625" style="2" bestFit="1" customWidth="1"/>
    <col min="11239" max="11255" width="2.140625" style="2" bestFit="1" customWidth="1"/>
    <col min="11256" max="11443" width="9.140625" style="2"/>
    <col min="11444" max="11444" width="8.5703125" style="2" bestFit="1" customWidth="1"/>
    <col min="11445" max="11445" width="9.85546875" style="2" bestFit="1" customWidth="1"/>
    <col min="11446" max="11446" width="22.7109375" style="2" bestFit="1" customWidth="1"/>
    <col min="11447" max="11447" width="16.85546875" style="2" bestFit="1" customWidth="1"/>
    <col min="11448" max="11448" width="16.7109375" style="2" bestFit="1" customWidth="1"/>
    <col min="11449" max="11449" width="13.28515625" style="2" bestFit="1" customWidth="1"/>
    <col min="11450" max="11463" width="6" style="2" bestFit="1" customWidth="1"/>
    <col min="11464" max="11464" width="7.7109375" style="2" bestFit="1" customWidth="1"/>
    <col min="11465" max="11465" width="9.140625" style="2"/>
    <col min="11466" max="11466" width="6.42578125" style="2" bestFit="1" customWidth="1"/>
    <col min="11467" max="11473" width="6" style="2" bestFit="1" customWidth="1"/>
    <col min="11474" max="11479" width="4.42578125" style="2" bestFit="1" customWidth="1"/>
    <col min="11480" max="11485" width="9.140625" style="2"/>
    <col min="11486" max="11486" width="2.140625" style="2" bestFit="1" customWidth="1"/>
    <col min="11487" max="11488" width="12.28515625" style="2" bestFit="1" customWidth="1"/>
    <col min="11489" max="11489" width="11.28515625" style="2" bestFit="1" customWidth="1"/>
    <col min="11490" max="11492" width="12.28515625" style="2" bestFit="1" customWidth="1"/>
    <col min="11493" max="11493" width="10.28515625" style="2" bestFit="1" customWidth="1"/>
    <col min="11494" max="11494" width="11.28515625" style="2" bestFit="1" customWidth="1"/>
    <col min="11495" max="11511" width="2.140625" style="2" bestFit="1" customWidth="1"/>
    <col min="11512" max="11699" width="9.140625" style="2"/>
    <col min="11700" max="11700" width="8.5703125" style="2" bestFit="1" customWidth="1"/>
    <col min="11701" max="11701" width="9.85546875" style="2" bestFit="1" customWidth="1"/>
    <col min="11702" max="11702" width="22.7109375" style="2" bestFit="1" customWidth="1"/>
    <col min="11703" max="11703" width="16.85546875" style="2" bestFit="1" customWidth="1"/>
    <col min="11704" max="11704" width="16.7109375" style="2" bestFit="1" customWidth="1"/>
    <col min="11705" max="11705" width="13.28515625" style="2" bestFit="1" customWidth="1"/>
    <col min="11706" max="11719" width="6" style="2" bestFit="1" customWidth="1"/>
    <col min="11720" max="11720" width="7.7109375" style="2" bestFit="1" customWidth="1"/>
    <col min="11721" max="11721" width="9.140625" style="2"/>
    <col min="11722" max="11722" width="6.42578125" style="2" bestFit="1" customWidth="1"/>
    <col min="11723" max="11729" width="6" style="2" bestFit="1" customWidth="1"/>
    <col min="11730" max="11735" width="4.42578125" style="2" bestFit="1" customWidth="1"/>
    <col min="11736" max="11741" width="9.140625" style="2"/>
    <col min="11742" max="11742" width="2.140625" style="2" bestFit="1" customWidth="1"/>
    <col min="11743" max="11744" width="12.28515625" style="2" bestFit="1" customWidth="1"/>
    <col min="11745" max="11745" width="11.28515625" style="2" bestFit="1" customWidth="1"/>
    <col min="11746" max="11748" width="12.28515625" style="2" bestFit="1" customWidth="1"/>
    <col min="11749" max="11749" width="10.28515625" style="2" bestFit="1" customWidth="1"/>
    <col min="11750" max="11750" width="11.28515625" style="2" bestFit="1" customWidth="1"/>
    <col min="11751" max="11767" width="2.140625" style="2" bestFit="1" customWidth="1"/>
    <col min="11768" max="11955" width="9.140625" style="2"/>
    <col min="11956" max="11956" width="8.5703125" style="2" bestFit="1" customWidth="1"/>
    <col min="11957" max="11957" width="9.85546875" style="2" bestFit="1" customWidth="1"/>
    <col min="11958" max="11958" width="22.7109375" style="2" bestFit="1" customWidth="1"/>
    <col min="11959" max="11959" width="16.85546875" style="2" bestFit="1" customWidth="1"/>
    <col min="11960" max="11960" width="16.7109375" style="2" bestFit="1" customWidth="1"/>
    <col min="11961" max="11961" width="13.28515625" style="2" bestFit="1" customWidth="1"/>
    <col min="11962" max="11975" width="6" style="2" bestFit="1" customWidth="1"/>
    <col min="11976" max="11976" width="7.7109375" style="2" bestFit="1" customWidth="1"/>
    <col min="11977" max="11977" width="9.140625" style="2"/>
    <col min="11978" max="11978" width="6.42578125" style="2" bestFit="1" customWidth="1"/>
    <col min="11979" max="11985" width="6" style="2" bestFit="1" customWidth="1"/>
    <col min="11986" max="11991" width="4.42578125" style="2" bestFit="1" customWidth="1"/>
    <col min="11992" max="11997" width="9.140625" style="2"/>
    <col min="11998" max="11998" width="2.140625" style="2" bestFit="1" customWidth="1"/>
    <col min="11999" max="12000" width="12.28515625" style="2" bestFit="1" customWidth="1"/>
    <col min="12001" max="12001" width="11.28515625" style="2" bestFit="1" customWidth="1"/>
    <col min="12002" max="12004" width="12.28515625" style="2" bestFit="1" customWidth="1"/>
    <col min="12005" max="12005" width="10.28515625" style="2" bestFit="1" customWidth="1"/>
    <col min="12006" max="12006" width="11.28515625" style="2" bestFit="1" customWidth="1"/>
    <col min="12007" max="12023" width="2.140625" style="2" bestFit="1" customWidth="1"/>
    <col min="12024" max="12211" width="9.140625" style="2"/>
    <col min="12212" max="12212" width="8.5703125" style="2" bestFit="1" customWidth="1"/>
    <col min="12213" max="12213" width="9.85546875" style="2" bestFit="1" customWidth="1"/>
    <col min="12214" max="12214" width="22.7109375" style="2" bestFit="1" customWidth="1"/>
    <col min="12215" max="12215" width="16.85546875" style="2" bestFit="1" customWidth="1"/>
    <col min="12216" max="12216" width="16.7109375" style="2" bestFit="1" customWidth="1"/>
    <col min="12217" max="12217" width="13.28515625" style="2" bestFit="1" customWidth="1"/>
    <col min="12218" max="12231" width="6" style="2" bestFit="1" customWidth="1"/>
    <col min="12232" max="12232" width="7.7109375" style="2" bestFit="1" customWidth="1"/>
    <col min="12233" max="12233" width="9.140625" style="2"/>
    <col min="12234" max="12234" width="6.42578125" style="2" bestFit="1" customWidth="1"/>
    <col min="12235" max="12241" width="6" style="2" bestFit="1" customWidth="1"/>
    <col min="12242" max="12247" width="4.42578125" style="2" bestFit="1" customWidth="1"/>
    <col min="12248" max="12253" width="9.140625" style="2"/>
    <col min="12254" max="12254" width="2.140625" style="2" bestFit="1" customWidth="1"/>
    <col min="12255" max="12256" width="12.28515625" style="2" bestFit="1" customWidth="1"/>
    <col min="12257" max="12257" width="11.28515625" style="2" bestFit="1" customWidth="1"/>
    <col min="12258" max="12260" width="12.28515625" style="2" bestFit="1" customWidth="1"/>
    <col min="12261" max="12261" width="10.28515625" style="2" bestFit="1" customWidth="1"/>
    <col min="12262" max="12262" width="11.28515625" style="2" bestFit="1" customWidth="1"/>
    <col min="12263" max="12279" width="2.140625" style="2" bestFit="1" customWidth="1"/>
    <col min="12280" max="12467" width="9.140625" style="2"/>
    <col min="12468" max="12468" width="8.5703125" style="2" bestFit="1" customWidth="1"/>
    <col min="12469" max="12469" width="9.85546875" style="2" bestFit="1" customWidth="1"/>
    <col min="12470" max="12470" width="22.7109375" style="2" bestFit="1" customWidth="1"/>
    <col min="12471" max="12471" width="16.85546875" style="2" bestFit="1" customWidth="1"/>
    <col min="12472" max="12472" width="16.7109375" style="2" bestFit="1" customWidth="1"/>
    <col min="12473" max="12473" width="13.28515625" style="2" bestFit="1" customWidth="1"/>
    <col min="12474" max="12487" width="6" style="2" bestFit="1" customWidth="1"/>
    <col min="12488" max="12488" width="7.7109375" style="2" bestFit="1" customWidth="1"/>
    <col min="12489" max="12489" width="9.140625" style="2"/>
    <col min="12490" max="12490" width="6.42578125" style="2" bestFit="1" customWidth="1"/>
    <col min="12491" max="12497" width="6" style="2" bestFit="1" customWidth="1"/>
    <col min="12498" max="12503" width="4.42578125" style="2" bestFit="1" customWidth="1"/>
    <col min="12504" max="12509" width="9.140625" style="2"/>
    <col min="12510" max="12510" width="2.140625" style="2" bestFit="1" customWidth="1"/>
    <col min="12511" max="12512" width="12.28515625" style="2" bestFit="1" customWidth="1"/>
    <col min="12513" max="12513" width="11.28515625" style="2" bestFit="1" customWidth="1"/>
    <col min="12514" max="12516" width="12.28515625" style="2" bestFit="1" customWidth="1"/>
    <col min="12517" max="12517" width="10.28515625" style="2" bestFit="1" customWidth="1"/>
    <col min="12518" max="12518" width="11.28515625" style="2" bestFit="1" customWidth="1"/>
    <col min="12519" max="12535" width="2.140625" style="2" bestFit="1" customWidth="1"/>
    <col min="12536" max="12723" width="9.140625" style="2"/>
    <col min="12724" max="12724" width="8.5703125" style="2" bestFit="1" customWidth="1"/>
    <col min="12725" max="12725" width="9.85546875" style="2" bestFit="1" customWidth="1"/>
    <col min="12726" max="12726" width="22.7109375" style="2" bestFit="1" customWidth="1"/>
    <col min="12727" max="12727" width="16.85546875" style="2" bestFit="1" customWidth="1"/>
    <col min="12728" max="12728" width="16.7109375" style="2" bestFit="1" customWidth="1"/>
    <col min="12729" max="12729" width="13.28515625" style="2" bestFit="1" customWidth="1"/>
    <col min="12730" max="12743" width="6" style="2" bestFit="1" customWidth="1"/>
    <col min="12744" max="12744" width="7.7109375" style="2" bestFit="1" customWidth="1"/>
    <col min="12745" max="12745" width="9.140625" style="2"/>
    <col min="12746" max="12746" width="6.42578125" style="2" bestFit="1" customWidth="1"/>
    <col min="12747" max="12753" width="6" style="2" bestFit="1" customWidth="1"/>
    <col min="12754" max="12759" width="4.42578125" style="2" bestFit="1" customWidth="1"/>
    <col min="12760" max="12765" width="9.140625" style="2"/>
    <col min="12766" max="12766" width="2.140625" style="2" bestFit="1" customWidth="1"/>
    <col min="12767" max="12768" width="12.28515625" style="2" bestFit="1" customWidth="1"/>
    <col min="12769" max="12769" width="11.28515625" style="2" bestFit="1" customWidth="1"/>
    <col min="12770" max="12772" width="12.28515625" style="2" bestFit="1" customWidth="1"/>
    <col min="12773" max="12773" width="10.28515625" style="2" bestFit="1" customWidth="1"/>
    <col min="12774" max="12774" width="11.28515625" style="2" bestFit="1" customWidth="1"/>
    <col min="12775" max="12791" width="2.140625" style="2" bestFit="1" customWidth="1"/>
    <col min="12792" max="12979" width="9.140625" style="2"/>
    <col min="12980" max="12980" width="8.5703125" style="2" bestFit="1" customWidth="1"/>
    <col min="12981" max="12981" width="9.85546875" style="2" bestFit="1" customWidth="1"/>
    <col min="12982" max="12982" width="22.7109375" style="2" bestFit="1" customWidth="1"/>
    <col min="12983" max="12983" width="16.85546875" style="2" bestFit="1" customWidth="1"/>
    <col min="12984" max="12984" width="16.7109375" style="2" bestFit="1" customWidth="1"/>
    <col min="12985" max="12985" width="13.28515625" style="2" bestFit="1" customWidth="1"/>
    <col min="12986" max="12999" width="6" style="2" bestFit="1" customWidth="1"/>
    <col min="13000" max="13000" width="7.7109375" style="2" bestFit="1" customWidth="1"/>
    <col min="13001" max="13001" width="9.140625" style="2"/>
    <col min="13002" max="13002" width="6.42578125" style="2" bestFit="1" customWidth="1"/>
    <col min="13003" max="13009" width="6" style="2" bestFit="1" customWidth="1"/>
    <col min="13010" max="13015" width="4.42578125" style="2" bestFit="1" customWidth="1"/>
    <col min="13016" max="13021" width="9.140625" style="2"/>
    <col min="13022" max="13022" width="2.140625" style="2" bestFit="1" customWidth="1"/>
    <col min="13023" max="13024" width="12.28515625" style="2" bestFit="1" customWidth="1"/>
    <col min="13025" max="13025" width="11.28515625" style="2" bestFit="1" customWidth="1"/>
    <col min="13026" max="13028" width="12.28515625" style="2" bestFit="1" customWidth="1"/>
    <col min="13029" max="13029" width="10.28515625" style="2" bestFit="1" customWidth="1"/>
    <col min="13030" max="13030" width="11.28515625" style="2" bestFit="1" customWidth="1"/>
    <col min="13031" max="13047" width="2.140625" style="2" bestFit="1" customWidth="1"/>
    <col min="13048" max="13235" width="9.140625" style="2"/>
    <col min="13236" max="13236" width="8.5703125" style="2" bestFit="1" customWidth="1"/>
    <col min="13237" max="13237" width="9.85546875" style="2" bestFit="1" customWidth="1"/>
    <col min="13238" max="13238" width="22.7109375" style="2" bestFit="1" customWidth="1"/>
    <col min="13239" max="13239" width="16.85546875" style="2" bestFit="1" customWidth="1"/>
    <col min="13240" max="13240" width="16.7109375" style="2" bestFit="1" customWidth="1"/>
    <col min="13241" max="13241" width="13.28515625" style="2" bestFit="1" customWidth="1"/>
    <col min="13242" max="13255" width="6" style="2" bestFit="1" customWidth="1"/>
    <col min="13256" max="13256" width="7.7109375" style="2" bestFit="1" customWidth="1"/>
    <col min="13257" max="13257" width="9.140625" style="2"/>
    <col min="13258" max="13258" width="6.42578125" style="2" bestFit="1" customWidth="1"/>
    <col min="13259" max="13265" width="6" style="2" bestFit="1" customWidth="1"/>
    <col min="13266" max="13271" width="4.42578125" style="2" bestFit="1" customWidth="1"/>
    <col min="13272" max="13277" width="9.140625" style="2"/>
    <col min="13278" max="13278" width="2.140625" style="2" bestFit="1" customWidth="1"/>
    <col min="13279" max="13280" width="12.28515625" style="2" bestFit="1" customWidth="1"/>
    <col min="13281" max="13281" width="11.28515625" style="2" bestFit="1" customWidth="1"/>
    <col min="13282" max="13284" width="12.28515625" style="2" bestFit="1" customWidth="1"/>
    <col min="13285" max="13285" width="10.28515625" style="2" bestFit="1" customWidth="1"/>
    <col min="13286" max="13286" width="11.28515625" style="2" bestFit="1" customWidth="1"/>
    <col min="13287" max="13303" width="2.140625" style="2" bestFit="1" customWidth="1"/>
    <col min="13304" max="13491" width="9.140625" style="2"/>
    <col min="13492" max="13492" width="8.5703125" style="2" bestFit="1" customWidth="1"/>
    <col min="13493" max="13493" width="9.85546875" style="2" bestFit="1" customWidth="1"/>
    <col min="13494" max="13494" width="22.7109375" style="2" bestFit="1" customWidth="1"/>
    <col min="13495" max="13495" width="16.85546875" style="2" bestFit="1" customWidth="1"/>
    <col min="13496" max="13496" width="16.7109375" style="2" bestFit="1" customWidth="1"/>
    <col min="13497" max="13497" width="13.28515625" style="2" bestFit="1" customWidth="1"/>
    <col min="13498" max="13511" width="6" style="2" bestFit="1" customWidth="1"/>
    <col min="13512" max="13512" width="7.7109375" style="2" bestFit="1" customWidth="1"/>
    <col min="13513" max="13513" width="9.140625" style="2"/>
    <col min="13514" max="13514" width="6.42578125" style="2" bestFit="1" customWidth="1"/>
    <col min="13515" max="13521" width="6" style="2" bestFit="1" customWidth="1"/>
    <col min="13522" max="13527" width="4.42578125" style="2" bestFit="1" customWidth="1"/>
    <col min="13528" max="13533" width="9.140625" style="2"/>
    <col min="13534" max="13534" width="2.140625" style="2" bestFit="1" customWidth="1"/>
    <col min="13535" max="13536" width="12.28515625" style="2" bestFit="1" customWidth="1"/>
    <col min="13537" max="13537" width="11.28515625" style="2" bestFit="1" customWidth="1"/>
    <col min="13538" max="13540" width="12.28515625" style="2" bestFit="1" customWidth="1"/>
    <col min="13541" max="13541" width="10.28515625" style="2" bestFit="1" customWidth="1"/>
    <col min="13542" max="13542" width="11.28515625" style="2" bestFit="1" customWidth="1"/>
    <col min="13543" max="13559" width="2.140625" style="2" bestFit="1" customWidth="1"/>
    <col min="13560" max="13747" width="9.140625" style="2"/>
    <col min="13748" max="13748" width="8.5703125" style="2" bestFit="1" customWidth="1"/>
    <col min="13749" max="13749" width="9.85546875" style="2" bestFit="1" customWidth="1"/>
    <col min="13750" max="13750" width="22.7109375" style="2" bestFit="1" customWidth="1"/>
    <col min="13751" max="13751" width="16.85546875" style="2" bestFit="1" customWidth="1"/>
    <col min="13752" max="13752" width="16.7109375" style="2" bestFit="1" customWidth="1"/>
    <col min="13753" max="13753" width="13.28515625" style="2" bestFit="1" customWidth="1"/>
    <col min="13754" max="13767" width="6" style="2" bestFit="1" customWidth="1"/>
    <col min="13768" max="13768" width="7.7109375" style="2" bestFit="1" customWidth="1"/>
    <col min="13769" max="13769" width="9.140625" style="2"/>
    <col min="13770" max="13770" width="6.42578125" style="2" bestFit="1" customWidth="1"/>
    <col min="13771" max="13777" width="6" style="2" bestFit="1" customWidth="1"/>
    <col min="13778" max="13783" width="4.42578125" style="2" bestFit="1" customWidth="1"/>
    <col min="13784" max="13789" width="9.140625" style="2"/>
    <col min="13790" max="13790" width="2.140625" style="2" bestFit="1" customWidth="1"/>
    <col min="13791" max="13792" width="12.28515625" style="2" bestFit="1" customWidth="1"/>
    <col min="13793" max="13793" width="11.28515625" style="2" bestFit="1" customWidth="1"/>
    <col min="13794" max="13796" width="12.28515625" style="2" bestFit="1" customWidth="1"/>
    <col min="13797" max="13797" width="10.28515625" style="2" bestFit="1" customWidth="1"/>
    <col min="13798" max="13798" width="11.28515625" style="2" bestFit="1" customWidth="1"/>
    <col min="13799" max="13815" width="2.140625" style="2" bestFit="1" customWidth="1"/>
    <col min="13816" max="14003" width="9.140625" style="2"/>
    <col min="14004" max="14004" width="8.5703125" style="2" bestFit="1" customWidth="1"/>
    <col min="14005" max="14005" width="9.85546875" style="2" bestFit="1" customWidth="1"/>
    <col min="14006" max="14006" width="22.7109375" style="2" bestFit="1" customWidth="1"/>
    <col min="14007" max="14007" width="16.85546875" style="2" bestFit="1" customWidth="1"/>
    <col min="14008" max="14008" width="16.7109375" style="2" bestFit="1" customWidth="1"/>
    <col min="14009" max="14009" width="13.28515625" style="2" bestFit="1" customWidth="1"/>
    <col min="14010" max="14023" width="6" style="2" bestFit="1" customWidth="1"/>
    <col min="14024" max="14024" width="7.7109375" style="2" bestFit="1" customWidth="1"/>
    <col min="14025" max="14025" width="9.140625" style="2"/>
    <col min="14026" max="14026" width="6.42578125" style="2" bestFit="1" customWidth="1"/>
    <col min="14027" max="14033" width="6" style="2" bestFit="1" customWidth="1"/>
    <col min="14034" max="14039" width="4.42578125" style="2" bestFit="1" customWidth="1"/>
    <col min="14040" max="14045" width="9.140625" style="2"/>
    <col min="14046" max="14046" width="2.140625" style="2" bestFit="1" customWidth="1"/>
    <col min="14047" max="14048" width="12.28515625" style="2" bestFit="1" customWidth="1"/>
    <col min="14049" max="14049" width="11.28515625" style="2" bestFit="1" customWidth="1"/>
    <col min="14050" max="14052" width="12.28515625" style="2" bestFit="1" customWidth="1"/>
    <col min="14053" max="14053" width="10.28515625" style="2" bestFit="1" customWidth="1"/>
    <col min="14054" max="14054" width="11.28515625" style="2" bestFit="1" customWidth="1"/>
    <col min="14055" max="14071" width="2.140625" style="2" bestFit="1" customWidth="1"/>
    <col min="14072" max="14259" width="9.140625" style="2"/>
    <col min="14260" max="14260" width="8.5703125" style="2" bestFit="1" customWidth="1"/>
    <col min="14261" max="14261" width="9.85546875" style="2" bestFit="1" customWidth="1"/>
    <col min="14262" max="14262" width="22.7109375" style="2" bestFit="1" customWidth="1"/>
    <col min="14263" max="14263" width="16.85546875" style="2" bestFit="1" customWidth="1"/>
    <col min="14264" max="14264" width="16.7109375" style="2" bestFit="1" customWidth="1"/>
    <col min="14265" max="14265" width="13.28515625" style="2" bestFit="1" customWidth="1"/>
    <col min="14266" max="14279" width="6" style="2" bestFit="1" customWidth="1"/>
    <col min="14280" max="14280" width="7.7109375" style="2" bestFit="1" customWidth="1"/>
    <col min="14281" max="14281" width="9.140625" style="2"/>
    <col min="14282" max="14282" width="6.42578125" style="2" bestFit="1" customWidth="1"/>
    <col min="14283" max="14289" width="6" style="2" bestFit="1" customWidth="1"/>
    <col min="14290" max="14295" width="4.42578125" style="2" bestFit="1" customWidth="1"/>
    <col min="14296" max="14301" width="9.140625" style="2"/>
    <col min="14302" max="14302" width="2.140625" style="2" bestFit="1" customWidth="1"/>
    <col min="14303" max="14304" width="12.28515625" style="2" bestFit="1" customWidth="1"/>
    <col min="14305" max="14305" width="11.28515625" style="2" bestFit="1" customWidth="1"/>
    <col min="14306" max="14308" width="12.28515625" style="2" bestFit="1" customWidth="1"/>
    <col min="14309" max="14309" width="10.28515625" style="2" bestFit="1" customWidth="1"/>
    <col min="14310" max="14310" width="11.28515625" style="2" bestFit="1" customWidth="1"/>
    <col min="14311" max="14327" width="2.140625" style="2" bestFit="1" customWidth="1"/>
    <col min="14328" max="14515" width="9.140625" style="2"/>
    <col min="14516" max="14516" width="8.5703125" style="2" bestFit="1" customWidth="1"/>
    <col min="14517" max="14517" width="9.85546875" style="2" bestFit="1" customWidth="1"/>
    <col min="14518" max="14518" width="22.7109375" style="2" bestFit="1" customWidth="1"/>
    <col min="14519" max="14519" width="16.85546875" style="2" bestFit="1" customWidth="1"/>
    <col min="14520" max="14520" width="16.7109375" style="2" bestFit="1" customWidth="1"/>
    <col min="14521" max="14521" width="13.28515625" style="2" bestFit="1" customWidth="1"/>
    <col min="14522" max="14535" width="6" style="2" bestFit="1" customWidth="1"/>
    <col min="14536" max="14536" width="7.7109375" style="2" bestFit="1" customWidth="1"/>
    <col min="14537" max="14537" width="9.140625" style="2"/>
    <col min="14538" max="14538" width="6.42578125" style="2" bestFit="1" customWidth="1"/>
    <col min="14539" max="14545" width="6" style="2" bestFit="1" customWidth="1"/>
    <col min="14546" max="14551" width="4.42578125" style="2" bestFit="1" customWidth="1"/>
    <col min="14552" max="14557" width="9.140625" style="2"/>
    <col min="14558" max="14558" width="2.140625" style="2" bestFit="1" customWidth="1"/>
    <col min="14559" max="14560" width="12.28515625" style="2" bestFit="1" customWidth="1"/>
    <col min="14561" max="14561" width="11.28515625" style="2" bestFit="1" customWidth="1"/>
    <col min="14562" max="14564" width="12.28515625" style="2" bestFit="1" customWidth="1"/>
    <col min="14565" max="14565" width="10.28515625" style="2" bestFit="1" customWidth="1"/>
    <col min="14566" max="14566" width="11.28515625" style="2" bestFit="1" customWidth="1"/>
    <col min="14567" max="14583" width="2.140625" style="2" bestFit="1" customWidth="1"/>
    <col min="14584" max="14771" width="9.140625" style="2"/>
    <col min="14772" max="14772" width="8.5703125" style="2" bestFit="1" customWidth="1"/>
    <col min="14773" max="14773" width="9.85546875" style="2" bestFit="1" customWidth="1"/>
    <col min="14774" max="14774" width="22.7109375" style="2" bestFit="1" customWidth="1"/>
    <col min="14775" max="14775" width="16.85546875" style="2" bestFit="1" customWidth="1"/>
    <col min="14776" max="14776" width="16.7109375" style="2" bestFit="1" customWidth="1"/>
    <col min="14777" max="14777" width="13.28515625" style="2" bestFit="1" customWidth="1"/>
    <col min="14778" max="14791" width="6" style="2" bestFit="1" customWidth="1"/>
    <col min="14792" max="14792" width="7.7109375" style="2" bestFit="1" customWidth="1"/>
    <col min="14793" max="14793" width="9.140625" style="2"/>
    <col min="14794" max="14794" width="6.42578125" style="2" bestFit="1" customWidth="1"/>
    <col min="14795" max="14801" width="6" style="2" bestFit="1" customWidth="1"/>
    <col min="14802" max="14807" width="4.42578125" style="2" bestFit="1" customWidth="1"/>
    <col min="14808" max="14813" width="9.140625" style="2"/>
    <col min="14814" max="14814" width="2.140625" style="2" bestFit="1" customWidth="1"/>
    <col min="14815" max="14816" width="12.28515625" style="2" bestFit="1" customWidth="1"/>
    <col min="14817" max="14817" width="11.28515625" style="2" bestFit="1" customWidth="1"/>
    <col min="14818" max="14820" width="12.28515625" style="2" bestFit="1" customWidth="1"/>
    <col min="14821" max="14821" width="10.28515625" style="2" bestFit="1" customWidth="1"/>
    <col min="14822" max="14822" width="11.28515625" style="2" bestFit="1" customWidth="1"/>
    <col min="14823" max="14839" width="2.140625" style="2" bestFit="1" customWidth="1"/>
    <col min="14840" max="15027" width="9.140625" style="2"/>
    <col min="15028" max="15028" width="8.5703125" style="2" bestFit="1" customWidth="1"/>
    <col min="15029" max="15029" width="9.85546875" style="2" bestFit="1" customWidth="1"/>
    <col min="15030" max="15030" width="22.7109375" style="2" bestFit="1" customWidth="1"/>
    <col min="15031" max="15031" width="16.85546875" style="2" bestFit="1" customWidth="1"/>
    <col min="15032" max="15032" width="16.7109375" style="2" bestFit="1" customWidth="1"/>
    <col min="15033" max="15033" width="13.28515625" style="2" bestFit="1" customWidth="1"/>
    <col min="15034" max="15047" width="6" style="2" bestFit="1" customWidth="1"/>
    <col min="15048" max="15048" width="7.7109375" style="2" bestFit="1" customWidth="1"/>
    <col min="15049" max="15049" width="9.140625" style="2"/>
    <col min="15050" max="15050" width="6.42578125" style="2" bestFit="1" customWidth="1"/>
    <col min="15051" max="15057" width="6" style="2" bestFit="1" customWidth="1"/>
    <col min="15058" max="15063" width="4.42578125" style="2" bestFit="1" customWidth="1"/>
    <col min="15064" max="15069" width="9.140625" style="2"/>
    <col min="15070" max="15070" width="2.140625" style="2" bestFit="1" customWidth="1"/>
    <col min="15071" max="15072" width="12.28515625" style="2" bestFit="1" customWidth="1"/>
    <col min="15073" max="15073" width="11.28515625" style="2" bestFit="1" customWidth="1"/>
    <col min="15074" max="15076" width="12.28515625" style="2" bestFit="1" customWidth="1"/>
    <col min="15077" max="15077" width="10.28515625" style="2" bestFit="1" customWidth="1"/>
    <col min="15078" max="15078" width="11.28515625" style="2" bestFit="1" customWidth="1"/>
    <col min="15079" max="15095" width="2.140625" style="2" bestFit="1" customWidth="1"/>
    <col min="15096" max="15283" width="9.140625" style="2"/>
    <col min="15284" max="15284" width="8.5703125" style="2" bestFit="1" customWidth="1"/>
    <col min="15285" max="15285" width="9.85546875" style="2" bestFit="1" customWidth="1"/>
    <col min="15286" max="15286" width="22.7109375" style="2" bestFit="1" customWidth="1"/>
    <col min="15287" max="15287" width="16.85546875" style="2" bestFit="1" customWidth="1"/>
    <col min="15288" max="15288" width="16.7109375" style="2" bestFit="1" customWidth="1"/>
    <col min="15289" max="15289" width="13.28515625" style="2" bestFit="1" customWidth="1"/>
    <col min="15290" max="15303" width="6" style="2" bestFit="1" customWidth="1"/>
    <col min="15304" max="15304" width="7.7109375" style="2" bestFit="1" customWidth="1"/>
    <col min="15305" max="15305" width="9.140625" style="2"/>
    <col min="15306" max="15306" width="6.42578125" style="2" bestFit="1" customWidth="1"/>
    <col min="15307" max="15313" width="6" style="2" bestFit="1" customWidth="1"/>
    <col min="15314" max="15319" width="4.42578125" style="2" bestFit="1" customWidth="1"/>
    <col min="15320" max="15325" width="9.140625" style="2"/>
    <col min="15326" max="15326" width="2.140625" style="2" bestFit="1" customWidth="1"/>
    <col min="15327" max="15328" width="12.28515625" style="2" bestFit="1" customWidth="1"/>
    <col min="15329" max="15329" width="11.28515625" style="2" bestFit="1" customWidth="1"/>
    <col min="15330" max="15332" width="12.28515625" style="2" bestFit="1" customWidth="1"/>
    <col min="15333" max="15333" width="10.28515625" style="2" bestFit="1" customWidth="1"/>
    <col min="15334" max="15334" width="11.28515625" style="2" bestFit="1" customWidth="1"/>
    <col min="15335" max="15351" width="2.140625" style="2" bestFit="1" customWidth="1"/>
    <col min="15352" max="15539" width="9.140625" style="2"/>
    <col min="15540" max="15540" width="8.5703125" style="2" bestFit="1" customWidth="1"/>
    <col min="15541" max="15541" width="9.85546875" style="2" bestFit="1" customWidth="1"/>
    <col min="15542" max="15542" width="22.7109375" style="2" bestFit="1" customWidth="1"/>
    <col min="15543" max="15543" width="16.85546875" style="2" bestFit="1" customWidth="1"/>
    <col min="15544" max="15544" width="16.7109375" style="2" bestFit="1" customWidth="1"/>
    <col min="15545" max="15545" width="13.28515625" style="2" bestFit="1" customWidth="1"/>
    <col min="15546" max="15559" width="6" style="2" bestFit="1" customWidth="1"/>
    <col min="15560" max="15560" width="7.7109375" style="2" bestFit="1" customWidth="1"/>
    <col min="15561" max="15561" width="9.140625" style="2"/>
    <col min="15562" max="15562" width="6.42578125" style="2" bestFit="1" customWidth="1"/>
    <col min="15563" max="15569" width="6" style="2" bestFit="1" customWidth="1"/>
    <col min="15570" max="15575" width="4.42578125" style="2" bestFit="1" customWidth="1"/>
    <col min="15576" max="15581" width="9.140625" style="2"/>
    <col min="15582" max="15582" width="2.140625" style="2" bestFit="1" customWidth="1"/>
    <col min="15583" max="15584" width="12.28515625" style="2" bestFit="1" customWidth="1"/>
    <col min="15585" max="15585" width="11.28515625" style="2" bestFit="1" customWidth="1"/>
    <col min="15586" max="15588" width="12.28515625" style="2" bestFit="1" customWidth="1"/>
    <col min="15589" max="15589" width="10.28515625" style="2" bestFit="1" customWidth="1"/>
    <col min="15590" max="15590" width="11.28515625" style="2" bestFit="1" customWidth="1"/>
    <col min="15591" max="15607" width="2.140625" style="2" bestFit="1" customWidth="1"/>
    <col min="15608" max="15795" width="9.140625" style="2"/>
    <col min="15796" max="15796" width="8.5703125" style="2" bestFit="1" customWidth="1"/>
    <col min="15797" max="15797" width="9.85546875" style="2" bestFit="1" customWidth="1"/>
    <col min="15798" max="15798" width="22.7109375" style="2" bestFit="1" customWidth="1"/>
    <col min="15799" max="15799" width="16.85546875" style="2" bestFit="1" customWidth="1"/>
    <col min="15800" max="15800" width="16.7109375" style="2" bestFit="1" customWidth="1"/>
    <col min="15801" max="15801" width="13.28515625" style="2" bestFit="1" customWidth="1"/>
    <col min="15802" max="15815" width="6" style="2" bestFit="1" customWidth="1"/>
    <col min="15816" max="15816" width="7.7109375" style="2" bestFit="1" customWidth="1"/>
    <col min="15817" max="15817" width="9.140625" style="2"/>
    <col min="15818" max="15818" width="6.42578125" style="2" bestFit="1" customWidth="1"/>
    <col min="15819" max="15825" width="6" style="2" bestFit="1" customWidth="1"/>
    <col min="15826" max="15831" width="4.42578125" style="2" bestFit="1" customWidth="1"/>
    <col min="15832" max="15837" width="9.140625" style="2"/>
    <col min="15838" max="15838" width="2.140625" style="2" bestFit="1" customWidth="1"/>
    <col min="15839" max="15840" width="12.28515625" style="2" bestFit="1" customWidth="1"/>
    <col min="15841" max="15841" width="11.28515625" style="2" bestFit="1" customWidth="1"/>
    <col min="15842" max="15844" width="12.28515625" style="2" bestFit="1" customWidth="1"/>
    <col min="15845" max="15845" width="10.28515625" style="2" bestFit="1" customWidth="1"/>
    <col min="15846" max="15846" width="11.28515625" style="2" bestFit="1" customWidth="1"/>
    <col min="15847" max="15863" width="2.140625" style="2" bestFit="1" customWidth="1"/>
    <col min="15864" max="16051" width="9.140625" style="2"/>
    <col min="16052" max="16052" width="8.5703125" style="2" bestFit="1" customWidth="1"/>
    <col min="16053" max="16053" width="9.85546875" style="2" bestFit="1" customWidth="1"/>
    <col min="16054" max="16054" width="22.7109375" style="2" bestFit="1" customWidth="1"/>
    <col min="16055" max="16055" width="16.85546875" style="2" bestFit="1" customWidth="1"/>
    <col min="16056" max="16056" width="16.7109375" style="2" bestFit="1" customWidth="1"/>
    <col min="16057" max="16057" width="13.28515625" style="2" bestFit="1" customWidth="1"/>
    <col min="16058" max="16071" width="6" style="2" bestFit="1" customWidth="1"/>
    <col min="16072" max="16072" width="7.7109375" style="2" bestFit="1" customWidth="1"/>
    <col min="16073" max="16073" width="9.140625" style="2"/>
    <col min="16074" max="16074" width="6.42578125" style="2" bestFit="1" customWidth="1"/>
    <col min="16075" max="16081" width="6" style="2" bestFit="1" customWidth="1"/>
    <col min="16082" max="16087" width="4.42578125" style="2" bestFit="1" customWidth="1"/>
    <col min="16088" max="16093" width="9.140625" style="2"/>
    <col min="16094" max="16094" width="2.140625" style="2" bestFit="1" customWidth="1"/>
    <col min="16095" max="16096" width="12.28515625" style="2" bestFit="1" customWidth="1"/>
    <col min="16097" max="16097" width="11.28515625" style="2" bestFit="1" customWidth="1"/>
    <col min="16098" max="16100" width="12.28515625" style="2" bestFit="1" customWidth="1"/>
    <col min="16101" max="16101" width="10.28515625" style="2" bestFit="1" customWidth="1"/>
    <col min="16102" max="16102" width="11.28515625" style="2" bestFit="1" customWidth="1"/>
    <col min="16103" max="16119" width="2.140625" style="2" bestFit="1" customWidth="1"/>
    <col min="16120" max="16384" width="9.140625" style="2"/>
  </cols>
  <sheetData>
    <row r="1" spans="1:72" ht="13.5" customHeight="1" x14ac:dyDescent="0.2">
      <c r="I1" s="34"/>
      <c r="J1" s="156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133"/>
    </row>
    <row r="2" spans="1:72" ht="19.5" customHeight="1" x14ac:dyDescent="0.35">
      <c r="B2" s="149" t="s">
        <v>600</v>
      </c>
      <c r="I2" s="34"/>
      <c r="AH2" s="271"/>
      <c r="AI2" s="271"/>
    </row>
    <row r="3" spans="1:72" x14ac:dyDescent="0.2">
      <c r="B3" s="129"/>
      <c r="C3" s="129"/>
      <c r="D3" s="129"/>
      <c r="E3" s="130"/>
      <c r="F3" s="130"/>
      <c r="G3" s="130"/>
      <c r="H3" s="130"/>
      <c r="I3" s="130"/>
      <c r="J3" s="57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4"/>
      <c r="BF3" s="84"/>
      <c r="BG3" s="84"/>
      <c r="BH3" s="84"/>
      <c r="BI3" s="57"/>
      <c r="BL3" s="131"/>
      <c r="BM3" s="131"/>
      <c r="BN3" s="131"/>
      <c r="BO3" s="131"/>
      <c r="BP3" s="131"/>
      <c r="BQ3" s="131"/>
      <c r="BR3" s="131"/>
      <c r="BS3" s="131"/>
      <c r="BT3" s="131"/>
    </row>
    <row r="4" spans="1:72" s="3" customFormat="1" x14ac:dyDescent="0.2">
      <c r="A4" s="60"/>
      <c r="B4" s="67" t="s">
        <v>586</v>
      </c>
      <c r="C4" s="67"/>
      <c r="D4" s="67"/>
      <c r="G4" s="67"/>
      <c r="H4" s="67"/>
      <c r="J4" s="30" t="s">
        <v>588</v>
      </c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" t="s">
        <v>589</v>
      </c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9" t="s">
        <v>590</v>
      </c>
      <c r="BF4" s="41"/>
      <c r="BG4" s="41"/>
      <c r="BH4" s="41"/>
      <c r="BI4" s="41"/>
      <c r="BJ4" s="41"/>
      <c r="BK4" s="41"/>
      <c r="BL4" s="39"/>
      <c r="BM4" s="39"/>
      <c r="BN4" s="39"/>
      <c r="BO4" s="39"/>
      <c r="BP4" s="39"/>
      <c r="BQ4" s="39"/>
      <c r="BR4" s="39"/>
      <c r="BS4" s="39"/>
      <c r="BT4" s="39"/>
    </row>
    <row r="5" spans="1:72" x14ac:dyDescent="0.2">
      <c r="B5" s="64" t="s">
        <v>585</v>
      </c>
      <c r="C5" s="68"/>
      <c r="D5" s="68"/>
      <c r="E5" s="136" t="s">
        <v>580</v>
      </c>
      <c r="F5" s="136"/>
      <c r="G5" s="5" t="s">
        <v>597</v>
      </c>
      <c r="H5" s="5"/>
      <c r="I5" s="6" t="s">
        <v>563</v>
      </c>
      <c r="J5" s="52" t="s">
        <v>0</v>
      </c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47"/>
      <c r="AH5" s="135" t="s">
        <v>587</v>
      </c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140"/>
      <c r="BE5" s="142" t="s">
        <v>592</v>
      </c>
      <c r="BF5" s="142"/>
      <c r="BG5" s="142"/>
      <c r="BH5" s="142"/>
      <c r="BI5" s="142" t="s">
        <v>595</v>
      </c>
      <c r="BJ5" s="142"/>
      <c r="BK5" s="142"/>
      <c r="BL5" s="143" t="s">
        <v>534</v>
      </c>
      <c r="BM5" s="143"/>
      <c r="BN5" s="143"/>
      <c r="BO5" s="143"/>
      <c r="BP5" s="5"/>
      <c r="BQ5" s="5"/>
      <c r="BR5" s="5"/>
      <c r="BS5" s="5"/>
      <c r="BT5" s="6"/>
    </row>
    <row r="6" spans="1:72" x14ac:dyDescent="0.2">
      <c r="B6" s="138" t="s">
        <v>602</v>
      </c>
      <c r="C6" s="139" t="s">
        <v>603</v>
      </c>
      <c r="D6" s="139" t="s">
        <v>604</v>
      </c>
      <c r="E6" s="139" t="s">
        <v>582</v>
      </c>
      <c r="F6" s="139" t="s">
        <v>583</v>
      </c>
      <c r="G6" s="7" t="s">
        <v>584</v>
      </c>
      <c r="H6" s="7" t="s">
        <v>581</v>
      </c>
      <c r="I6" s="8" t="s">
        <v>564</v>
      </c>
      <c r="J6" s="137">
        <v>125</v>
      </c>
      <c r="K6" s="43">
        <v>90</v>
      </c>
      <c r="L6" s="43">
        <v>63</v>
      </c>
      <c r="M6" s="43">
        <v>45</v>
      </c>
      <c r="N6" s="43">
        <v>31.5</v>
      </c>
      <c r="O6" s="43">
        <v>22.4</v>
      </c>
      <c r="P6" s="43">
        <v>16</v>
      </c>
      <c r="Q6" s="43">
        <v>11.2</v>
      </c>
      <c r="R6" s="32">
        <v>8</v>
      </c>
      <c r="S6" s="32">
        <v>5.6</v>
      </c>
      <c r="T6" s="32">
        <v>4</v>
      </c>
      <c r="U6" s="32">
        <v>2.8</v>
      </c>
      <c r="V6" s="32">
        <v>2</v>
      </c>
      <c r="W6" s="32">
        <v>1.4</v>
      </c>
      <c r="X6" s="32">
        <v>1</v>
      </c>
      <c r="Y6" s="169">
        <v>0.71</v>
      </c>
      <c r="Z6" s="169">
        <v>0.5</v>
      </c>
      <c r="AA6" s="169">
        <v>0.35499999999999998</v>
      </c>
      <c r="AB6" s="169">
        <v>0.25</v>
      </c>
      <c r="AC6" s="169">
        <v>0.18</v>
      </c>
      <c r="AD6" s="169">
        <v>0.125</v>
      </c>
      <c r="AE6" s="169">
        <v>0.09</v>
      </c>
      <c r="AF6" s="169">
        <v>6.3E-2</v>
      </c>
      <c r="AG6" s="56">
        <v>2E-3</v>
      </c>
      <c r="AH6" s="141">
        <v>106.06601717798213</v>
      </c>
      <c r="AI6" s="32">
        <v>75.299402388066795</v>
      </c>
      <c r="AJ6" s="32">
        <v>53.244718047896548</v>
      </c>
      <c r="AK6" s="32">
        <v>37.649701194033398</v>
      </c>
      <c r="AL6" s="32">
        <v>26.563132345414385</v>
      </c>
      <c r="AM6" s="32">
        <v>18.931455305918771</v>
      </c>
      <c r="AN6" s="32">
        <v>13.386560424545209</v>
      </c>
      <c r="AO6" s="169">
        <v>9.4657276529593855</v>
      </c>
      <c r="AP6" s="169">
        <v>6.6932802122726045</v>
      </c>
      <c r="AQ6" s="169">
        <v>4.7328638264796927</v>
      </c>
      <c r="AR6" s="169">
        <v>3.3466401061363023</v>
      </c>
      <c r="AS6" s="169">
        <v>2.3664319132398464</v>
      </c>
      <c r="AT6" s="169">
        <v>1.6733200530681511</v>
      </c>
      <c r="AU6" s="169">
        <v>1.1832159566199232</v>
      </c>
      <c r="AV6" s="169">
        <v>0.84261497731763579</v>
      </c>
      <c r="AW6" s="169">
        <v>0.59581876439064918</v>
      </c>
      <c r="AX6" s="169">
        <v>0.4213074886588179</v>
      </c>
      <c r="AY6" s="169">
        <v>0.29790938219532459</v>
      </c>
      <c r="AZ6" s="169">
        <v>0.21213203435596426</v>
      </c>
      <c r="BA6" s="169">
        <v>0.15</v>
      </c>
      <c r="BB6" s="169">
        <v>0.10606601717798213</v>
      </c>
      <c r="BC6" s="169">
        <v>7.5299402388066802E-2</v>
      </c>
      <c r="BD6" s="56">
        <v>1.1224972160321825E-2</v>
      </c>
      <c r="BE6" s="51" t="s">
        <v>593</v>
      </c>
      <c r="BF6" s="51" t="s">
        <v>532</v>
      </c>
      <c r="BG6" s="51" t="s">
        <v>533</v>
      </c>
      <c r="BH6" s="51" t="s">
        <v>594</v>
      </c>
      <c r="BI6" s="51" t="s">
        <v>596</v>
      </c>
      <c r="BJ6" s="51" t="s">
        <v>532</v>
      </c>
      <c r="BK6" s="51" t="s">
        <v>533</v>
      </c>
      <c r="BL6" s="21">
        <v>10</v>
      </c>
      <c r="BM6" s="21">
        <v>16</v>
      </c>
      <c r="BN6" s="21">
        <v>25</v>
      </c>
      <c r="BO6" s="21">
        <v>35</v>
      </c>
      <c r="BP6" s="21">
        <v>50</v>
      </c>
      <c r="BQ6" s="21">
        <v>65</v>
      </c>
      <c r="BR6" s="21">
        <v>75</v>
      </c>
      <c r="BS6" s="21">
        <v>84</v>
      </c>
      <c r="BT6" s="22">
        <v>90</v>
      </c>
    </row>
    <row r="7" spans="1:72" ht="13.5" customHeight="1" x14ac:dyDescent="0.2">
      <c r="A7" s="2"/>
      <c r="B7" s="145">
        <v>71</v>
      </c>
      <c r="C7" s="146">
        <v>72</v>
      </c>
      <c r="D7" s="146">
        <f>AVERAGE(B7:C7)</f>
        <v>71.5</v>
      </c>
      <c r="E7" s="147">
        <v>0</v>
      </c>
      <c r="F7" s="147" t="s">
        <v>669</v>
      </c>
      <c r="G7" s="148">
        <v>2020</v>
      </c>
      <c r="H7" s="150">
        <f t="array" ref="H7">SUM(IF(Data!$B$7:$B$536&gt;='1'!B7,IF(Data!$B$7:$B$536&lt;'1'!C7,IF(Data!$K$7:$K$536&gt;0,1))))</f>
        <v>2</v>
      </c>
      <c r="I7" s="152">
        <f t="array" ref="I7">SUM(IF(Data!$B$7:$B$536&gt;='1'!B7,IF(Data!$B$7:$B$536&lt;'1'!C7,IF(Data!$K$7:$K$536&gt;0,Data!$L$7:$L$536))))/3</f>
        <v>0.66666666666666663</v>
      </c>
      <c r="J7" s="170">
        <f t="array" ref="J7">SUM(IF(Data!$B$7:$B$536&gt;='1'!$B7,IF(Data!$B$7:$B$536&lt;'1'!$C7,IF(Data!$K$7:$K$536&gt;0,Data!AL$7:AL$536))))/'1'!$H7</f>
        <v>1</v>
      </c>
      <c r="K7" s="86">
        <f t="array" ref="K7">SUM(IF(Data!$B$7:$B$536&gt;='1'!$B7,IF(Data!$B$7:$B$536&lt;'1'!$C7,IF(Data!$K$7:$K$536&gt;0,Data!AM$7:AM$536))))/'1'!$H7</f>
        <v>0.83607072467079901</v>
      </c>
      <c r="L7" s="86">
        <f t="array" ref="L7">SUM(IF(Data!$B$7:$B$536&gt;='1'!$B7,IF(Data!$B$7:$B$536&lt;'1'!$C7,IF(Data!$K$7:$K$536&gt;0,Data!AN$7:AN$536))))/'1'!$H7</f>
        <v>0.67667599760061703</v>
      </c>
      <c r="M7" s="86">
        <f t="array" ref="M7">SUM(IF(Data!$B$7:$B$536&gt;='1'!$B7,IF(Data!$B$7:$B$536&lt;'1'!$C7,IF(Data!$K$7:$K$536&gt;0,Data!AO$7:AO$536))))/'1'!$H7</f>
        <v>0.55135108115056131</v>
      </c>
      <c r="N7" s="86">
        <f t="array" ref="N7">SUM(IF(Data!$B$7:$B$536&gt;='1'!$B7,IF(Data!$B$7:$B$536&lt;'1'!$C7,IF(Data!$K$7:$K$536&gt;0,Data!AP$7:AP$536))))/'1'!$H7</f>
        <v>0.51443200319917748</v>
      </c>
      <c r="O7" s="86">
        <f t="array" ref="O7">SUM(IF(Data!$B$7:$B$536&gt;='1'!$B7,IF(Data!$B$7:$B$536&lt;'1'!$C7,IF(Data!$K$7:$K$536&gt;0,Data!AQ$7:AQ$536))))/'1'!$H7</f>
        <v>0.43866263565639085</v>
      </c>
      <c r="P7" s="86">
        <f t="array" ref="P7">SUM(IF(Data!$B$7:$B$536&gt;='1'!$B7,IF(Data!$B$7:$B$536&lt;'1'!$C7,IF(Data!$K$7:$K$536&gt;0,Data!AR$7:AR$536))))/'1'!$H7</f>
        <v>0.27559190535848799</v>
      </c>
      <c r="Q7" s="86">
        <f t="array" ref="Q7">SUM(IF(Data!$B$7:$B$536&gt;='1'!$B7,IF(Data!$B$7:$B$536&lt;'1'!$C7,IF(Data!$K$7:$K$536&gt;0,Data!AS$7:AS$536))))/'1'!$H7</f>
        <v>0.1530266738902987</v>
      </c>
      <c r="R7" s="86">
        <f t="array" ref="R7">SUM(IF(Data!$B$7:$B$536&gt;='1'!$B7,IF(Data!$B$7:$B$536&lt;'1'!$C7,IF(Data!$K$7:$K$536&gt;0,Data!AT$7:AT$536))))/'1'!$H7</f>
        <v>8.1820764036309515E-2</v>
      </c>
      <c r="S7" s="86">
        <f t="array" ref="S7">SUM(IF(Data!$B$7:$B$536&gt;='1'!$B7,IF(Data!$B$7:$B$536&lt;'1'!$C7,IF(Data!$K$7:$K$536&gt;0,Data!AU$7:AU$536))))/'1'!$H7</f>
        <v>4.1147872661626839E-2</v>
      </c>
      <c r="T7" s="86">
        <f t="array" ref="T7">SUM(IF(Data!$B$7:$B$536&gt;='1'!$B7,IF(Data!$B$7:$B$536&lt;'1'!$C7,IF(Data!$K$7:$K$536&gt;0,Data!AV$7:AV$536))))/'1'!$H7</f>
        <v>2.4619191907429713E-2</v>
      </c>
      <c r="U7" s="86">
        <f t="array" ref="U7">SUM(IF(Data!$B$7:$B$536&gt;='1'!$B7,IF(Data!$B$7:$B$536&lt;'1'!$C7,IF(Data!$K$7:$K$536&gt;0,Data!AW$7:AW$536))))/'1'!$H7</f>
        <v>1.43889168138772E-2</v>
      </c>
      <c r="V7" s="86">
        <f t="array" ref="V7">SUM(IF(Data!$B$7:$B$536&gt;='1'!$B7,IF(Data!$B$7:$B$536&lt;'1'!$C7,IF(Data!$K$7:$K$536&gt;0,Data!AX$7:AX$536))))/'1'!$H7</f>
        <v>9.7958747070159956E-3</v>
      </c>
      <c r="W7" s="86">
        <f t="array" ref="W7">SUM(IF(Data!$B$7:$B$536&gt;='1'!$B7,IF(Data!$B$7:$B$536&lt;'1'!$C7,IF(Data!$K$7:$K$536&gt;0,Data!AY$7:AY$536))))/'1'!$H7</f>
        <v>8.7870435853306776E-3</v>
      </c>
      <c r="X7" s="86">
        <f t="array" ref="X7">SUM(IF(Data!$B$7:$B$536&gt;='1'!$B7,IF(Data!$B$7:$B$536&lt;'1'!$C7,IF(Data!$K$7:$K$536&gt;0,Data!AZ$7:AZ$536))))/'1'!$H7</f>
        <v>8.3268691842674197E-3</v>
      </c>
      <c r="Y7" s="86">
        <f t="array" ref="Y7">SUM(IF(Data!$B$7:$B$536&gt;='1'!$B7,IF(Data!$B$7:$B$536&lt;'1'!$C7,IF(Data!$K$7:$K$536&gt;0,Data!BA$7:BA$536))))/'1'!$H7</f>
        <v>7.9457708570081532E-3</v>
      </c>
      <c r="Z7" s="86">
        <f t="array" ref="Z7">SUM(IF(Data!$B$7:$B$536&gt;='1'!$B7,IF(Data!$B$7:$B$536&lt;'1'!$C7,IF(Data!$K$7:$K$536&gt;0,Data!BB$7:BB$536))))/'1'!$H7</f>
        <v>7.5503904879881982E-3</v>
      </c>
      <c r="AA7" s="86">
        <f t="array" ref="AA7">SUM(IF(Data!$B$7:$B$536&gt;='1'!$B7,IF(Data!$B$7:$B$536&lt;'1'!$C7,IF(Data!$K$7:$K$536&gt;0,Data!BC$7:BC$536))))/'1'!$H7</f>
        <v>7.062522193780698E-3</v>
      </c>
      <c r="AB7" s="86">
        <f t="array" ref="AB7">SUM(IF(Data!$B$7:$B$536&gt;='1'!$B7,IF(Data!$B$7:$B$536&lt;'1'!$C7,IF(Data!$K$7:$K$536&gt;0,Data!BD$7:BD$536))))/'1'!$H7</f>
        <v>5.9004147204932749E-3</v>
      </c>
      <c r="AC7" s="86">
        <f t="array" ref="AC7">SUM(IF(Data!$B$7:$B$536&gt;='1'!$B7,IF(Data!$B$7:$B$536&lt;'1'!$C7,IF(Data!$K$7:$K$536&gt;0,Data!BE$7:BE$536))))/'1'!$H7</f>
        <v>4.6735132151625499E-3</v>
      </c>
      <c r="AD7" s="86">
        <f t="array" ref="AD7">SUM(IF(Data!$B$7:$B$536&gt;='1'!$B7,IF(Data!$B$7:$B$536&lt;'1'!$C7,IF(Data!$K$7:$K$536&gt;0,Data!BF$7:BF$536))))/'1'!$H7</f>
        <v>3.5462406558997156E-3</v>
      </c>
      <c r="AE7" s="86">
        <f t="array" ref="AE7">SUM(IF(Data!$B$7:$B$536&gt;='1'!$B7,IF(Data!$B$7:$B$536&lt;'1'!$C7,IF(Data!$K$7:$K$536&gt;0,Data!BG$7:BG$536))))/'1'!$H7</f>
        <v>2.9944485200260507E-3</v>
      </c>
      <c r="AF7" s="86">
        <f t="array" ref="AF7">SUM(IF(Data!$B$7:$B$536&gt;='1'!$B7,IF(Data!$B$7:$B$536&lt;'1'!$C7,IF(Data!$K$7:$K$536&gt;0,Data!BH$7:BH$536))))/'1'!$H7</f>
        <v>2.7201201597150202E-3</v>
      </c>
      <c r="AG7" s="87">
        <f t="array" ref="AG7">SUM(IF(Data!$B$7:$B$536&gt;='1'!$B7,IF(Data!$B$7:$B$536&lt;'1'!$C7,IF(Data!$K$7:$K$536&gt;0,Data!BI$7:BI$536))))/'1'!$H7</f>
        <v>0</v>
      </c>
      <c r="AH7" s="85">
        <f t="shared" ref="AH7:BD7" si="0">J7-K7</f>
        <v>0.16392927532920099</v>
      </c>
      <c r="AI7" s="86">
        <f t="shared" si="0"/>
        <v>0.15939472707018199</v>
      </c>
      <c r="AJ7" s="86">
        <f t="shared" si="0"/>
        <v>0.12532491645005572</v>
      </c>
      <c r="AK7" s="86">
        <f t="shared" si="0"/>
        <v>3.6919077951383827E-2</v>
      </c>
      <c r="AL7" s="86">
        <f t="shared" si="0"/>
        <v>7.5769367542786625E-2</v>
      </c>
      <c r="AM7" s="86">
        <f t="shared" si="0"/>
        <v>0.16307073029790287</v>
      </c>
      <c r="AN7" s="86">
        <f t="shared" si="0"/>
        <v>0.12256523146818929</v>
      </c>
      <c r="AO7" s="86">
        <f t="shared" si="0"/>
        <v>7.1205909853989183E-2</v>
      </c>
      <c r="AP7" s="86">
        <f t="shared" si="0"/>
        <v>4.0672891374682676E-2</v>
      </c>
      <c r="AQ7" s="86">
        <f t="shared" si="0"/>
        <v>1.6528680754197125E-2</v>
      </c>
      <c r="AR7" s="86">
        <f t="shared" si="0"/>
        <v>1.0230275093552513E-2</v>
      </c>
      <c r="AS7" s="86">
        <f t="shared" si="0"/>
        <v>4.5930421068612042E-3</v>
      </c>
      <c r="AT7" s="86">
        <f t="shared" si="0"/>
        <v>1.008831121685318E-3</v>
      </c>
      <c r="AU7" s="86">
        <f t="shared" si="0"/>
        <v>4.6017440106325795E-4</v>
      </c>
      <c r="AV7" s="86">
        <f t="shared" si="0"/>
        <v>3.8109832725926641E-4</v>
      </c>
      <c r="AW7" s="86">
        <f t="shared" si="0"/>
        <v>3.9538036901995508E-4</v>
      </c>
      <c r="AX7" s="86">
        <f t="shared" si="0"/>
        <v>4.8786829420750018E-4</v>
      </c>
      <c r="AY7" s="86">
        <f t="shared" si="0"/>
        <v>1.162107473287423E-3</v>
      </c>
      <c r="AZ7" s="86">
        <f t="shared" si="0"/>
        <v>1.226901505330725E-3</v>
      </c>
      <c r="BA7" s="86">
        <f t="shared" si="0"/>
        <v>1.1272725592628343E-3</v>
      </c>
      <c r="BB7" s="86">
        <f t="shared" si="0"/>
        <v>5.5179213587366492E-4</v>
      </c>
      <c r="BC7" s="86">
        <f t="shared" si="0"/>
        <v>2.7432836031103048E-4</v>
      </c>
      <c r="BD7" s="87">
        <f t="shared" si="0"/>
        <v>2.7201201597150202E-3</v>
      </c>
      <c r="BE7" s="86">
        <f>SUM(AH7:AI7)</f>
        <v>0.32332400239938297</v>
      </c>
      <c r="BF7" s="86">
        <f>SUM(AJ7:AS7)</f>
        <v>0.6668801228936011</v>
      </c>
      <c r="BG7" s="86">
        <f>SUM(AT7:BC7)</f>
        <v>7.0757545473009754E-3</v>
      </c>
      <c r="BH7" s="86">
        <f>BD7</f>
        <v>2.7201201597150202E-3</v>
      </c>
      <c r="BI7" s="86">
        <f>10^SUMPRODUCT(AH7:BD7,LOG($AH$6:$BD$6))</f>
        <v>29.701457494756546</v>
      </c>
      <c r="BJ7" s="86">
        <f>10^(SUMPRODUCT(AJ7:AS7,LOG($AJ$6:$AS$6))/BF7)</f>
        <v>18.827425255084187</v>
      </c>
      <c r="BK7" s="86">
        <f t="array" ref="BK7">10^(SUMPRODUCT(AT7:BC7,LOG($AT$6:$BC$6))/BG7)</f>
        <v>0.34692680858915947</v>
      </c>
      <c r="BL7" s="89">
        <f t="array" ref="BL7">10^ (LOG(INDEX($J$6:$AG$6,MATCH(BL$6/100,$J7:$AG7,-1)))-(INDEX($J7:$AG7,MATCH(BL$6/100,$J7:$AG7,-1))-BL$6/100)/(INDEX($J7:$AG7,MATCH(BL$6/100,$J7:$AG7,-1))-INDEX($J7:$AG7,MATCH(BL$6/100,$J7:$AG7,-1)+1))*(LOG(INDEX($J$6:$AG$6,MATCH(BL$6/100,$J7:$AG7,-1)))-LOG(INDEX($J$6:$AG$6,MATCH(BL$6/100,$J7:$AG7,-1)+1))))</f>
        <v>8.7176058237942424</v>
      </c>
      <c r="BM7" s="89">
        <f t="array" ref="BM7">10^ (LOG(INDEX($J$6:$AG$6,MATCH(BM$6/100,$J7:$AG7,-1)))-(INDEX($J7:$AG7,MATCH(BM$6/100,$J7:$AG7,-1))-BM$6/100)/(INDEX($J7:$AG7,MATCH(BM$6/100,$J7:$AG7,-1))-INDEX($J7:$AG7,MATCH(BM$6/100,$J7:$AG7,-1)+1))*(LOG(INDEX($J$6:$AG$6,MATCH(BM$6/100,$J7:$AG7,-1)))-LOG(INDEX($J$6:$AG$6,MATCH(BM$6/100,$J7:$AG7,-1)+1))))</f>
        <v>11.429602874634277</v>
      </c>
      <c r="BN7" s="89">
        <f t="shared" ref="BM7:BT38" si="1">10^ (LOG(INDEX($J$6:$AG$6,MATCH(BN$6/100,$J7:$AG7,-1)))-(INDEX($J7:$AG7,MATCH(BN$6/100,$J7:$AG7,-1))-BN$6/100)/(INDEX($J7:$AG7,MATCH(BN$6/100,$J7:$AG7,-1))-INDEX($J7:$AG7,MATCH(BN$6/100,$J7:$AG7,-1)+1))*(LOG(INDEX($J$6:$AG$6,MATCH(BN$6/100,$J7:$AG7,-1)))-LOG(INDEX($J$6:$AG$6,MATCH(BN$6/100,$J7:$AG7,-1)+1))))</f>
        <v>14.851697440747776</v>
      </c>
      <c r="BO7" s="89">
        <f t="shared" si="1"/>
        <v>18.655085245265873</v>
      </c>
      <c r="BP7" s="89">
        <f t="shared" si="1"/>
        <v>29.51947768493099</v>
      </c>
      <c r="BQ7" s="89">
        <f t="shared" si="1"/>
        <v>58.645745332611867</v>
      </c>
      <c r="BR7" s="89">
        <f t="shared" si="1"/>
        <v>74.233136465695495</v>
      </c>
      <c r="BS7" s="89">
        <f t="shared" si="1"/>
        <v>90.711459441035188</v>
      </c>
      <c r="BT7" s="90">
        <f t="shared" si="1"/>
        <v>102.30105236763323</v>
      </c>
    </row>
    <row r="8" spans="1:72" x14ac:dyDescent="0.2">
      <c r="A8" s="2"/>
      <c r="B8" s="91">
        <f>C7</f>
        <v>72</v>
      </c>
      <c r="C8" s="77">
        <f>B8+1</f>
        <v>73</v>
      </c>
      <c r="D8" s="77">
        <f t="shared" ref="D8:D71" si="2">AVERAGE(B8:C8)</f>
        <v>72.5</v>
      </c>
      <c r="E8" s="58">
        <v>0</v>
      </c>
      <c r="F8" s="58" t="s">
        <v>669</v>
      </c>
      <c r="G8" s="82">
        <v>2020</v>
      </c>
      <c r="H8" s="151">
        <f t="array" ref="H8">SUM(IF(Data!$B$7:$B$536&gt;='1'!B8,IF(Data!$B$7:$B$536&lt;'1'!C8,IF(Data!$K$7:$K$536&gt;0,1))))</f>
        <v>0</v>
      </c>
      <c r="I8" s="153">
        <f t="array" ref="I8">SUM(IF(Data!$B$7:$B$536&gt;='1'!B8,IF(Data!$B$7:$B$536&lt;'1'!C8,IF(Data!$K$7:$K$536&gt;0,Data!$L$7:$L$536))))/3</f>
        <v>0</v>
      </c>
      <c r="J8" s="170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7"/>
      <c r="AH8" s="85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7"/>
      <c r="BE8" s="86"/>
      <c r="BF8" s="86"/>
      <c r="BG8" s="86"/>
      <c r="BH8" s="86"/>
      <c r="BI8" s="86"/>
      <c r="BJ8" s="86"/>
      <c r="BK8" s="86"/>
      <c r="BL8" s="89"/>
      <c r="BM8" s="89"/>
      <c r="BN8" s="89"/>
      <c r="BO8" s="89"/>
      <c r="BP8" s="89"/>
      <c r="BQ8" s="89"/>
      <c r="BR8" s="89"/>
      <c r="BS8" s="89"/>
      <c r="BT8" s="90"/>
    </row>
    <row r="9" spans="1:72" x14ac:dyDescent="0.2">
      <c r="A9" s="2"/>
      <c r="B9" s="91">
        <f t="shared" ref="B9:B72" si="3">C8</f>
        <v>73</v>
      </c>
      <c r="C9" s="77">
        <f t="shared" ref="C9:C72" si="4">B9+1</f>
        <v>74</v>
      </c>
      <c r="D9" s="77">
        <f t="shared" si="2"/>
        <v>73.5</v>
      </c>
      <c r="E9" s="58">
        <v>0</v>
      </c>
      <c r="F9" s="58" t="s">
        <v>669</v>
      </c>
      <c r="G9" s="82">
        <v>2020</v>
      </c>
      <c r="H9" s="151">
        <f t="array" ref="H9">SUM(IF(Data!$B$7:$B$536&gt;='1'!B9,IF(Data!$B$7:$B$536&lt;'1'!C9,IF(Data!$K$7:$K$536&gt;0,1))))</f>
        <v>0</v>
      </c>
      <c r="I9" s="153">
        <f t="array" ref="I9">SUM(IF(Data!$B$7:$B$536&gt;='1'!B9,IF(Data!$B$7:$B$536&lt;'1'!C9,IF(Data!$K$7:$K$536&gt;0,Data!$L$7:$L$536))))/3</f>
        <v>0</v>
      </c>
      <c r="J9" s="170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7"/>
      <c r="AH9" s="85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7"/>
      <c r="BE9" s="86"/>
      <c r="BF9" s="86"/>
      <c r="BG9" s="86"/>
      <c r="BH9" s="86"/>
      <c r="BI9" s="86"/>
      <c r="BJ9" s="86"/>
      <c r="BK9" s="86"/>
      <c r="BL9" s="89"/>
      <c r="BM9" s="89"/>
      <c r="BN9" s="89"/>
      <c r="BO9" s="89"/>
      <c r="BP9" s="89"/>
      <c r="BQ9" s="89"/>
      <c r="BR9" s="89"/>
      <c r="BS9" s="89"/>
      <c r="BT9" s="90"/>
    </row>
    <row r="10" spans="1:72" x14ac:dyDescent="0.2">
      <c r="A10" s="2"/>
      <c r="B10" s="91">
        <f t="shared" si="3"/>
        <v>74</v>
      </c>
      <c r="C10" s="77">
        <f t="shared" si="4"/>
        <v>75</v>
      </c>
      <c r="D10" s="77">
        <f t="shared" si="2"/>
        <v>74.5</v>
      </c>
      <c r="E10" s="58">
        <v>0</v>
      </c>
      <c r="F10" s="58" t="s">
        <v>669</v>
      </c>
      <c r="G10" s="82">
        <v>2020</v>
      </c>
      <c r="H10" s="151">
        <f t="array" ref="H10">SUM(IF(Data!$B$7:$B$536&gt;='1'!B10,IF(Data!$B$7:$B$536&lt;'1'!C10,IF(Data!$K$7:$K$536&gt;0,1))))</f>
        <v>2</v>
      </c>
      <c r="I10" s="153">
        <f t="array" ref="I10">SUM(IF(Data!$B$7:$B$536&gt;='1'!B10,IF(Data!$B$7:$B$536&lt;'1'!C10,IF(Data!$K$7:$K$536&gt;0,Data!$L$7:$L$536))))/3</f>
        <v>0.66666666666666663</v>
      </c>
      <c r="J10" s="170">
        <f t="array" ref="J10">SUM(IF(Data!$B$7:$B$536&gt;='1'!$B10,IF(Data!$B$7:$B$536&lt;'1'!$C10,IF(Data!$K$7:$K$536&gt;0,Data!AL$7:AL$536))))/'1'!$H10</f>
        <v>1</v>
      </c>
      <c r="K10" s="86">
        <f t="array" ref="K10">SUM(IF(Data!$B$7:$B$536&gt;='1'!$B10,IF(Data!$B$7:$B$536&lt;'1'!$C10,IF(Data!$K$7:$K$536&gt;0,Data!AM$7:AM$536))))/'1'!$H10</f>
        <v>1</v>
      </c>
      <c r="L10" s="86">
        <f t="array" ref="L10">SUM(IF(Data!$B$7:$B$536&gt;='1'!$B10,IF(Data!$B$7:$B$536&lt;'1'!$C10,IF(Data!$K$7:$K$536&gt;0,Data!AN$7:AN$536))))/'1'!$H10</f>
        <v>0.82331592064761216</v>
      </c>
      <c r="M10" s="86">
        <f t="array" ref="M10">SUM(IF(Data!$B$7:$B$536&gt;='1'!$B10,IF(Data!$B$7:$B$536&lt;'1'!$C10,IF(Data!$K$7:$K$536&gt;0,Data!AO$7:AO$536))))/'1'!$H10</f>
        <v>0.61094158787789665</v>
      </c>
      <c r="N10" s="86">
        <f t="array" ref="N10">SUM(IF(Data!$B$7:$B$536&gt;='1'!$B10,IF(Data!$B$7:$B$536&lt;'1'!$C10,IF(Data!$K$7:$K$536&gt;0,Data!AP$7:AP$536))))/'1'!$H10</f>
        <v>0.3563987152159257</v>
      </c>
      <c r="O10" s="86">
        <f t="array" ref="O10">SUM(IF(Data!$B$7:$B$536&gt;='1'!$B10,IF(Data!$B$7:$B$536&lt;'1'!$C10,IF(Data!$K$7:$K$536&gt;0,Data!AQ$7:AQ$536))))/'1'!$H10</f>
        <v>0.1548988664886089</v>
      </c>
      <c r="P10" s="86">
        <f t="array" ref="P10">SUM(IF(Data!$B$7:$B$536&gt;='1'!$B10,IF(Data!$B$7:$B$536&lt;'1'!$C10,IF(Data!$K$7:$K$536&gt;0,Data!AR$7:AR$536))))/'1'!$H10</f>
        <v>0.10281802666660256</v>
      </c>
      <c r="Q10" s="86">
        <f t="array" ref="Q10">SUM(IF(Data!$B$7:$B$536&gt;='1'!$B10,IF(Data!$B$7:$B$536&lt;'1'!$C10,IF(Data!$K$7:$K$536&gt;0,Data!AS$7:AS$536))))/'1'!$H10</f>
        <v>6.5710646611790269E-2</v>
      </c>
      <c r="R10" s="86">
        <f t="array" ref="R10">SUM(IF(Data!$B$7:$B$536&gt;='1'!$B10,IF(Data!$B$7:$B$536&lt;'1'!$C10,IF(Data!$K$7:$K$536&gt;0,Data!AT$7:AT$536))))/'1'!$H10</f>
        <v>4.0988926938423043E-2</v>
      </c>
      <c r="S10" s="86">
        <f t="array" ref="S10">SUM(IF(Data!$B$7:$B$536&gt;='1'!$B10,IF(Data!$B$7:$B$536&lt;'1'!$C10,IF(Data!$K$7:$K$536&gt;0,Data!AU$7:AU$536))))/'1'!$H10</f>
        <v>3.3189495520245714E-2</v>
      </c>
      <c r="T10" s="86">
        <f t="array" ref="T10">SUM(IF(Data!$B$7:$B$536&gt;='1'!$B10,IF(Data!$B$7:$B$536&lt;'1'!$C10,IF(Data!$K$7:$K$536&gt;0,Data!AV$7:AV$536))))/'1'!$H10</f>
        <v>2.3554523020851419E-2</v>
      </c>
      <c r="U10" s="86">
        <f t="array" ref="U10">SUM(IF(Data!$B$7:$B$536&gt;='1'!$B10,IF(Data!$B$7:$B$536&lt;'1'!$C10,IF(Data!$K$7:$K$536&gt;0,Data!AW$7:AW$536))))/'1'!$H10</f>
        <v>1.6730904890539695E-2</v>
      </c>
      <c r="V10" s="86">
        <f t="array" ref="V10">SUM(IF(Data!$B$7:$B$536&gt;='1'!$B10,IF(Data!$B$7:$B$536&lt;'1'!$C10,IF(Data!$K$7:$K$536&gt;0,Data!AX$7:AX$536))))/'1'!$H10</f>
        <v>1.2619389319140977E-2</v>
      </c>
      <c r="W10" s="86">
        <f t="array" ref="W10">SUM(IF(Data!$B$7:$B$536&gt;='1'!$B10,IF(Data!$B$7:$B$536&lt;'1'!$C10,IF(Data!$K$7:$K$536&gt;0,Data!AY$7:AY$536))))/'1'!$H10</f>
        <v>1.1986781429672735E-2</v>
      </c>
      <c r="X10" s="86">
        <f t="array" ref="X10">SUM(IF(Data!$B$7:$B$536&gt;='1'!$B10,IF(Data!$B$7:$B$536&lt;'1'!$C10,IF(Data!$K$7:$K$536&gt;0,Data!AZ$7:AZ$536))))/'1'!$H10</f>
        <v>1.1345642099128262E-2</v>
      </c>
      <c r="Y10" s="86">
        <f t="array" ref="Y10">SUM(IF(Data!$B$7:$B$536&gt;='1'!$B10,IF(Data!$B$7:$B$536&lt;'1'!$C10,IF(Data!$K$7:$K$536&gt;0,Data!BA$7:BA$536))))/'1'!$H10</f>
        <v>1.0866292776879172E-2</v>
      </c>
      <c r="Z10" s="86">
        <f t="array" ref="Z10">SUM(IF(Data!$B$7:$B$536&gt;='1'!$B10,IF(Data!$B$7:$B$536&lt;'1'!$C10,IF(Data!$K$7:$K$536&gt;0,Data!BB$7:BB$536))))/'1'!$H10</f>
        <v>1.0397883176761141E-2</v>
      </c>
      <c r="AA10" s="86">
        <f t="array" ref="AA10">SUM(IF(Data!$B$7:$B$536&gt;='1'!$B10,IF(Data!$B$7:$B$536&lt;'1'!$C10,IF(Data!$K$7:$K$536&gt;0,Data!BC$7:BC$536))))/'1'!$H10</f>
        <v>9.950148880377813E-3</v>
      </c>
      <c r="AB10" s="86">
        <f t="array" ref="AB10">SUM(IF(Data!$B$7:$B$536&gt;='1'!$B10,IF(Data!$B$7:$B$536&lt;'1'!$C10,IF(Data!$K$7:$K$536&gt;0,Data!BD$7:BD$536))))/'1'!$H10</f>
        <v>9.3064988113941705E-3</v>
      </c>
      <c r="AC10" s="86">
        <f t="array" ref="AC10">SUM(IF(Data!$B$7:$B$536&gt;='1'!$B10,IF(Data!$B$7:$B$536&lt;'1'!$C10,IF(Data!$K$7:$K$536&gt;0,Data!BE$7:BE$536))))/'1'!$H10</f>
        <v>8.4596056692613983E-3</v>
      </c>
      <c r="AD10" s="86">
        <f t="array" ref="AD10">SUM(IF(Data!$B$7:$B$536&gt;='1'!$B10,IF(Data!$B$7:$B$536&lt;'1'!$C10,IF(Data!$K$7:$K$536&gt;0,Data!BF$7:BF$536))))/'1'!$H10</f>
        <v>7.2500877267389352E-3</v>
      </c>
      <c r="AE10" s="86">
        <f t="array" ref="AE10">SUM(IF(Data!$B$7:$B$536&gt;='1'!$B10,IF(Data!$B$7:$B$536&lt;'1'!$C10,IF(Data!$K$7:$K$536&gt;0,Data!BG$7:BG$536))))/'1'!$H10</f>
        <v>6.4920189595663799E-3</v>
      </c>
      <c r="AF10" s="86">
        <f t="array" ref="AF10">SUM(IF(Data!$B$7:$B$536&gt;='1'!$B10,IF(Data!$B$7:$B$536&lt;'1'!$C10,IF(Data!$K$7:$K$536&gt;0,Data!BH$7:BH$536))))/'1'!$H10</f>
        <v>6.058836806896349E-3</v>
      </c>
      <c r="AG10" s="87">
        <f t="array" ref="AG10">SUM(IF(Data!$B$7:$B$536&gt;='1'!$B10,IF(Data!$B$7:$B$536&lt;'1'!$C10,IF(Data!$K$7:$K$536&gt;0,Data!BI$7:BI$536))))/'1'!$H10</f>
        <v>0</v>
      </c>
      <c r="AH10" s="164">
        <f t="shared" ref="AH10:AH11" si="5">J10-K10</f>
        <v>0</v>
      </c>
      <c r="AI10" s="156">
        <f t="shared" ref="AI10:AI11" si="6">K10-L10</f>
        <v>0.17668407935238784</v>
      </c>
      <c r="AJ10" s="156">
        <f t="shared" ref="AJ10:AJ11" si="7">L10-M10</f>
        <v>0.21237433276971551</v>
      </c>
      <c r="AK10" s="156">
        <f t="shared" ref="AK10:AK11" si="8">M10-N10</f>
        <v>0.25454287266197095</v>
      </c>
      <c r="AL10" s="156">
        <f t="shared" ref="AL10:AL11" si="9">N10-O10</f>
        <v>0.2014998487273168</v>
      </c>
      <c r="AM10" s="156">
        <f t="shared" ref="AM10:AM11" si="10">O10-P10</f>
        <v>5.2080839822006342E-2</v>
      </c>
      <c r="AN10" s="156">
        <f t="shared" ref="AN10:AN11" si="11">P10-Q10</f>
        <v>3.7107380054812289E-2</v>
      </c>
      <c r="AO10" s="156">
        <f t="shared" ref="AO10:AO11" si="12">Q10-R10</f>
        <v>2.4721719673367226E-2</v>
      </c>
      <c r="AP10" s="156">
        <f t="shared" ref="AP10:AP11" si="13">R10-S10</f>
        <v>7.7994314181773286E-3</v>
      </c>
      <c r="AQ10" s="156">
        <f t="shared" ref="AQ10:AQ11" si="14">S10-T10</f>
        <v>9.6349724993942953E-3</v>
      </c>
      <c r="AR10" s="156">
        <f t="shared" ref="AR10:AR11" si="15">T10-U10</f>
        <v>6.8236181303117233E-3</v>
      </c>
      <c r="AS10" s="156">
        <f t="shared" ref="AS10:AS11" si="16">U10-V10</f>
        <v>4.1115155713987179E-3</v>
      </c>
      <c r="AT10" s="156">
        <f t="shared" ref="AT10:AT11" si="17">V10-W10</f>
        <v>6.3260788946824242E-4</v>
      </c>
      <c r="AU10" s="156">
        <f t="shared" ref="AU10:AU11" si="18">W10-X10</f>
        <v>6.4113933054447264E-4</v>
      </c>
      <c r="AV10" s="156">
        <f t="shared" ref="AV10:AV11" si="19">X10-Y10</f>
        <v>4.793493222490907E-4</v>
      </c>
      <c r="AW10" s="156">
        <f t="shared" ref="AW10:AW11" si="20">Y10-Z10</f>
        <v>4.6840960011803115E-4</v>
      </c>
      <c r="AX10" s="156">
        <f t="shared" ref="AX10:AX11" si="21">Z10-AA10</f>
        <v>4.4773429638332758E-4</v>
      </c>
      <c r="AY10" s="156">
        <f t="shared" ref="AY10:AY11" si="22">AA10-AB10</f>
        <v>6.4365006898364253E-4</v>
      </c>
      <c r="AZ10" s="156">
        <f t="shared" ref="AZ10:AZ11" si="23">AB10-AC10</f>
        <v>8.4689314213277217E-4</v>
      </c>
      <c r="BA10" s="156">
        <f t="shared" ref="BA10:BA11" si="24">AC10-AD10</f>
        <v>1.2095179425224631E-3</v>
      </c>
      <c r="BB10" s="156">
        <f t="shared" ref="BB10:BB11" si="25">AD10-AE10</f>
        <v>7.5806876717255528E-4</v>
      </c>
      <c r="BC10" s="156">
        <f t="shared" ref="BC10:BC11" si="26">AE10-AF10</f>
        <v>4.3318215267003097E-4</v>
      </c>
      <c r="BD10" s="165">
        <f t="shared" ref="BD10:BD11" si="27">AF10-AG10</f>
        <v>6.058836806896349E-3</v>
      </c>
      <c r="BE10" s="86">
        <f t="shared" ref="BE10:BE71" si="28">SUM(AH10:AI10)</f>
        <v>0.17668407935238784</v>
      </c>
      <c r="BF10" s="86">
        <f t="shared" ref="BF10:BF71" si="29">SUM(AJ10:AS10)</f>
        <v>0.81069653132847119</v>
      </c>
      <c r="BG10" s="86">
        <f t="shared" ref="BG10:BG71" si="30">SUM(AT10:BC10)</f>
        <v>6.5605525122446285E-3</v>
      </c>
      <c r="BH10" s="86">
        <f t="shared" ref="BH10:BH71" si="31">BD10</f>
        <v>6.058836806896349E-3</v>
      </c>
      <c r="BI10" s="86">
        <f t="shared" ref="BI10:BI73" si="32">10^SUMPRODUCT(AH10:BD10,LOG($AH$6:$BD$6))</f>
        <v>33.247643952872636</v>
      </c>
      <c r="BJ10" s="86">
        <f t="shared" ref="BJ10:BJ73" si="33">10^(SUMPRODUCT(AJ10:AS10,LOG($AJ$6:$AS$6))/BF10)</f>
        <v>30.665901747385242</v>
      </c>
      <c r="BK10" s="86">
        <f t="array" ref="BK10">10^(SUMPRODUCT(AT10:BC10,LOG($AT$6:$BC$6))/BG10)</f>
        <v>0.319454489324969</v>
      </c>
      <c r="BL10" s="89">
        <f t="array" ref="BL10">10^ (LOG(INDEX($J$6:$AG$6,MATCH(BL$6/100,$J10:$AG10,-1)))-(INDEX($J10:$AG10,MATCH(BL$6/100,$J10:$AG10,-1))-BL$6/100)/(INDEX($J10:$AG10,MATCH(BL$6/100,$J10:$AG10,-1))-INDEX($J10:$AG10,MATCH(BL$6/100,$J10:$AG10,-1)+1))*(LOG(INDEX($J$6:$AG$6,MATCH(BL$6/100,$J10:$AG10,-1)))-LOG(INDEX($J$6:$AG$6,MATCH(BL$6/100,$J10:$AG10,-1)+1))))</f>
        <v>15.572428403802945</v>
      </c>
      <c r="BM10" s="89">
        <f t="shared" si="1"/>
        <v>22.594167422319</v>
      </c>
      <c r="BN10" s="89">
        <f t="shared" si="1"/>
        <v>26.310466110679279</v>
      </c>
      <c r="BO10" s="89">
        <f t="shared" si="1"/>
        <v>31.16081182147833</v>
      </c>
      <c r="BP10" s="89">
        <f t="shared" si="1"/>
        <v>38.521133356250076</v>
      </c>
      <c r="BQ10" s="89">
        <f t="shared" si="1"/>
        <v>47.872638809551596</v>
      </c>
      <c r="BR10" s="89">
        <f t="shared" si="1"/>
        <v>56.091130370758485</v>
      </c>
      <c r="BS10" s="89">
        <f t="shared" si="1"/>
        <v>65.158003357569541</v>
      </c>
      <c r="BT10" s="90">
        <f t="shared" si="1"/>
        <v>73.54798788512602</v>
      </c>
    </row>
    <row r="11" spans="1:72" x14ac:dyDescent="0.2">
      <c r="A11" s="2"/>
      <c r="B11" s="91">
        <f t="shared" si="3"/>
        <v>75</v>
      </c>
      <c r="C11" s="77">
        <f t="shared" si="4"/>
        <v>76</v>
      </c>
      <c r="D11" s="77">
        <f t="shared" si="2"/>
        <v>75.5</v>
      </c>
      <c r="E11" s="58">
        <v>0</v>
      </c>
      <c r="F11" s="58" t="s">
        <v>669</v>
      </c>
      <c r="G11" s="82">
        <v>2020</v>
      </c>
      <c r="H11" s="151">
        <f t="array" ref="H11">SUM(IF(Data!$B$7:$B$536&gt;='1'!B11,IF(Data!$B$7:$B$536&lt;'1'!C11,IF(Data!$K$7:$K$536&gt;0,1))))</f>
        <v>3</v>
      </c>
      <c r="I11" s="153">
        <f t="array" ref="I11">SUM(IF(Data!$B$7:$B$536&gt;='1'!B11,IF(Data!$B$7:$B$536&lt;'1'!C11,IF(Data!$K$7:$K$536&gt;0,Data!$L$7:$L$536))))/3</f>
        <v>1</v>
      </c>
      <c r="J11" s="170">
        <f t="array" ref="J11">SUM(IF(Data!$B$7:$B$536&gt;='1'!$B11,IF(Data!$B$7:$B$536&lt;'1'!$C11,IF(Data!$K$7:$K$536&gt;0,Data!AL$7:AL$536))))/'1'!$H11</f>
        <v>1</v>
      </c>
      <c r="K11" s="86">
        <f t="array" ref="K11">SUM(IF(Data!$B$7:$B$536&gt;='1'!$B11,IF(Data!$B$7:$B$536&lt;'1'!$C11,IF(Data!$K$7:$K$536&gt;0,Data!AM$7:AM$536))))/'1'!$H11</f>
        <v>1</v>
      </c>
      <c r="L11" s="86">
        <f t="array" ref="L11">SUM(IF(Data!$B$7:$B$536&gt;='1'!$B11,IF(Data!$B$7:$B$536&lt;'1'!$C11,IF(Data!$K$7:$K$536&gt;0,Data!AN$7:AN$536))))/'1'!$H11</f>
        <v>0.97491457568339446</v>
      </c>
      <c r="M11" s="86">
        <f t="array" ref="M11">SUM(IF(Data!$B$7:$B$536&gt;='1'!$B11,IF(Data!$B$7:$B$536&lt;'1'!$C11,IF(Data!$K$7:$K$536&gt;0,Data!AO$7:AO$536))))/'1'!$H11</f>
        <v>0.78037244174079368</v>
      </c>
      <c r="N11" s="86">
        <f t="array" ref="N11">SUM(IF(Data!$B$7:$B$536&gt;='1'!$B11,IF(Data!$B$7:$B$536&lt;'1'!$C11,IF(Data!$K$7:$K$536&gt;0,Data!AP$7:AP$536))))/'1'!$H11</f>
        <v>0.49229566123444446</v>
      </c>
      <c r="O11" s="86">
        <f t="array" ref="O11">SUM(IF(Data!$B$7:$B$536&gt;='1'!$B11,IF(Data!$B$7:$B$536&lt;'1'!$C11,IF(Data!$K$7:$K$536&gt;0,Data!AQ$7:AQ$536))))/'1'!$H11</f>
        <v>0.30728278920208291</v>
      </c>
      <c r="P11" s="86">
        <f t="array" ref="P11">SUM(IF(Data!$B$7:$B$536&gt;='1'!$B11,IF(Data!$B$7:$B$536&lt;'1'!$C11,IF(Data!$K$7:$K$536&gt;0,Data!AR$7:AR$536))))/'1'!$H11</f>
        <v>0.22049764069845779</v>
      </c>
      <c r="Q11" s="86">
        <f t="array" ref="Q11">SUM(IF(Data!$B$7:$B$536&gt;='1'!$B11,IF(Data!$B$7:$B$536&lt;'1'!$C11,IF(Data!$K$7:$K$536&gt;0,Data!AS$7:AS$536))))/'1'!$H11</f>
        <v>0.15164080119024503</v>
      </c>
      <c r="R11" s="86">
        <f t="array" ref="R11">SUM(IF(Data!$B$7:$B$536&gt;='1'!$B11,IF(Data!$B$7:$B$536&lt;'1'!$C11,IF(Data!$K$7:$K$536&gt;0,Data!AT$7:AT$536))))/'1'!$H11</f>
        <v>0.11065670172324878</v>
      </c>
      <c r="S11" s="86">
        <f t="array" ref="S11">SUM(IF(Data!$B$7:$B$536&gt;='1'!$B11,IF(Data!$B$7:$B$536&lt;'1'!$C11,IF(Data!$K$7:$K$536&gt;0,Data!AU$7:AU$536))))/'1'!$H11</f>
        <v>8.6281728417984718E-2</v>
      </c>
      <c r="T11" s="86">
        <f t="array" ref="T11">SUM(IF(Data!$B$7:$B$536&gt;='1'!$B11,IF(Data!$B$7:$B$536&lt;'1'!$C11,IF(Data!$K$7:$K$536&gt;0,Data!AV$7:AV$536))))/'1'!$H11</f>
        <v>7.2164277781512229E-2</v>
      </c>
      <c r="U11" s="86">
        <f t="array" ref="U11">SUM(IF(Data!$B$7:$B$536&gt;='1'!$B11,IF(Data!$B$7:$B$536&lt;'1'!$C11,IF(Data!$K$7:$K$536&gt;0,Data!AW$7:AW$536))))/'1'!$H11</f>
        <v>6.0729074750750116E-2</v>
      </c>
      <c r="V11" s="86">
        <f t="array" ref="V11">SUM(IF(Data!$B$7:$B$536&gt;='1'!$B11,IF(Data!$B$7:$B$536&lt;'1'!$C11,IF(Data!$K$7:$K$536&gt;0,Data!AX$7:AX$536))))/'1'!$H11</f>
        <v>5.3163633428027109E-2</v>
      </c>
      <c r="W11" s="86">
        <f t="array" ref="W11">SUM(IF(Data!$B$7:$B$536&gt;='1'!$B11,IF(Data!$B$7:$B$536&lt;'1'!$C11,IF(Data!$K$7:$K$536&gt;0,Data!AY$7:AY$536))))/'1'!$H11</f>
        <v>4.9994865539463286E-2</v>
      </c>
      <c r="X11" s="86">
        <f t="array" ref="X11">SUM(IF(Data!$B$7:$B$536&gt;='1'!$B11,IF(Data!$B$7:$B$536&lt;'1'!$C11,IF(Data!$K$7:$K$536&gt;0,Data!AZ$7:AZ$536))))/'1'!$H11</f>
        <v>4.6050055738506485E-2</v>
      </c>
      <c r="Y11" s="86">
        <f t="array" ref="Y11">SUM(IF(Data!$B$7:$B$536&gt;='1'!$B11,IF(Data!$B$7:$B$536&lt;'1'!$C11,IF(Data!$K$7:$K$536&gt;0,Data!BA$7:BA$536))))/'1'!$H11</f>
        <v>4.0596679670361985E-2</v>
      </c>
      <c r="Z11" s="86">
        <f t="array" ref="Z11">SUM(IF(Data!$B$7:$B$536&gt;='1'!$B11,IF(Data!$B$7:$B$536&lt;'1'!$C11,IF(Data!$K$7:$K$536&gt;0,Data!BB$7:BB$536))))/'1'!$H11</f>
        <v>3.0121749802566444E-2</v>
      </c>
      <c r="AA11" s="86">
        <f t="array" ref="AA11">SUM(IF(Data!$B$7:$B$536&gt;='1'!$B11,IF(Data!$B$7:$B$536&lt;'1'!$C11,IF(Data!$K$7:$K$536&gt;0,Data!BC$7:BC$536))))/'1'!$H11</f>
        <v>2.0405690865304249E-2</v>
      </c>
      <c r="AB11" s="86">
        <f t="array" ref="AB11">SUM(IF(Data!$B$7:$B$536&gt;='1'!$B11,IF(Data!$B$7:$B$536&lt;'1'!$C11,IF(Data!$K$7:$K$536&gt;0,Data!BD$7:BD$536))))/'1'!$H11</f>
        <v>1.3912342674699039E-2</v>
      </c>
      <c r="AC11" s="86">
        <f t="array" ref="AC11">SUM(IF(Data!$B$7:$B$536&gt;='1'!$B11,IF(Data!$B$7:$B$536&lt;'1'!$C11,IF(Data!$K$7:$K$536&gt;0,Data!BE$7:BE$536))))/'1'!$H11</f>
        <v>1.0644206023673488E-2</v>
      </c>
      <c r="AD11" s="86">
        <f t="array" ref="AD11">SUM(IF(Data!$B$7:$B$536&gt;='1'!$B11,IF(Data!$B$7:$B$536&lt;'1'!$C11,IF(Data!$K$7:$K$536&gt;0,Data!BF$7:BF$536))))/'1'!$H11</f>
        <v>8.6455310034661455E-3</v>
      </c>
      <c r="AE11" s="86">
        <f t="array" ref="AE11">SUM(IF(Data!$B$7:$B$536&gt;='1'!$B11,IF(Data!$B$7:$B$536&lt;'1'!$C11,IF(Data!$K$7:$K$536&gt;0,Data!BG$7:BG$536))))/'1'!$H11</f>
        <v>7.5994844829098233E-3</v>
      </c>
      <c r="AF11" s="86">
        <f t="array" ref="AF11">SUM(IF(Data!$B$7:$B$536&gt;='1'!$B11,IF(Data!$B$7:$B$536&lt;'1'!$C11,IF(Data!$K$7:$K$536&gt;0,Data!BH$7:BH$536))))/'1'!$H11</f>
        <v>7.0433488899168456E-3</v>
      </c>
      <c r="AG11" s="87">
        <f t="array" ref="AG11">SUM(IF(Data!$B$7:$B$536&gt;='1'!$B11,IF(Data!$B$7:$B$536&lt;'1'!$C11,IF(Data!$K$7:$K$536&gt;0,Data!BI$7:BI$536))))/'1'!$H11</f>
        <v>0</v>
      </c>
      <c r="AH11" s="164">
        <f t="shared" si="5"/>
        <v>0</v>
      </c>
      <c r="AI11" s="156">
        <f t="shared" si="6"/>
        <v>2.5085424316605542E-2</v>
      </c>
      <c r="AJ11" s="156">
        <f t="shared" si="7"/>
        <v>0.19454213394260078</v>
      </c>
      <c r="AK11" s="156">
        <f t="shared" si="8"/>
        <v>0.28807678050634922</v>
      </c>
      <c r="AL11" s="156">
        <f t="shared" si="9"/>
        <v>0.18501287203236155</v>
      </c>
      <c r="AM11" s="156">
        <f t="shared" si="10"/>
        <v>8.678514850362512E-2</v>
      </c>
      <c r="AN11" s="156">
        <f t="shared" si="11"/>
        <v>6.8856839508212753E-2</v>
      </c>
      <c r="AO11" s="156">
        <f t="shared" si="12"/>
        <v>4.0984099466996257E-2</v>
      </c>
      <c r="AP11" s="156">
        <f t="shared" si="13"/>
        <v>2.4374973305264058E-2</v>
      </c>
      <c r="AQ11" s="156">
        <f t="shared" si="14"/>
        <v>1.4117450636472489E-2</v>
      </c>
      <c r="AR11" s="156">
        <f t="shared" si="15"/>
        <v>1.1435203030762113E-2</v>
      </c>
      <c r="AS11" s="156">
        <f t="shared" si="16"/>
        <v>7.5654413227230072E-3</v>
      </c>
      <c r="AT11" s="156">
        <f t="shared" si="17"/>
        <v>3.1687678885638226E-3</v>
      </c>
      <c r="AU11" s="156">
        <f t="shared" si="18"/>
        <v>3.9448098009568014E-3</v>
      </c>
      <c r="AV11" s="156">
        <f t="shared" si="19"/>
        <v>5.4533760681444998E-3</v>
      </c>
      <c r="AW11" s="156">
        <f t="shared" si="20"/>
        <v>1.0474929867795541E-2</v>
      </c>
      <c r="AX11" s="156">
        <f t="shared" si="21"/>
        <v>9.7160589372621946E-3</v>
      </c>
      <c r="AY11" s="156">
        <f t="shared" si="22"/>
        <v>6.4933481906052099E-3</v>
      </c>
      <c r="AZ11" s="156">
        <f t="shared" si="23"/>
        <v>3.2681366510255508E-3</v>
      </c>
      <c r="BA11" s="156">
        <f t="shared" si="24"/>
        <v>1.9986750202073428E-3</v>
      </c>
      <c r="BB11" s="156">
        <f t="shared" si="25"/>
        <v>1.0460465205563221E-3</v>
      </c>
      <c r="BC11" s="156">
        <f t="shared" si="26"/>
        <v>5.5613559299297777E-4</v>
      </c>
      <c r="BD11" s="165">
        <f t="shared" si="27"/>
        <v>7.0433488899168456E-3</v>
      </c>
      <c r="BE11" s="86">
        <f t="shared" si="28"/>
        <v>2.5085424316605542E-2</v>
      </c>
      <c r="BF11" s="86">
        <f t="shared" si="29"/>
        <v>0.92175094225536713</v>
      </c>
      <c r="BG11" s="86">
        <f t="shared" si="30"/>
        <v>4.6120284538110262E-2</v>
      </c>
      <c r="BH11" s="86">
        <f t="shared" si="31"/>
        <v>7.0433488899168456E-3</v>
      </c>
      <c r="BI11" s="86">
        <f t="shared" si="32"/>
        <v>21.838550311372682</v>
      </c>
      <c r="BJ11" s="86">
        <f t="shared" si="33"/>
        <v>27.056333567196173</v>
      </c>
      <c r="BK11" s="86">
        <f t="array" ref="BK11">10^(SUMPRODUCT(AT11:BC11,LOG($AT$6:$BC$6))/BG11)</f>
        <v>0.48926456332884904</v>
      </c>
      <c r="BL11" s="89">
        <f t="array" ref="BL11">10^ (LOG(INDEX($J$6:$AG$6,MATCH(BL$6/100,$J11:$AG11,-1)))-(INDEX($J11:$AG11,MATCH(BL$6/100,$J11:$AG11,-1))-BL$6/100)/(INDEX($J11:$AG11,MATCH(BL$6/100,$J11:$AG11,-1))-INDEX($J11:$AG11,MATCH(BL$6/100,$J11:$AG11,-1)+1))*(LOG(INDEX($J$6:$AG$6,MATCH(BL$6/100,$J11:$AG11,-1)))-LOG(INDEX($J$6:$AG$6,MATCH(BL$6/100,$J11:$AG11,-1)+1))))</f>
        <v>6.8448996057797196</v>
      </c>
      <c r="BM11" s="89">
        <f t="shared" si="1"/>
        <v>11.695615232315092</v>
      </c>
      <c r="BN11" s="89">
        <f t="shared" si="1"/>
        <v>17.938898978649597</v>
      </c>
      <c r="BO11" s="89">
        <f t="shared" si="1"/>
        <v>24.234487955153615</v>
      </c>
      <c r="BP11" s="89">
        <f t="shared" si="1"/>
        <v>31.80191401285693</v>
      </c>
      <c r="BQ11" s="89">
        <f t="shared" si="1"/>
        <v>38.292159583377369</v>
      </c>
      <c r="BR11" s="89">
        <f t="shared" si="1"/>
        <v>43.339203716110724</v>
      </c>
      <c r="BS11" s="89">
        <f t="shared" si="1"/>
        <v>49.888569685391012</v>
      </c>
      <c r="BT11" s="90">
        <f t="shared" si="1"/>
        <v>55.343847386815398</v>
      </c>
    </row>
    <row r="12" spans="1:72" x14ac:dyDescent="0.2">
      <c r="A12" s="2"/>
      <c r="B12" s="91">
        <f t="shared" si="3"/>
        <v>76</v>
      </c>
      <c r="C12" s="77">
        <f t="shared" si="4"/>
        <v>77</v>
      </c>
      <c r="D12" s="77">
        <f t="shared" si="2"/>
        <v>76.5</v>
      </c>
      <c r="E12" s="58">
        <v>0</v>
      </c>
      <c r="F12" s="58" t="s">
        <v>669</v>
      </c>
      <c r="G12" s="82">
        <v>2020</v>
      </c>
      <c r="H12" s="151">
        <f t="array" ref="H12">SUM(IF(Data!$B$7:$B$536&gt;='1'!B12,IF(Data!$B$7:$B$536&lt;'1'!C12,IF(Data!$K$7:$K$536&gt;0,1))))</f>
        <v>3</v>
      </c>
      <c r="I12" s="153">
        <f t="array" ref="I12">SUM(IF(Data!$B$7:$B$536&gt;='1'!B12,IF(Data!$B$7:$B$536&lt;'1'!C12,IF(Data!$K$7:$K$536&gt;0,Data!$L$7:$L$536))))/3</f>
        <v>1.6666666666666667</v>
      </c>
      <c r="J12" s="170">
        <f t="array" ref="J12">SUM(IF(Data!$B$7:$B$536&gt;='1'!$B12,IF(Data!$B$7:$B$536&lt;'1'!$C12,IF(Data!$K$7:$K$536&gt;0,Data!AL$7:AL$536))))/'1'!$H12</f>
        <v>1</v>
      </c>
      <c r="K12" s="86">
        <f t="array" ref="K12">SUM(IF(Data!$B$7:$B$536&gt;='1'!$B12,IF(Data!$B$7:$B$536&lt;'1'!$C12,IF(Data!$K$7:$K$536&gt;0,Data!AM$7:AM$536))))/'1'!$H12</f>
        <v>0.83840938480113747</v>
      </c>
      <c r="L12" s="86">
        <f t="array" ref="L12">SUM(IF(Data!$B$7:$B$536&gt;='1'!$B12,IF(Data!$B$7:$B$536&lt;'1'!$C12,IF(Data!$K$7:$K$536&gt;0,Data!AN$7:AN$536))))/'1'!$H12</f>
        <v>0.68357518906869708</v>
      </c>
      <c r="M12" s="86">
        <f t="array" ref="M12">SUM(IF(Data!$B$7:$B$536&gt;='1'!$B12,IF(Data!$B$7:$B$536&lt;'1'!$C12,IF(Data!$K$7:$K$536&gt;0,Data!AO$7:AO$536))))/'1'!$H12</f>
        <v>0.62400233601764565</v>
      </c>
      <c r="N12" s="86">
        <f t="array" ref="N12">SUM(IF(Data!$B$7:$B$536&gt;='1'!$B12,IF(Data!$B$7:$B$536&lt;'1'!$C12,IF(Data!$K$7:$K$536&gt;0,Data!AP$7:AP$536))))/'1'!$H12</f>
        <v>0.50463260706480206</v>
      </c>
      <c r="O12" s="86">
        <f t="array" ref="O12">SUM(IF(Data!$B$7:$B$536&gt;='1'!$B12,IF(Data!$B$7:$B$536&lt;'1'!$C12,IF(Data!$K$7:$K$536&gt;0,Data!AQ$7:AQ$536))))/'1'!$H12</f>
        <v>0.45043897210773576</v>
      </c>
      <c r="P12" s="86">
        <f t="array" ref="P12">SUM(IF(Data!$B$7:$B$536&gt;='1'!$B12,IF(Data!$B$7:$B$536&lt;'1'!$C12,IF(Data!$K$7:$K$536&gt;0,Data!AR$7:AR$536))))/'1'!$H12</f>
        <v>0.40686958321884176</v>
      </c>
      <c r="Q12" s="86">
        <f t="array" ref="Q12">SUM(IF(Data!$B$7:$B$536&gt;='1'!$B12,IF(Data!$B$7:$B$536&lt;'1'!$C12,IF(Data!$K$7:$K$536&gt;0,Data!AS$7:AS$536))))/'1'!$H12</f>
        <v>0.33933661934235232</v>
      </c>
      <c r="R12" s="86">
        <f t="array" ref="R12">SUM(IF(Data!$B$7:$B$536&gt;='1'!$B12,IF(Data!$B$7:$B$536&lt;'1'!$C12,IF(Data!$K$7:$K$536&gt;0,Data!AT$7:AT$536))))/'1'!$H12</f>
        <v>0.27781678457114939</v>
      </c>
      <c r="S12" s="86">
        <f t="array" ref="S12">SUM(IF(Data!$B$7:$B$536&gt;='1'!$B12,IF(Data!$B$7:$B$536&lt;'1'!$C12,IF(Data!$K$7:$K$536&gt;0,Data!AU$7:AU$536))))/'1'!$H12</f>
        <v>0.24308172811662521</v>
      </c>
      <c r="T12" s="86">
        <f t="array" ref="T12">SUM(IF(Data!$B$7:$B$536&gt;='1'!$B12,IF(Data!$B$7:$B$536&lt;'1'!$C12,IF(Data!$K$7:$K$536&gt;0,Data!AV$7:AV$536))))/'1'!$H12</f>
        <v>0.22090171314831256</v>
      </c>
      <c r="U12" s="86">
        <f t="array" ref="U12">SUM(IF(Data!$B$7:$B$536&gt;='1'!$B12,IF(Data!$B$7:$B$536&lt;'1'!$C12,IF(Data!$K$7:$K$536&gt;0,Data!AW$7:AW$536))))/'1'!$H12</f>
        <v>0.20100472849204906</v>
      </c>
      <c r="V12" s="86">
        <f t="array" ref="V12">SUM(IF(Data!$B$7:$B$536&gt;='1'!$B12,IF(Data!$B$7:$B$536&lt;'1'!$C12,IF(Data!$K$7:$K$536&gt;0,Data!AX$7:AX$536))))/'1'!$H12</f>
        <v>0.18626862396609634</v>
      </c>
      <c r="W12" s="86">
        <f t="array" ref="W12">SUM(IF(Data!$B$7:$B$536&gt;='1'!$B12,IF(Data!$B$7:$B$536&lt;'1'!$C12,IF(Data!$K$7:$K$536&gt;0,Data!AY$7:AY$536))))/'1'!$H12</f>
        <v>0.17449249468778374</v>
      </c>
      <c r="X12" s="86">
        <f t="array" ref="X12">SUM(IF(Data!$B$7:$B$536&gt;='1'!$B12,IF(Data!$B$7:$B$536&lt;'1'!$C12,IF(Data!$K$7:$K$536&gt;0,Data!AZ$7:AZ$536))))/'1'!$H12</f>
        <v>0.16043630481851859</v>
      </c>
      <c r="Y12" s="86">
        <f t="array" ref="Y12">SUM(IF(Data!$B$7:$B$536&gt;='1'!$B12,IF(Data!$B$7:$B$536&lt;'1'!$C12,IF(Data!$K$7:$K$536&gt;0,Data!BA$7:BA$536))))/'1'!$H12</f>
        <v>0.14686121252131204</v>
      </c>
      <c r="Z12" s="86">
        <f t="array" ref="Z12">SUM(IF(Data!$B$7:$B$536&gt;='1'!$B12,IF(Data!$B$7:$B$536&lt;'1'!$C12,IF(Data!$K$7:$K$536&gt;0,Data!BB$7:BB$536))))/'1'!$H12</f>
        <v>0.12109068315765403</v>
      </c>
      <c r="AA12" s="86">
        <f t="array" ref="AA12">SUM(IF(Data!$B$7:$B$536&gt;='1'!$B12,IF(Data!$B$7:$B$536&lt;'1'!$C12,IF(Data!$K$7:$K$536&gt;0,Data!BC$7:BC$536))))/'1'!$H12</f>
        <v>7.1477465675754484E-2</v>
      </c>
      <c r="AB12" s="86">
        <f t="array" ref="AB12">SUM(IF(Data!$B$7:$B$536&gt;='1'!$B12,IF(Data!$B$7:$B$536&lt;'1'!$C12,IF(Data!$K$7:$K$536&gt;0,Data!BD$7:BD$536))))/'1'!$H12</f>
        <v>3.6748535171570347E-2</v>
      </c>
      <c r="AC12" s="86">
        <f t="array" ref="AC12">SUM(IF(Data!$B$7:$B$536&gt;='1'!$B12,IF(Data!$B$7:$B$536&lt;'1'!$C12,IF(Data!$K$7:$K$536&gt;0,Data!BE$7:BE$536))))/'1'!$H12</f>
        <v>2.6009428708285699E-2</v>
      </c>
      <c r="AD12" s="86">
        <f t="array" ref="AD12">SUM(IF(Data!$B$7:$B$536&gt;='1'!$B12,IF(Data!$B$7:$B$536&lt;'1'!$C12,IF(Data!$K$7:$K$536&gt;0,Data!BF$7:BF$536))))/'1'!$H12</f>
        <v>2.1089418535537117E-2</v>
      </c>
      <c r="AE12" s="86">
        <f t="array" ref="AE12">SUM(IF(Data!$B$7:$B$536&gt;='1'!$B12,IF(Data!$B$7:$B$536&lt;'1'!$C12,IF(Data!$K$7:$K$536&gt;0,Data!BG$7:BG$536))))/'1'!$H12</f>
        <v>1.9324812316560521E-2</v>
      </c>
      <c r="AF12" s="86">
        <f t="array" ref="AF12">SUM(IF(Data!$B$7:$B$536&gt;='1'!$B12,IF(Data!$B$7:$B$536&lt;'1'!$C12,IF(Data!$K$7:$K$536&gt;0,Data!BH$7:BH$536))))/'1'!$H12</f>
        <v>1.8329817749677544E-2</v>
      </c>
      <c r="AG12" s="87">
        <f t="array" ref="AG12">SUM(IF(Data!$B$7:$B$536&gt;='1'!$B12,IF(Data!$B$7:$B$536&lt;'1'!$C12,IF(Data!$K$7:$K$536&gt;0,Data!BI$7:BI$536))))/'1'!$H12</f>
        <v>0</v>
      </c>
      <c r="AH12" s="164">
        <f t="shared" ref="AH12:AH75" si="34">J12-K12</f>
        <v>0.16159061519886253</v>
      </c>
      <c r="AI12" s="156">
        <f t="shared" ref="AI12:AI75" si="35">K12-L12</f>
        <v>0.15483419573244039</v>
      </c>
      <c r="AJ12" s="156">
        <f t="shared" ref="AJ12:AJ75" si="36">L12-M12</f>
        <v>5.9572853051051422E-2</v>
      </c>
      <c r="AK12" s="156">
        <f t="shared" ref="AK12:AK75" si="37">M12-N12</f>
        <v>0.11936972895284359</v>
      </c>
      <c r="AL12" s="156">
        <f t="shared" ref="AL12:AL75" si="38">N12-O12</f>
        <v>5.4193634957066306E-2</v>
      </c>
      <c r="AM12" s="156">
        <f t="shared" ref="AM12:AM75" si="39">O12-P12</f>
        <v>4.3569388888894001E-2</v>
      </c>
      <c r="AN12" s="156">
        <f t="shared" ref="AN12:AN75" si="40">P12-Q12</f>
        <v>6.7532963876489438E-2</v>
      </c>
      <c r="AO12" s="156">
        <f t="shared" ref="AO12:AO75" si="41">Q12-R12</f>
        <v>6.151983477120293E-2</v>
      </c>
      <c r="AP12" s="156">
        <f t="shared" ref="AP12:AP75" si="42">R12-S12</f>
        <v>3.4735056454524182E-2</v>
      </c>
      <c r="AQ12" s="156">
        <f t="shared" ref="AQ12:AQ75" si="43">S12-T12</f>
        <v>2.218001496831265E-2</v>
      </c>
      <c r="AR12" s="156">
        <f t="shared" ref="AR12:AR75" si="44">T12-U12</f>
        <v>1.9896984656263494E-2</v>
      </c>
      <c r="AS12" s="156">
        <f t="shared" ref="AS12:AS75" si="45">U12-V12</f>
        <v>1.4736104525952726E-2</v>
      </c>
      <c r="AT12" s="156">
        <f t="shared" ref="AT12:AT75" si="46">V12-W12</f>
        <v>1.1776129278312591E-2</v>
      </c>
      <c r="AU12" s="156">
        <f t="shared" ref="AU12:AU75" si="47">W12-X12</f>
        <v>1.4056189869265157E-2</v>
      </c>
      <c r="AV12" s="156">
        <f t="shared" ref="AV12:AV75" si="48">X12-Y12</f>
        <v>1.3575092297206548E-2</v>
      </c>
      <c r="AW12" s="156">
        <f t="shared" ref="AW12:AW75" si="49">Y12-Z12</f>
        <v>2.5770529363658007E-2</v>
      </c>
      <c r="AX12" s="156">
        <f t="shared" ref="AX12:AX75" si="50">Z12-AA12</f>
        <v>4.9613217481899549E-2</v>
      </c>
      <c r="AY12" s="156">
        <f t="shared" ref="AY12:AY75" si="51">AA12-AB12</f>
        <v>3.4728930504184137E-2</v>
      </c>
      <c r="AZ12" s="156">
        <f t="shared" ref="AZ12:AZ75" si="52">AB12-AC12</f>
        <v>1.0739106463284648E-2</v>
      </c>
      <c r="BA12" s="156">
        <f t="shared" ref="BA12:BA75" si="53">AC12-AD12</f>
        <v>4.9200101727485818E-3</v>
      </c>
      <c r="BB12" s="156">
        <f t="shared" ref="BB12:BB75" si="54">AD12-AE12</f>
        <v>1.7646062189765957E-3</v>
      </c>
      <c r="BC12" s="156">
        <f t="shared" ref="BC12:BC75" si="55">AE12-AF12</f>
        <v>9.9499456688297711E-4</v>
      </c>
      <c r="BD12" s="165">
        <f t="shared" ref="BD12:BD75" si="56">AF12-AG12</f>
        <v>1.8329817749677544E-2</v>
      </c>
      <c r="BE12" s="86">
        <f t="shared" si="28"/>
        <v>0.31642481093130292</v>
      </c>
      <c r="BF12" s="86">
        <f t="shared" si="29"/>
        <v>0.49730656510260074</v>
      </c>
      <c r="BG12" s="86">
        <f t="shared" si="30"/>
        <v>0.16793880621641882</v>
      </c>
      <c r="BH12" s="86">
        <f t="shared" si="31"/>
        <v>1.8329817749677544E-2</v>
      </c>
      <c r="BI12" s="86">
        <f t="shared" si="32"/>
        <v>14.045051833063752</v>
      </c>
      <c r="BJ12" s="86">
        <f t="shared" si="33"/>
        <v>17.609182324272059</v>
      </c>
      <c r="BK12" s="86">
        <f t="array" ref="BK12">10^(SUMPRODUCT(AT12:BC12,LOG($AT$6:$BC$6))/BG12)</f>
        <v>0.47590537398481769</v>
      </c>
      <c r="BL12" s="89">
        <f t="array" ref="BL12">10^ (LOG(INDEX($J$6:$AG$6,MATCH(BL$6/100,$J12:$AG12,-1)))-(INDEX($J12:$AG12,MATCH(BL$6/100,$J12:$AG12,-1))-BL$6/100)/(INDEX($J12:$AG12,MATCH(BL$6/100,$J12:$AG12,-1))-INDEX($J12:$AG12,MATCH(BL$6/100,$J12:$AG12,-1)+1))*(LOG(INDEX($J$6:$AG$6,MATCH(BL$6/100,$J12:$AG12,-1)))-LOG(INDEX($J$6:$AG$6,MATCH(BL$6/100,$J12:$AG12,-1)+1))))</f>
        <v>0.43225459172476499</v>
      </c>
      <c r="BM12" s="89">
        <f t="shared" si="1"/>
        <v>0.98905269009927821</v>
      </c>
      <c r="BN12" s="89">
        <f t="shared" si="1"/>
        <v>6.0122946293242574</v>
      </c>
      <c r="BO12" s="89">
        <f t="shared" si="1"/>
        <v>11.84886828127971</v>
      </c>
      <c r="BP12" s="89">
        <f t="shared" si="1"/>
        <v>30.595235400562174</v>
      </c>
      <c r="BQ12" s="89">
        <f t="shared" si="1"/>
        <v>52.117426486632446</v>
      </c>
      <c r="BR12" s="89">
        <f t="shared" si="1"/>
        <v>73.416627666759155</v>
      </c>
      <c r="BS12" s="89">
        <f t="shared" si="1"/>
        <v>90.291497353228038</v>
      </c>
      <c r="BT12" s="90">
        <f t="shared" si="1"/>
        <v>102.00478372919534</v>
      </c>
    </row>
    <row r="13" spans="1:72" x14ac:dyDescent="0.2">
      <c r="A13" s="2"/>
      <c r="B13" s="91">
        <f t="shared" si="3"/>
        <v>77</v>
      </c>
      <c r="C13" s="77">
        <f t="shared" si="4"/>
        <v>78</v>
      </c>
      <c r="D13" s="77">
        <f t="shared" si="2"/>
        <v>77.5</v>
      </c>
      <c r="E13" s="58">
        <v>0</v>
      </c>
      <c r="F13" s="58" t="s">
        <v>669</v>
      </c>
      <c r="G13" s="82">
        <v>2020</v>
      </c>
      <c r="H13" s="151">
        <f t="array" ref="H13">SUM(IF(Data!$B$7:$B$536&gt;='1'!B13,IF(Data!$B$7:$B$536&lt;'1'!C13,IF(Data!$K$7:$K$536&gt;0,1))))</f>
        <v>3</v>
      </c>
      <c r="I13" s="153">
        <f t="array" ref="I13">SUM(IF(Data!$B$7:$B$536&gt;='1'!B13,IF(Data!$B$7:$B$536&lt;'1'!C13,IF(Data!$K$7:$K$536&gt;0,Data!$L$7:$L$536))))/3</f>
        <v>1.3333333333333333</v>
      </c>
      <c r="J13" s="170">
        <f t="array" ref="J13">SUM(IF(Data!$B$7:$B$536&gt;='1'!$B13,IF(Data!$B$7:$B$536&lt;'1'!$C13,IF(Data!$K$7:$K$536&gt;0,Data!AL$7:AL$536))))/'1'!$H13</f>
        <v>1</v>
      </c>
      <c r="K13" s="86">
        <f t="array" ref="K13">SUM(IF(Data!$B$7:$B$536&gt;='1'!$B13,IF(Data!$B$7:$B$536&lt;'1'!$C13,IF(Data!$K$7:$K$536&gt;0,Data!AM$7:AM$536))))/'1'!$H13</f>
        <v>0.8497923554426533</v>
      </c>
      <c r="L13" s="86">
        <f t="array" ref="L13">SUM(IF(Data!$B$7:$B$536&gt;='1'!$B13,IF(Data!$B$7:$B$536&lt;'1'!$C13,IF(Data!$K$7:$K$536&gt;0,Data!AN$7:AN$536))))/'1'!$H13</f>
        <v>0.73901033367302749</v>
      </c>
      <c r="M13" s="86">
        <f t="array" ref="M13">SUM(IF(Data!$B$7:$B$536&gt;='1'!$B13,IF(Data!$B$7:$B$536&lt;'1'!$C13,IF(Data!$K$7:$K$536&gt;0,Data!AO$7:AO$536))))/'1'!$H13</f>
        <v>0.52379162511433275</v>
      </c>
      <c r="N13" s="86">
        <f t="array" ref="N13">SUM(IF(Data!$B$7:$B$536&gt;='1'!$B13,IF(Data!$B$7:$B$536&lt;'1'!$C13,IF(Data!$K$7:$K$536&gt;0,Data!AP$7:AP$536))))/'1'!$H13</f>
        <v>0.31444397759610004</v>
      </c>
      <c r="O13" s="86">
        <f t="array" ref="O13">SUM(IF(Data!$B$7:$B$536&gt;='1'!$B13,IF(Data!$B$7:$B$536&lt;'1'!$C13,IF(Data!$K$7:$K$536&gt;0,Data!AQ$7:AQ$536))))/'1'!$H13</f>
        <v>0.18107319926574453</v>
      </c>
      <c r="P13" s="86">
        <f t="array" ref="P13">SUM(IF(Data!$B$7:$B$536&gt;='1'!$B13,IF(Data!$B$7:$B$536&lt;'1'!$C13,IF(Data!$K$7:$K$536&gt;0,Data!AR$7:AR$536))))/'1'!$H13</f>
        <v>0.11732459596246821</v>
      </c>
      <c r="Q13" s="86">
        <f t="array" ref="Q13">SUM(IF(Data!$B$7:$B$536&gt;='1'!$B13,IF(Data!$B$7:$B$536&lt;'1'!$C13,IF(Data!$K$7:$K$536&gt;0,Data!AS$7:AS$536))))/'1'!$H13</f>
        <v>6.9971925035004823E-2</v>
      </c>
      <c r="R13" s="86">
        <f t="array" ref="R13">SUM(IF(Data!$B$7:$B$536&gt;='1'!$B13,IF(Data!$B$7:$B$536&lt;'1'!$C13,IF(Data!$K$7:$K$536&gt;0,Data!AT$7:AT$536))))/'1'!$H13</f>
        <v>4.3226459857064164E-2</v>
      </c>
      <c r="S13" s="86">
        <f t="array" ref="S13">SUM(IF(Data!$B$7:$B$536&gt;='1'!$B13,IF(Data!$B$7:$B$536&lt;'1'!$C13,IF(Data!$K$7:$K$536&gt;0,Data!AU$7:AU$536))))/'1'!$H13</f>
        <v>2.9153409458091986E-2</v>
      </c>
      <c r="T13" s="86">
        <f t="array" ref="T13">SUM(IF(Data!$B$7:$B$536&gt;='1'!$B13,IF(Data!$B$7:$B$536&lt;'1'!$C13,IF(Data!$K$7:$K$536&gt;0,Data!AV$7:AV$536))))/'1'!$H13</f>
        <v>2.1139397121885967E-2</v>
      </c>
      <c r="U13" s="86">
        <f t="array" ref="U13">SUM(IF(Data!$B$7:$B$536&gt;='1'!$B13,IF(Data!$B$7:$B$536&lt;'1'!$C13,IF(Data!$K$7:$K$536&gt;0,Data!AW$7:AW$536))))/'1'!$H13</f>
        <v>1.5484748929950073E-2</v>
      </c>
      <c r="V13" s="86">
        <f t="array" ref="V13">SUM(IF(Data!$B$7:$B$536&gt;='1'!$B13,IF(Data!$B$7:$B$536&lt;'1'!$C13,IF(Data!$K$7:$K$536&gt;0,Data!AX$7:AX$536))))/'1'!$H13</f>
        <v>1.2379366747227401E-2</v>
      </c>
      <c r="W13" s="86">
        <f t="array" ref="W13">SUM(IF(Data!$B$7:$B$536&gt;='1'!$B13,IF(Data!$B$7:$B$536&lt;'1'!$C13,IF(Data!$K$7:$K$536&gt;0,Data!AY$7:AY$536))))/'1'!$H13</f>
        <v>1.1266567749846475E-2</v>
      </c>
      <c r="X13" s="86">
        <f t="array" ref="X13">SUM(IF(Data!$B$7:$B$536&gt;='1'!$B13,IF(Data!$B$7:$B$536&lt;'1'!$C13,IF(Data!$K$7:$K$536&gt;0,Data!AZ$7:AZ$536))))/'1'!$H13</f>
        <v>1.0029375196139077E-2</v>
      </c>
      <c r="Y13" s="86">
        <f t="array" ref="Y13">SUM(IF(Data!$B$7:$B$536&gt;='1'!$B13,IF(Data!$B$7:$B$536&lt;'1'!$C13,IF(Data!$K$7:$K$536&gt;0,Data!BA$7:BA$536))))/'1'!$H13</f>
        <v>7.8866401155843115E-3</v>
      </c>
      <c r="Z13" s="86">
        <f t="array" ref="Z13">SUM(IF(Data!$B$7:$B$536&gt;='1'!$B13,IF(Data!$B$7:$B$536&lt;'1'!$C13,IF(Data!$K$7:$K$536&gt;0,Data!BB$7:BB$536))))/'1'!$H13</f>
        <v>5.022201659150992E-3</v>
      </c>
      <c r="AA13" s="86">
        <f t="array" ref="AA13">SUM(IF(Data!$B$7:$B$536&gt;='1'!$B13,IF(Data!$B$7:$B$536&lt;'1'!$C13,IF(Data!$K$7:$K$536&gt;0,Data!BC$7:BC$536))))/'1'!$H13</f>
        <v>3.7774821467791452E-3</v>
      </c>
      <c r="AB13" s="86">
        <f t="array" ref="AB13">SUM(IF(Data!$B$7:$B$536&gt;='1'!$B13,IF(Data!$B$7:$B$536&lt;'1'!$C13,IF(Data!$K$7:$K$536&gt;0,Data!BD$7:BD$536))))/'1'!$H13</f>
        <v>2.9741293231421279E-3</v>
      </c>
      <c r="AC13" s="86">
        <f t="array" ref="AC13">SUM(IF(Data!$B$7:$B$536&gt;='1'!$B13,IF(Data!$B$7:$B$536&lt;'1'!$C13,IF(Data!$K$7:$K$536&gt;0,Data!BE$7:BE$536))))/'1'!$H13</f>
        <v>2.3863198873729373E-3</v>
      </c>
      <c r="AD13" s="86">
        <f t="array" ref="AD13">SUM(IF(Data!$B$7:$B$536&gt;='1'!$B13,IF(Data!$B$7:$B$536&lt;'1'!$C13,IF(Data!$K$7:$K$536&gt;0,Data!BF$7:BF$536))))/'1'!$H13</f>
        <v>1.9163878649871638E-3</v>
      </c>
      <c r="AE13" s="86">
        <f t="array" ref="AE13">SUM(IF(Data!$B$7:$B$536&gt;='1'!$B13,IF(Data!$B$7:$B$536&lt;'1'!$C13,IF(Data!$K$7:$K$536&gt;0,Data!BG$7:BG$536))))/'1'!$H13</f>
        <v>1.6385220622386449E-3</v>
      </c>
      <c r="AF13" s="86">
        <f t="array" ref="AF13">SUM(IF(Data!$B$7:$B$536&gt;='1'!$B13,IF(Data!$B$7:$B$536&lt;'1'!$C13,IF(Data!$K$7:$K$536&gt;0,Data!BH$7:BH$536))))/'1'!$H13</f>
        <v>1.4578004466871671E-3</v>
      </c>
      <c r="AG13" s="87">
        <f t="array" ref="AG13">SUM(IF(Data!$B$7:$B$536&gt;='1'!$B13,IF(Data!$B$7:$B$536&lt;'1'!$C13,IF(Data!$K$7:$K$536&gt;0,Data!BI$7:BI$536))))/'1'!$H13</f>
        <v>0</v>
      </c>
      <c r="AH13" s="164">
        <f t="shared" si="34"/>
        <v>0.1502076445573467</v>
      </c>
      <c r="AI13" s="156">
        <f t="shared" si="35"/>
        <v>0.11078202176962582</v>
      </c>
      <c r="AJ13" s="156">
        <f t="shared" si="36"/>
        <v>0.21521870855869474</v>
      </c>
      <c r="AK13" s="156">
        <f t="shared" si="37"/>
        <v>0.2093476475182327</v>
      </c>
      <c r="AL13" s="156">
        <f t="shared" si="38"/>
        <v>0.13337077833035552</v>
      </c>
      <c r="AM13" s="156">
        <f t="shared" si="39"/>
        <v>6.3748603303276322E-2</v>
      </c>
      <c r="AN13" s="156">
        <f t="shared" si="40"/>
        <v>4.7352670927463383E-2</v>
      </c>
      <c r="AO13" s="156">
        <f t="shared" si="41"/>
        <v>2.6745465177940658E-2</v>
      </c>
      <c r="AP13" s="156">
        <f t="shared" si="42"/>
        <v>1.4073050398972178E-2</v>
      </c>
      <c r="AQ13" s="156">
        <f t="shared" si="43"/>
        <v>8.0140123362060188E-3</v>
      </c>
      <c r="AR13" s="156">
        <f t="shared" si="44"/>
        <v>5.6546481919358942E-3</v>
      </c>
      <c r="AS13" s="156">
        <f t="shared" si="45"/>
        <v>3.1053821827226723E-3</v>
      </c>
      <c r="AT13" s="156">
        <f t="shared" si="46"/>
        <v>1.112798997380926E-3</v>
      </c>
      <c r="AU13" s="156">
        <f t="shared" si="47"/>
        <v>1.2371925537073974E-3</v>
      </c>
      <c r="AV13" s="156">
        <f t="shared" si="48"/>
        <v>2.1427350805547658E-3</v>
      </c>
      <c r="AW13" s="156">
        <f t="shared" si="49"/>
        <v>2.8644384564333195E-3</v>
      </c>
      <c r="AX13" s="156">
        <f t="shared" si="50"/>
        <v>1.2447195123718468E-3</v>
      </c>
      <c r="AY13" s="156">
        <f t="shared" si="51"/>
        <v>8.0335282363701733E-4</v>
      </c>
      <c r="AZ13" s="156">
        <f t="shared" si="52"/>
        <v>5.878094357691906E-4</v>
      </c>
      <c r="BA13" s="156">
        <f t="shared" si="53"/>
        <v>4.6993202238577352E-4</v>
      </c>
      <c r="BB13" s="156">
        <f t="shared" si="54"/>
        <v>2.7786580274851889E-4</v>
      </c>
      <c r="BC13" s="156">
        <f t="shared" si="55"/>
        <v>1.8072161555147785E-4</v>
      </c>
      <c r="BD13" s="165">
        <f t="shared" si="56"/>
        <v>1.4578004466871671E-3</v>
      </c>
      <c r="BE13" s="86">
        <f t="shared" si="28"/>
        <v>0.26098966632697251</v>
      </c>
      <c r="BF13" s="86">
        <f t="shared" si="29"/>
        <v>0.7266309669258002</v>
      </c>
      <c r="BG13" s="86">
        <f t="shared" si="30"/>
        <v>1.0921566300540234E-2</v>
      </c>
      <c r="BH13" s="86">
        <f t="shared" si="31"/>
        <v>1.4578004466871671E-3</v>
      </c>
      <c r="BI13" s="86">
        <f t="shared" si="32"/>
        <v>38.029427432107667</v>
      </c>
      <c r="BJ13" s="86">
        <f t="shared" si="33"/>
        <v>30.00753381384655</v>
      </c>
      <c r="BK13" s="86">
        <f t="array" ref="BK13">10^(SUMPRODUCT(AT13:BC13,LOG($AT$6:$BC$6))/BG13)</f>
        <v>0.57669332179647437</v>
      </c>
      <c r="BL13" s="89">
        <f t="array" ref="BL13">10^ (LOG(INDEX($J$6:$AG$6,MATCH(BL$6/100,$J13:$AG13,-1)))-(INDEX($J13:$AG13,MATCH(BL$6/100,$J13:$AG13,-1))-BL$6/100)/(INDEX($J13:$AG13,MATCH(BL$6/100,$J13:$AG13,-1))-INDEX($J13:$AG13,MATCH(BL$6/100,$J13:$AG13,-1)+1))*(LOG(INDEX($J$6:$AG$6,MATCH(BL$6/100,$J13:$AG13,-1)))-LOG(INDEX($J$6:$AG$6,MATCH(BL$6/100,$J13:$AG13,-1)+1))))</f>
        <v>14.042585220319561</v>
      </c>
      <c r="BM13" s="89">
        <f t="shared" si="1"/>
        <v>20.042084010239691</v>
      </c>
      <c r="BN13" s="89">
        <f t="shared" si="1"/>
        <v>26.7157644294386</v>
      </c>
      <c r="BO13" s="89">
        <f t="shared" si="1"/>
        <v>33.467202532520083</v>
      </c>
      <c r="BP13" s="89">
        <f t="shared" si="1"/>
        <v>43.212406204811657</v>
      </c>
      <c r="BQ13" s="89">
        <f t="shared" si="1"/>
        <v>54.815678500922651</v>
      </c>
      <c r="BR13" s="89">
        <f t="shared" si="1"/>
        <v>65.268998583078115</v>
      </c>
      <c r="BS13" s="89">
        <f t="shared" si="1"/>
        <v>87.206781849252167</v>
      </c>
      <c r="BT13" s="90">
        <f t="shared" si="1"/>
        <v>100.44534730832146</v>
      </c>
    </row>
    <row r="14" spans="1:72" ht="12" customHeight="1" x14ac:dyDescent="0.2">
      <c r="A14" s="2"/>
      <c r="B14" s="91">
        <f t="shared" si="3"/>
        <v>78</v>
      </c>
      <c r="C14" s="77">
        <f t="shared" si="4"/>
        <v>79</v>
      </c>
      <c r="D14" s="77">
        <f t="shared" si="2"/>
        <v>78.5</v>
      </c>
      <c r="E14" s="58">
        <v>0</v>
      </c>
      <c r="F14" s="58" t="s">
        <v>669</v>
      </c>
      <c r="G14" s="82">
        <v>2020</v>
      </c>
      <c r="H14" s="151">
        <f t="array" ref="H14">SUM(IF(Data!$B$7:$B$536&gt;='1'!B14,IF(Data!$B$7:$B$536&lt;'1'!C14,IF(Data!$K$7:$K$536&gt;0,1))))</f>
        <v>3</v>
      </c>
      <c r="I14" s="153">
        <f t="array" ref="I14">SUM(IF(Data!$B$7:$B$536&gt;='1'!B14,IF(Data!$B$7:$B$536&lt;'1'!C14,IF(Data!$K$7:$K$536&gt;0,Data!$L$7:$L$536))))/3</f>
        <v>2</v>
      </c>
      <c r="J14" s="170">
        <f t="array" ref="J14">SUM(IF(Data!$B$7:$B$536&gt;='1'!$B14,IF(Data!$B$7:$B$536&lt;'1'!$C14,IF(Data!$K$7:$K$536&gt;0,Data!AL$7:AL$536))))/'1'!$H14</f>
        <v>1</v>
      </c>
      <c r="K14" s="86">
        <f t="array" ref="K14">SUM(IF(Data!$B$7:$B$536&gt;='1'!$B14,IF(Data!$B$7:$B$536&lt;'1'!$C14,IF(Data!$K$7:$K$536&gt;0,Data!AM$7:AM$536))))/'1'!$H14</f>
        <v>0.97817894940034078</v>
      </c>
      <c r="L14" s="86">
        <f t="array" ref="L14">SUM(IF(Data!$B$7:$B$536&gt;='1'!$B14,IF(Data!$B$7:$B$536&lt;'1'!$C14,IF(Data!$K$7:$K$536&gt;0,Data!AN$7:AN$536))))/'1'!$H14</f>
        <v>0.85807363787203583</v>
      </c>
      <c r="M14" s="86">
        <f t="array" ref="M14">SUM(IF(Data!$B$7:$B$536&gt;='1'!$B14,IF(Data!$B$7:$B$536&lt;'1'!$C14,IF(Data!$K$7:$K$536&gt;0,Data!AO$7:AO$536))))/'1'!$H14</f>
        <v>0.75581306669350512</v>
      </c>
      <c r="N14" s="86">
        <f t="array" ref="N14">SUM(IF(Data!$B$7:$B$536&gt;='1'!$B14,IF(Data!$B$7:$B$536&lt;'1'!$C14,IF(Data!$K$7:$K$536&gt;0,Data!AP$7:AP$536))))/'1'!$H14</f>
        <v>0.47360378415891685</v>
      </c>
      <c r="O14" s="86">
        <f t="array" ref="O14">SUM(IF(Data!$B$7:$B$536&gt;='1'!$B14,IF(Data!$B$7:$B$536&lt;'1'!$C14,IF(Data!$K$7:$K$536&gt;0,Data!AQ$7:AQ$536))))/'1'!$H14</f>
        <v>0.27507818624223263</v>
      </c>
      <c r="P14" s="86">
        <f t="array" ref="P14">SUM(IF(Data!$B$7:$B$536&gt;='1'!$B14,IF(Data!$B$7:$B$536&lt;'1'!$C14,IF(Data!$K$7:$K$536&gt;0,Data!AR$7:AR$536))))/'1'!$H14</f>
        <v>0.1802124225406295</v>
      </c>
      <c r="Q14" s="86">
        <f t="array" ref="Q14">SUM(IF(Data!$B$7:$B$536&gt;='1'!$B14,IF(Data!$B$7:$B$536&lt;'1'!$C14,IF(Data!$K$7:$K$536&gt;0,Data!AS$7:AS$536))))/'1'!$H14</f>
        <v>0.1040141668232646</v>
      </c>
      <c r="R14" s="86">
        <f t="array" ref="R14">SUM(IF(Data!$B$7:$B$536&gt;='1'!$B14,IF(Data!$B$7:$B$536&lt;'1'!$C14,IF(Data!$K$7:$K$536&gt;0,Data!AT$7:AT$536))))/'1'!$H14</f>
        <v>6.8046761230662764E-2</v>
      </c>
      <c r="S14" s="86">
        <f t="array" ref="S14">SUM(IF(Data!$B$7:$B$536&gt;='1'!$B14,IF(Data!$B$7:$B$536&lt;'1'!$C14,IF(Data!$K$7:$K$536&gt;0,Data!AU$7:AU$536))))/'1'!$H14</f>
        <v>3.9415069941853419E-2</v>
      </c>
      <c r="T14" s="86">
        <f t="array" ref="T14">SUM(IF(Data!$B$7:$B$536&gt;='1'!$B14,IF(Data!$B$7:$B$536&lt;'1'!$C14,IF(Data!$K$7:$K$536&gt;0,Data!AV$7:AV$536))))/'1'!$H14</f>
        <v>2.2980134913771915E-2</v>
      </c>
      <c r="U14" s="86">
        <f t="array" ref="U14">SUM(IF(Data!$B$7:$B$536&gt;='1'!$B14,IF(Data!$B$7:$B$536&lt;'1'!$C14,IF(Data!$K$7:$K$536&gt;0,Data!AW$7:AW$536))))/'1'!$H14</f>
        <v>1.4604745577899749E-2</v>
      </c>
      <c r="V14" s="86">
        <f t="array" ref="V14">SUM(IF(Data!$B$7:$B$536&gt;='1'!$B14,IF(Data!$B$7:$B$536&lt;'1'!$C14,IF(Data!$K$7:$K$536&gt;0,Data!AX$7:AX$536))))/'1'!$H14</f>
        <v>8.4337990277473553E-3</v>
      </c>
      <c r="W14" s="86">
        <f t="array" ref="W14">SUM(IF(Data!$B$7:$B$536&gt;='1'!$B14,IF(Data!$B$7:$B$536&lt;'1'!$C14,IF(Data!$K$7:$K$536&gt;0,Data!AY$7:AY$536))))/'1'!$H14</f>
        <v>5.3014203529823181E-3</v>
      </c>
      <c r="X14" s="86">
        <f t="array" ref="X14">SUM(IF(Data!$B$7:$B$536&gt;='1'!$B14,IF(Data!$B$7:$B$536&lt;'1'!$C14,IF(Data!$K$7:$K$536&gt;0,Data!AZ$7:AZ$536))))/'1'!$H14</f>
        <v>3.0624755577368956E-3</v>
      </c>
      <c r="Y14" s="86">
        <f t="array" ref="Y14">SUM(IF(Data!$B$7:$B$536&gt;='1'!$B14,IF(Data!$B$7:$B$536&lt;'1'!$C14,IF(Data!$K$7:$K$536&gt;0,Data!BA$7:BA$536))))/'1'!$H14</f>
        <v>2.1964522552111176E-3</v>
      </c>
      <c r="Z14" s="86">
        <f t="array" ref="Z14">SUM(IF(Data!$B$7:$B$536&gt;='1'!$B14,IF(Data!$B$7:$B$536&lt;'1'!$C14,IF(Data!$K$7:$K$536&gt;0,Data!BB$7:BB$536))))/'1'!$H14</f>
        <v>1.8027474343974637E-3</v>
      </c>
      <c r="AA14" s="86">
        <f t="array" ref="AA14">SUM(IF(Data!$B$7:$B$536&gt;='1'!$B14,IF(Data!$B$7:$B$536&lt;'1'!$C14,IF(Data!$K$7:$K$536&gt;0,Data!BC$7:BC$536))))/'1'!$H14</f>
        <v>1.6423975872990693E-3</v>
      </c>
      <c r="AB14" s="86">
        <f t="array" ref="AB14">SUM(IF(Data!$B$7:$B$536&gt;='1'!$B14,IF(Data!$B$7:$B$536&lt;'1'!$C14,IF(Data!$K$7:$K$536&gt;0,Data!BD$7:BD$536))))/'1'!$H14</f>
        <v>1.4789537612330489E-3</v>
      </c>
      <c r="AC14" s="86">
        <f t="array" ref="AC14">SUM(IF(Data!$B$7:$B$536&gt;='1'!$B14,IF(Data!$B$7:$B$536&lt;'1'!$C14,IF(Data!$K$7:$K$536&gt;0,Data!BE$7:BE$536))))/'1'!$H14</f>
        <v>1.3308155493527247E-3</v>
      </c>
      <c r="AD14" s="86">
        <f t="array" ref="AD14">SUM(IF(Data!$B$7:$B$536&gt;='1'!$B14,IF(Data!$B$7:$B$536&lt;'1'!$C14,IF(Data!$K$7:$K$536&gt;0,Data!BF$7:BF$536))))/'1'!$H14</f>
        <v>1.2290526365227215E-3</v>
      </c>
      <c r="AE14" s="86">
        <f t="array" ref="AE14">SUM(IF(Data!$B$7:$B$536&gt;='1'!$B14,IF(Data!$B$7:$B$536&lt;'1'!$C14,IF(Data!$K$7:$K$536&gt;0,Data!BG$7:BG$536))))/'1'!$H14</f>
        <v>1.1662543861748734E-3</v>
      </c>
      <c r="AF14" s="86">
        <f t="array" ref="AF14">SUM(IF(Data!$B$7:$B$536&gt;='1'!$B14,IF(Data!$B$7:$B$536&lt;'1'!$C14,IF(Data!$K$7:$K$536&gt;0,Data!BH$7:BH$536))))/'1'!$H14</f>
        <v>1.099017609417793E-3</v>
      </c>
      <c r="AG14" s="87">
        <f t="array" ref="AG14">SUM(IF(Data!$B$7:$B$536&gt;='1'!$B14,IF(Data!$B$7:$B$536&lt;'1'!$C14,IF(Data!$K$7:$K$536&gt;0,Data!BI$7:BI$536))))/'1'!$H14</f>
        <v>0</v>
      </c>
      <c r="AH14" s="164">
        <f t="shared" si="34"/>
        <v>2.182105059965922E-2</v>
      </c>
      <c r="AI14" s="156">
        <f t="shared" si="35"/>
        <v>0.12010531152830495</v>
      </c>
      <c r="AJ14" s="156">
        <f t="shared" si="36"/>
        <v>0.10226057117853071</v>
      </c>
      <c r="AK14" s="156">
        <f t="shared" si="37"/>
        <v>0.28220928253458827</v>
      </c>
      <c r="AL14" s="156">
        <f t="shared" si="38"/>
        <v>0.19852559791668423</v>
      </c>
      <c r="AM14" s="156">
        <f t="shared" si="39"/>
        <v>9.4865763701603129E-2</v>
      </c>
      <c r="AN14" s="156">
        <f t="shared" si="40"/>
        <v>7.6198255717364896E-2</v>
      </c>
      <c r="AO14" s="156">
        <f t="shared" si="41"/>
        <v>3.5967405592601837E-2</v>
      </c>
      <c r="AP14" s="156">
        <f t="shared" si="42"/>
        <v>2.8631691288809345E-2</v>
      </c>
      <c r="AQ14" s="156">
        <f t="shared" si="43"/>
        <v>1.6434935028081504E-2</v>
      </c>
      <c r="AR14" s="156">
        <f t="shared" si="44"/>
        <v>8.3753893358721656E-3</v>
      </c>
      <c r="AS14" s="156">
        <f t="shared" si="45"/>
        <v>6.1709465501523942E-3</v>
      </c>
      <c r="AT14" s="156">
        <f t="shared" si="46"/>
        <v>3.1323786747650371E-3</v>
      </c>
      <c r="AU14" s="156">
        <f t="shared" si="47"/>
        <v>2.2389447952454226E-3</v>
      </c>
      <c r="AV14" s="156">
        <f t="shared" si="48"/>
        <v>8.6602330252577792E-4</v>
      </c>
      <c r="AW14" s="156">
        <f t="shared" si="49"/>
        <v>3.9370482081365395E-4</v>
      </c>
      <c r="AX14" s="156">
        <f t="shared" si="50"/>
        <v>1.6034984709839442E-4</v>
      </c>
      <c r="AY14" s="156">
        <f t="shared" si="51"/>
        <v>1.6344382606602037E-4</v>
      </c>
      <c r="AZ14" s="156">
        <f t="shared" si="52"/>
        <v>1.4813821188032418E-4</v>
      </c>
      <c r="BA14" s="156">
        <f t="shared" si="53"/>
        <v>1.0176291283000324E-4</v>
      </c>
      <c r="BB14" s="156">
        <f t="shared" si="54"/>
        <v>6.2798250347848115E-5</v>
      </c>
      <c r="BC14" s="156">
        <f t="shared" si="55"/>
        <v>6.7236776757080346E-5</v>
      </c>
      <c r="BD14" s="165">
        <f t="shared" si="56"/>
        <v>1.099017609417793E-3</v>
      </c>
      <c r="BE14" s="86">
        <f t="shared" si="28"/>
        <v>0.14192636212796417</v>
      </c>
      <c r="BF14" s="86">
        <f t="shared" si="29"/>
        <v>0.84963983884428851</v>
      </c>
      <c r="BG14" s="86">
        <f t="shared" si="30"/>
        <v>7.3347814183295622E-3</v>
      </c>
      <c r="BH14" s="86">
        <f t="shared" si="31"/>
        <v>1.099017609417793E-3</v>
      </c>
      <c r="BI14" s="86">
        <f t="shared" si="32"/>
        <v>28.526813990111112</v>
      </c>
      <c r="BJ14" s="86">
        <f t="shared" si="33"/>
        <v>24.98599853237949</v>
      </c>
      <c r="BK14" s="86">
        <f t="array" ref="BK14">10^(SUMPRODUCT(AT14:BC14,LOG($AT$6:$BC$6))/BG14)</f>
        <v>1.0797810431551575</v>
      </c>
      <c r="BL14" s="89">
        <f t="array" ref="BL14">10^ (LOG(INDEX($J$6:$AG$6,MATCH(BL$6/100,$J14:$AG14,-1)))-(INDEX($J14:$AG14,MATCH(BL$6/100,$J14:$AG14,-1))-BL$6/100)/(INDEX($J14:$AG14,MATCH(BL$6/100,$J14:$AG14,-1))-INDEX($J14:$AG14,MATCH(BL$6/100,$J14:$AG14,-1)+1))*(LOG(INDEX($J$6:$AG$6,MATCH(BL$6/100,$J14:$AG14,-1)))-LOG(INDEX($J$6:$AG$6,MATCH(BL$6/100,$J14:$AG14,-1)+1))))</f>
        <v>10.787214226956259</v>
      </c>
      <c r="BM14" s="89">
        <f t="shared" si="1"/>
        <v>14.555614330560054</v>
      </c>
      <c r="BN14" s="89">
        <f t="shared" si="1"/>
        <v>20.493607899508479</v>
      </c>
      <c r="BO14" s="89">
        <f t="shared" si="1"/>
        <v>25.475664237260958</v>
      </c>
      <c r="BP14" s="89">
        <f t="shared" si="1"/>
        <v>32.568606929230398</v>
      </c>
      <c r="BQ14" s="89">
        <f t="shared" si="1"/>
        <v>39.367038007325995</v>
      </c>
      <c r="BR14" s="89">
        <f t="shared" si="1"/>
        <v>44.670599135197961</v>
      </c>
      <c r="BS14" s="89">
        <f t="shared" si="1"/>
        <v>59.362711657545553</v>
      </c>
      <c r="BT14" s="90">
        <f t="shared" si="1"/>
        <v>71.353244489437643</v>
      </c>
    </row>
    <row r="15" spans="1:72" x14ac:dyDescent="0.2">
      <c r="A15" s="2"/>
      <c r="B15" s="91">
        <f t="shared" si="3"/>
        <v>79</v>
      </c>
      <c r="C15" s="77">
        <f t="shared" si="4"/>
        <v>80</v>
      </c>
      <c r="D15" s="77">
        <f t="shared" si="2"/>
        <v>79.5</v>
      </c>
      <c r="E15" s="58">
        <v>0</v>
      </c>
      <c r="F15" s="58" t="s">
        <v>669</v>
      </c>
      <c r="G15" s="82">
        <v>2020</v>
      </c>
      <c r="H15" s="151">
        <f t="array" ref="H15">SUM(IF(Data!$B$7:$B$536&gt;='1'!B15,IF(Data!$B$7:$B$536&lt;'1'!C15,IF(Data!$K$7:$K$536&gt;0,1))))</f>
        <v>3</v>
      </c>
      <c r="I15" s="153">
        <f t="array" ref="I15">SUM(IF(Data!$B$7:$B$536&gt;='1'!B15,IF(Data!$B$7:$B$536&lt;'1'!C15,IF(Data!$K$7:$K$536&gt;0,Data!$L$7:$L$536))))/3</f>
        <v>1.3333333333333333</v>
      </c>
      <c r="J15" s="170">
        <f t="array" ref="J15">SUM(IF(Data!$B$7:$B$536&gt;='1'!$B15,IF(Data!$B$7:$B$536&lt;'1'!$C15,IF(Data!$K$7:$K$536&gt;0,Data!AL$7:AL$536))))/'1'!$H15</f>
        <v>1</v>
      </c>
      <c r="K15" s="86">
        <f t="array" ref="K15">SUM(IF(Data!$B$7:$B$536&gt;='1'!$B15,IF(Data!$B$7:$B$536&lt;'1'!$C15,IF(Data!$K$7:$K$536&gt;0,Data!AM$7:AM$536))))/'1'!$H15</f>
        <v>0.81603389021765282</v>
      </c>
      <c r="L15" s="86">
        <f t="array" ref="L15">SUM(IF(Data!$B$7:$B$536&gt;='1'!$B15,IF(Data!$B$7:$B$536&lt;'1'!$C15,IF(Data!$K$7:$K$536&gt;0,Data!AN$7:AN$536))))/'1'!$H15</f>
        <v>0.58434939248084705</v>
      </c>
      <c r="M15" s="86">
        <f t="array" ref="M15">SUM(IF(Data!$B$7:$B$536&gt;='1'!$B15,IF(Data!$B$7:$B$536&lt;'1'!$C15,IF(Data!$K$7:$K$536&gt;0,Data!AO$7:AO$536))))/'1'!$H15</f>
        <v>0.44371590666833233</v>
      </c>
      <c r="N15" s="86">
        <f t="array" ref="N15">SUM(IF(Data!$B$7:$B$536&gt;='1'!$B15,IF(Data!$B$7:$B$536&lt;'1'!$C15,IF(Data!$K$7:$K$536&gt;0,Data!AP$7:AP$536))))/'1'!$H15</f>
        <v>0.34934699777876088</v>
      </c>
      <c r="O15" s="86">
        <f t="array" ref="O15">SUM(IF(Data!$B$7:$B$536&gt;='1'!$B15,IF(Data!$B$7:$B$536&lt;'1'!$C15,IF(Data!$K$7:$K$536&gt;0,Data!AQ$7:AQ$536))))/'1'!$H15</f>
        <v>0.30933230711375609</v>
      </c>
      <c r="P15" s="86">
        <f t="array" ref="P15">SUM(IF(Data!$B$7:$B$536&gt;='1'!$B15,IF(Data!$B$7:$B$536&lt;'1'!$C15,IF(Data!$K$7:$K$536&gt;0,Data!AR$7:AR$536))))/'1'!$H15</f>
        <v>0.28224587677269986</v>
      </c>
      <c r="Q15" s="86">
        <f t="array" ref="Q15">SUM(IF(Data!$B$7:$B$536&gt;='1'!$B15,IF(Data!$B$7:$B$536&lt;'1'!$C15,IF(Data!$K$7:$K$536&gt;0,Data!AS$7:AS$536))))/'1'!$H15</f>
        <v>0.24037005943440451</v>
      </c>
      <c r="R15" s="86">
        <f t="array" ref="R15">SUM(IF(Data!$B$7:$B$536&gt;='1'!$B15,IF(Data!$B$7:$B$536&lt;'1'!$C15,IF(Data!$K$7:$K$536&gt;0,Data!AT$7:AT$536))))/'1'!$H15</f>
        <v>0.20647133394524486</v>
      </c>
      <c r="S15" s="86">
        <f t="array" ref="S15">SUM(IF(Data!$B$7:$B$536&gt;='1'!$B15,IF(Data!$B$7:$B$536&lt;'1'!$C15,IF(Data!$K$7:$K$536&gt;0,Data!AU$7:AU$536))))/'1'!$H15</f>
        <v>0.17915051433618115</v>
      </c>
      <c r="T15" s="86">
        <f t="array" ref="T15">SUM(IF(Data!$B$7:$B$536&gt;='1'!$B15,IF(Data!$B$7:$B$536&lt;'1'!$C15,IF(Data!$K$7:$K$536&gt;0,Data!AV$7:AV$536))))/'1'!$H15</f>
        <v>0.16012783257767424</v>
      </c>
      <c r="U15" s="86">
        <f t="array" ref="U15">SUM(IF(Data!$B$7:$B$536&gt;='1'!$B15,IF(Data!$B$7:$B$536&lt;'1'!$C15,IF(Data!$K$7:$K$536&gt;0,Data!AW$7:AW$536))))/'1'!$H15</f>
        <v>0.14163214921801803</v>
      </c>
      <c r="V15" s="86">
        <f t="array" ref="V15">SUM(IF(Data!$B$7:$B$536&gt;='1'!$B15,IF(Data!$B$7:$B$536&lt;'1'!$C15,IF(Data!$K$7:$K$536&gt;0,Data!AX$7:AX$536))))/'1'!$H15</f>
        <v>0.12535373687736825</v>
      </c>
      <c r="W15" s="86">
        <f t="array" ref="W15">SUM(IF(Data!$B$7:$B$536&gt;='1'!$B15,IF(Data!$B$7:$B$536&lt;'1'!$C15,IF(Data!$K$7:$K$536&gt;0,Data!AY$7:AY$536))))/'1'!$H15</f>
        <v>0.12115352239636841</v>
      </c>
      <c r="X15" s="86">
        <f t="array" ref="X15">SUM(IF(Data!$B$7:$B$536&gt;='1'!$B15,IF(Data!$B$7:$B$536&lt;'1'!$C15,IF(Data!$K$7:$K$536&gt;0,Data!AZ$7:AZ$536))))/'1'!$H15</f>
        <v>0.11680605966540268</v>
      </c>
      <c r="Y15" s="86">
        <f t="array" ref="Y15">SUM(IF(Data!$B$7:$B$536&gt;='1'!$B15,IF(Data!$B$7:$B$536&lt;'1'!$C15,IF(Data!$K$7:$K$536&gt;0,Data!BA$7:BA$536))))/'1'!$H15</f>
        <v>0.11187159652455196</v>
      </c>
      <c r="Z15" s="86">
        <f t="array" ref="Z15">SUM(IF(Data!$B$7:$B$536&gt;='1'!$B15,IF(Data!$B$7:$B$536&lt;'1'!$C15,IF(Data!$K$7:$K$536&gt;0,Data!BB$7:BB$536))))/'1'!$H15</f>
        <v>0.10426130164181098</v>
      </c>
      <c r="AA15" s="86">
        <f t="array" ref="AA15">SUM(IF(Data!$B$7:$B$536&gt;='1'!$B15,IF(Data!$B$7:$B$536&lt;'1'!$C15,IF(Data!$K$7:$K$536&gt;0,Data!BC$7:BC$536))))/'1'!$H15</f>
        <v>9.6248596614795304E-2</v>
      </c>
      <c r="AB15" s="86">
        <f t="array" ref="AB15">SUM(IF(Data!$B$7:$B$536&gt;='1'!$B15,IF(Data!$B$7:$B$536&lt;'1'!$C15,IF(Data!$K$7:$K$536&gt;0,Data!BD$7:BD$536))))/'1'!$H15</f>
        <v>8.8967493986654975E-2</v>
      </c>
      <c r="AC15" s="86">
        <f t="array" ref="AC15">SUM(IF(Data!$B$7:$B$536&gt;='1'!$B15,IF(Data!$B$7:$B$536&lt;'1'!$C15,IF(Data!$K$7:$K$536&gt;0,Data!BE$7:BE$536))))/'1'!$H15</f>
        <v>8.4932713067109936E-2</v>
      </c>
      <c r="AD15" s="86">
        <f t="array" ref="AD15">SUM(IF(Data!$B$7:$B$536&gt;='1'!$B15,IF(Data!$B$7:$B$536&lt;'1'!$C15,IF(Data!$K$7:$K$536&gt;0,Data!BF$7:BF$536))))/'1'!$H15</f>
        <v>8.0727827530381435E-2</v>
      </c>
      <c r="AE15" s="86">
        <f t="array" ref="AE15">SUM(IF(Data!$B$7:$B$536&gt;='1'!$B15,IF(Data!$B$7:$B$536&lt;'1'!$C15,IF(Data!$K$7:$K$536&gt;0,Data!BG$7:BG$536))))/'1'!$H15</f>
        <v>7.631604169578142E-2</v>
      </c>
      <c r="AF15" s="86">
        <f t="array" ref="AF15">SUM(IF(Data!$B$7:$B$536&gt;='1'!$B15,IF(Data!$B$7:$B$536&lt;'1'!$C15,IF(Data!$K$7:$K$536&gt;0,Data!BH$7:BH$536))))/'1'!$H15</f>
        <v>6.994501235692642E-2</v>
      </c>
      <c r="AG15" s="87">
        <f t="array" ref="AG15">SUM(IF(Data!$B$7:$B$536&gt;='1'!$B15,IF(Data!$B$7:$B$536&lt;'1'!$C15,IF(Data!$K$7:$K$536&gt;0,Data!BI$7:BI$536))))/'1'!$H15</f>
        <v>0</v>
      </c>
      <c r="AH15" s="164">
        <f t="shared" si="34"/>
        <v>0.18396610978234718</v>
      </c>
      <c r="AI15" s="156">
        <f t="shared" si="35"/>
        <v>0.23168449773680577</v>
      </c>
      <c r="AJ15" s="156">
        <f t="shared" si="36"/>
        <v>0.14063348581251472</v>
      </c>
      <c r="AK15" s="156">
        <f t="shared" si="37"/>
        <v>9.4368908889571446E-2</v>
      </c>
      <c r="AL15" s="156">
        <f t="shared" si="38"/>
        <v>4.0014690665004793E-2</v>
      </c>
      <c r="AM15" s="156">
        <f t="shared" si="39"/>
        <v>2.7086430341056233E-2</v>
      </c>
      <c r="AN15" s="156">
        <f t="shared" si="40"/>
        <v>4.1875817338295346E-2</v>
      </c>
      <c r="AO15" s="156">
        <f t="shared" si="41"/>
        <v>3.3898725489159648E-2</v>
      </c>
      <c r="AP15" s="156">
        <f t="shared" si="42"/>
        <v>2.7320819609063712E-2</v>
      </c>
      <c r="AQ15" s="156">
        <f t="shared" si="43"/>
        <v>1.902268175850691E-2</v>
      </c>
      <c r="AR15" s="156">
        <f t="shared" si="44"/>
        <v>1.8495683359656206E-2</v>
      </c>
      <c r="AS15" s="156">
        <f t="shared" si="45"/>
        <v>1.6278412340649778E-2</v>
      </c>
      <c r="AT15" s="156">
        <f t="shared" si="46"/>
        <v>4.2002144809998448E-3</v>
      </c>
      <c r="AU15" s="156">
        <f t="shared" si="47"/>
        <v>4.3474627309657288E-3</v>
      </c>
      <c r="AV15" s="156">
        <f t="shared" si="48"/>
        <v>4.93446314085072E-3</v>
      </c>
      <c r="AW15" s="156">
        <f t="shared" si="49"/>
        <v>7.6102948827409811E-3</v>
      </c>
      <c r="AX15" s="156">
        <f t="shared" si="50"/>
        <v>8.0127050270156763E-3</v>
      </c>
      <c r="AY15" s="156">
        <f t="shared" si="51"/>
        <v>7.281102628140329E-3</v>
      </c>
      <c r="AZ15" s="156">
        <f t="shared" si="52"/>
        <v>4.034780919545039E-3</v>
      </c>
      <c r="BA15" s="156">
        <f t="shared" si="53"/>
        <v>4.2048855367285004E-3</v>
      </c>
      <c r="BB15" s="156">
        <f t="shared" si="54"/>
        <v>4.4117858346000155E-3</v>
      </c>
      <c r="BC15" s="156">
        <f t="shared" si="55"/>
        <v>6.3710293388549999E-3</v>
      </c>
      <c r="BD15" s="165">
        <f t="shared" si="56"/>
        <v>6.994501235692642E-2</v>
      </c>
      <c r="BE15" s="86">
        <f t="shared" si="28"/>
        <v>0.41565060751915295</v>
      </c>
      <c r="BF15" s="86">
        <f t="shared" si="29"/>
        <v>0.45899565560347877</v>
      </c>
      <c r="BG15" s="86">
        <f t="shared" si="30"/>
        <v>5.5408724520441835E-2</v>
      </c>
      <c r="BH15" s="86">
        <f t="shared" si="31"/>
        <v>6.994501235692642E-2</v>
      </c>
      <c r="BI15" s="86">
        <f t="shared" si="32"/>
        <v>18.210019933706466</v>
      </c>
      <c r="BJ15" s="86">
        <f t="shared" si="33"/>
        <v>21.819578089286253</v>
      </c>
      <c r="BK15" s="86">
        <f t="array" ref="BK15">10^(SUMPRODUCT(AT15:BC15,LOG($AT$6:$BC$6))/BG15)</f>
        <v>0.34952469986060625</v>
      </c>
      <c r="BL15" s="89">
        <f t="array" ref="BL15">10^ (LOG(INDEX($J$6:$AG$6,MATCH(BL$6/100,$J15:$AG15,-1)))-(INDEX($J15:$AG15,MATCH(BL$6/100,$J15:$AG15,-1))-BL$6/100)/(INDEX($J15:$AG15,MATCH(BL$6/100,$J15:$AG15,-1))-INDEX($J15:$AG15,MATCH(BL$6/100,$J15:$AG15,-1)+1))*(LOG(INDEX($J$6:$AG$6,MATCH(BL$6/100,$J15:$AG15,-1)))-LOG(INDEX($J$6:$AG$6,MATCH(BL$6/100,$J15:$AG15,-1)+1))))</f>
        <v>0.41674126003738926</v>
      </c>
      <c r="BM15" s="89">
        <f t="shared" si="1"/>
        <v>3.9901515345331591</v>
      </c>
      <c r="BN15" s="89">
        <f t="shared" si="1"/>
        <v>12.157378400086923</v>
      </c>
      <c r="BO15" s="89">
        <f t="shared" si="1"/>
        <v>31.577840376199397</v>
      </c>
      <c r="BP15" s="89">
        <f t="shared" si="1"/>
        <v>51.48676751703151</v>
      </c>
      <c r="BQ15" s="89">
        <f t="shared" si="1"/>
        <v>69.700179295023915</v>
      </c>
      <c r="BR15" s="89">
        <f t="shared" si="1"/>
        <v>81.30044160934824</v>
      </c>
      <c r="BS15" s="89">
        <f t="shared" si="1"/>
        <v>93.935220720009454</v>
      </c>
      <c r="BT15" s="90">
        <f t="shared" si="1"/>
        <v>104.55842735769495</v>
      </c>
    </row>
    <row r="16" spans="1:72" x14ac:dyDescent="0.2">
      <c r="A16" s="2"/>
      <c r="B16" s="91">
        <f t="shared" si="3"/>
        <v>80</v>
      </c>
      <c r="C16" s="77">
        <f t="shared" si="4"/>
        <v>81</v>
      </c>
      <c r="D16" s="77">
        <f t="shared" si="2"/>
        <v>80.5</v>
      </c>
      <c r="E16" s="58">
        <v>0</v>
      </c>
      <c r="F16" s="58" t="s">
        <v>669</v>
      </c>
      <c r="G16" s="82">
        <v>2020</v>
      </c>
      <c r="H16" s="151">
        <f t="array" ref="H16">SUM(IF(Data!$B$7:$B$536&gt;='1'!B16,IF(Data!$B$7:$B$536&lt;'1'!C16,IF(Data!$K$7:$K$536&gt;0,1))))</f>
        <v>1</v>
      </c>
      <c r="I16" s="153">
        <f t="array" ref="I16">SUM(IF(Data!$B$7:$B$536&gt;='1'!B16,IF(Data!$B$7:$B$536&lt;'1'!C16,IF(Data!$K$7:$K$536&gt;0,Data!$L$7:$L$536))))/3</f>
        <v>0.66666666666666663</v>
      </c>
      <c r="J16" s="170">
        <f t="array" ref="J16">SUM(IF(Data!$B$7:$B$536&gt;='1'!$B16,IF(Data!$B$7:$B$536&lt;'1'!$C16,IF(Data!$K$7:$K$536&gt;0,Data!AL$7:AL$536))))/'1'!$H16</f>
        <v>1</v>
      </c>
      <c r="K16" s="86">
        <f t="array" ref="K16">SUM(IF(Data!$B$7:$B$536&gt;='1'!$B16,IF(Data!$B$7:$B$536&lt;'1'!$C16,IF(Data!$K$7:$K$536&gt;0,Data!AM$7:AM$536))))/'1'!$H16</f>
        <v>1</v>
      </c>
      <c r="L16" s="86">
        <f t="array" ref="L16">SUM(IF(Data!$B$7:$B$536&gt;='1'!$B16,IF(Data!$B$7:$B$536&lt;'1'!$C16,IF(Data!$K$7:$K$536&gt;0,Data!AN$7:AN$536))))/'1'!$H16</f>
        <v>0.94418507711546484</v>
      </c>
      <c r="M16" s="86">
        <f t="array" ref="M16">SUM(IF(Data!$B$7:$B$536&gt;='1'!$B16,IF(Data!$B$7:$B$536&lt;'1'!$C16,IF(Data!$K$7:$K$536&gt;0,Data!AO$7:AO$536))))/'1'!$H16</f>
        <v>0.75992080033347242</v>
      </c>
      <c r="N16" s="86">
        <f t="array" ref="N16">SUM(IF(Data!$B$7:$B$536&gt;='1'!$B16,IF(Data!$B$7:$B$536&lt;'1'!$C16,IF(Data!$K$7:$K$536&gt;0,Data!AP$7:AP$536))))/'1'!$H16</f>
        <v>0.6634431012922053</v>
      </c>
      <c r="O16" s="86">
        <f t="array" ref="O16">SUM(IF(Data!$B$7:$B$536&gt;='1'!$B16,IF(Data!$B$7:$B$536&lt;'1'!$C16,IF(Data!$K$7:$K$536&gt;0,Data!AQ$7:AQ$536))))/'1'!$H16</f>
        <v>0.55806586077532327</v>
      </c>
      <c r="P16" s="86">
        <f t="array" ref="P16">SUM(IF(Data!$B$7:$B$536&gt;='1'!$B16,IF(Data!$B$7:$B$536&lt;'1'!$C16,IF(Data!$K$7:$K$536&gt;0,Data!AR$7:AR$536))))/'1'!$H16</f>
        <v>0.45298040850354343</v>
      </c>
      <c r="Q16" s="86">
        <f t="array" ref="Q16">SUM(IF(Data!$B$7:$B$536&gt;='1'!$B16,IF(Data!$B$7:$B$536&lt;'1'!$C16,IF(Data!$K$7:$K$536&gt;0,Data!AS$7:AS$536))))/'1'!$H16</f>
        <v>0.33486869528970442</v>
      </c>
      <c r="R16" s="86">
        <f t="array" ref="R16">SUM(IF(Data!$B$7:$B$536&gt;='1'!$B16,IF(Data!$B$7:$B$536&lt;'1'!$C16,IF(Data!$K$7:$K$536&gt;0,Data!AT$7:AT$536))))/'1'!$H16</f>
        <v>0.22861609003751607</v>
      </c>
      <c r="S16" s="86">
        <f t="array" ref="S16">SUM(IF(Data!$B$7:$B$536&gt;='1'!$B16,IF(Data!$B$7:$B$536&lt;'1'!$C16,IF(Data!$K$7:$K$536&gt;0,Data!AU$7:AU$536))))/'1'!$H16</f>
        <v>0.18728636932055068</v>
      </c>
      <c r="T16" s="86">
        <f t="array" ref="T16">SUM(IF(Data!$B$7:$B$536&gt;='1'!$B16,IF(Data!$B$7:$B$536&lt;'1'!$C16,IF(Data!$K$7:$K$536&gt;0,Data!AV$7:AV$536))))/'1'!$H16</f>
        <v>0.1365152146727808</v>
      </c>
      <c r="U16" s="86">
        <f t="array" ref="U16">SUM(IF(Data!$B$7:$B$536&gt;='1'!$B16,IF(Data!$B$7:$B$536&lt;'1'!$C16,IF(Data!$K$7:$K$536&gt;0,Data!AW$7:AW$536))))/'1'!$H16</f>
        <v>0.11367236348478582</v>
      </c>
      <c r="V16" s="86">
        <f t="array" ref="V16">SUM(IF(Data!$B$7:$B$536&gt;='1'!$B16,IF(Data!$B$7:$B$536&lt;'1'!$C16,IF(Data!$K$7:$K$536&gt;0,Data!AX$7:AX$536))))/'1'!$H16</f>
        <v>9.841600666944611E-2</v>
      </c>
      <c r="W16" s="86">
        <f t="array" ref="W16">SUM(IF(Data!$B$7:$B$536&gt;='1'!$B16,IF(Data!$B$7:$B$536&lt;'1'!$C16,IF(Data!$K$7:$K$536&gt;0,Data!AY$7:AY$536))))/'1'!$H16</f>
        <v>9.266360983743277E-2</v>
      </c>
      <c r="X16" s="86">
        <f t="array" ref="X16">SUM(IF(Data!$B$7:$B$536&gt;='1'!$B16,IF(Data!$B$7:$B$536&lt;'1'!$C16,IF(Data!$K$7:$K$536&gt;0,Data!AZ$7:AZ$536))))/'1'!$H16</f>
        <v>8.7953313880784173E-2</v>
      </c>
      <c r="Y16" s="86">
        <f t="array" ref="Y16">SUM(IF(Data!$B$7:$B$536&gt;='1'!$B16,IF(Data!$B$7:$B$536&lt;'1'!$C16,IF(Data!$K$7:$K$536&gt;0,Data!BA$7:BA$536))))/'1'!$H16</f>
        <v>8.240933722384379E-2</v>
      </c>
      <c r="Z16" s="86">
        <f t="array" ref="Z16">SUM(IF(Data!$B$7:$B$536&gt;='1'!$B16,IF(Data!$B$7:$B$536&lt;'1'!$C16,IF(Data!$K$7:$K$536&gt;0,Data!BB$7:BB$536))))/'1'!$H16</f>
        <v>7.0571071279700401E-2</v>
      </c>
      <c r="AA16" s="86">
        <f t="array" ref="AA16">SUM(IF(Data!$B$7:$B$536&gt;='1'!$B16,IF(Data!$B$7:$B$536&lt;'1'!$C16,IF(Data!$K$7:$K$536&gt;0,Data!BC$7:BC$536))))/'1'!$H16</f>
        <v>5.6857023759900496E-2</v>
      </c>
      <c r="AB16" s="86">
        <f t="array" ref="AB16">SUM(IF(Data!$B$7:$B$536&gt;='1'!$B16,IF(Data!$B$7:$B$536&lt;'1'!$C16,IF(Data!$K$7:$K$536&gt;0,Data!BD$7:BD$536))))/'1'!$H16</f>
        <v>4.2413505627345277E-2</v>
      </c>
      <c r="AC16" s="86">
        <f t="array" ref="AC16">SUM(IF(Data!$B$7:$B$536&gt;='1'!$B16,IF(Data!$B$7:$B$536&lt;'1'!$C16,IF(Data!$K$7:$K$536&gt;0,Data!BE$7:BE$536))))/'1'!$H16</f>
        <v>2.8303459774906767E-2</v>
      </c>
      <c r="AD16" s="86">
        <f t="array" ref="AD16">SUM(IF(Data!$B$7:$B$536&gt;='1'!$B16,IF(Data!$B$7:$B$536&lt;'1'!$C16,IF(Data!$K$7:$K$536&gt;0,Data!BF$7:BF$536))))/'1'!$H16</f>
        <v>2.4635264693622899E-2</v>
      </c>
      <c r="AE16" s="86">
        <f t="array" ref="AE16">SUM(IF(Data!$B$7:$B$536&gt;='1'!$B16,IF(Data!$B$7:$B$536&lt;'1'!$C16,IF(Data!$K$7:$K$536&gt;0,Data!BG$7:BG$536))))/'1'!$H16</f>
        <v>2.3447269695707103E-2</v>
      </c>
      <c r="AF16" s="86">
        <f t="array" ref="AF16">SUM(IF(Data!$B$7:$B$536&gt;='1'!$B16,IF(Data!$B$7:$B$536&lt;'1'!$C16,IF(Data!$K$7:$K$536&gt;0,Data!BH$7:BH$536))))/'1'!$H16</f>
        <v>2.2384326802835072E-2</v>
      </c>
      <c r="AG16" s="87">
        <f t="array" ref="AG16">SUM(IF(Data!$B$7:$B$536&gt;='1'!$B16,IF(Data!$B$7:$B$536&lt;'1'!$C16,IF(Data!$K$7:$K$536&gt;0,Data!BI$7:BI$536))))/'1'!$H16</f>
        <v>0</v>
      </c>
      <c r="AH16" s="164">
        <f t="shared" si="34"/>
        <v>0</v>
      </c>
      <c r="AI16" s="156">
        <f t="shared" si="35"/>
        <v>5.5814922884535156E-2</v>
      </c>
      <c r="AJ16" s="156">
        <f t="shared" si="36"/>
        <v>0.18426427678199242</v>
      </c>
      <c r="AK16" s="156">
        <f t="shared" si="37"/>
        <v>9.6477699041267129E-2</v>
      </c>
      <c r="AL16" s="156">
        <f t="shared" si="38"/>
        <v>0.10537724051688202</v>
      </c>
      <c r="AM16" s="156">
        <f t="shared" si="39"/>
        <v>0.10508545227177984</v>
      </c>
      <c r="AN16" s="156">
        <f t="shared" si="40"/>
        <v>0.11811171321383901</v>
      </c>
      <c r="AO16" s="156">
        <f t="shared" si="41"/>
        <v>0.10625260525218835</v>
      </c>
      <c r="AP16" s="156">
        <f t="shared" si="42"/>
        <v>4.132972071696539E-2</v>
      </c>
      <c r="AQ16" s="156">
        <f t="shared" si="43"/>
        <v>5.0771154647769878E-2</v>
      </c>
      <c r="AR16" s="156">
        <f t="shared" si="44"/>
        <v>2.2842851187994978E-2</v>
      </c>
      <c r="AS16" s="156">
        <f t="shared" si="45"/>
        <v>1.5256356815339711E-2</v>
      </c>
      <c r="AT16" s="156">
        <f t="shared" si="46"/>
        <v>5.7523968320133401E-3</v>
      </c>
      <c r="AU16" s="156">
        <f t="shared" si="47"/>
        <v>4.7102959566485969E-3</v>
      </c>
      <c r="AV16" s="156">
        <f t="shared" si="48"/>
        <v>5.5439766569403831E-3</v>
      </c>
      <c r="AW16" s="156">
        <f t="shared" si="49"/>
        <v>1.1838265944143389E-2</v>
      </c>
      <c r="AX16" s="156">
        <f t="shared" si="50"/>
        <v>1.3714047519799905E-2</v>
      </c>
      <c r="AY16" s="156">
        <f t="shared" si="51"/>
        <v>1.4443518132555219E-2</v>
      </c>
      <c r="AZ16" s="156">
        <f t="shared" si="52"/>
        <v>1.411004585243851E-2</v>
      </c>
      <c r="BA16" s="156">
        <f t="shared" si="53"/>
        <v>3.6681950812838676E-3</v>
      </c>
      <c r="BB16" s="156">
        <f t="shared" si="54"/>
        <v>1.1879949979157964E-3</v>
      </c>
      <c r="BC16" s="156">
        <f t="shared" si="55"/>
        <v>1.0629428928720305E-3</v>
      </c>
      <c r="BD16" s="165">
        <f t="shared" si="56"/>
        <v>2.2384326802835072E-2</v>
      </c>
      <c r="BE16" s="86">
        <f t="shared" si="28"/>
        <v>5.5814922884535156E-2</v>
      </c>
      <c r="BF16" s="86">
        <f t="shared" si="29"/>
        <v>0.84576907044601879</v>
      </c>
      <c r="BG16" s="86">
        <f t="shared" si="30"/>
        <v>7.6031679866611052E-2</v>
      </c>
      <c r="BH16" s="86">
        <f t="shared" si="31"/>
        <v>2.2384326802835072E-2</v>
      </c>
      <c r="BI16" s="86">
        <f t="shared" si="32"/>
        <v>12.863037064487683</v>
      </c>
      <c r="BJ16" s="86">
        <f t="shared" si="33"/>
        <v>18.782430483026449</v>
      </c>
      <c r="BK16" s="86">
        <f t="array" ref="BK16">10^(SUMPRODUCT(AT16:BC16,LOG($AT$6:$BC$6))/BG16)</f>
        <v>0.4147036743527876</v>
      </c>
      <c r="BL16" s="89">
        <f t="array" ref="BL16">10^ (LOG(INDEX($J$6:$AG$6,MATCH(BL$6/100,$J16:$AG16,-1)))-(INDEX($J16:$AG16,MATCH(BL$6/100,$J16:$AG16,-1))-BL$6/100)/(INDEX($J16:$AG16,MATCH(BL$6/100,$J16:$AG16,-1))-INDEX($J16:$AG16,MATCH(BL$6/100,$J16:$AG16,-1)+1))*(LOG(INDEX($J$6:$AG$6,MATCH(BL$6/100,$J16:$AG16,-1)))-LOG(INDEX($J$6:$AG$6,MATCH(BL$6/100,$J16:$AG16,-1)+1))))</f>
        <v>2.0711032917951129</v>
      </c>
      <c r="BM16" s="89">
        <f t="shared" si="1"/>
        <v>4.6736179309534256</v>
      </c>
      <c r="BN16" s="89">
        <f t="shared" si="1"/>
        <v>8.5604982421868723</v>
      </c>
      <c r="BO16" s="89">
        <f t="shared" si="1"/>
        <v>11.723641511024546</v>
      </c>
      <c r="BP16" s="89">
        <f t="shared" si="1"/>
        <v>18.599605329173151</v>
      </c>
      <c r="BQ16" s="89">
        <f t="shared" si="1"/>
        <v>30.159354221505946</v>
      </c>
      <c r="BR16" s="89">
        <f t="shared" si="1"/>
        <v>43.379440630654166</v>
      </c>
      <c r="BS16" s="89">
        <f t="shared" si="1"/>
        <v>52.085654808111791</v>
      </c>
      <c r="BT16" s="90">
        <f t="shared" si="1"/>
        <v>58.116604608122699</v>
      </c>
    </row>
    <row r="17" spans="1:72" x14ac:dyDescent="0.2">
      <c r="A17" s="2"/>
      <c r="B17" s="91">
        <f t="shared" si="3"/>
        <v>81</v>
      </c>
      <c r="C17" s="77">
        <f t="shared" si="4"/>
        <v>82</v>
      </c>
      <c r="D17" s="77">
        <f t="shared" si="2"/>
        <v>81.5</v>
      </c>
      <c r="E17" s="58">
        <v>0</v>
      </c>
      <c r="F17" s="58" t="s">
        <v>669</v>
      </c>
      <c r="G17" s="82">
        <v>2020</v>
      </c>
      <c r="H17" s="151">
        <f t="array" ref="H17">SUM(IF(Data!$B$7:$B$536&gt;='1'!B17,IF(Data!$B$7:$B$536&lt;'1'!C17,IF(Data!$K$7:$K$536&gt;0,1))))</f>
        <v>0</v>
      </c>
      <c r="I17" s="153">
        <f t="array" ref="I17">SUM(IF(Data!$B$7:$B$536&gt;='1'!B17,IF(Data!$B$7:$B$536&lt;'1'!C17,IF(Data!$K$7:$K$536&gt;0,Data!$L$7:$L$536))))/3</f>
        <v>0</v>
      </c>
      <c r="J17" s="170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7"/>
      <c r="AH17" s="164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65"/>
      <c r="BE17" s="86"/>
      <c r="BF17" s="86"/>
      <c r="BG17" s="86"/>
      <c r="BH17" s="86"/>
      <c r="BI17" s="86"/>
      <c r="BJ17" s="86"/>
      <c r="BK17" s="86"/>
      <c r="BL17" s="89"/>
      <c r="BM17" s="89"/>
      <c r="BN17" s="89"/>
      <c r="BO17" s="89"/>
      <c r="BP17" s="89"/>
      <c r="BQ17" s="89"/>
      <c r="BR17" s="89"/>
      <c r="BS17" s="89"/>
      <c r="BT17" s="90"/>
    </row>
    <row r="18" spans="1:72" x14ac:dyDescent="0.2">
      <c r="A18" s="2"/>
      <c r="B18" s="91">
        <f t="shared" si="3"/>
        <v>82</v>
      </c>
      <c r="C18" s="77">
        <f t="shared" si="4"/>
        <v>83</v>
      </c>
      <c r="D18" s="77">
        <f t="shared" si="2"/>
        <v>82.5</v>
      </c>
      <c r="E18" s="58">
        <v>0</v>
      </c>
      <c r="F18" s="58" t="s">
        <v>669</v>
      </c>
      <c r="G18" s="82">
        <v>2020</v>
      </c>
      <c r="H18" s="151">
        <f t="array" ref="H18">SUM(IF(Data!$B$7:$B$536&gt;='1'!B18,IF(Data!$B$7:$B$536&lt;'1'!C18,IF(Data!$K$7:$K$536&gt;0,1))))</f>
        <v>2</v>
      </c>
      <c r="I18" s="153">
        <f t="array" ref="I18">SUM(IF(Data!$B$7:$B$536&gt;='1'!B18,IF(Data!$B$7:$B$536&lt;'1'!C18,IF(Data!$K$7:$K$536&gt;0,Data!$L$7:$L$536))))/3</f>
        <v>1.3333333333333333</v>
      </c>
      <c r="J18" s="170">
        <f t="array" ref="J18">SUM(IF(Data!$B$7:$B$536&gt;='1'!$B18,IF(Data!$B$7:$B$536&lt;'1'!$C18,IF(Data!$K$7:$K$536&gt;0,Data!AL$7:AL$536))))/'1'!$H18</f>
        <v>1</v>
      </c>
      <c r="K18" s="86">
        <f t="array" ref="K18">SUM(IF(Data!$B$7:$B$536&gt;='1'!$B18,IF(Data!$B$7:$B$536&lt;'1'!$C18,IF(Data!$K$7:$K$536&gt;0,Data!AM$7:AM$536))))/'1'!$H18</f>
        <v>1</v>
      </c>
      <c r="L18" s="86">
        <f t="array" ref="L18">SUM(IF(Data!$B$7:$B$536&gt;='1'!$B18,IF(Data!$B$7:$B$536&lt;'1'!$C18,IF(Data!$K$7:$K$536&gt;0,Data!AN$7:AN$536))))/'1'!$H18</f>
        <v>0.77688549221417436</v>
      </c>
      <c r="M18" s="86">
        <f t="array" ref="M18">SUM(IF(Data!$B$7:$B$536&gt;='1'!$B18,IF(Data!$B$7:$B$536&lt;'1'!$C18,IF(Data!$K$7:$K$536&gt;0,Data!AO$7:AO$536))))/'1'!$H18</f>
        <v>0.61885680433743628</v>
      </c>
      <c r="N18" s="86">
        <f t="array" ref="N18">SUM(IF(Data!$B$7:$B$536&gt;='1'!$B18,IF(Data!$B$7:$B$536&lt;'1'!$C18,IF(Data!$K$7:$K$536&gt;0,Data!AP$7:AP$536))))/'1'!$H18</f>
        <v>0.5107659379295435</v>
      </c>
      <c r="O18" s="86">
        <f t="array" ref="O18">SUM(IF(Data!$B$7:$B$536&gt;='1'!$B18,IF(Data!$B$7:$B$536&lt;'1'!$C18,IF(Data!$K$7:$K$536&gt;0,Data!AQ$7:AQ$536))))/'1'!$H18</f>
        <v>0.43749833834621243</v>
      </c>
      <c r="P18" s="86">
        <f t="array" ref="P18">SUM(IF(Data!$B$7:$B$536&gt;='1'!$B18,IF(Data!$B$7:$B$536&lt;'1'!$C18,IF(Data!$K$7:$K$536&gt;0,Data!AR$7:AR$536))))/'1'!$H18</f>
        <v>0.36906372264592885</v>
      </c>
      <c r="Q18" s="86">
        <f t="array" ref="Q18">SUM(IF(Data!$B$7:$B$536&gt;='1'!$B18,IF(Data!$B$7:$B$536&lt;'1'!$C18,IF(Data!$K$7:$K$536&gt;0,Data!AS$7:AS$536))))/'1'!$H18</f>
        <v>0.29271410083154509</v>
      </c>
      <c r="R18" s="86">
        <f t="array" ref="R18">SUM(IF(Data!$B$7:$B$536&gt;='1'!$B18,IF(Data!$B$7:$B$536&lt;'1'!$C18,IF(Data!$K$7:$K$536&gt;0,Data!AT$7:AT$536))))/'1'!$H18</f>
        <v>0.23567843011593145</v>
      </c>
      <c r="S18" s="86">
        <f t="array" ref="S18">SUM(IF(Data!$B$7:$B$536&gt;='1'!$B18,IF(Data!$B$7:$B$536&lt;'1'!$C18,IF(Data!$K$7:$K$536&gt;0,Data!AU$7:AU$536))))/'1'!$H18</f>
        <v>0.18331766920314299</v>
      </c>
      <c r="T18" s="86">
        <f t="array" ref="T18">SUM(IF(Data!$B$7:$B$536&gt;='1'!$B18,IF(Data!$B$7:$B$536&lt;'1'!$C18,IF(Data!$K$7:$K$536&gt;0,Data!AV$7:AV$536))))/'1'!$H18</f>
        <v>0.1479043822444448</v>
      </c>
      <c r="U18" s="86">
        <f t="array" ref="U18">SUM(IF(Data!$B$7:$B$536&gt;='1'!$B18,IF(Data!$B$7:$B$536&lt;'1'!$C18,IF(Data!$K$7:$K$536&gt;0,Data!AW$7:AW$536))))/'1'!$H18</f>
        <v>0.12394097384305185</v>
      </c>
      <c r="V18" s="86">
        <f t="array" ref="V18">SUM(IF(Data!$B$7:$B$536&gt;='1'!$B18,IF(Data!$B$7:$B$536&lt;'1'!$C18,IF(Data!$K$7:$K$536&gt;0,Data!AX$7:AX$536))))/'1'!$H18</f>
        <v>0.10781820696823888</v>
      </c>
      <c r="W18" s="86">
        <f t="array" ref="W18">SUM(IF(Data!$B$7:$B$536&gt;='1'!$B18,IF(Data!$B$7:$B$536&lt;'1'!$C18,IF(Data!$K$7:$K$536&gt;0,Data!AY$7:AY$536))))/'1'!$H18</f>
        <v>9.6389912945413797E-2</v>
      </c>
      <c r="X18" s="86">
        <f t="array" ref="X18">SUM(IF(Data!$B$7:$B$536&gt;='1'!$B18,IF(Data!$B$7:$B$536&lt;'1'!$C18,IF(Data!$K$7:$K$536&gt;0,Data!AZ$7:AZ$536))))/'1'!$H18</f>
        <v>8.449413794258695E-2</v>
      </c>
      <c r="Y18" s="86">
        <f t="array" ref="Y18">SUM(IF(Data!$B$7:$B$536&gt;='1'!$B18,IF(Data!$B$7:$B$536&lt;'1'!$C18,IF(Data!$K$7:$K$536&gt;0,Data!BA$7:BA$536))))/'1'!$H18</f>
        <v>6.8674684939370512E-2</v>
      </c>
      <c r="Z18" s="86">
        <f t="array" ref="Z18">SUM(IF(Data!$B$7:$B$536&gt;='1'!$B18,IF(Data!$B$7:$B$536&lt;'1'!$C18,IF(Data!$K$7:$K$536&gt;0,Data!BB$7:BB$536))))/'1'!$H18</f>
        <v>4.4504227868682744E-2</v>
      </c>
      <c r="AA18" s="86">
        <f t="array" ref="AA18">SUM(IF(Data!$B$7:$B$536&gt;='1'!$B18,IF(Data!$B$7:$B$536&lt;'1'!$C18,IF(Data!$K$7:$K$536&gt;0,Data!BC$7:BC$536))))/'1'!$H18</f>
        <v>2.5907555833532055E-2</v>
      </c>
      <c r="AB18" s="86">
        <f t="array" ref="AB18">SUM(IF(Data!$B$7:$B$536&gt;='1'!$B18,IF(Data!$B$7:$B$536&lt;'1'!$C18,IF(Data!$K$7:$K$536&gt;0,Data!BD$7:BD$536))))/'1'!$H18</f>
        <v>1.3790738911457035E-2</v>
      </c>
      <c r="AC18" s="86">
        <f t="array" ref="AC18">SUM(IF(Data!$B$7:$B$536&gt;='1'!$B18,IF(Data!$B$7:$B$536&lt;'1'!$C18,IF(Data!$K$7:$K$536&gt;0,Data!BE$7:BE$536))))/'1'!$H18</f>
        <v>7.1320948509487675E-3</v>
      </c>
      <c r="AD18" s="86">
        <f t="array" ref="AD18">SUM(IF(Data!$B$7:$B$536&gt;='1'!$B18,IF(Data!$B$7:$B$536&lt;'1'!$C18,IF(Data!$K$7:$K$536&gt;0,Data!BF$7:BF$536))))/'1'!$H18</f>
        <v>4.1162405487530007E-3</v>
      </c>
      <c r="AE18" s="86">
        <f t="array" ref="AE18">SUM(IF(Data!$B$7:$B$536&gt;='1'!$B18,IF(Data!$B$7:$B$536&lt;'1'!$C18,IF(Data!$K$7:$K$536&gt;0,Data!BG$7:BG$536))))/'1'!$H18</f>
        <v>2.9510274824147815E-3</v>
      </c>
      <c r="AF18" s="86">
        <f t="array" ref="AF18">SUM(IF(Data!$B$7:$B$536&gt;='1'!$B18,IF(Data!$B$7:$B$536&lt;'1'!$C18,IF(Data!$K$7:$K$536&gt;0,Data!BH$7:BH$536))))/'1'!$H18</f>
        <v>2.3871330816648178E-3</v>
      </c>
      <c r="AG18" s="87">
        <f t="array" ref="AG18">SUM(IF(Data!$B$7:$B$536&gt;='1'!$B18,IF(Data!$B$7:$B$536&lt;'1'!$C18,IF(Data!$K$7:$K$536&gt;0,Data!BI$7:BI$536))))/'1'!$H18</f>
        <v>0</v>
      </c>
      <c r="AH18" s="164">
        <f t="shared" si="34"/>
        <v>0</v>
      </c>
      <c r="AI18" s="156">
        <f t="shared" si="35"/>
        <v>0.22311450778582564</v>
      </c>
      <c r="AJ18" s="156">
        <f t="shared" si="36"/>
        <v>0.15802868787673807</v>
      </c>
      <c r="AK18" s="156">
        <f t="shared" si="37"/>
        <v>0.10809086640789278</v>
      </c>
      <c r="AL18" s="156">
        <f t="shared" si="38"/>
        <v>7.3267599583331067E-2</v>
      </c>
      <c r="AM18" s="156">
        <f t="shared" si="39"/>
        <v>6.8434615700283585E-2</v>
      </c>
      <c r="AN18" s="156">
        <f t="shared" si="40"/>
        <v>7.6349621814383761E-2</v>
      </c>
      <c r="AO18" s="156">
        <f t="shared" si="41"/>
        <v>5.7035670715613634E-2</v>
      </c>
      <c r="AP18" s="156">
        <f t="shared" si="42"/>
        <v>5.2360760912788462E-2</v>
      </c>
      <c r="AQ18" s="156">
        <f t="shared" si="43"/>
        <v>3.5413286958698192E-2</v>
      </c>
      <c r="AR18" s="156">
        <f t="shared" si="44"/>
        <v>2.3963408401392952E-2</v>
      </c>
      <c r="AS18" s="156">
        <f t="shared" si="45"/>
        <v>1.6122766874812969E-2</v>
      </c>
      <c r="AT18" s="156">
        <f t="shared" si="46"/>
        <v>1.1428294022825081E-2</v>
      </c>
      <c r="AU18" s="156">
        <f t="shared" si="47"/>
        <v>1.1895775002826847E-2</v>
      </c>
      <c r="AV18" s="156">
        <f t="shared" si="48"/>
        <v>1.5819453003216438E-2</v>
      </c>
      <c r="AW18" s="156">
        <f t="shared" si="49"/>
        <v>2.4170457070687767E-2</v>
      </c>
      <c r="AX18" s="156">
        <f t="shared" si="50"/>
        <v>1.859667203515069E-2</v>
      </c>
      <c r="AY18" s="156">
        <f t="shared" si="51"/>
        <v>1.211681692207502E-2</v>
      </c>
      <c r="AZ18" s="156">
        <f t="shared" si="52"/>
        <v>6.6586440605082677E-3</v>
      </c>
      <c r="BA18" s="156">
        <f t="shared" si="53"/>
        <v>3.0158543021957668E-3</v>
      </c>
      <c r="BB18" s="156">
        <f t="shared" si="54"/>
        <v>1.1652130663382192E-3</v>
      </c>
      <c r="BC18" s="156">
        <f t="shared" si="55"/>
        <v>5.6389440074996371E-4</v>
      </c>
      <c r="BD18" s="165">
        <f t="shared" si="56"/>
        <v>2.3871330816648178E-3</v>
      </c>
      <c r="BE18" s="86">
        <f t="shared" si="28"/>
        <v>0.22311450778582564</v>
      </c>
      <c r="BF18" s="86">
        <f t="shared" si="29"/>
        <v>0.66906728524593539</v>
      </c>
      <c r="BG18" s="86">
        <f t="shared" si="30"/>
        <v>0.10543107388657408</v>
      </c>
      <c r="BH18" s="86">
        <f t="shared" si="31"/>
        <v>2.3871330816648178E-3</v>
      </c>
      <c r="BI18" s="86">
        <f t="shared" si="32"/>
        <v>17.829060290153549</v>
      </c>
      <c r="BJ18" s="86">
        <f t="shared" si="33"/>
        <v>19.446551180954646</v>
      </c>
      <c r="BK18" s="86">
        <f t="array" ref="BK18">10^(SUMPRODUCT(AT18:BC18,LOG($AT$6:$BC$6))/BG18)</f>
        <v>0.57574851056911747</v>
      </c>
      <c r="BL18" s="89">
        <f t="array" ref="BL18">10^ (LOG(INDEX($J$6:$AG$6,MATCH(BL$6/100,$J18:$AG18,-1)))-(INDEX($J18:$AG18,MATCH(BL$6/100,$J18:$AG18,-1))-BL$6/100)/(INDEX($J18:$AG18,MATCH(BL$6/100,$J18:$AG18,-1))-INDEX($J18:$AG18,MATCH(BL$6/100,$J18:$AG18,-1)+1))*(LOG(INDEX($J$6:$AG$6,MATCH(BL$6/100,$J18:$AG18,-1)))-LOG(INDEX($J$6:$AG$6,MATCH(BL$6/100,$J18:$AG18,-1)+1))))</f>
        <v>1.5669677560135842</v>
      </c>
      <c r="BM18" s="89">
        <f t="shared" si="1"/>
        <v>4.4871530899296843</v>
      </c>
      <c r="BN18" s="89">
        <f t="shared" si="1"/>
        <v>8.7052753752015075</v>
      </c>
      <c r="BO18" s="89">
        <f t="shared" si="1"/>
        <v>14.636678770750001</v>
      </c>
      <c r="BP18" s="89">
        <f t="shared" si="1"/>
        <v>29.960858341297598</v>
      </c>
      <c r="BQ18" s="89">
        <f t="shared" si="1"/>
        <v>48.085087603620771</v>
      </c>
      <c r="BR18" s="89">
        <f t="shared" si="1"/>
        <v>59.494897492228631</v>
      </c>
      <c r="BS18" s="89">
        <f t="shared" si="1"/>
        <v>69.688181154560439</v>
      </c>
      <c r="BT18" s="90">
        <f t="shared" si="1"/>
        <v>76.703538100300335</v>
      </c>
    </row>
    <row r="19" spans="1:72" x14ac:dyDescent="0.2">
      <c r="A19" s="2"/>
      <c r="B19" s="91">
        <f t="shared" si="3"/>
        <v>83</v>
      </c>
      <c r="C19" s="77">
        <f t="shared" si="4"/>
        <v>84</v>
      </c>
      <c r="D19" s="77">
        <f t="shared" si="2"/>
        <v>83.5</v>
      </c>
      <c r="E19" s="58">
        <v>0</v>
      </c>
      <c r="F19" s="58" t="s">
        <v>669</v>
      </c>
      <c r="G19" s="82">
        <v>2020</v>
      </c>
      <c r="H19" s="151">
        <f t="array" ref="H19">SUM(IF(Data!$B$7:$B$536&gt;='1'!B19,IF(Data!$B$7:$B$536&lt;'1'!C19,IF(Data!$K$7:$K$536&gt;0,1))))</f>
        <v>3</v>
      </c>
      <c r="I19" s="153">
        <f t="array" ref="I19">SUM(IF(Data!$B$7:$B$536&gt;='1'!B19,IF(Data!$B$7:$B$536&lt;'1'!C19,IF(Data!$K$7:$K$536&gt;0,Data!$L$7:$L$536))))/3</f>
        <v>1.6666666666666667</v>
      </c>
      <c r="J19" s="170">
        <f t="array" ref="J19">SUM(IF(Data!$B$7:$B$536&gt;='1'!$B19,IF(Data!$B$7:$B$536&lt;'1'!$C19,IF(Data!$K$7:$K$536&gt;0,Data!AL$7:AL$536))))/'1'!$H19</f>
        <v>1</v>
      </c>
      <c r="K19" s="86">
        <f t="array" ref="K19">SUM(IF(Data!$B$7:$B$536&gt;='1'!$B19,IF(Data!$B$7:$B$536&lt;'1'!$C19,IF(Data!$K$7:$K$536&gt;0,Data!AM$7:AM$536))))/'1'!$H19</f>
        <v>1</v>
      </c>
      <c r="L19" s="86">
        <f t="array" ref="L19">SUM(IF(Data!$B$7:$B$536&gt;='1'!$B19,IF(Data!$B$7:$B$536&lt;'1'!$C19,IF(Data!$K$7:$K$536&gt;0,Data!AN$7:AN$536))))/'1'!$H19</f>
        <v>0.71095582731989637</v>
      </c>
      <c r="M19" s="86">
        <f t="array" ref="M19">SUM(IF(Data!$B$7:$B$536&gt;='1'!$B19,IF(Data!$B$7:$B$536&lt;'1'!$C19,IF(Data!$K$7:$K$536&gt;0,Data!AO$7:AO$536))))/'1'!$H19</f>
        <v>0.63797113769797631</v>
      </c>
      <c r="N19" s="86">
        <f t="array" ref="N19">SUM(IF(Data!$B$7:$B$536&gt;='1'!$B19,IF(Data!$B$7:$B$536&lt;'1'!$C19,IF(Data!$K$7:$K$536&gt;0,Data!AP$7:AP$536))))/'1'!$H19</f>
        <v>0.59495585658410066</v>
      </c>
      <c r="O19" s="86">
        <f t="array" ref="O19">SUM(IF(Data!$B$7:$B$536&gt;='1'!$B19,IF(Data!$B$7:$B$536&lt;'1'!$C19,IF(Data!$K$7:$K$536&gt;0,Data!AQ$7:AQ$536))))/'1'!$H19</f>
        <v>0.51080349478961717</v>
      </c>
      <c r="P19" s="86">
        <f t="array" ref="P19">SUM(IF(Data!$B$7:$B$536&gt;='1'!$B19,IF(Data!$B$7:$B$536&lt;'1'!$C19,IF(Data!$K$7:$K$536&gt;0,Data!AR$7:AR$536))))/'1'!$H19</f>
        <v>0.40549762172400566</v>
      </c>
      <c r="Q19" s="86">
        <f t="array" ref="Q19">SUM(IF(Data!$B$7:$B$536&gt;='1'!$B19,IF(Data!$B$7:$B$536&lt;'1'!$C19,IF(Data!$K$7:$K$536&gt;0,Data!AS$7:AS$536))))/'1'!$H19</f>
        <v>0.31831864731090698</v>
      </c>
      <c r="R19" s="86">
        <f t="array" ref="R19">SUM(IF(Data!$B$7:$B$536&gt;='1'!$B19,IF(Data!$B$7:$B$536&lt;'1'!$C19,IF(Data!$K$7:$K$536&gt;0,Data!AT$7:AT$536))))/'1'!$H19</f>
        <v>0.25018953879264066</v>
      </c>
      <c r="S19" s="86">
        <f t="array" ref="S19">SUM(IF(Data!$B$7:$B$536&gt;='1'!$B19,IF(Data!$B$7:$B$536&lt;'1'!$C19,IF(Data!$K$7:$K$536&gt;0,Data!AU$7:AU$536))))/'1'!$H19</f>
        <v>0.20223423404791199</v>
      </c>
      <c r="T19" s="86">
        <f t="array" ref="T19">SUM(IF(Data!$B$7:$B$536&gt;='1'!$B19,IF(Data!$B$7:$B$536&lt;'1'!$C19,IF(Data!$K$7:$K$536&gt;0,Data!AV$7:AV$536))))/'1'!$H19</f>
        <v>0.17125448454710479</v>
      </c>
      <c r="U19" s="86">
        <f t="array" ref="U19">SUM(IF(Data!$B$7:$B$536&gt;='1'!$B19,IF(Data!$B$7:$B$536&lt;'1'!$C19,IF(Data!$K$7:$K$536&gt;0,Data!AW$7:AW$536))))/'1'!$H19</f>
        <v>0.14769999624471922</v>
      </c>
      <c r="V19" s="86">
        <f t="array" ref="V19">SUM(IF(Data!$B$7:$B$536&gt;='1'!$B19,IF(Data!$B$7:$B$536&lt;'1'!$C19,IF(Data!$K$7:$K$536&gt;0,Data!AX$7:AX$536))))/'1'!$H19</f>
        <v>0.13070502540192197</v>
      </c>
      <c r="W19" s="86">
        <f t="array" ref="W19">SUM(IF(Data!$B$7:$B$536&gt;='1'!$B19,IF(Data!$B$7:$B$536&lt;'1'!$C19,IF(Data!$K$7:$K$536&gt;0,Data!AY$7:AY$536))))/'1'!$H19</f>
        <v>0.12055050942980955</v>
      </c>
      <c r="X19" s="86">
        <f t="array" ref="X19">SUM(IF(Data!$B$7:$B$536&gt;='1'!$B19,IF(Data!$B$7:$B$536&lt;'1'!$C19,IF(Data!$K$7:$K$536&gt;0,Data!AZ$7:AZ$536))))/'1'!$H19</f>
        <v>0.10735379949480101</v>
      </c>
      <c r="Y19" s="86">
        <f t="array" ref="Y19">SUM(IF(Data!$B$7:$B$536&gt;='1'!$B19,IF(Data!$B$7:$B$536&lt;'1'!$C19,IF(Data!$K$7:$K$536&gt;0,Data!BA$7:BA$536))))/'1'!$H19</f>
        <v>9.2174311207126103E-2</v>
      </c>
      <c r="Z19" s="86">
        <f t="array" ref="Z19">SUM(IF(Data!$B$7:$B$536&gt;='1'!$B19,IF(Data!$B$7:$B$536&lt;'1'!$C19,IF(Data!$K$7:$K$536&gt;0,Data!BB$7:BB$536))))/'1'!$H19</f>
        <v>6.8700680910921991E-2</v>
      </c>
      <c r="AA19" s="86">
        <f t="array" ref="AA19">SUM(IF(Data!$B$7:$B$536&gt;='1'!$B19,IF(Data!$B$7:$B$536&lt;'1'!$C19,IF(Data!$K$7:$K$536&gt;0,Data!BC$7:BC$536))))/'1'!$H19</f>
        <v>4.8995381678510613E-2</v>
      </c>
      <c r="AB19" s="86">
        <f t="array" ref="AB19">SUM(IF(Data!$B$7:$B$536&gt;='1'!$B19,IF(Data!$B$7:$B$536&lt;'1'!$C19,IF(Data!$K$7:$K$536&gt;0,Data!BD$7:BD$536))))/'1'!$H19</f>
        <v>3.3565804982919438E-2</v>
      </c>
      <c r="AC19" s="86">
        <f t="array" ref="AC19">SUM(IF(Data!$B$7:$B$536&gt;='1'!$B19,IF(Data!$B$7:$B$536&lt;'1'!$C19,IF(Data!$K$7:$K$536&gt;0,Data!BE$7:BE$536))))/'1'!$H19</f>
        <v>2.0127489896160092E-2</v>
      </c>
      <c r="AD19" s="86">
        <f t="array" ref="AD19">SUM(IF(Data!$B$7:$B$536&gt;='1'!$B19,IF(Data!$B$7:$B$536&lt;'1'!$C19,IF(Data!$K$7:$K$536&gt;0,Data!BF$7:BF$536))))/'1'!$H19</f>
        <v>9.6914717309905998E-3</v>
      </c>
      <c r="AE19" s="86">
        <f t="array" ref="AE19">SUM(IF(Data!$B$7:$B$536&gt;='1'!$B19,IF(Data!$B$7:$B$536&lt;'1'!$C19,IF(Data!$K$7:$K$536&gt;0,Data!BG$7:BG$536))))/'1'!$H19</f>
        <v>6.7475725395583531E-3</v>
      </c>
      <c r="AF19" s="86">
        <f t="array" ref="AF19">SUM(IF(Data!$B$7:$B$536&gt;='1'!$B19,IF(Data!$B$7:$B$536&lt;'1'!$C19,IF(Data!$K$7:$K$536&gt;0,Data!BH$7:BH$536))))/'1'!$H19</f>
        <v>5.3529662767550302E-3</v>
      </c>
      <c r="AG19" s="87">
        <f t="array" ref="AG19">SUM(IF(Data!$B$7:$B$536&gt;='1'!$B19,IF(Data!$B$7:$B$536&lt;'1'!$C19,IF(Data!$K$7:$K$536&gt;0,Data!BI$7:BI$536))))/'1'!$H19</f>
        <v>0</v>
      </c>
      <c r="AH19" s="164">
        <f t="shared" si="34"/>
        <v>0</v>
      </c>
      <c r="AI19" s="156">
        <f t="shared" si="35"/>
        <v>0.28904417268010363</v>
      </c>
      <c r="AJ19" s="156">
        <f t="shared" si="36"/>
        <v>7.2984689621920062E-2</v>
      </c>
      <c r="AK19" s="156">
        <f t="shared" si="37"/>
        <v>4.3015281113875647E-2</v>
      </c>
      <c r="AL19" s="156">
        <f t="shared" si="38"/>
        <v>8.4152361794483488E-2</v>
      </c>
      <c r="AM19" s="156">
        <f t="shared" si="39"/>
        <v>0.10530587306561151</v>
      </c>
      <c r="AN19" s="156">
        <f t="shared" si="40"/>
        <v>8.7178974413098687E-2</v>
      </c>
      <c r="AO19" s="156">
        <f t="shared" si="41"/>
        <v>6.8129108518266313E-2</v>
      </c>
      <c r="AP19" s="156">
        <f t="shared" si="42"/>
        <v>4.7955304744728672E-2</v>
      </c>
      <c r="AQ19" s="156">
        <f t="shared" si="43"/>
        <v>3.0979749500807202E-2</v>
      </c>
      <c r="AR19" s="156">
        <f t="shared" si="44"/>
        <v>2.3554488302385573E-2</v>
      </c>
      <c r="AS19" s="156">
        <f t="shared" si="45"/>
        <v>1.6994970842797247E-2</v>
      </c>
      <c r="AT19" s="156">
        <f t="shared" si="46"/>
        <v>1.0154515972112421E-2</v>
      </c>
      <c r="AU19" s="156">
        <f t="shared" si="47"/>
        <v>1.3196709935008544E-2</v>
      </c>
      <c r="AV19" s="156">
        <f t="shared" si="48"/>
        <v>1.5179488287674903E-2</v>
      </c>
      <c r="AW19" s="156">
        <f t="shared" si="49"/>
        <v>2.3473630296204112E-2</v>
      </c>
      <c r="AX19" s="156">
        <f t="shared" si="50"/>
        <v>1.9705299232411377E-2</v>
      </c>
      <c r="AY19" s="156">
        <f t="shared" si="51"/>
        <v>1.5429576695591175E-2</v>
      </c>
      <c r="AZ19" s="156">
        <f t="shared" si="52"/>
        <v>1.3438315086759346E-2</v>
      </c>
      <c r="BA19" s="156">
        <f t="shared" si="53"/>
        <v>1.0436018165169493E-2</v>
      </c>
      <c r="BB19" s="156">
        <f t="shared" si="54"/>
        <v>2.9438991914322466E-3</v>
      </c>
      <c r="BC19" s="156">
        <f t="shared" si="55"/>
        <v>1.394606262803323E-3</v>
      </c>
      <c r="BD19" s="165">
        <f t="shared" si="56"/>
        <v>5.3529662767550302E-3</v>
      </c>
      <c r="BE19" s="86">
        <f t="shared" si="28"/>
        <v>0.28904417268010363</v>
      </c>
      <c r="BF19" s="86">
        <f t="shared" si="29"/>
        <v>0.5802508019179744</v>
      </c>
      <c r="BG19" s="86">
        <f t="shared" si="30"/>
        <v>0.12535205912516692</v>
      </c>
      <c r="BH19" s="86">
        <f t="shared" si="31"/>
        <v>5.3529662767550302E-3</v>
      </c>
      <c r="BI19" s="86">
        <f t="shared" si="32"/>
        <v>15.252651604519308</v>
      </c>
      <c r="BJ19" s="86">
        <f t="shared" si="33"/>
        <v>15.585361802919293</v>
      </c>
      <c r="BK19" s="86">
        <f t="array" ref="BK19">10^(SUMPRODUCT(AT19:BC19,LOG($AT$6:$BC$6))/BG19)</f>
        <v>0.47290341446283046</v>
      </c>
      <c r="BL19" s="89">
        <f t="array" ref="BL19">10^ (LOG(INDEX($J$6:$AG$6,MATCH(BL$6/100,$J19:$AG19,-1)))-(INDEX($J19:$AG19,MATCH(BL$6/100,$J19:$AG19,-1))-BL$6/100)/(INDEX($J19:$AG19,MATCH(BL$6/100,$J19:$AG19,-1))-INDEX($J19:$AG19,MATCH(BL$6/100,$J19:$AG19,-1)+1))*(LOG(INDEX($J$6:$AG$6,MATCH(BL$6/100,$J19:$AG19,-1)))-LOG(INDEX($J$6:$AG$6,MATCH(BL$6/100,$J19:$AG19,-1)+1))))</f>
        <v>0.84711264091840555</v>
      </c>
      <c r="BM19" s="89">
        <f t="shared" si="1"/>
        <v>3.3732369443557628</v>
      </c>
      <c r="BN19" s="89">
        <f t="shared" si="1"/>
        <v>7.9887301545168876</v>
      </c>
      <c r="BO19" s="89">
        <f t="shared" si="1"/>
        <v>12.750003592228691</v>
      </c>
      <c r="BP19" s="89">
        <f t="shared" si="1"/>
        <v>21.639962996777381</v>
      </c>
      <c r="BQ19" s="89">
        <f t="shared" si="1"/>
        <v>47.56597322864036</v>
      </c>
      <c r="BR19" s="89">
        <f t="shared" si="1"/>
        <v>66.109633909707767</v>
      </c>
      <c r="BS19" s="89">
        <f t="shared" si="1"/>
        <v>73.874872579344739</v>
      </c>
      <c r="BT19" s="90">
        <f t="shared" si="1"/>
        <v>79.552055670879781</v>
      </c>
    </row>
    <row r="20" spans="1:72" x14ac:dyDescent="0.2">
      <c r="A20" s="2"/>
      <c r="B20" s="91">
        <f t="shared" si="3"/>
        <v>84</v>
      </c>
      <c r="C20" s="77">
        <f t="shared" si="4"/>
        <v>85</v>
      </c>
      <c r="D20" s="77">
        <f t="shared" si="2"/>
        <v>84.5</v>
      </c>
      <c r="E20" s="58">
        <v>0</v>
      </c>
      <c r="F20" s="58" t="s">
        <v>669</v>
      </c>
      <c r="G20" s="82">
        <v>2020</v>
      </c>
      <c r="H20" s="151">
        <f t="array" ref="H20">SUM(IF(Data!$B$7:$B$536&gt;='1'!B20,IF(Data!$B$7:$B$536&lt;'1'!C20,IF(Data!$K$7:$K$536&gt;0,1))))</f>
        <v>3</v>
      </c>
      <c r="I20" s="153">
        <f t="array" ref="I20">SUM(IF(Data!$B$7:$B$536&gt;='1'!B20,IF(Data!$B$7:$B$536&lt;'1'!C20,IF(Data!$K$7:$K$536&gt;0,Data!$L$7:$L$536))))/3</f>
        <v>1.6666666666666667</v>
      </c>
      <c r="J20" s="170">
        <f t="array" ref="J20">SUM(IF(Data!$B$7:$B$536&gt;='1'!$B20,IF(Data!$B$7:$B$536&lt;'1'!$C20,IF(Data!$K$7:$K$536&gt;0,Data!AL$7:AL$536))))/'1'!$H20</f>
        <v>1</v>
      </c>
      <c r="K20" s="86">
        <f t="array" ref="K20">SUM(IF(Data!$B$7:$B$536&gt;='1'!$B20,IF(Data!$B$7:$B$536&lt;'1'!$C20,IF(Data!$K$7:$K$536&gt;0,Data!AM$7:AM$536))))/'1'!$H20</f>
        <v>0.88993439095716464</v>
      </c>
      <c r="L20" s="86">
        <f t="array" ref="L20">SUM(IF(Data!$B$7:$B$536&gt;='1'!$B20,IF(Data!$B$7:$B$536&lt;'1'!$C20,IF(Data!$K$7:$K$536&gt;0,Data!AN$7:AN$536))))/'1'!$H20</f>
        <v>0.80020069617579048</v>
      </c>
      <c r="M20" s="86">
        <f t="array" ref="M20">SUM(IF(Data!$B$7:$B$536&gt;='1'!$B20,IF(Data!$B$7:$B$536&lt;'1'!$C20,IF(Data!$K$7:$K$536&gt;0,Data!AO$7:AO$536))))/'1'!$H20</f>
        <v>0.63833780877894519</v>
      </c>
      <c r="N20" s="86">
        <f t="array" ref="N20">SUM(IF(Data!$B$7:$B$536&gt;='1'!$B20,IF(Data!$B$7:$B$536&lt;'1'!$C20,IF(Data!$K$7:$K$536&gt;0,Data!AP$7:AP$536))))/'1'!$H20</f>
        <v>0.5103090316989759</v>
      </c>
      <c r="O20" s="86">
        <f t="array" ref="O20">SUM(IF(Data!$B$7:$B$536&gt;='1'!$B20,IF(Data!$B$7:$B$536&lt;'1'!$C20,IF(Data!$K$7:$K$536&gt;0,Data!AQ$7:AQ$536))))/'1'!$H20</f>
        <v>0.39829370481860266</v>
      </c>
      <c r="P20" s="86">
        <f t="array" ref="P20">SUM(IF(Data!$B$7:$B$536&gt;='1'!$B20,IF(Data!$B$7:$B$536&lt;'1'!$C20,IF(Data!$K$7:$K$536&gt;0,Data!AR$7:AR$536))))/'1'!$H20</f>
        <v>0.33000920057673105</v>
      </c>
      <c r="Q20" s="86">
        <f t="array" ref="Q20">SUM(IF(Data!$B$7:$B$536&gt;='1'!$B20,IF(Data!$B$7:$B$536&lt;'1'!$C20,IF(Data!$K$7:$K$536&gt;0,Data!AS$7:AS$536))))/'1'!$H20</f>
        <v>0.25459053142134008</v>
      </c>
      <c r="R20" s="86">
        <f t="array" ref="R20">SUM(IF(Data!$B$7:$B$536&gt;='1'!$B20,IF(Data!$B$7:$B$536&lt;'1'!$C20,IF(Data!$K$7:$K$536&gt;0,Data!AT$7:AT$536))))/'1'!$H20</f>
        <v>0.19944488370079405</v>
      </c>
      <c r="S20" s="86">
        <f t="array" ref="S20">SUM(IF(Data!$B$7:$B$536&gt;='1'!$B20,IF(Data!$B$7:$B$536&lt;'1'!$C20,IF(Data!$K$7:$K$536&gt;0,Data!AU$7:AU$536))))/'1'!$H20</f>
        <v>0.1510012884766973</v>
      </c>
      <c r="T20" s="86">
        <f t="array" ref="T20">SUM(IF(Data!$B$7:$B$536&gt;='1'!$B20,IF(Data!$B$7:$B$536&lt;'1'!$C20,IF(Data!$K$7:$K$536&gt;0,Data!AV$7:AV$536))))/'1'!$H20</f>
        <v>0.12217072304768233</v>
      </c>
      <c r="U20" s="86">
        <f t="array" ref="U20">SUM(IF(Data!$B$7:$B$536&gt;='1'!$B20,IF(Data!$B$7:$B$536&lt;'1'!$C20,IF(Data!$K$7:$K$536&gt;0,Data!AW$7:AW$536))))/'1'!$H20</f>
        <v>0.10017326616373129</v>
      </c>
      <c r="V20" s="86">
        <f t="array" ref="V20">SUM(IF(Data!$B$7:$B$536&gt;='1'!$B20,IF(Data!$B$7:$B$536&lt;'1'!$C20,IF(Data!$K$7:$K$536&gt;0,Data!AX$7:AX$536))))/'1'!$H20</f>
        <v>7.2573755013887728E-2</v>
      </c>
      <c r="W20" s="86">
        <f t="array" ref="W20">SUM(IF(Data!$B$7:$B$536&gt;='1'!$B20,IF(Data!$B$7:$B$536&lt;'1'!$C20,IF(Data!$K$7:$K$536&gt;0,Data!AY$7:AY$536))))/'1'!$H20</f>
        <v>6.2190642714345219E-2</v>
      </c>
      <c r="X20" s="86">
        <f t="array" ref="X20">SUM(IF(Data!$B$7:$B$536&gt;='1'!$B20,IF(Data!$B$7:$B$536&lt;'1'!$C20,IF(Data!$K$7:$K$536&gt;0,Data!AZ$7:AZ$536))))/'1'!$H20</f>
        <v>5.1116245832884245E-2</v>
      </c>
      <c r="Y20" s="86">
        <f t="array" ref="Y20">SUM(IF(Data!$B$7:$B$536&gt;='1'!$B20,IF(Data!$B$7:$B$536&lt;'1'!$C20,IF(Data!$K$7:$K$536&gt;0,Data!BA$7:BA$536))))/'1'!$H20</f>
        <v>3.9686076826676471E-2</v>
      </c>
      <c r="Z20" s="86">
        <f t="array" ref="Z20">SUM(IF(Data!$B$7:$B$536&gt;='1'!$B20,IF(Data!$B$7:$B$536&lt;'1'!$C20,IF(Data!$K$7:$K$536&gt;0,Data!BB$7:BB$536))))/'1'!$H20</f>
        <v>2.6278882225739847E-2</v>
      </c>
      <c r="AA20" s="86">
        <f t="array" ref="AA20">SUM(IF(Data!$B$7:$B$536&gt;='1'!$B20,IF(Data!$B$7:$B$536&lt;'1'!$C20,IF(Data!$K$7:$K$536&gt;0,Data!BC$7:BC$536))))/'1'!$H20</f>
        <v>1.1972011741039054E-2</v>
      </c>
      <c r="AB20" s="86">
        <f t="array" ref="AB20">SUM(IF(Data!$B$7:$B$536&gt;='1'!$B20,IF(Data!$B$7:$B$536&lt;'1'!$C20,IF(Data!$K$7:$K$536&gt;0,Data!BD$7:BD$536))))/'1'!$H20</f>
        <v>4.5753492878025338E-3</v>
      </c>
      <c r="AC20" s="86">
        <f t="array" ref="AC20">SUM(IF(Data!$B$7:$B$536&gt;='1'!$B20,IF(Data!$B$7:$B$536&lt;'1'!$C20,IF(Data!$K$7:$K$536&gt;0,Data!BE$7:BE$536))))/'1'!$H20</f>
        <v>2.2682358966321617E-3</v>
      </c>
      <c r="AD20" s="86">
        <f t="array" ref="AD20">SUM(IF(Data!$B$7:$B$536&gt;='1'!$B20,IF(Data!$B$7:$B$536&lt;'1'!$C20,IF(Data!$K$7:$K$536&gt;0,Data!BF$7:BF$536))))/'1'!$H20</f>
        <v>1.6785632453292917E-3</v>
      </c>
      <c r="AE20" s="86">
        <f t="array" ref="AE20">SUM(IF(Data!$B$7:$B$536&gt;='1'!$B20,IF(Data!$B$7:$B$536&lt;'1'!$C20,IF(Data!$K$7:$K$536&gt;0,Data!BG$7:BG$536))))/'1'!$H20</f>
        <v>1.4205299992269816E-3</v>
      </c>
      <c r="AF20" s="86">
        <f t="array" ref="AF20">SUM(IF(Data!$B$7:$B$536&gt;='1'!$B20,IF(Data!$B$7:$B$536&lt;'1'!$C20,IF(Data!$K$7:$K$536&gt;0,Data!BH$7:BH$536))))/'1'!$H20</f>
        <v>1.2236115649757898E-3</v>
      </c>
      <c r="AG20" s="87">
        <f t="array" ref="AG20">SUM(IF(Data!$B$7:$B$536&gt;='1'!$B20,IF(Data!$B$7:$B$536&lt;'1'!$C20,IF(Data!$K$7:$K$536&gt;0,Data!BI$7:BI$536))))/'1'!$H20</f>
        <v>0</v>
      </c>
      <c r="AH20" s="164">
        <f t="shared" si="34"/>
        <v>0.11006560904283536</v>
      </c>
      <c r="AI20" s="156">
        <f t="shared" si="35"/>
        <v>8.9733694781374163E-2</v>
      </c>
      <c r="AJ20" s="156">
        <f t="shared" si="36"/>
        <v>0.16186288739684529</v>
      </c>
      <c r="AK20" s="156">
        <f t="shared" si="37"/>
        <v>0.12802877707996929</v>
      </c>
      <c r="AL20" s="156">
        <f t="shared" si="38"/>
        <v>0.11201532688037324</v>
      </c>
      <c r="AM20" s="156">
        <f t="shared" si="39"/>
        <v>6.8284504241871602E-2</v>
      </c>
      <c r="AN20" s="156">
        <f t="shared" si="40"/>
        <v>7.5418669155390972E-2</v>
      </c>
      <c r="AO20" s="156">
        <f t="shared" si="41"/>
        <v>5.5145647720546032E-2</v>
      </c>
      <c r="AP20" s="156">
        <f t="shared" si="42"/>
        <v>4.8443595224096747E-2</v>
      </c>
      <c r="AQ20" s="156">
        <f t="shared" si="43"/>
        <v>2.8830565429014979E-2</v>
      </c>
      <c r="AR20" s="156">
        <f t="shared" si="44"/>
        <v>2.1997456883951036E-2</v>
      </c>
      <c r="AS20" s="156">
        <f t="shared" si="45"/>
        <v>2.7599511149843561E-2</v>
      </c>
      <c r="AT20" s="156">
        <f t="shared" si="46"/>
        <v>1.0383112299542509E-2</v>
      </c>
      <c r="AU20" s="156">
        <f t="shared" si="47"/>
        <v>1.1074396881460974E-2</v>
      </c>
      <c r="AV20" s="156">
        <f t="shared" si="48"/>
        <v>1.1430169006207774E-2</v>
      </c>
      <c r="AW20" s="156">
        <f t="shared" si="49"/>
        <v>1.3407194600936624E-2</v>
      </c>
      <c r="AX20" s="156">
        <f t="shared" si="50"/>
        <v>1.4306870484700793E-2</v>
      </c>
      <c r="AY20" s="156">
        <f t="shared" si="51"/>
        <v>7.3966624532365204E-3</v>
      </c>
      <c r="AZ20" s="156">
        <f t="shared" si="52"/>
        <v>2.3071133911703721E-3</v>
      </c>
      <c r="BA20" s="156">
        <f t="shared" si="53"/>
        <v>5.8967265130287E-4</v>
      </c>
      <c r="BB20" s="156">
        <f t="shared" si="54"/>
        <v>2.5803324610231015E-4</v>
      </c>
      <c r="BC20" s="156">
        <f t="shared" si="55"/>
        <v>1.9691843425119178E-4</v>
      </c>
      <c r="BD20" s="165">
        <f t="shared" si="56"/>
        <v>1.2236115649757898E-3</v>
      </c>
      <c r="BE20" s="86">
        <f t="shared" si="28"/>
        <v>0.19979930382420952</v>
      </c>
      <c r="BF20" s="86">
        <f t="shared" si="29"/>
        <v>0.72762694116190285</v>
      </c>
      <c r="BG20" s="86">
        <f t="shared" si="30"/>
        <v>7.135014344891194E-2</v>
      </c>
      <c r="BH20" s="86">
        <f t="shared" si="31"/>
        <v>1.2236115649757898E-3</v>
      </c>
      <c r="BI20" s="86">
        <f t="shared" si="32"/>
        <v>21.111004268525441</v>
      </c>
      <c r="BJ20" s="86">
        <f t="shared" si="33"/>
        <v>20.087529162388698</v>
      </c>
      <c r="BK20" s="86">
        <f t="array" ref="BK20">10^(SUMPRODUCT(AT20:BC20,LOG($AT$6:$BC$6))/BG20)</f>
        <v>0.6678873141081445</v>
      </c>
      <c r="BL20" s="89">
        <f t="array" ref="BL20">10^ (LOG(INDEX($J$6:$AG$6,MATCH(BL$6/100,$J20:$AG20,-1)))-(INDEX($J20:$AG20,MATCH(BL$6/100,$J20:$AG20,-1))-BL$6/100)/(INDEX($J20:$AG20,MATCH(BL$6/100,$J20:$AG20,-1))-INDEX($J20:$AG20,MATCH(BL$6/100,$J20:$AG20,-1)+1))*(LOG(INDEX($J$6:$AG$6,MATCH(BL$6/100,$J20:$AG20,-1)))-LOG(INDEX($J$6:$AG$6,MATCH(BL$6/100,$J20:$AG20,-1)+1))))</f>
        <v>2.7940917205186593</v>
      </c>
      <c r="BM20" s="89">
        <f t="shared" si="1"/>
        <v>5.9835933271569379</v>
      </c>
      <c r="BN20" s="89">
        <f t="shared" si="1"/>
        <v>10.890649336297001</v>
      </c>
      <c r="BO20" s="89">
        <f t="shared" si="1"/>
        <v>17.656314589599599</v>
      </c>
      <c r="BP20" s="89">
        <f t="shared" si="1"/>
        <v>30.526992039749249</v>
      </c>
      <c r="BQ20" s="89">
        <f t="shared" si="1"/>
        <v>46.104255338710686</v>
      </c>
      <c r="BR20" s="89">
        <f t="shared" si="1"/>
        <v>56.757062832885318</v>
      </c>
      <c r="BS20" s="89">
        <f t="shared" si="1"/>
        <v>73.797853372163829</v>
      </c>
      <c r="BT20" s="90">
        <f t="shared" si="1"/>
        <v>92.744805345697557</v>
      </c>
    </row>
    <row r="21" spans="1:72" x14ac:dyDescent="0.2">
      <c r="A21" s="2"/>
      <c r="B21" s="91">
        <f t="shared" si="3"/>
        <v>85</v>
      </c>
      <c r="C21" s="77">
        <f t="shared" si="4"/>
        <v>86</v>
      </c>
      <c r="D21" s="77">
        <f t="shared" si="2"/>
        <v>85.5</v>
      </c>
      <c r="E21" s="58">
        <v>0</v>
      </c>
      <c r="F21" s="58" t="s">
        <v>669</v>
      </c>
      <c r="G21" s="82">
        <v>2020</v>
      </c>
      <c r="H21" s="151">
        <f t="array" ref="H21">SUM(IF(Data!$B$7:$B$536&gt;='1'!B21,IF(Data!$B$7:$B$536&lt;'1'!C21,IF(Data!$K$7:$K$536&gt;0,1))))</f>
        <v>3</v>
      </c>
      <c r="I21" s="153">
        <f t="array" ref="I21">SUM(IF(Data!$B$7:$B$536&gt;='1'!B21,IF(Data!$B$7:$B$536&lt;'1'!C21,IF(Data!$K$7:$K$536&gt;0,Data!$L$7:$L$536))))/3</f>
        <v>2</v>
      </c>
      <c r="J21" s="170">
        <f t="array" ref="J21">SUM(IF(Data!$B$7:$B$536&gt;='1'!$B21,IF(Data!$B$7:$B$536&lt;'1'!$C21,IF(Data!$K$7:$K$536&gt;0,Data!AL$7:AL$536))))/'1'!$H21</f>
        <v>1</v>
      </c>
      <c r="K21" s="86">
        <f t="array" ref="K21">SUM(IF(Data!$B$7:$B$536&gt;='1'!$B21,IF(Data!$B$7:$B$536&lt;'1'!$C21,IF(Data!$K$7:$K$536&gt;0,Data!AM$7:AM$536))))/'1'!$H21</f>
        <v>1</v>
      </c>
      <c r="L21" s="86">
        <f t="array" ref="L21">SUM(IF(Data!$B$7:$B$536&gt;='1'!$B21,IF(Data!$B$7:$B$536&lt;'1'!$C21,IF(Data!$K$7:$K$536&gt;0,Data!AN$7:AN$536))))/'1'!$H21</f>
        <v>0.8869090542541892</v>
      </c>
      <c r="M21" s="86">
        <f t="array" ref="M21">SUM(IF(Data!$B$7:$B$536&gt;='1'!$B21,IF(Data!$B$7:$B$536&lt;'1'!$C21,IF(Data!$K$7:$K$536&gt;0,Data!AO$7:AO$536))))/'1'!$H21</f>
        <v>0.77865818183272051</v>
      </c>
      <c r="N21" s="86">
        <f t="array" ref="N21">SUM(IF(Data!$B$7:$B$536&gt;='1'!$B21,IF(Data!$B$7:$B$536&lt;'1'!$C21,IF(Data!$K$7:$K$536&gt;0,Data!AP$7:AP$536))))/'1'!$H21</f>
        <v>0.56533849890973276</v>
      </c>
      <c r="O21" s="86">
        <f t="array" ref="O21">SUM(IF(Data!$B$7:$B$536&gt;='1'!$B21,IF(Data!$B$7:$B$536&lt;'1'!$C21,IF(Data!$K$7:$K$536&gt;0,Data!AQ$7:AQ$536))))/'1'!$H21</f>
        <v>0.38813779289001715</v>
      </c>
      <c r="P21" s="86">
        <f t="array" ref="P21">SUM(IF(Data!$B$7:$B$536&gt;='1'!$B21,IF(Data!$B$7:$B$536&lt;'1'!$C21,IF(Data!$K$7:$K$536&gt;0,Data!AR$7:AR$536))))/'1'!$H21</f>
        <v>0.24664394865038605</v>
      </c>
      <c r="Q21" s="86">
        <f t="array" ref="Q21">SUM(IF(Data!$B$7:$B$536&gt;='1'!$B21,IF(Data!$B$7:$B$536&lt;'1'!$C21,IF(Data!$K$7:$K$536&gt;0,Data!AS$7:AS$536))))/'1'!$H21</f>
        <v>0.13282948516203533</v>
      </c>
      <c r="R21" s="86">
        <f t="array" ref="R21">SUM(IF(Data!$B$7:$B$536&gt;='1'!$B21,IF(Data!$B$7:$B$536&lt;'1'!$C21,IF(Data!$K$7:$K$536&gt;0,Data!AT$7:AT$536))))/'1'!$H21</f>
        <v>7.3816169949526153E-2</v>
      </c>
      <c r="S21" s="86">
        <f t="array" ref="S21">SUM(IF(Data!$B$7:$B$536&gt;='1'!$B21,IF(Data!$B$7:$B$536&lt;'1'!$C21,IF(Data!$K$7:$K$536&gt;0,Data!AU$7:AU$536))))/'1'!$H21</f>
        <v>3.993279994990178E-2</v>
      </c>
      <c r="T21" s="86">
        <f t="array" ref="T21">SUM(IF(Data!$B$7:$B$536&gt;='1'!$B21,IF(Data!$B$7:$B$536&lt;'1'!$C21,IF(Data!$K$7:$K$536&gt;0,Data!AV$7:AV$536))))/'1'!$H21</f>
        <v>2.6810623934701239E-2</v>
      </c>
      <c r="U21" s="86">
        <f t="array" ref="U21">SUM(IF(Data!$B$7:$B$536&gt;='1'!$B21,IF(Data!$B$7:$B$536&lt;'1'!$C21,IF(Data!$K$7:$K$536&gt;0,Data!AW$7:AW$536))))/'1'!$H21</f>
        <v>2.2464131696983792E-2</v>
      </c>
      <c r="V21" s="86">
        <f t="array" ref="V21">SUM(IF(Data!$B$7:$B$536&gt;='1'!$B21,IF(Data!$B$7:$B$536&lt;'1'!$C21,IF(Data!$K$7:$K$536&gt;0,Data!AX$7:AX$536))))/'1'!$H21</f>
        <v>1.5019240695984523E-2</v>
      </c>
      <c r="W21" s="86">
        <f t="array" ref="W21">SUM(IF(Data!$B$7:$B$536&gt;='1'!$B21,IF(Data!$B$7:$B$536&lt;'1'!$C21,IF(Data!$K$7:$K$536&gt;0,Data!AY$7:AY$536))))/'1'!$H21</f>
        <v>1.2464672698265749E-2</v>
      </c>
      <c r="X21" s="86">
        <f t="array" ref="X21">SUM(IF(Data!$B$7:$B$536&gt;='1'!$B21,IF(Data!$B$7:$B$536&lt;'1'!$C21,IF(Data!$K$7:$K$536&gt;0,Data!AZ$7:AZ$536))))/'1'!$H21</f>
        <v>1.0312533330561943E-2</v>
      </c>
      <c r="Y21" s="86">
        <f t="array" ref="Y21">SUM(IF(Data!$B$7:$B$536&gt;='1'!$B21,IF(Data!$B$7:$B$536&lt;'1'!$C21,IF(Data!$K$7:$K$536&gt;0,Data!BA$7:BA$536))))/'1'!$H21</f>
        <v>8.4612079554774056E-3</v>
      </c>
      <c r="Z21" s="86">
        <f t="array" ref="Z21">SUM(IF(Data!$B$7:$B$536&gt;='1'!$B21,IF(Data!$B$7:$B$536&lt;'1'!$C21,IF(Data!$K$7:$K$536&gt;0,Data!BB$7:BB$536))))/'1'!$H21</f>
        <v>6.4622807940956347E-3</v>
      </c>
      <c r="AA21" s="86">
        <f t="array" ref="AA21">SUM(IF(Data!$B$7:$B$536&gt;='1'!$B21,IF(Data!$B$7:$B$536&lt;'1'!$C21,IF(Data!$K$7:$K$536&gt;0,Data!BC$7:BC$536))))/'1'!$H21</f>
        <v>4.7577395713743467E-3</v>
      </c>
      <c r="AB21" s="86">
        <f t="array" ref="AB21">SUM(IF(Data!$B$7:$B$536&gt;='1'!$B21,IF(Data!$B$7:$B$536&lt;'1'!$C21,IF(Data!$K$7:$K$536&gt;0,Data!BD$7:BD$536))))/'1'!$H21</f>
        <v>2.8390347684476296E-3</v>
      </c>
      <c r="AC21" s="86">
        <f t="array" ref="AC21">SUM(IF(Data!$B$7:$B$536&gt;='1'!$B21,IF(Data!$B$7:$B$536&lt;'1'!$C21,IF(Data!$K$7:$K$536&gt;0,Data!BE$7:BE$536))))/'1'!$H21</f>
        <v>1.5024065485080204E-3</v>
      </c>
      <c r="AD21" s="86">
        <f t="array" ref="AD21">SUM(IF(Data!$B$7:$B$536&gt;='1'!$B21,IF(Data!$B$7:$B$536&lt;'1'!$C21,IF(Data!$K$7:$K$536&gt;0,Data!BF$7:BF$536))))/'1'!$H21</f>
        <v>9.762040069949291E-4</v>
      </c>
      <c r="AE21" s="86">
        <f t="array" ref="AE21">SUM(IF(Data!$B$7:$B$536&gt;='1'!$B21,IF(Data!$B$7:$B$536&lt;'1'!$C21,IF(Data!$K$7:$K$536&gt;0,Data!BG$7:BG$536))))/'1'!$H21</f>
        <v>7.8877007243370644E-4</v>
      </c>
      <c r="AF21" s="86">
        <f t="array" ref="AF21">SUM(IF(Data!$B$7:$B$536&gt;='1'!$B21,IF(Data!$B$7:$B$536&lt;'1'!$C21,IF(Data!$K$7:$K$536&gt;0,Data!BH$7:BH$536))))/'1'!$H21</f>
        <v>6.7941108148360241E-4</v>
      </c>
      <c r="AG21" s="87">
        <f t="array" ref="AG21">SUM(IF(Data!$B$7:$B$536&gt;='1'!$B21,IF(Data!$B$7:$B$536&lt;'1'!$C21,IF(Data!$K$7:$K$536&gt;0,Data!BI$7:BI$536))))/'1'!$H21</f>
        <v>0</v>
      </c>
      <c r="AH21" s="164">
        <f t="shared" si="34"/>
        <v>0</v>
      </c>
      <c r="AI21" s="156">
        <f t="shared" si="35"/>
        <v>0.1130909457458108</v>
      </c>
      <c r="AJ21" s="156">
        <f t="shared" si="36"/>
        <v>0.10825087242146869</v>
      </c>
      <c r="AK21" s="156">
        <f t="shared" si="37"/>
        <v>0.21331968292298775</v>
      </c>
      <c r="AL21" s="156">
        <f t="shared" si="38"/>
        <v>0.1772007060197156</v>
      </c>
      <c r="AM21" s="156">
        <f t="shared" si="39"/>
        <v>0.1414938442396311</v>
      </c>
      <c r="AN21" s="156">
        <f t="shared" si="40"/>
        <v>0.11381446348835073</v>
      </c>
      <c r="AO21" s="156">
        <f t="shared" si="41"/>
        <v>5.9013315212509174E-2</v>
      </c>
      <c r="AP21" s="156">
        <f t="shared" si="42"/>
        <v>3.3883369999624373E-2</v>
      </c>
      <c r="AQ21" s="156">
        <f t="shared" si="43"/>
        <v>1.3122176015200541E-2</v>
      </c>
      <c r="AR21" s="156">
        <f t="shared" si="44"/>
        <v>4.3464922377174468E-3</v>
      </c>
      <c r="AS21" s="156">
        <f t="shared" si="45"/>
        <v>7.4448910009992687E-3</v>
      </c>
      <c r="AT21" s="156">
        <f t="shared" si="46"/>
        <v>2.5545679977187746E-3</v>
      </c>
      <c r="AU21" s="156">
        <f t="shared" si="47"/>
        <v>2.1521393677038057E-3</v>
      </c>
      <c r="AV21" s="156">
        <f t="shared" si="48"/>
        <v>1.8513253750845372E-3</v>
      </c>
      <c r="AW21" s="156">
        <f t="shared" si="49"/>
        <v>1.998927161381771E-3</v>
      </c>
      <c r="AX21" s="156">
        <f t="shared" si="50"/>
        <v>1.704541222721288E-3</v>
      </c>
      <c r="AY21" s="156">
        <f t="shared" si="51"/>
        <v>1.9187048029267171E-3</v>
      </c>
      <c r="AZ21" s="156">
        <f t="shared" si="52"/>
        <v>1.3366282199396091E-3</v>
      </c>
      <c r="BA21" s="156">
        <f t="shared" si="53"/>
        <v>5.2620254151309134E-4</v>
      </c>
      <c r="BB21" s="156">
        <f t="shared" si="54"/>
        <v>1.8743393456122266E-4</v>
      </c>
      <c r="BC21" s="156">
        <f t="shared" si="55"/>
        <v>1.0935899095010403E-4</v>
      </c>
      <c r="BD21" s="165">
        <f t="shared" si="56"/>
        <v>6.7941108148360241E-4</v>
      </c>
      <c r="BE21" s="86">
        <f t="shared" si="28"/>
        <v>0.1130909457458108</v>
      </c>
      <c r="BF21" s="86">
        <f t="shared" si="29"/>
        <v>0.87188981355820461</v>
      </c>
      <c r="BG21" s="86">
        <f t="shared" si="30"/>
        <v>1.4339829614500921E-2</v>
      </c>
      <c r="BH21" s="86">
        <f t="shared" si="31"/>
        <v>6.7941108148360241E-4</v>
      </c>
      <c r="BI21" s="86">
        <f t="shared" si="32"/>
        <v>24.63896850361817</v>
      </c>
      <c r="BJ21" s="86">
        <f t="shared" si="33"/>
        <v>22.792561203514271</v>
      </c>
      <c r="BK21" s="86">
        <f t="array" ref="BK21">10^(SUMPRODUCT(AT21:BC21,LOG($AT$6:$BC$6))/BG21)</f>
        <v>0.6033227787037847</v>
      </c>
      <c r="BL21" s="89">
        <f t="array" ref="BL21">10^ (LOG(INDEX($J$6:$AG$6,MATCH(BL$6/100,$J21:$AG21,-1)))-(INDEX($J21:$AG21,MATCH(BL$6/100,$J21:$AG21,-1))-BL$6/100)/(INDEX($J21:$AG21,MATCH(BL$6/100,$J21:$AG21,-1))-INDEX($J21:$AG21,MATCH(BL$6/100,$J21:$AG21,-1)+1))*(LOG(INDEX($J$6:$AG$6,MATCH(BL$6/100,$J21:$AG21,-1)))-LOG(INDEX($J$6:$AG$6,MATCH(BL$6/100,$J21:$AG21,-1)+1))))</f>
        <v>9.2880824218272338</v>
      </c>
      <c r="BM21" s="89">
        <f t="shared" si="1"/>
        <v>12.195432500498271</v>
      </c>
      <c r="BN21" s="89">
        <f t="shared" si="1"/>
        <v>16.128201883436216</v>
      </c>
      <c r="BO21" s="89">
        <f t="shared" si="1"/>
        <v>20.457904195831603</v>
      </c>
      <c r="BP21" s="89">
        <f t="shared" si="1"/>
        <v>27.778964613661604</v>
      </c>
      <c r="BQ21" s="89">
        <f t="shared" si="1"/>
        <v>36.290040434878904</v>
      </c>
      <c r="BR21" s="89">
        <f t="shared" si="1"/>
        <v>42.894577273070936</v>
      </c>
      <c r="BS21" s="89">
        <f t="shared" si="1"/>
        <v>54.452514309027592</v>
      </c>
      <c r="BT21" s="90">
        <f t="shared" si="1"/>
        <v>65.655538443980234</v>
      </c>
    </row>
    <row r="22" spans="1:72" x14ac:dyDescent="0.2">
      <c r="A22" s="2"/>
      <c r="B22" s="91">
        <f t="shared" si="3"/>
        <v>86</v>
      </c>
      <c r="C22" s="77">
        <f t="shared" si="4"/>
        <v>87</v>
      </c>
      <c r="D22" s="77">
        <f t="shared" si="2"/>
        <v>86.5</v>
      </c>
      <c r="E22" s="58">
        <v>0</v>
      </c>
      <c r="F22" s="58" t="s">
        <v>669</v>
      </c>
      <c r="G22" s="82">
        <v>2020</v>
      </c>
      <c r="H22" s="151">
        <f t="array" ref="H22">SUM(IF(Data!$B$7:$B$536&gt;='1'!B22,IF(Data!$B$7:$B$536&lt;'1'!C22,IF(Data!$K$7:$K$536&gt;0,1))))</f>
        <v>3</v>
      </c>
      <c r="I22" s="153">
        <f t="array" ref="I22">SUM(IF(Data!$B$7:$B$536&gt;='1'!B22,IF(Data!$B$7:$B$536&lt;'1'!C22,IF(Data!$K$7:$K$536&gt;0,Data!$L$7:$L$536))))/3</f>
        <v>1.6666666666666667</v>
      </c>
      <c r="J22" s="170">
        <f t="array" ref="J22">SUM(IF(Data!$B$7:$B$536&gt;='1'!$B22,IF(Data!$B$7:$B$536&lt;'1'!$C22,IF(Data!$K$7:$K$536&gt;0,Data!AL$7:AL$536))))/'1'!$H22</f>
        <v>1</v>
      </c>
      <c r="K22" s="86">
        <f t="array" ref="K22">SUM(IF(Data!$B$7:$B$536&gt;='1'!$B22,IF(Data!$B$7:$B$536&lt;'1'!$C22,IF(Data!$K$7:$K$536&gt;0,Data!AM$7:AM$536))))/'1'!$H22</f>
        <v>1</v>
      </c>
      <c r="L22" s="86">
        <f t="array" ref="L22">SUM(IF(Data!$B$7:$B$536&gt;='1'!$B22,IF(Data!$B$7:$B$536&lt;'1'!$C22,IF(Data!$K$7:$K$536&gt;0,Data!AN$7:AN$536))))/'1'!$H22</f>
        <v>1</v>
      </c>
      <c r="M22" s="86">
        <f t="array" ref="M22">SUM(IF(Data!$B$7:$B$536&gt;='1'!$B22,IF(Data!$B$7:$B$536&lt;'1'!$C22,IF(Data!$K$7:$K$536&gt;0,Data!AO$7:AO$536))))/'1'!$H22</f>
        <v>0.90922432304309897</v>
      </c>
      <c r="N22" s="86">
        <f t="array" ref="N22">SUM(IF(Data!$B$7:$B$536&gt;='1'!$B22,IF(Data!$B$7:$B$536&lt;'1'!$C22,IF(Data!$K$7:$K$536&gt;0,Data!AP$7:AP$536))))/'1'!$H22</f>
        <v>0.7622276901243038</v>
      </c>
      <c r="O22" s="86">
        <f t="array" ref="O22">SUM(IF(Data!$B$7:$B$536&gt;='1'!$B22,IF(Data!$B$7:$B$536&lt;'1'!$C22,IF(Data!$K$7:$K$536&gt;0,Data!AQ$7:AQ$536))))/'1'!$H22</f>
        <v>0.66381139187084903</v>
      </c>
      <c r="P22" s="86">
        <f t="array" ref="P22">SUM(IF(Data!$B$7:$B$536&gt;='1'!$B22,IF(Data!$B$7:$B$536&lt;'1'!$C22,IF(Data!$K$7:$K$536&gt;0,Data!AR$7:AR$536))))/'1'!$H22</f>
        <v>0.52135970923026276</v>
      </c>
      <c r="Q22" s="86">
        <f t="array" ref="Q22">SUM(IF(Data!$B$7:$B$536&gt;='1'!$B22,IF(Data!$B$7:$B$536&lt;'1'!$C22,IF(Data!$K$7:$K$536&gt;0,Data!AS$7:AS$536))))/'1'!$H22</f>
        <v>0.41809359871081941</v>
      </c>
      <c r="R22" s="86">
        <f t="array" ref="R22">SUM(IF(Data!$B$7:$B$536&gt;='1'!$B22,IF(Data!$B$7:$B$536&lt;'1'!$C22,IF(Data!$K$7:$K$536&gt;0,Data!AT$7:AT$536))))/'1'!$H22</f>
        <v>0.34649250462895148</v>
      </c>
      <c r="S22" s="86">
        <f t="array" ref="S22">SUM(IF(Data!$B$7:$B$536&gt;='1'!$B22,IF(Data!$B$7:$B$536&lt;'1'!$C22,IF(Data!$K$7:$K$536&gt;0,Data!AU$7:AU$536))))/'1'!$H22</f>
        <v>0.27958712158297599</v>
      </c>
      <c r="T22" s="86">
        <f t="array" ref="T22">SUM(IF(Data!$B$7:$B$536&gt;='1'!$B22,IF(Data!$B$7:$B$536&lt;'1'!$C22,IF(Data!$K$7:$K$536&gt;0,Data!AV$7:AV$536))))/'1'!$H22</f>
        <v>0.2311297668323947</v>
      </c>
      <c r="U22" s="86">
        <f t="array" ref="U22">SUM(IF(Data!$B$7:$B$536&gt;='1'!$B22,IF(Data!$B$7:$B$536&lt;'1'!$C22,IF(Data!$K$7:$K$536&gt;0,Data!AW$7:AW$536))))/'1'!$H22</f>
        <v>0.19281153785084826</v>
      </c>
      <c r="V22" s="86">
        <f t="array" ref="V22">SUM(IF(Data!$B$7:$B$536&gt;='1'!$B22,IF(Data!$B$7:$B$536&lt;'1'!$C22,IF(Data!$K$7:$K$536&gt;0,Data!AX$7:AX$536))))/'1'!$H22</f>
        <v>0.16542512588497268</v>
      </c>
      <c r="W22" s="86">
        <f t="array" ref="W22">SUM(IF(Data!$B$7:$B$536&gt;='1'!$B22,IF(Data!$B$7:$B$536&lt;'1'!$C22,IF(Data!$K$7:$K$536&gt;0,Data!AY$7:AY$536))))/'1'!$H22</f>
        <v>0.14620866224391835</v>
      </c>
      <c r="X22" s="86">
        <f t="array" ref="X22">SUM(IF(Data!$B$7:$B$536&gt;='1'!$B22,IF(Data!$B$7:$B$536&lt;'1'!$C22,IF(Data!$K$7:$K$536&gt;0,Data!AZ$7:AZ$536))))/'1'!$H22</f>
        <v>0.12957384736982566</v>
      </c>
      <c r="Y22" s="86">
        <f t="array" ref="Y22">SUM(IF(Data!$B$7:$B$536&gt;='1'!$B22,IF(Data!$B$7:$B$536&lt;'1'!$C22,IF(Data!$K$7:$K$536&gt;0,Data!BA$7:BA$536))))/'1'!$H22</f>
        <v>0.11177558711120679</v>
      </c>
      <c r="Z22" s="86">
        <f t="array" ref="Z22">SUM(IF(Data!$B$7:$B$536&gt;='1'!$B22,IF(Data!$B$7:$B$536&lt;'1'!$C22,IF(Data!$K$7:$K$536&gt;0,Data!BB$7:BB$536))))/'1'!$H22</f>
        <v>8.53276982327517E-2</v>
      </c>
      <c r="AA22" s="86">
        <f t="array" ref="AA22">SUM(IF(Data!$B$7:$B$536&gt;='1'!$B22,IF(Data!$B$7:$B$536&lt;'1'!$C22,IF(Data!$K$7:$K$536&gt;0,Data!BC$7:BC$536))))/'1'!$H22</f>
        <v>5.9284709855281816E-2</v>
      </c>
      <c r="AB22" s="86">
        <f t="array" ref="AB22">SUM(IF(Data!$B$7:$B$536&gt;='1'!$B22,IF(Data!$B$7:$B$536&lt;'1'!$C22,IF(Data!$K$7:$K$536&gt;0,Data!BD$7:BD$536))))/'1'!$H22</f>
        <v>4.1259019081491405E-2</v>
      </c>
      <c r="AC22" s="86">
        <f t="array" ref="AC22">SUM(IF(Data!$B$7:$B$536&gt;='1'!$B22,IF(Data!$B$7:$B$536&lt;'1'!$C22,IF(Data!$K$7:$K$536&gt;0,Data!BE$7:BE$536))))/'1'!$H22</f>
        <v>3.4175575132158756E-2</v>
      </c>
      <c r="AD22" s="86">
        <f t="array" ref="AD22">SUM(IF(Data!$B$7:$B$536&gt;='1'!$B22,IF(Data!$B$7:$B$536&lt;'1'!$C22,IF(Data!$K$7:$K$536&gt;0,Data!BF$7:BF$536))))/'1'!$H22</f>
        <v>3.1179214657009045E-2</v>
      </c>
      <c r="AE22" s="86">
        <f t="array" ref="AE22">SUM(IF(Data!$B$7:$B$536&gt;='1'!$B22,IF(Data!$B$7:$B$536&lt;'1'!$C22,IF(Data!$K$7:$K$536&gt;0,Data!BG$7:BG$536))))/'1'!$H22</f>
        <v>3.007260011767383E-2</v>
      </c>
      <c r="AF22" s="86">
        <f t="array" ref="AF22">SUM(IF(Data!$B$7:$B$536&gt;='1'!$B22,IF(Data!$B$7:$B$536&lt;'1'!$C22,IF(Data!$K$7:$K$536&gt;0,Data!BH$7:BH$536))))/'1'!$H22</f>
        <v>2.930586443542943E-2</v>
      </c>
      <c r="AG22" s="87">
        <f t="array" ref="AG22">SUM(IF(Data!$B$7:$B$536&gt;='1'!$B22,IF(Data!$B$7:$B$536&lt;'1'!$C22,IF(Data!$K$7:$K$536&gt;0,Data!BI$7:BI$536))))/'1'!$H22</f>
        <v>0</v>
      </c>
      <c r="AH22" s="164">
        <f t="shared" si="34"/>
        <v>0</v>
      </c>
      <c r="AI22" s="156">
        <f t="shared" si="35"/>
        <v>0</v>
      </c>
      <c r="AJ22" s="156">
        <f t="shared" si="36"/>
        <v>9.077567695690103E-2</v>
      </c>
      <c r="AK22" s="156">
        <f t="shared" si="37"/>
        <v>0.14699663291879517</v>
      </c>
      <c r="AL22" s="156">
        <f t="shared" si="38"/>
        <v>9.841629825345477E-2</v>
      </c>
      <c r="AM22" s="156">
        <f t="shared" si="39"/>
        <v>0.14245168264058627</v>
      </c>
      <c r="AN22" s="156">
        <f t="shared" si="40"/>
        <v>0.10326611051944334</v>
      </c>
      <c r="AO22" s="156">
        <f t="shared" si="41"/>
        <v>7.1601094081867933E-2</v>
      </c>
      <c r="AP22" s="156">
        <f t="shared" si="42"/>
        <v>6.6905383045975486E-2</v>
      </c>
      <c r="AQ22" s="156">
        <f t="shared" si="43"/>
        <v>4.84573547505813E-2</v>
      </c>
      <c r="AR22" s="156">
        <f t="shared" si="44"/>
        <v>3.8318228981546437E-2</v>
      </c>
      <c r="AS22" s="156">
        <f t="shared" si="45"/>
        <v>2.7386411965875573E-2</v>
      </c>
      <c r="AT22" s="156">
        <f t="shared" si="46"/>
        <v>1.9216463641054338E-2</v>
      </c>
      <c r="AU22" s="156">
        <f t="shared" si="47"/>
        <v>1.6634814874092685E-2</v>
      </c>
      <c r="AV22" s="156">
        <f t="shared" si="48"/>
        <v>1.7798260258618873E-2</v>
      </c>
      <c r="AW22" s="156">
        <f t="shared" si="49"/>
        <v>2.6447888878455089E-2</v>
      </c>
      <c r="AX22" s="156">
        <f t="shared" si="50"/>
        <v>2.6042988377469885E-2</v>
      </c>
      <c r="AY22" s="156">
        <f t="shared" si="51"/>
        <v>1.8025690773790411E-2</v>
      </c>
      <c r="AZ22" s="156">
        <f t="shared" si="52"/>
        <v>7.083443949332649E-3</v>
      </c>
      <c r="BA22" s="156">
        <f t="shared" si="53"/>
        <v>2.9963604751497112E-3</v>
      </c>
      <c r="BB22" s="156">
        <f t="shared" si="54"/>
        <v>1.1066145393352142E-3</v>
      </c>
      <c r="BC22" s="156">
        <f t="shared" si="55"/>
        <v>7.6673568224440089E-4</v>
      </c>
      <c r="BD22" s="165">
        <f t="shared" si="56"/>
        <v>2.930586443542943E-2</v>
      </c>
      <c r="BE22" s="86">
        <f t="shared" si="28"/>
        <v>0</v>
      </c>
      <c r="BF22" s="86">
        <f t="shared" si="29"/>
        <v>0.83457487411502729</v>
      </c>
      <c r="BG22" s="86">
        <f t="shared" si="30"/>
        <v>0.13611926144954323</v>
      </c>
      <c r="BH22" s="86">
        <f t="shared" si="31"/>
        <v>2.930586443542943E-2</v>
      </c>
      <c r="BI22" s="86">
        <f t="shared" si="32"/>
        <v>8.465478504065084</v>
      </c>
      <c r="BJ22" s="86">
        <f t="shared" si="33"/>
        <v>16.450244164122225</v>
      </c>
      <c r="BK22" s="86">
        <f t="array" ref="BK22">10^(SUMPRODUCT(AT22:BC22,LOG($AT$6:$BC$6))/BG22)</f>
        <v>0.60003573505010466</v>
      </c>
      <c r="BL22" s="89">
        <f t="array" ref="BL22">10^ (LOG(INDEX($J$6:$AG$6,MATCH(BL$6/100,$J22:$AG22,-1)))-(INDEX($J22:$AG22,MATCH(BL$6/100,$J22:$AG22,-1))-BL$6/100)/(INDEX($J22:$AG22,MATCH(BL$6/100,$J22:$AG22,-1))-INDEX($J22:$AG22,MATCH(BL$6/100,$J22:$AG22,-1)+1))*(LOG(INDEX($J$6:$AG$6,MATCH(BL$6/100,$J22:$AG22,-1)))-LOG(INDEX($J$6:$AG$6,MATCH(BL$6/100,$J22:$AG22,-1)+1))))</f>
        <v>0.60737078012579615</v>
      </c>
      <c r="BM22" s="89">
        <f t="shared" si="1"/>
        <v>1.8084171100488646</v>
      </c>
      <c r="BN22" s="89">
        <f t="shared" si="1"/>
        <v>4.5600024999212971</v>
      </c>
      <c r="BO22" s="89">
        <f t="shared" si="1"/>
        <v>8.1329537971645287</v>
      </c>
      <c r="BP22" s="89">
        <f t="shared" si="1"/>
        <v>14.862088423387164</v>
      </c>
      <c r="BQ22" s="89">
        <f t="shared" si="1"/>
        <v>21.68104375704506</v>
      </c>
      <c r="BR22" s="89">
        <f t="shared" si="1"/>
        <v>30.193578534960633</v>
      </c>
      <c r="BS22" s="89">
        <f t="shared" si="1"/>
        <v>38.042178423907593</v>
      </c>
      <c r="BT22" s="90">
        <f t="shared" si="1"/>
        <v>44.00399596326632</v>
      </c>
    </row>
    <row r="23" spans="1:72" x14ac:dyDescent="0.2">
      <c r="A23" s="2"/>
      <c r="B23" s="91">
        <f t="shared" si="3"/>
        <v>87</v>
      </c>
      <c r="C23" s="77">
        <f t="shared" si="4"/>
        <v>88</v>
      </c>
      <c r="D23" s="77">
        <f t="shared" si="2"/>
        <v>87.5</v>
      </c>
      <c r="E23" s="58">
        <v>0</v>
      </c>
      <c r="F23" s="58" t="s">
        <v>669</v>
      </c>
      <c r="G23" s="82">
        <v>2020</v>
      </c>
      <c r="H23" s="151">
        <f t="array" ref="H23">SUM(IF(Data!$B$7:$B$536&gt;='1'!B23,IF(Data!$B$7:$B$536&lt;'1'!C23,IF(Data!$K$7:$K$536&gt;0,1))))</f>
        <v>3</v>
      </c>
      <c r="I23" s="153">
        <f t="array" ref="I23">SUM(IF(Data!$B$7:$B$536&gt;='1'!B23,IF(Data!$B$7:$B$536&lt;'1'!C23,IF(Data!$K$7:$K$536&gt;0,Data!$L$7:$L$536))))/3</f>
        <v>1.6666666666666667</v>
      </c>
      <c r="J23" s="170">
        <f t="array" ref="J23">SUM(IF(Data!$B$7:$B$536&gt;='1'!$B23,IF(Data!$B$7:$B$536&lt;'1'!$C23,IF(Data!$K$7:$K$536&gt;0,Data!AL$7:AL$536))))/'1'!$H23</f>
        <v>1</v>
      </c>
      <c r="K23" s="86">
        <f t="array" ref="K23">SUM(IF(Data!$B$7:$B$536&gt;='1'!$B23,IF(Data!$B$7:$B$536&lt;'1'!$C23,IF(Data!$K$7:$K$536&gt;0,Data!AM$7:AM$536))))/'1'!$H23</f>
        <v>1</v>
      </c>
      <c r="L23" s="86">
        <f t="array" ref="L23">SUM(IF(Data!$B$7:$B$536&gt;='1'!$B23,IF(Data!$B$7:$B$536&lt;'1'!$C23,IF(Data!$K$7:$K$536&gt;0,Data!AN$7:AN$536))))/'1'!$H23</f>
        <v>0.88829711688680602</v>
      </c>
      <c r="M23" s="86">
        <f t="array" ref="M23">SUM(IF(Data!$B$7:$B$536&gt;='1'!$B23,IF(Data!$B$7:$B$536&lt;'1'!$C23,IF(Data!$K$7:$K$536&gt;0,Data!AO$7:AO$536))))/'1'!$H23</f>
        <v>0.85316981918962975</v>
      </c>
      <c r="N23" s="86">
        <f t="array" ref="N23">SUM(IF(Data!$B$7:$B$536&gt;='1'!$B23,IF(Data!$B$7:$B$536&lt;'1'!$C23,IF(Data!$K$7:$K$536&gt;0,Data!AP$7:AP$536))))/'1'!$H23</f>
        <v>0.69845050692678468</v>
      </c>
      <c r="O23" s="86">
        <f t="array" ref="O23">SUM(IF(Data!$B$7:$B$536&gt;='1'!$B23,IF(Data!$B$7:$B$536&lt;'1'!$C23,IF(Data!$K$7:$K$536&gt;0,Data!AQ$7:AQ$536))))/'1'!$H23</f>
        <v>0.61401553660130292</v>
      </c>
      <c r="P23" s="86">
        <f t="array" ref="P23">SUM(IF(Data!$B$7:$B$536&gt;='1'!$B23,IF(Data!$B$7:$B$536&lt;'1'!$C23,IF(Data!$K$7:$K$536&gt;0,Data!AR$7:AR$536))))/'1'!$H23</f>
        <v>0.53856758351868395</v>
      </c>
      <c r="Q23" s="86">
        <f t="array" ref="Q23">SUM(IF(Data!$B$7:$B$536&gt;='1'!$B23,IF(Data!$B$7:$B$536&lt;'1'!$C23,IF(Data!$K$7:$K$536&gt;0,Data!AS$7:AS$536))))/'1'!$H23</f>
        <v>0.43707694507360534</v>
      </c>
      <c r="R23" s="86">
        <f t="array" ref="R23">SUM(IF(Data!$B$7:$B$536&gt;='1'!$B23,IF(Data!$B$7:$B$536&lt;'1'!$C23,IF(Data!$K$7:$K$536&gt;0,Data!AT$7:AT$536))))/'1'!$H23</f>
        <v>0.34698068546308081</v>
      </c>
      <c r="S23" s="86">
        <f t="array" ref="S23">SUM(IF(Data!$B$7:$B$536&gt;='1'!$B23,IF(Data!$B$7:$B$536&lt;'1'!$C23,IF(Data!$K$7:$K$536&gt;0,Data!AU$7:AU$536))))/'1'!$H23</f>
        <v>0.28766918699241112</v>
      </c>
      <c r="T23" s="86">
        <f t="array" ref="T23">SUM(IF(Data!$B$7:$B$536&gt;='1'!$B23,IF(Data!$B$7:$B$536&lt;'1'!$C23,IF(Data!$K$7:$K$536&gt;0,Data!AV$7:AV$536))))/'1'!$H23</f>
        <v>0.23989687175044105</v>
      </c>
      <c r="U23" s="86">
        <f t="array" ref="U23">SUM(IF(Data!$B$7:$B$536&gt;='1'!$B23,IF(Data!$B$7:$B$536&lt;'1'!$C23,IF(Data!$K$7:$K$536&gt;0,Data!AW$7:AW$536))))/'1'!$H23</f>
        <v>0.20442098063969258</v>
      </c>
      <c r="V23" s="86">
        <f t="array" ref="V23">SUM(IF(Data!$B$7:$B$536&gt;='1'!$B23,IF(Data!$B$7:$B$536&lt;'1'!$C23,IF(Data!$K$7:$K$536&gt;0,Data!AX$7:AX$536))))/'1'!$H23</f>
        <v>0.17588421182219824</v>
      </c>
      <c r="W23" s="86">
        <f t="array" ref="W23">SUM(IF(Data!$B$7:$B$536&gt;='1'!$B23,IF(Data!$B$7:$B$536&lt;'1'!$C23,IF(Data!$K$7:$K$536&gt;0,Data!AY$7:AY$536))))/'1'!$H23</f>
        <v>0.16383258827817188</v>
      </c>
      <c r="X23" s="86">
        <f t="array" ref="X23">SUM(IF(Data!$B$7:$B$536&gt;='1'!$B23,IF(Data!$B$7:$B$536&lt;'1'!$C23,IF(Data!$K$7:$K$536&gt;0,Data!AZ$7:AZ$536))))/'1'!$H23</f>
        <v>0.15109378710391064</v>
      </c>
      <c r="Y23" s="86">
        <f t="array" ref="Y23">SUM(IF(Data!$B$7:$B$536&gt;='1'!$B23,IF(Data!$B$7:$B$536&lt;'1'!$C23,IF(Data!$K$7:$K$536&gt;0,Data!BA$7:BA$536))))/'1'!$H23</f>
        <v>0.13831127757181005</v>
      </c>
      <c r="Z23" s="86">
        <f t="array" ref="Z23">SUM(IF(Data!$B$7:$B$536&gt;='1'!$B23,IF(Data!$B$7:$B$536&lt;'1'!$C23,IF(Data!$K$7:$K$536&gt;0,Data!BB$7:BB$536))))/'1'!$H23</f>
        <v>0.113871213821276</v>
      </c>
      <c r="AA23" s="86">
        <f t="array" ref="AA23">SUM(IF(Data!$B$7:$B$536&gt;='1'!$B23,IF(Data!$B$7:$B$536&lt;'1'!$C23,IF(Data!$K$7:$K$536&gt;0,Data!BC$7:BC$536))))/'1'!$H23</f>
        <v>7.5345314811453304E-2</v>
      </c>
      <c r="AB23" s="86">
        <f t="array" ref="AB23">SUM(IF(Data!$B$7:$B$536&gt;='1'!$B23,IF(Data!$B$7:$B$536&lt;'1'!$C23,IF(Data!$K$7:$K$536&gt;0,Data!BD$7:BD$536))))/'1'!$H23</f>
        <v>2.7146775951172559E-2</v>
      </c>
      <c r="AC23" s="86">
        <f t="array" ref="AC23">SUM(IF(Data!$B$7:$B$536&gt;='1'!$B23,IF(Data!$B$7:$B$536&lt;'1'!$C23,IF(Data!$K$7:$K$536&gt;0,Data!BE$7:BE$536))))/'1'!$H23</f>
        <v>1.2660743945041382E-2</v>
      </c>
      <c r="AD23" s="86">
        <f t="array" ref="AD23">SUM(IF(Data!$B$7:$B$536&gt;='1'!$B23,IF(Data!$B$7:$B$536&lt;'1'!$C23,IF(Data!$K$7:$K$536&gt;0,Data!BF$7:BF$536))))/'1'!$H23</f>
        <v>8.0505023529521876E-3</v>
      </c>
      <c r="AE23" s="86">
        <f t="array" ref="AE23">SUM(IF(Data!$B$7:$B$536&gt;='1'!$B23,IF(Data!$B$7:$B$536&lt;'1'!$C23,IF(Data!$K$7:$K$536&gt;0,Data!BG$7:BG$536))))/'1'!$H23</f>
        <v>6.4968669796677926E-3</v>
      </c>
      <c r="AF23" s="86">
        <f t="array" ref="AF23">SUM(IF(Data!$B$7:$B$536&gt;='1'!$B23,IF(Data!$B$7:$B$536&lt;'1'!$C23,IF(Data!$K$7:$K$536&gt;0,Data!BH$7:BH$536))))/'1'!$H23</f>
        <v>5.719077220796176E-3</v>
      </c>
      <c r="AG23" s="87">
        <f t="array" ref="AG23">SUM(IF(Data!$B$7:$B$536&gt;='1'!$B23,IF(Data!$B$7:$B$536&lt;'1'!$C23,IF(Data!$K$7:$K$536&gt;0,Data!BI$7:BI$536))))/'1'!$H23</f>
        <v>0</v>
      </c>
      <c r="AH23" s="164">
        <f t="shared" si="34"/>
        <v>0</v>
      </c>
      <c r="AI23" s="156">
        <f t="shared" si="35"/>
        <v>0.11170288311319398</v>
      </c>
      <c r="AJ23" s="156">
        <f t="shared" si="36"/>
        <v>3.5127297697176263E-2</v>
      </c>
      <c r="AK23" s="156">
        <f t="shared" si="37"/>
        <v>0.15471931226284508</v>
      </c>
      <c r="AL23" s="156">
        <f t="shared" si="38"/>
        <v>8.4434970325481751E-2</v>
      </c>
      <c r="AM23" s="156">
        <f t="shared" si="39"/>
        <v>7.5447953082618979E-2</v>
      </c>
      <c r="AN23" s="156">
        <f t="shared" si="40"/>
        <v>0.10149063844507861</v>
      </c>
      <c r="AO23" s="156">
        <f t="shared" si="41"/>
        <v>9.0096259610524532E-2</v>
      </c>
      <c r="AP23" s="156">
        <f t="shared" si="42"/>
        <v>5.9311498470669688E-2</v>
      </c>
      <c r="AQ23" s="156">
        <f t="shared" si="43"/>
        <v>4.7772315241970065E-2</v>
      </c>
      <c r="AR23" s="156">
        <f t="shared" si="44"/>
        <v>3.5475891110748475E-2</v>
      </c>
      <c r="AS23" s="156">
        <f t="shared" si="45"/>
        <v>2.853676881749434E-2</v>
      </c>
      <c r="AT23" s="156">
        <f t="shared" si="46"/>
        <v>1.2051623544026363E-2</v>
      </c>
      <c r="AU23" s="156">
        <f t="shared" si="47"/>
        <v>1.2738801174261238E-2</v>
      </c>
      <c r="AV23" s="156">
        <f t="shared" si="48"/>
        <v>1.2782509532100583E-2</v>
      </c>
      <c r="AW23" s="156">
        <f t="shared" si="49"/>
        <v>2.444006375053405E-2</v>
      </c>
      <c r="AX23" s="156">
        <f t="shared" si="50"/>
        <v>3.8525899009822701E-2</v>
      </c>
      <c r="AY23" s="156">
        <f t="shared" si="51"/>
        <v>4.8198538860280749E-2</v>
      </c>
      <c r="AZ23" s="156">
        <f t="shared" si="52"/>
        <v>1.4486032006131177E-2</v>
      </c>
      <c r="BA23" s="156">
        <f t="shared" si="53"/>
        <v>4.6102415920891947E-3</v>
      </c>
      <c r="BB23" s="156">
        <f t="shared" si="54"/>
        <v>1.553635373284395E-3</v>
      </c>
      <c r="BC23" s="156">
        <f t="shared" si="55"/>
        <v>7.7778975887161667E-4</v>
      </c>
      <c r="BD23" s="165">
        <f t="shared" si="56"/>
        <v>5.719077220796176E-3</v>
      </c>
      <c r="BE23" s="86">
        <f t="shared" si="28"/>
        <v>0.11170288311319398</v>
      </c>
      <c r="BF23" s="86">
        <f t="shared" si="29"/>
        <v>0.71241290506460764</v>
      </c>
      <c r="BG23" s="86">
        <f t="shared" si="30"/>
        <v>0.17016513460140206</v>
      </c>
      <c r="BH23" s="86">
        <f t="shared" si="31"/>
        <v>5.719077220796176E-3</v>
      </c>
      <c r="BI23" s="86">
        <f t="shared" si="32"/>
        <v>9.4141532280353815</v>
      </c>
      <c r="BJ23" s="86">
        <f t="shared" si="33"/>
        <v>14.80733162498505</v>
      </c>
      <c r="BK23" s="86">
        <f t="array" ref="BK23">10^(SUMPRODUCT(AT23:BC23,LOG($AT$6:$BC$6))/BG23)</f>
        <v>0.45267337198583696</v>
      </c>
      <c r="BL23" s="89">
        <f t="array" ref="BL23">10^ (LOG(INDEX($J$6:$AG$6,MATCH(BL$6/100,$J23:$AG23,-1)))-(INDEX($J23:$AG23,MATCH(BL$6/100,$J23:$AG23,-1))-BL$6/100)/(INDEX($J23:$AG23,MATCH(BL$6/100,$J23:$AG23,-1))-INDEX($J23:$AG23,MATCH(BL$6/100,$J23:$AG23,-1)+1))*(LOG(INDEX($J$6:$AG$6,MATCH(BL$6/100,$J23:$AG23,-1)))-LOG(INDEX($J$6:$AG$6,MATCH(BL$6/100,$J23:$AG23,-1)+1))))</f>
        <v>0.44199332659540719</v>
      </c>
      <c r="BM23" s="89">
        <f t="shared" si="1"/>
        <v>1.2652141496436837</v>
      </c>
      <c r="BN23" s="89">
        <f t="shared" si="1"/>
        <v>4.2950070342568223</v>
      </c>
      <c r="BO23" s="89">
        <f t="shared" si="1"/>
        <v>8.0907176199828559</v>
      </c>
      <c r="BP23" s="89">
        <f t="shared" si="1"/>
        <v>13.971900897348945</v>
      </c>
      <c r="BQ23" s="89">
        <f t="shared" si="1"/>
        <v>25.902951544515062</v>
      </c>
      <c r="BR23" s="89">
        <f t="shared" si="1"/>
        <v>35.474877264347185</v>
      </c>
      <c r="BS23" s="89">
        <f t="shared" si="1"/>
        <v>43.65431194283638</v>
      </c>
      <c r="BT23" s="90">
        <f t="shared" si="1"/>
        <v>65.398729548216565</v>
      </c>
    </row>
    <row r="24" spans="1:72" x14ac:dyDescent="0.2">
      <c r="A24" s="2"/>
      <c r="B24" s="91">
        <f t="shared" si="3"/>
        <v>88</v>
      </c>
      <c r="C24" s="77">
        <f t="shared" si="4"/>
        <v>89</v>
      </c>
      <c r="D24" s="77">
        <f t="shared" si="2"/>
        <v>88.5</v>
      </c>
      <c r="E24" s="58">
        <v>0</v>
      </c>
      <c r="F24" s="58" t="s">
        <v>669</v>
      </c>
      <c r="G24" s="82">
        <v>2020</v>
      </c>
      <c r="H24" s="151">
        <f t="array" ref="H24">SUM(IF(Data!$B$7:$B$536&gt;='1'!B24,IF(Data!$B$7:$B$536&lt;'1'!C24,IF(Data!$K$7:$K$536&gt;0,1))))</f>
        <v>3</v>
      </c>
      <c r="I24" s="153">
        <f t="array" ref="I24">SUM(IF(Data!$B$7:$B$536&gt;='1'!B24,IF(Data!$B$7:$B$536&lt;'1'!C24,IF(Data!$K$7:$K$536&gt;0,Data!$L$7:$L$536))))/3</f>
        <v>2</v>
      </c>
      <c r="J24" s="170">
        <f t="array" ref="J24">SUM(IF(Data!$B$7:$B$536&gt;='1'!$B24,IF(Data!$B$7:$B$536&lt;'1'!$C24,IF(Data!$K$7:$K$536&gt;0,Data!AL$7:AL$536))))/'1'!$H24</f>
        <v>1</v>
      </c>
      <c r="K24" s="86">
        <f t="array" ref="K24">SUM(IF(Data!$B$7:$B$536&gt;='1'!$B24,IF(Data!$B$7:$B$536&lt;'1'!$C24,IF(Data!$K$7:$K$536&gt;0,Data!AM$7:AM$536))))/'1'!$H24</f>
        <v>1</v>
      </c>
      <c r="L24" s="86">
        <f t="array" ref="L24">SUM(IF(Data!$B$7:$B$536&gt;='1'!$B24,IF(Data!$B$7:$B$536&lt;'1'!$C24,IF(Data!$K$7:$K$536&gt;0,Data!AN$7:AN$536))))/'1'!$H24</f>
        <v>1</v>
      </c>
      <c r="M24" s="86">
        <f t="array" ref="M24">SUM(IF(Data!$B$7:$B$536&gt;='1'!$B24,IF(Data!$B$7:$B$536&lt;'1'!$C24,IF(Data!$K$7:$K$536&gt;0,Data!AO$7:AO$536))))/'1'!$H24</f>
        <v>1</v>
      </c>
      <c r="N24" s="86">
        <f t="array" ref="N24">SUM(IF(Data!$B$7:$B$536&gt;='1'!$B24,IF(Data!$B$7:$B$536&lt;'1'!$C24,IF(Data!$K$7:$K$536&gt;0,Data!AP$7:AP$536))))/'1'!$H24</f>
        <v>0.99523684383417643</v>
      </c>
      <c r="O24" s="86">
        <f t="array" ref="O24">SUM(IF(Data!$B$7:$B$536&gt;='1'!$B24,IF(Data!$B$7:$B$536&lt;'1'!$C24,IF(Data!$K$7:$K$536&gt;0,Data!AQ$7:AQ$536))))/'1'!$H24</f>
        <v>0.98583097912971118</v>
      </c>
      <c r="P24" s="86">
        <f t="array" ref="P24">SUM(IF(Data!$B$7:$B$536&gt;='1'!$B24,IF(Data!$B$7:$B$536&lt;'1'!$C24,IF(Data!$K$7:$K$536&gt;0,Data!AR$7:AR$536))))/'1'!$H24</f>
        <v>0.93261072195434691</v>
      </c>
      <c r="Q24" s="86">
        <f t="array" ref="Q24">SUM(IF(Data!$B$7:$B$536&gt;='1'!$B24,IF(Data!$B$7:$B$536&lt;'1'!$C24,IF(Data!$K$7:$K$536&gt;0,Data!AS$7:AS$536))))/'1'!$H24</f>
        <v>0.84061162293760372</v>
      </c>
      <c r="R24" s="86">
        <f t="array" ref="R24">SUM(IF(Data!$B$7:$B$536&gt;='1'!$B24,IF(Data!$B$7:$B$536&lt;'1'!$C24,IF(Data!$K$7:$K$536&gt;0,Data!AT$7:AT$536))))/'1'!$H24</f>
        <v>0.75898446234839734</v>
      </c>
      <c r="S24" s="86">
        <f t="array" ref="S24">SUM(IF(Data!$B$7:$B$536&gt;='1'!$B24,IF(Data!$B$7:$B$536&lt;'1'!$C24,IF(Data!$K$7:$K$536&gt;0,Data!AU$7:AU$536))))/'1'!$H24</f>
        <v>0.70846841918203995</v>
      </c>
      <c r="T24" s="86">
        <f t="array" ref="T24">SUM(IF(Data!$B$7:$B$536&gt;='1'!$B24,IF(Data!$B$7:$B$536&lt;'1'!$C24,IF(Data!$K$7:$K$536&gt;0,Data!AV$7:AV$536))))/'1'!$H24</f>
        <v>0.67214103452659524</v>
      </c>
      <c r="U24" s="86">
        <f t="array" ref="U24">SUM(IF(Data!$B$7:$B$536&gt;='1'!$B24,IF(Data!$B$7:$B$536&lt;'1'!$C24,IF(Data!$K$7:$K$536&gt;0,Data!AW$7:AW$536))))/'1'!$H24</f>
        <v>0.64467896225833587</v>
      </c>
      <c r="V24" s="86">
        <f t="array" ref="V24">SUM(IF(Data!$B$7:$B$536&gt;='1'!$B24,IF(Data!$B$7:$B$536&lt;'1'!$C24,IF(Data!$K$7:$K$536&gt;0,Data!AX$7:AX$536))))/'1'!$H24</f>
        <v>0.61466775028675558</v>
      </c>
      <c r="W24" s="86">
        <f t="array" ref="W24">SUM(IF(Data!$B$7:$B$536&gt;='1'!$B24,IF(Data!$B$7:$B$536&lt;'1'!$C24,IF(Data!$K$7:$K$536&gt;0,Data!AY$7:AY$536))))/'1'!$H24</f>
        <v>0.5995358708813604</v>
      </c>
      <c r="X24" s="86">
        <f t="array" ref="X24">SUM(IF(Data!$B$7:$B$536&gt;='1'!$B24,IF(Data!$B$7:$B$536&lt;'1'!$C24,IF(Data!$K$7:$K$536&gt;0,Data!AZ$7:AZ$536))))/'1'!$H24</f>
        <v>0.58480386177576749</v>
      </c>
      <c r="Y24" s="86">
        <f t="array" ref="Y24">SUM(IF(Data!$B$7:$B$536&gt;='1'!$B24,IF(Data!$B$7:$B$536&lt;'1'!$C24,IF(Data!$K$7:$K$536&gt;0,Data!BA$7:BA$536))))/'1'!$H24</f>
        <v>0.56754849825962728</v>
      </c>
      <c r="Z24" s="86">
        <f t="array" ref="Z24">SUM(IF(Data!$B$7:$B$536&gt;='1'!$B24,IF(Data!$B$7:$B$536&lt;'1'!$C24,IF(Data!$K$7:$K$536&gt;0,Data!BB$7:BB$536))))/'1'!$H24</f>
        <v>0.53140798713124682</v>
      </c>
      <c r="AA24" s="86">
        <f t="array" ref="AA24">SUM(IF(Data!$B$7:$B$536&gt;='1'!$B24,IF(Data!$B$7:$B$536&lt;'1'!$C24,IF(Data!$K$7:$K$536&gt;0,Data!BC$7:BC$536))))/'1'!$H24</f>
        <v>0.42561124336880574</v>
      </c>
      <c r="AB24" s="86">
        <f t="array" ref="AB24">SUM(IF(Data!$B$7:$B$536&gt;='1'!$B24,IF(Data!$B$7:$B$536&lt;'1'!$C24,IF(Data!$K$7:$K$536&gt;0,Data!BD$7:BD$536))))/'1'!$H24</f>
        <v>0.22483594601244916</v>
      </c>
      <c r="AC24" s="86">
        <f t="array" ref="AC24">SUM(IF(Data!$B$7:$B$536&gt;='1'!$B24,IF(Data!$B$7:$B$536&lt;'1'!$C24,IF(Data!$K$7:$K$536&gt;0,Data!BE$7:BE$536))))/'1'!$H24</f>
        <v>0.10563442046882465</v>
      </c>
      <c r="AD24" s="86">
        <f t="array" ref="AD24">SUM(IF(Data!$B$7:$B$536&gt;='1'!$B24,IF(Data!$B$7:$B$536&lt;'1'!$C24,IF(Data!$K$7:$K$536&gt;0,Data!BF$7:BF$536))))/'1'!$H24</f>
        <v>5.6034057998784637E-2</v>
      </c>
      <c r="AE24" s="86">
        <f t="array" ref="AE24">SUM(IF(Data!$B$7:$B$536&gt;='1'!$B24,IF(Data!$B$7:$B$536&lt;'1'!$C24,IF(Data!$K$7:$K$536&gt;0,Data!BG$7:BG$536))))/'1'!$H24</f>
        <v>4.0785886625685351E-2</v>
      </c>
      <c r="AF24" s="86">
        <f t="array" ref="AF24">SUM(IF(Data!$B$7:$B$536&gt;='1'!$B24,IF(Data!$B$7:$B$536&lt;'1'!$C24,IF(Data!$K$7:$K$536&gt;0,Data!BH$7:BH$536))))/'1'!$H24</f>
        <v>3.4476314616838512E-2</v>
      </c>
      <c r="AG24" s="87">
        <f t="array" ref="AG24">SUM(IF(Data!$B$7:$B$536&gt;='1'!$B24,IF(Data!$B$7:$B$536&lt;'1'!$C24,IF(Data!$K$7:$K$536&gt;0,Data!BI$7:BI$536))))/'1'!$H24</f>
        <v>0</v>
      </c>
      <c r="AH24" s="164">
        <f t="shared" si="34"/>
        <v>0</v>
      </c>
      <c r="AI24" s="156">
        <f t="shared" si="35"/>
        <v>0</v>
      </c>
      <c r="AJ24" s="156">
        <f t="shared" si="36"/>
        <v>0</v>
      </c>
      <c r="AK24" s="156">
        <f t="shared" si="37"/>
        <v>4.7631561658235677E-3</v>
      </c>
      <c r="AL24" s="156">
        <f t="shared" si="38"/>
        <v>9.4058647044652499E-3</v>
      </c>
      <c r="AM24" s="156">
        <f t="shared" si="39"/>
        <v>5.3220257175364272E-2</v>
      </c>
      <c r="AN24" s="156">
        <f t="shared" si="40"/>
        <v>9.1999099016743191E-2</v>
      </c>
      <c r="AO24" s="156">
        <f t="shared" si="41"/>
        <v>8.1627160589206382E-2</v>
      </c>
      <c r="AP24" s="156">
        <f t="shared" si="42"/>
        <v>5.0516043166357383E-2</v>
      </c>
      <c r="AQ24" s="156">
        <f t="shared" si="43"/>
        <v>3.6327384655444717E-2</v>
      </c>
      <c r="AR24" s="156">
        <f t="shared" si="44"/>
        <v>2.7462072268259363E-2</v>
      </c>
      <c r="AS24" s="156">
        <f t="shared" si="45"/>
        <v>3.0011211971580298E-2</v>
      </c>
      <c r="AT24" s="156">
        <f t="shared" si="46"/>
        <v>1.5131879405395177E-2</v>
      </c>
      <c r="AU24" s="156">
        <f t="shared" si="47"/>
        <v>1.4732009105592914E-2</v>
      </c>
      <c r="AV24" s="156">
        <f t="shared" si="48"/>
        <v>1.725536351614021E-2</v>
      </c>
      <c r="AW24" s="156">
        <f t="shared" si="49"/>
        <v>3.6140511128380459E-2</v>
      </c>
      <c r="AX24" s="156">
        <f t="shared" si="50"/>
        <v>0.10579674376244108</v>
      </c>
      <c r="AY24" s="156">
        <f t="shared" si="51"/>
        <v>0.20077529735635657</v>
      </c>
      <c r="AZ24" s="156">
        <f t="shared" si="52"/>
        <v>0.11920152554362451</v>
      </c>
      <c r="BA24" s="156">
        <f t="shared" si="53"/>
        <v>4.9600362470040016E-2</v>
      </c>
      <c r="BB24" s="156">
        <f t="shared" si="54"/>
        <v>1.5248171373099285E-2</v>
      </c>
      <c r="BC24" s="156">
        <f t="shared" si="55"/>
        <v>6.3095720088468393E-3</v>
      </c>
      <c r="BD24" s="165">
        <f t="shared" si="56"/>
        <v>3.4476314616838512E-2</v>
      </c>
      <c r="BE24" s="86">
        <f t="shared" si="28"/>
        <v>0</v>
      </c>
      <c r="BF24" s="86">
        <f t="shared" si="29"/>
        <v>0.38533224971324442</v>
      </c>
      <c r="BG24" s="86">
        <f t="shared" si="30"/>
        <v>0.58019143566991704</v>
      </c>
      <c r="BH24" s="86">
        <f t="shared" si="31"/>
        <v>3.4476314616838512E-2</v>
      </c>
      <c r="BI24" s="86">
        <f t="shared" si="32"/>
        <v>1.0081222340743337</v>
      </c>
      <c r="BJ24" s="86">
        <f t="shared" si="33"/>
        <v>8.8071117556151464</v>
      </c>
      <c r="BK24" s="86">
        <f t="array" ref="BK24">10^(SUMPRODUCT(AT24:BC24,LOG($AT$6:$BC$6))/BG24)</f>
        <v>0.31218327438395677</v>
      </c>
      <c r="BL24" s="89">
        <f t="array" ref="BL24">10^ (LOG(INDEX($J$6:$AG$6,MATCH(BL$6/100,$J24:$AG24,-1)))-(INDEX($J24:$AG24,MATCH(BL$6/100,$J24:$AG24,-1))-BL$6/100)/(INDEX($J24:$AG24,MATCH(BL$6/100,$J24:$AG24,-1))-INDEX($J24:$AG24,MATCH(BL$6/100,$J24:$AG24,-1)+1))*(LOG(INDEX($J$6:$AG$6,MATCH(BL$6/100,$J24:$AG24,-1)))-LOG(INDEX($J$6:$AG$6,MATCH(BL$6/100,$J24:$AG24,-1)+1))))</f>
        <v>0.1726963278376368</v>
      </c>
      <c r="BM24" s="89">
        <f t="shared" si="1"/>
        <v>0.20909347336553208</v>
      </c>
      <c r="BN24" s="89">
        <f t="shared" si="1"/>
        <v>0.26123236299688368</v>
      </c>
      <c r="BO24" s="89">
        <f t="shared" si="1"/>
        <v>0.31108360203766372</v>
      </c>
      <c r="BP24" s="89">
        <f t="shared" si="1"/>
        <v>0.45166134008023229</v>
      </c>
      <c r="BQ24" s="89">
        <f t="shared" si="1"/>
        <v>3.0003488958633149</v>
      </c>
      <c r="BR24" s="89">
        <f t="shared" si="1"/>
        <v>7.5082739307547506</v>
      </c>
      <c r="BS24" s="89">
        <f t="shared" si="1"/>
        <v>11.171798709190886</v>
      </c>
      <c r="BT24" s="90">
        <f t="shared" si="1"/>
        <v>14.099776202701957</v>
      </c>
    </row>
    <row r="25" spans="1:72" x14ac:dyDescent="0.2">
      <c r="A25" s="2"/>
      <c r="B25" s="91">
        <f t="shared" si="3"/>
        <v>89</v>
      </c>
      <c r="C25" s="77">
        <f t="shared" si="4"/>
        <v>90</v>
      </c>
      <c r="D25" s="77">
        <f t="shared" si="2"/>
        <v>89.5</v>
      </c>
      <c r="E25" s="58">
        <v>0</v>
      </c>
      <c r="F25" s="58" t="s">
        <v>669</v>
      </c>
      <c r="G25" s="82">
        <v>2020</v>
      </c>
      <c r="H25" s="151">
        <f t="array" ref="H25">SUM(IF(Data!$B$7:$B$536&gt;='1'!B25,IF(Data!$B$7:$B$536&lt;'1'!C25,IF(Data!$K$7:$K$536&gt;0,1))))</f>
        <v>3</v>
      </c>
      <c r="I25" s="153">
        <f t="array" ref="I25">SUM(IF(Data!$B$7:$B$536&gt;='1'!B25,IF(Data!$B$7:$B$536&lt;'1'!C25,IF(Data!$K$7:$K$536&gt;0,Data!$L$7:$L$536))))/3</f>
        <v>2</v>
      </c>
      <c r="J25" s="170">
        <f t="array" ref="J25">SUM(IF(Data!$B$7:$B$536&gt;='1'!$B25,IF(Data!$B$7:$B$536&lt;'1'!$C25,IF(Data!$K$7:$K$536&gt;0,Data!AL$7:AL$536))))/'1'!$H25</f>
        <v>1</v>
      </c>
      <c r="K25" s="86">
        <f t="array" ref="K25">SUM(IF(Data!$B$7:$B$536&gt;='1'!$B25,IF(Data!$B$7:$B$536&lt;'1'!$C25,IF(Data!$K$7:$K$536&gt;0,Data!AM$7:AM$536))))/'1'!$H25</f>
        <v>1</v>
      </c>
      <c r="L25" s="86">
        <f t="array" ref="L25">SUM(IF(Data!$B$7:$B$536&gt;='1'!$B25,IF(Data!$B$7:$B$536&lt;'1'!$C25,IF(Data!$K$7:$K$536&gt;0,Data!AN$7:AN$536))))/'1'!$H25</f>
        <v>0.95516074450084609</v>
      </c>
      <c r="M25" s="86">
        <f t="array" ref="M25">SUM(IF(Data!$B$7:$B$536&gt;='1'!$B25,IF(Data!$B$7:$B$536&lt;'1'!$C25,IF(Data!$K$7:$K$536&gt;0,Data!AO$7:AO$536))))/'1'!$H25</f>
        <v>0.92089678510998307</v>
      </c>
      <c r="N25" s="86">
        <f t="array" ref="N25">SUM(IF(Data!$B$7:$B$536&gt;='1'!$B25,IF(Data!$B$7:$B$536&lt;'1'!$C25,IF(Data!$K$7:$K$536&gt;0,Data!AP$7:AP$536))))/'1'!$H25</f>
        <v>0.85424707218268303</v>
      </c>
      <c r="O25" s="86">
        <f t="array" ref="O25">SUM(IF(Data!$B$7:$B$536&gt;='1'!$B25,IF(Data!$B$7:$B$536&lt;'1'!$C25,IF(Data!$K$7:$K$536&gt;0,Data!AQ$7:AQ$536))))/'1'!$H25</f>
        <v>0.77504824356155488</v>
      </c>
      <c r="P25" s="86">
        <f t="array" ref="P25">SUM(IF(Data!$B$7:$B$536&gt;='1'!$B25,IF(Data!$B$7:$B$536&lt;'1'!$C25,IF(Data!$K$7:$K$536&gt;0,Data!AR$7:AR$536))))/'1'!$H25</f>
        <v>0.63440561372861826</v>
      </c>
      <c r="Q25" s="86">
        <f t="array" ref="Q25">SUM(IF(Data!$B$7:$B$536&gt;='1'!$B25,IF(Data!$B$7:$B$536&lt;'1'!$C25,IF(Data!$K$7:$K$536&gt;0,Data!AS$7:AS$536))))/'1'!$H25</f>
        <v>0.52118255070990516</v>
      </c>
      <c r="R25" s="86">
        <f t="array" ref="R25">SUM(IF(Data!$B$7:$B$536&gt;='1'!$B25,IF(Data!$B$7:$B$536&lt;'1'!$C25,IF(Data!$K$7:$K$536&gt;0,Data!AT$7:AT$536))))/'1'!$H25</f>
        <v>0.43015167490158507</v>
      </c>
      <c r="S25" s="86">
        <f t="array" ref="S25">SUM(IF(Data!$B$7:$B$536&gt;='1'!$B25,IF(Data!$B$7:$B$536&lt;'1'!$C25,IF(Data!$K$7:$K$536&gt;0,Data!AU$7:AU$536))))/'1'!$H25</f>
        <v>0.38074749695062887</v>
      </c>
      <c r="T25" s="86">
        <f t="array" ref="T25">SUM(IF(Data!$B$7:$B$536&gt;='1'!$B25,IF(Data!$B$7:$B$536&lt;'1'!$C25,IF(Data!$K$7:$K$536&gt;0,Data!AV$7:AV$536))))/'1'!$H25</f>
        <v>0.34746572759426014</v>
      </c>
      <c r="U25" s="86">
        <f t="array" ref="U25">SUM(IF(Data!$B$7:$B$536&gt;='1'!$B25,IF(Data!$B$7:$B$536&lt;'1'!$C25,IF(Data!$K$7:$K$536&gt;0,Data!AW$7:AW$536))))/'1'!$H25</f>
        <v>0.32121187220437186</v>
      </c>
      <c r="V25" s="86">
        <f t="array" ref="V25">SUM(IF(Data!$B$7:$B$536&gt;='1'!$B25,IF(Data!$B$7:$B$536&lt;'1'!$C25,IF(Data!$K$7:$K$536&gt;0,Data!AX$7:AX$536))))/'1'!$H25</f>
        <v>0.30333712454131251</v>
      </c>
      <c r="W25" s="86">
        <f t="array" ref="W25">SUM(IF(Data!$B$7:$B$536&gt;='1'!$B25,IF(Data!$B$7:$B$536&lt;'1'!$C25,IF(Data!$K$7:$K$536&gt;0,Data!AY$7:AY$536))))/'1'!$H25</f>
        <v>0.29549257949103486</v>
      </c>
      <c r="X25" s="86">
        <f t="array" ref="X25">SUM(IF(Data!$B$7:$B$536&gt;='1'!$B25,IF(Data!$B$7:$B$536&lt;'1'!$C25,IF(Data!$K$7:$K$536&gt;0,Data!AZ$7:AZ$536))))/'1'!$H25</f>
        <v>0.28536998241322425</v>
      </c>
      <c r="Y25" s="86">
        <f t="array" ref="Y25">SUM(IF(Data!$B$7:$B$536&gt;='1'!$B25,IF(Data!$B$7:$B$536&lt;'1'!$C25,IF(Data!$K$7:$K$536&gt;0,Data!BA$7:BA$536))))/'1'!$H25</f>
        <v>0.2719973498390012</v>
      </c>
      <c r="Z25" s="86">
        <f t="array" ref="Z25">SUM(IF(Data!$B$7:$B$536&gt;='1'!$B25,IF(Data!$B$7:$B$536&lt;'1'!$C25,IF(Data!$K$7:$K$536&gt;0,Data!BB$7:BB$536))))/'1'!$H25</f>
        <v>0.24516401886776365</v>
      </c>
      <c r="AA25" s="86">
        <f t="array" ref="AA25">SUM(IF(Data!$B$7:$B$536&gt;='1'!$B25,IF(Data!$B$7:$B$536&lt;'1'!$C25,IF(Data!$K$7:$K$536&gt;0,Data!BC$7:BC$536))))/'1'!$H25</f>
        <v>0.1863133723012311</v>
      </c>
      <c r="AB25" s="86">
        <f t="array" ref="AB25">SUM(IF(Data!$B$7:$B$536&gt;='1'!$B25,IF(Data!$B$7:$B$536&lt;'1'!$C25,IF(Data!$K$7:$K$536&gt;0,Data!BD$7:BD$536))))/'1'!$H25</f>
        <v>0.11830296453844791</v>
      </c>
      <c r="AC25" s="86">
        <f t="array" ref="AC25">SUM(IF(Data!$B$7:$B$536&gt;='1'!$B25,IF(Data!$B$7:$B$536&lt;'1'!$C25,IF(Data!$K$7:$K$536&gt;0,Data!BE$7:BE$536))))/'1'!$H25</f>
        <v>6.5404152586714809E-2</v>
      </c>
      <c r="AD25" s="86">
        <f t="array" ref="AD25">SUM(IF(Data!$B$7:$B$536&gt;='1'!$B25,IF(Data!$B$7:$B$536&lt;'1'!$C25,IF(Data!$K$7:$K$536&gt;0,Data!BF$7:BF$536))))/'1'!$H25</f>
        <v>3.7917328603795215E-2</v>
      </c>
      <c r="AE25" s="86">
        <f t="array" ref="AE25">SUM(IF(Data!$B$7:$B$536&gt;='1'!$B25,IF(Data!$B$7:$B$536&lt;'1'!$C25,IF(Data!$K$7:$K$536&gt;0,Data!BG$7:BG$536))))/'1'!$H25</f>
        <v>2.8083265927410988E-2</v>
      </c>
      <c r="AF25" s="86">
        <f t="array" ref="AF25">SUM(IF(Data!$B$7:$B$536&gt;='1'!$B25,IF(Data!$B$7:$B$536&lt;'1'!$C25,IF(Data!$K$7:$K$536&gt;0,Data!BH$7:BH$536))))/'1'!$H25</f>
        <v>2.4057245924182943E-2</v>
      </c>
      <c r="AG25" s="87">
        <f t="array" ref="AG25">SUM(IF(Data!$B$7:$B$536&gt;='1'!$B25,IF(Data!$B$7:$B$536&lt;'1'!$C25,IF(Data!$K$7:$K$536&gt;0,Data!BI$7:BI$536))))/'1'!$H25</f>
        <v>0</v>
      </c>
      <c r="AH25" s="164">
        <f t="shared" si="34"/>
        <v>0</v>
      </c>
      <c r="AI25" s="156">
        <f t="shared" si="35"/>
        <v>4.4839255499153907E-2</v>
      </c>
      <c r="AJ25" s="156">
        <f t="shared" si="36"/>
        <v>3.4263959390863019E-2</v>
      </c>
      <c r="AK25" s="156">
        <f t="shared" si="37"/>
        <v>6.6649712927300042E-2</v>
      </c>
      <c r="AL25" s="156">
        <f t="shared" si="38"/>
        <v>7.9198828621128148E-2</v>
      </c>
      <c r="AM25" s="156">
        <f t="shared" si="39"/>
        <v>0.14064262983293663</v>
      </c>
      <c r="AN25" s="156">
        <f t="shared" si="40"/>
        <v>0.1132230630187131</v>
      </c>
      <c r="AO25" s="156">
        <f t="shared" si="41"/>
        <v>9.1030875808320089E-2</v>
      </c>
      <c r="AP25" s="156">
        <f t="shared" si="42"/>
        <v>4.9404177950956196E-2</v>
      </c>
      <c r="AQ25" s="156">
        <f t="shared" si="43"/>
        <v>3.3281769356368729E-2</v>
      </c>
      <c r="AR25" s="156">
        <f t="shared" si="44"/>
        <v>2.6253855389888281E-2</v>
      </c>
      <c r="AS25" s="156">
        <f t="shared" si="45"/>
        <v>1.7874747663059354E-2</v>
      </c>
      <c r="AT25" s="156">
        <f t="shared" si="46"/>
        <v>7.8445450502776515E-3</v>
      </c>
      <c r="AU25" s="156">
        <f t="shared" si="47"/>
        <v>1.0122597077810602E-2</v>
      </c>
      <c r="AV25" s="156">
        <f t="shared" si="48"/>
        <v>1.3372632574223053E-2</v>
      </c>
      <c r="AW25" s="156">
        <f t="shared" si="49"/>
        <v>2.6833330971237551E-2</v>
      </c>
      <c r="AX25" s="156">
        <f t="shared" si="50"/>
        <v>5.885064656653255E-2</v>
      </c>
      <c r="AY25" s="156">
        <f t="shared" si="51"/>
        <v>6.8010407762783193E-2</v>
      </c>
      <c r="AZ25" s="156">
        <f t="shared" si="52"/>
        <v>5.2898811951733099E-2</v>
      </c>
      <c r="BA25" s="156">
        <f t="shared" si="53"/>
        <v>2.7486823982919593E-2</v>
      </c>
      <c r="BB25" s="156">
        <f t="shared" si="54"/>
        <v>9.8340626763842275E-3</v>
      </c>
      <c r="BC25" s="156">
        <f t="shared" si="55"/>
        <v>4.0260200032280445E-3</v>
      </c>
      <c r="BD25" s="165">
        <f t="shared" si="56"/>
        <v>2.4057245924182943E-2</v>
      </c>
      <c r="BE25" s="86">
        <f t="shared" si="28"/>
        <v>4.4839255499153907E-2</v>
      </c>
      <c r="BF25" s="86">
        <f t="shared" si="29"/>
        <v>0.65182361995953375</v>
      </c>
      <c r="BG25" s="86">
        <f t="shared" si="30"/>
        <v>0.27927987861712955</v>
      </c>
      <c r="BH25" s="86">
        <f t="shared" si="31"/>
        <v>2.4057245924182943E-2</v>
      </c>
      <c r="BI25" s="86">
        <f t="shared" si="32"/>
        <v>4.5627125771483312</v>
      </c>
      <c r="BJ25" s="86">
        <f t="shared" si="33"/>
        <v>14.486588585825338</v>
      </c>
      <c r="BK25" s="86">
        <f t="array" ref="BK25">10^(SUMPRODUCT(AT25:BC25,LOG($AT$6:$BC$6))/BG25)</f>
        <v>0.32918634019396187</v>
      </c>
      <c r="BL25" s="89">
        <f t="array" ref="BL25">10^ (LOG(INDEX($J$6:$AG$6,MATCH(BL$6/100,$J25:$AG25,-1)))-(INDEX($J25:$AG25,MATCH(BL$6/100,$J25:$AG25,-1))-BL$6/100)/(INDEX($J25:$AG25,MATCH(BL$6/100,$J25:$AG25,-1))-INDEX($J25:$AG25,MATCH(BL$6/100,$J25:$AG25,-1)+1))*(LOG(INDEX($J$6:$AG$6,MATCH(BL$6/100,$J25:$AG25,-1)))-LOG(INDEX($J$6:$AG$6,MATCH(BL$6/100,$J25:$AG25,-1)+1))))</f>
        <v>0.22313984046175495</v>
      </c>
      <c r="BM25" s="89">
        <f t="shared" si="1"/>
        <v>0.30996143777444007</v>
      </c>
      <c r="BN25" s="89">
        <f t="shared" si="1"/>
        <v>0.53261801745991011</v>
      </c>
      <c r="BO25" s="89">
        <f t="shared" si="1"/>
        <v>4.1038081671580651</v>
      </c>
      <c r="BP25" s="89">
        <f t="shared" si="1"/>
        <v>10.35653709504262</v>
      </c>
      <c r="BQ25" s="89">
        <f t="shared" si="1"/>
        <v>16.608200840354058</v>
      </c>
      <c r="BR25" s="89">
        <f t="shared" si="1"/>
        <v>21.097103434612325</v>
      </c>
      <c r="BS25" s="89">
        <f t="shared" si="1"/>
        <v>29.626175679346819</v>
      </c>
      <c r="BT25" s="90">
        <f t="shared" si="1"/>
        <v>40.238878541366496</v>
      </c>
    </row>
    <row r="26" spans="1:72" x14ac:dyDescent="0.2">
      <c r="A26" s="2"/>
      <c r="B26" s="91">
        <f t="shared" si="3"/>
        <v>90</v>
      </c>
      <c r="C26" s="77">
        <f t="shared" si="4"/>
        <v>91</v>
      </c>
      <c r="D26" s="77">
        <f t="shared" si="2"/>
        <v>90.5</v>
      </c>
      <c r="E26" s="58">
        <v>0</v>
      </c>
      <c r="F26" s="58" t="s">
        <v>669</v>
      </c>
      <c r="G26" s="82">
        <v>2020</v>
      </c>
      <c r="H26" s="151">
        <f t="array" ref="H26">SUM(IF(Data!$B$7:$B$536&gt;='1'!B26,IF(Data!$B$7:$B$536&lt;'1'!C26,IF(Data!$K$7:$K$536&gt;0,1))))</f>
        <v>3</v>
      </c>
      <c r="I26" s="153">
        <f t="array" ref="I26">SUM(IF(Data!$B$7:$B$536&gt;='1'!B26,IF(Data!$B$7:$B$536&lt;'1'!C26,IF(Data!$K$7:$K$536&gt;0,Data!$L$7:$L$536))))/3</f>
        <v>2</v>
      </c>
      <c r="J26" s="170">
        <f t="array" ref="J26">SUM(IF(Data!$B$7:$B$536&gt;='1'!$B26,IF(Data!$B$7:$B$536&lt;'1'!$C26,IF(Data!$K$7:$K$536&gt;0,Data!AL$7:AL$536))))/'1'!$H26</f>
        <v>1</v>
      </c>
      <c r="K26" s="86">
        <f t="array" ref="K26">SUM(IF(Data!$B$7:$B$536&gt;='1'!$B26,IF(Data!$B$7:$B$536&lt;'1'!$C26,IF(Data!$K$7:$K$536&gt;0,Data!AM$7:AM$536))))/'1'!$H26</f>
        <v>1</v>
      </c>
      <c r="L26" s="86">
        <f t="array" ref="L26">SUM(IF(Data!$B$7:$B$536&gt;='1'!$B26,IF(Data!$B$7:$B$536&lt;'1'!$C26,IF(Data!$K$7:$K$536&gt;0,Data!AN$7:AN$536))))/'1'!$H26</f>
        <v>1</v>
      </c>
      <c r="M26" s="86">
        <f t="array" ref="M26">SUM(IF(Data!$B$7:$B$536&gt;='1'!$B26,IF(Data!$B$7:$B$536&lt;'1'!$C26,IF(Data!$K$7:$K$536&gt;0,Data!AO$7:AO$536))))/'1'!$H26</f>
        <v>1</v>
      </c>
      <c r="N26" s="86">
        <f t="array" ref="N26">SUM(IF(Data!$B$7:$B$536&gt;='1'!$B26,IF(Data!$B$7:$B$536&lt;'1'!$C26,IF(Data!$K$7:$K$536&gt;0,Data!AP$7:AP$536))))/'1'!$H26</f>
        <v>0.98581359771286226</v>
      </c>
      <c r="O26" s="86">
        <f t="array" ref="O26">SUM(IF(Data!$B$7:$B$536&gt;='1'!$B26,IF(Data!$B$7:$B$536&lt;'1'!$C26,IF(Data!$K$7:$K$536&gt;0,Data!AQ$7:AQ$536))))/'1'!$H26</f>
        <v>0.9640392970047077</v>
      </c>
      <c r="P26" s="86">
        <f t="array" ref="P26">SUM(IF(Data!$B$7:$B$536&gt;='1'!$B26,IF(Data!$B$7:$B$536&lt;'1'!$C26,IF(Data!$K$7:$K$536&gt;0,Data!AR$7:AR$536))))/'1'!$H26</f>
        <v>0.92140989887173219</v>
      </c>
      <c r="Q26" s="86">
        <f t="array" ref="Q26">SUM(IF(Data!$B$7:$B$536&gt;='1'!$B26,IF(Data!$B$7:$B$536&lt;'1'!$C26,IF(Data!$K$7:$K$536&gt;0,Data!AS$7:AS$536))))/'1'!$H26</f>
        <v>0.85646436161165873</v>
      </c>
      <c r="R26" s="86">
        <f t="array" ref="R26">SUM(IF(Data!$B$7:$B$536&gt;='1'!$B26,IF(Data!$B$7:$B$536&lt;'1'!$C26,IF(Data!$K$7:$K$536&gt;0,Data!AT$7:AT$536))))/'1'!$H26</f>
        <v>0.77929836726661017</v>
      </c>
      <c r="S26" s="86">
        <f t="array" ref="S26">SUM(IF(Data!$B$7:$B$536&gt;='1'!$B26,IF(Data!$B$7:$B$536&lt;'1'!$C26,IF(Data!$K$7:$K$536&gt;0,Data!AU$7:AU$536))))/'1'!$H26</f>
        <v>0.71113142139744323</v>
      </c>
      <c r="T26" s="86">
        <f t="array" ref="T26">SUM(IF(Data!$B$7:$B$536&gt;='1'!$B26,IF(Data!$B$7:$B$536&lt;'1'!$C26,IF(Data!$K$7:$K$536&gt;0,Data!AV$7:AV$536))))/'1'!$H26</f>
        <v>0.65078390766136185</v>
      </c>
      <c r="U26" s="86">
        <f t="array" ref="U26">SUM(IF(Data!$B$7:$B$536&gt;='1'!$B26,IF(Data!$B$7:$B$536&lt;'1'!$C26,IF(Data!$K$7:$K$536&gt;0,Data!AW$7:AW$536))))/'1'!$H26</f>
        <v>0.59286038097183424</v>
      </c>
      <c r="V26" s="86">
        <f t="array" ref="V26">SUM(IF(Data!$B$7:$B$536&gt;='1'!$B26,IF(Data!$B$7:$B$536&lt;'1'!$C26,IF(Data!$K$7:$K$536&gt;0,Data!AX$7:AX$536))))/'1'!$H26</f>
        <v>0.5499555975732866</v>
      </c>
      <c r="W26" s="86">
        <f t="array" ref="W26">SUM(IF(Data!$B$7:$B$536&gt;='1'!$B26,IF(Data!$B$7:$B$536&lt;'1'!$C26,IF(Data!$K$7:$K$536&gt;0,Data!AY$7:AY$536))))/'1'!$H26</f>
        <v>0.5246349299505314</v>
      </c>
      <c r="X26" s="86">
        <f t="array" ref="X26">SUM(IF(Data!$B$7:$B$536&gt;='1'!$B26,IF(Data!$B$7:$B$536&lt;'1'!$C26,IF(Data!$K$7:$K$536&gt;0,Data!AZ$7:AZ$536))))/'1'!$H26</f>
        <v>0.49932925231413533</v>
      </c>
      <c r="Y26" s="86">
        <f t="array" ref="Y26">SUM(IF(Data!$B$7:$B$536&gt;='1'!$B26,IF(Data!$B$7:$B$536&lt;'1'!$C26,IF(Data!$K$7:$K$536&gt;0,Data!BA$7:BA$536))))/'1'!$H26</f>
        <v>0.47064226337863674</v>
      </c>
      <c r="Z26" s="86">
        <f t="array" ref="Z26">SUM(IF(Data!$B$7:$B$536&gt;='1'!$B26,IF(Data!$B$7:$B$536&lt;'1'!$C26,IF(Data!$K$7:$K$536&gt;0,Data!BB$7:BB$536))))/'1'!$H26</f>
        <v>0.41132974850778131</v>
      </c>
      <c r="AA26" s="86">
        <f t="array" ref="AA26">SUM(IF(Data!$B$7:$B$536&gt;='1'!$B26,IF(Data!$B$7:$B$536&lt;'1'!$C26,IF(Data!$K$7:$K$536&gt;0,Data!BC$7:BC$536))))/'1'!$H26</f>
        <v>0.3072298192294845</v>
      </c>
      <c r="AB26" s="86">
        <f t="array" ref="AB26">SUM(IF(Data!$B$7:$B$536&gt;='1'!$B26,IF(Data!$B$7:$B$536&lt;'1'!$C26,IF(Data!$K$7:$K$536&gt;0,Data!BD$7:BD$536))))/'1'!$H26</f>
        <v>0.12550753447067411</v>
      </c>
      <c r="AC26" s="86">
        <f t="array" ref="AC26">SUM(IF(Data!$B$7:$B$536&gt;='1'!$B26,IF(Data!$B$7:$B$536&lt;'1'!$C26,IF(Data!$K$7:$K$536&gt;0,Data!BE$7:BE$536))))/'1'!$H26</f>
        <v>4.3441049463187498E-2</v>
      </c>
      <c r="AD26" s="86">
        <f t="array" ref="AD26">SUM(IF(Data!$B$7:$B$536&gt;='1'!$B26,IF(Data!$B$7:$B$536&lt;'1'!$C26,IF(Data!$K$7:$K$536&gt;0,Data!BF$7:BF$536))))/'1'!$H26</f>
        <v>1.7674013990155325E-2</v>
      </c>
      <c r="AE26" s="86">
        <f t="array" ref="AE26">SUM(IF(Data!$B$7:$B$536&gt;='1'!$B26,IF(Data!$B$7:$B$536&lt;'1'!$C26,IF(Data!$K$7:$K$536&gt;0,Data!BG$7:BG$536))))/'1'!$H26</f>
        <v>1.2921728522719783E-2</v>
      </c>
      <c r="AF26" s="86">
        <f t="array" ref="AF26">SUM(IF(Data!$B$7:$B$536&gt;='1'!$B26,IF(Data!$B$7:$B$536&lt;'1'!$C26,IF(Data!$K$7:$K$536&gt;0,Data!BH$7:BH$536))))/'1'!$H26</f>
        <v>1.1374151566281828E-2</v>
      </c>
      <c r="AG26" s="87">
        <f t="array" ref="AG26">SUM(IF(Data!$B$7:$B$536&gt;='1'!$B26,IF(Data!$B$7:$B$536&lt;'1'!$C26,IF(Data!$K$7:$K$536&gt;0,Data!BI$7:BI$536))))/'1'!$H26</f>
        <v>0</v>
      </c>
      <c r="AH26" s="164">
        <f t="shared" si="34"/>
        <v>0</v>
      </c>
      <c r="AI26" s="156">
        <f t="shared" si="35"/>
        <v>0</v>
      </c>
      <c r="AJ26" s="156">
        <f t="shared" si="36"/>
        <v>0</v>
      </c>
      <c r="AK26" s="156">
        <f t="shared" si="37"/>
        <v>1.4186402287137745E-2</v>
      </c>
      <c r="AL26" s="156">
        <f t="shared" si="38"/>
        <v>2.1774300708154559E-2</v>
      </c>
      <c r="AM26" s="156">
        <f t="shared" si="39"/>
        <v>4.2629398132975505E-2</v>
      </c>
      <c r="AN26" s="156">
        <f t="shared" si="40"/>
        <v>6.494553726007346E-2</v>
      </c>
      <c r="AO26" s="156">
        <f t="shared" si="41"/>
        <v>7.7165994345048561E-2</v>
      </c>
      <c r="AP26" s="156">
        <f t="shared" si="42"/>
        <v>6.8166945869166939E-2</v>
      </c>
      <c r="AQ26" s="156">
        <f t="shared" si="43"/>
        <v>6.0347513736081382E-2</v>
      </c>
      <c r="AR26" s="156">
        <f t="shared" si="44"/>
        <v>5.7923526689527605E-2</v>
      </c>
      <c r="AS26" s="156">
        <f t="shared" si="45"/>
        <v>4.2904783398547641E-2</v>
      </c>
      <c r="AT26" s="156">
        <f t="shared" si="46"/>
        <v>2.53206676227552E-2</v>
      </c>
      <c r="AU26" s="156">
        <f t="shared" si="47"/>
        <v>2.5305677636396073E-2</v>
      </c>
      <c r="AV26" s="156">
        <f t="shared" si="48"/>
        <v>2.8686988935498592E-2</v>
      </c>
      <c r="AW26" s="156">
        <f t="shared" si="49"/>
        <v>5.9312514870855426E-2</v>
      </c>
      <c r="AX26" s="156">
        <f t="shared" si="50"/>
        <v>0.10409992927829681</v>
      </c>
      <c r="AY26" s="156">
        <f t="shared" si="51"/>
        <v>0.18172228475881039</v>
      </c>
      <c r="AZ26" s="156">
        <f t="shared" si="52"/>
        <v>8.2066485007486617E-2</v>
      </c>
      <c r="BA26" s="156">
        <f t="shared" si="53"/>
        <v>2.5767035473032173E-2</v>
      </c>
      <c r="BB26" s="156">
        <f t="shared" si="54"/>
        <v>4.7522854674355419E-3</v>
      </c>
      <c r="BC26" s="156">
        <f t="shared" si="55"/>
        <v>1.547576956437955E-3</v>
      </c>
      <c r="BD26" s="165">
        <f t="shared" si="56"/>
        <v>1.1374151566281828E-2</v>
      </c>
      <c r="BE26" s="86">
        <f t="shared" si="28"/>
        <v>0</v>
      </c>
      <c r="BF26" s="86">
        <f t="shared" si="29"/>
        <v>0.4500444024267134</v>
      </c>
      <c r="BG26" s="86">
        <f t="shared" si="30"/>
        <v>0.53858144600700475</v>
      </c>
      <c r="BH26" s="86">
        <f t="shared" si="31"/>
        <v>1.1374151566281828E-2</v>
      </c>
      <c r="BI26" s="86">
        <f t="shared" si="32"/>
        <v>1.4194519215106587</v>
      </c>
      <c r="BJ26" s="86">
        <f t="shared" si="33"/>
        <v>7.7320346040311501</v>
      </c>
      <c r="BK26" s="86">
        <f t="array" ref="BK26">10^(SUMPRODUCT(AT26:BC26,LOG($AT$6:$BC$6))/BG26)</f>
        <v>0.38137900156106946</v>
      </c>
      <c r="BL26" s="89">
        <f t="array" ref="BL26">10^ (LOG(INDEX($J$6:$AG$6,MATCH(BL$6/100,$J26:$AG26,-1)))-(INDEX($J26:$AG26,MATCH(BL$6/100,$J26:$AG26,-1))-BL$6/100)/(INDEX($J26:$AG26,MATCH(BL$6/100,$J26:$AG26,-1))-INDEX($J26:$AG26,MATCH(BL$6/100,$J26:$AG26,-1)+1))*(LOG(INDEX($J$6:$AG$6,MATCH(BL$6/100,$J26:$AG26,-1)))-LOG(INDEX($J$6:$AG$6,MATCH(BL$6/100,$J26:$AG26,-1)+1))))</f>
        <v>0.2257338761881838</v>
      </c>
      <c r="BM26" s="89">
        <f t="shared" si="1"/>
        <v>0.26720566237593879</v>
      </c>
      <c r="BN26" s="89">
        <f t="shared" si="1"/>
        <v>0.31788363309012102</v>
      </c>
      <c r="BO26" s="89">
        <f t="shared" si="1"/>
        <v>0.40863907841650976</v>
      </c>
      <c r="BP26" s="89">
        <f t="shared" si="1"/>
        <v>1.0089583599290597</v>
      </c>
      <c r="BQ26" s="89">
        <f t="shared" si="1"/>
        <v>3.98073829420498</v>
      </c>
      <c r="BR26" s="89">
        <f t="shared" si="1"/>
        <v>6.8629785015218108</v>
      </c>
      <c r="BS26" s="89">
        <f t="shared" si="1"/>
        <v>10.424127598214353</v>
      </c>
      <c r="BT26" s="90">
        <f t="shared" si="1"/>
        <v>14.225093003447132</v>
      </c>
    </row>
    <row r="27" spans="1:72" x14ac:dyDescent="0.2">
      <c r="A27" s="2"/>
      <c r="B27" s="91">
        <f>C26</f>
        <v>91</v>
      </c>
      <c r="C27" s="77">
        <f>B27+1</f>
        <v>92</v>
      </c>
      <c r="D27" s="77">
        <f t="shared" si="2"/>
        <v>91.5</v>
      </c>
      <c r="E27" s="58">
        <v>0</v>
      </c>
      <c r="F27" s="58" t="s">
        <v>669</v>
      </c>
      <c r="G27" s="82">
        <v>2020</v>
      </c>
      <c r="H27" s="151">
        <f t="array" ref="H27">SUM(IF(Data!$B$7:$B$536&gt;='1'!B27,IF(Data!$B$7:$B$536&lt;'1'!C27,IF(Data!$K$7:$K$536&gt;0,1))))</f>
        <v>3</v>
      </c>
      <c r="I27" s="153">
        <f t="array" ref="I27">SUM(IF(Data!$B$7:$B$536&gt;='1'!B27,IF(Data!$B$7:$B$536&lt;'1'!C27,IF(Data!$K$7:$K$536&gt;0,Data!$L$7:$L$536))))/3</f>
        <v>2</v>
      </c>
      <c r="J27" s="170">
        <f t="array" ref="J27">SUM(IF(Data!$B$7:$B$536&gt;='1'!$B27,IF(Data!$B$7:$B$536&lt;'1'!$C27,IF(Data!$K$7:$K$536&gt;0,Data!AL$7:AL$536))))/'1'!$H27</f>
        <v>1</v>
      </c>
      <c r="K27" s="86">
        <f t="array" ref="K27">SUM(IF(Data!$B$7:$B$536&gt;='1'!$B27,IF(Data!$B$7:$B$536&lt;'1'!$C27,IF(Data!$K$7:$K$536&gt;0,Data!AM$7:AM$536))))/'1'!$H27</f>
        <v>1</v>
      </c>
      <c r="L27" s="86">
        <f t="array" ref="L27">SUM(IF(Data!$B$7:$B$536&gt;='1'!$B27,IF(Data!$B$7:$B$536&lt;'1'!$C27,IF(Data!$K$7:$K$536&gt;0,Data!AN$7:AN$536))))/'1'!$H27</f>
        <v>0.97241366394486484</v>
      </c>
      <c r="M27" s="86">
        <f t="array" ref="M27">SUM(IF(Data!$B$7:$B$536&gt;='1'!$B27,IF(Data!$B$7:$B$536&lt;'1'!$C27,IF(Data!$K$7:$K$536&gt;0,Data!AO$7:AO$536))))/'1'!$H27</f>
        <v>0.85831860769859303</v>
      </c>
      <c r="N27" s="86">
        <f t="array" ref="N27">SUM(IF(Data!$B$7:$B$536&gt;='1'!$B27,IF(Data!$B$7:$B$536&lt;'1'!$C27,IF(Data!$K$7:$K$536&gt;0,Data!AP$7:AP$536))))/'1'!$H27</f>
        <v>0.75146299702143138</v>
      </c>
      <c r="O27" s="86">
        <f t="array" ref="O27">SUM(IF(Data!$B$7:$B$536&gt;='1'!$B27,IF(Data!$B$7:$B$536&lt;'1'!$C27,IF(Data!$K$7:$K$536&gt;0,Data!AQ$7:AQ$536))))/'1'!$H27</f>
        <v>0.64152684176431762</v>
      </c>
      <c r="P27" s="86">
        <f t="array" ref="P27">SUM(IF(Data!$B$7:$B$536&gt;='1'!$B27,IF(Data!$B$7:$B$536&lt;'1'!$C27,IF(Data!$K$7:$K$536&gt;0,Data!AR$7:AR$536))))/'1'!$H27</f>
        <v>0.55897918100017219</v>
      </c>
      <c r="Q27" s="86">
        <f t="array" ref="Q27">SUM(IF(Data!$B$7:$B$536&gt;='1'!$B27,IF(Data!$B$7:$B$536&lt;'1'!$C27,IF(Data!$K$7:$K$536&gt;0,Data!AS$7:AS$536))))/'1'!$H27</f>
        <v>0.49507638530524317</v>
      </c>
      <c r="R27" s="86">
        <f t="array" ref="R27">SUM(IF(Data!$B$7:$B$536&gt;='1'!$B27,IF(Data!$B$7:$B$536&lt;'1'!$C27,IF(Data!$K$7:$K$536&gt;0,Data!AT$7:AT$536))))/'1'!$H27</f>
        <v>0.44395858623895618</v>
      </c>
      <c r="S27" s="86">
        <f t="array" ref="S27">SUM(IF(Data!$B$7:$B$536&gt;='1'!$B27,IF(Data!$B$7:$B$536&lt;'1'!$C27,IF(Data!$K$7:$K$536&gt;0,Data!AU$7:AU$536))))/'1'!$H27</f>
        <v>0.41182593589401123</v>
      </c>
      <c r="T27" s="86">
        <f t="array" ref="T27">SUM(IF(Data!$B$7:$B$536&gt;='1'!$B27,IF(Data!$B$7:$B$536&lt;'1'!$C27,IF(Data!$K$7:$K$536&gt;0,Data!AV$7:AV$536))))/'1'!$H27</f>
        <v>0.38501156541744219</v>
      </c>
      <c r="U27" s="86">
        <f t="array" ref="U27">SUM(IF(Data!$B$7:$B$536&gt;='1'!$B27,IF(Data!$B$7:$B$536&lt;'1'!$C27,IF(Data!$K$7:$K$536&gt;0,Data!AW$7:AW$536))))/'1'!$H27</f>
        <v>0.36416443986516872</v>
      </c>
      <c r="V27" s="86">
        <f t="array" ref="V27">SUM(IF(Data!$B$7:$B$536&gt;='1'!$B27,IF(Data!$B$7:$B$536&lt;'1'!$C27,IF(Data!$K$7:$K$536&gt;0,Data!AX$7:AX$536))))/'1'!$H27</f>
        <v>0.34914048683685311</v>
      </c>
      <c r="W27" s="86">
        <f t="array" ref="W27">SUM(IF(Data!$B$7:$B$536&gt;='1'!$B27,IF(Data!$B$7:$B$536&lt;'1'!$C27,IF(Data!$K$7:$K$536&gt;0,Data!AY$7:AY$536))))/'1'!$H27</f>
        <v>0.33997652484505769</v>
      </c>
      <c r="X27" s="86">
        <f t="array" ref="X27">SUM(IF(Data!$B$7:$B$536&gt;='1'!$B27,IF(Data!$B$7:$B$536&lt;'1'!$C27,IF(Data!$K$7:$K$536&gt;0,Data!AZ$7:AZ$536))))/'1'!$H27</f>
        <v>0.32776175190937779</v>
      </c>
      <c r="Y27" s="86">
        <f t="array" ref="Y27">SUM(IF(Data!$B$7:$B$536&gt;='1'!$B27,IF(Data!$B$7:$B$536&lt;'1'!$C27,IF(Data!$K$7:$K$536&gt;0,Data!BA$7:BA$536))))/'1'!$H27</f>
        <v>0.3095386178908161</v>
      </c>
      <c r="Z27" s="86">
        <f t="array" ref="Z27">SUM(IF(Data!$B$7:$B$536&gt;='1'!$B27,IF(Data!$B$7:$B$536&lt;'1'!$C27,IF(Data!$K$7:$K$536&gt;0,Data!BB$7:BB$536))))/'1'!$H27</f>
        <v>0.2657013657576105</v>
      </c>
      <c r="AA27" s="86">
        <f t="array" ref="AA27">SUM(IF(Data!$B$7:$B$536&gt;='1'!$B27,IF(Data!$B$7:$B$536&lt;'1'!$C27,IF(Data!$K$7:$K$536&gt;0,Data!BC$7:BC$536))))/'1'!$H27</f>
        <v>0.17112652075577614</v>
      </c>
      <c r="AB27" s="86">
        <f t="array" ref="AB27">SUM(IF(Data!$B$7:$B$536&gt;='1'!$B27,IF(Data!$B$7:$B$536&lt;'1'!$C27,IF(Data!$K$7:$K$536&gt;0,Data!BD$7:BD$536))))/'1'!$H27</f>
        <v>5.6127982473129716E-2</v>
      </c>
      <c r="AC27" s="86">
        <f t="array" ref="AC27">SUM(IF(Data!$B$7:$B$536&gt;='1'!$B27,IF(Data!$B$7:$B$536&lt;'1'!$C27,IF(Data!$K$7:$K$536&gt;0,Data!BE$7:BE$536))))/'1'!$H27</f>
        <v>2.2593246919560234E-2</v>
      </c>
      <c r="AD27" s="86">
        <f t="array" ref="AD27">SUM(IF(Data!$B$7:$B$536&gt;='1'!$B27,IF(Data!$B$7:$B$536&lt;'1'!$C27,IF(Data!$K$7:$K$536&gt;0,Data!BF$7:BF$536))))/'1'!$H27</f>
        <v>1.3746409855366874E-2</v>
      </c>
      <c r="AE27" s="86">
        <f t="array" ref="AE27">SUM(IF(Data!$B$7:$B$536&gt;='1'!$B27,IF(Data!$B$7:$B$536&lt;'1'!$C27,IF(Data!$K$7:$K$536&gt;0,Data!BG$7:BG$536))))/'1'!$H27</f>
        <v>1.1337300899362171E-2</v>
      </c>
      <c r="AF27" s="86">
        <f t="array" ref="AF27">SUM(IF(Data!$B$7:$B$536&gt;='1'!$B27,IF(Data!$B$7:$B$536&lt;'1'!$C27,IF(Data!$K$7:$K$536&gt;0,Data!BH$7:BH$536))))/'1'!$H27</f>
        <v>1.0227581287664959E-2</v>
      </c>
      <c r="AG27" s="87">
        <f t="array" ref="AG27">SUM(IF(Data!$B$7:$B$536&gt;='1'!$B27,IF(Data!$B$7:$B$536&lt;'1'!$C27,IF(Data!$K$7:$K$536&gt;0,Data!BI$7:BI$536))))/'1'!$H27</f>
        <v>0</v>
      </c>
      <c r="AH27" s="164">
        <f t="shared" si="34"/>
        <v>0</v>
      </c>
      <c r="AI27" s="156">
        <f t="shared" si="35"/>
        <v>2.7586336055135163E-2</v>
      </c>
      <c r="AJ27" s="156">
        <f t="shared" si="36"/>
        <v>0.11409505624627181</v>
      </c>
      <c r="AK27" s="156">
        <f t="shared" si="37"/>
        <v>0.10685561067716165</v>
      </c>
      <c r="AL27" s="156">
        <f t="shared" si="38"/>
        <v>0.10993615525711375</v>
      </c>
      <c r="AM27" s="156">
        <f t="shared" si="39"/>
        <v>8.2547660764145436E-2</v>
      </c>
      <c r="AN27" s="156">
        <f t="shared" si="40"/>
        <v>6.3902795694929015E-2</v>
      </c>
      <c r="AO27" s="156">
        <f t="shared" si="41"/>
        <v>5.1117799066286995E-2</v>
      </c>
      <c r="AP27" s="156">
        <f t="shared" si="42"/>
        <v>3.2132650344944946E-2</v>
      </c>
      <c r="AQ27" s="156">
        <f t="shared" si="43"/>
        <v>2.6814370476569038E-2</v>
      </c>
      <c r="AR27" s="156">
        <f t="shared" si="44"/>
        <v>2.0847125552273471E-2</v>
      </c>
      <c r="AS27" s="156">
        <f t="shared" si="45"/>
        <v>1.5023953028315606E-2</v>
      </c>
      <c r="AT27" s="156">
        <f t="shared" si="46"/>
        <v>9.1639619917954218E-3</v>
      </c>
      <c r="AU27" s="156">
        <f t="shared" si="47"/>
        <v>1.2214772935679907E-2</v>
      </c>
      <c r="AV27" s="156">
        <f t="shared" si="48"/>
        <v>1.8223134018561682E-2</v>
      </c>
      <c r="AW27" s="156">
        <f t="shared" si="49"/>
        <v>4.3837252133205606E-2</v>
      </c>
      <c r="AX27" s="156">
        <f t="shared" si="50"/>
        <v>9.4574845001834357E-2</v>
      </c>
      <c r="AY27" s="156">
        <f t="shared" si="51"/>
        <v>0.11499853828264642</v>
      </c>
      <c r="AZ27" s="156">
        <f t="shared" si="52"/>
        <v>3.3534735553569478E-2</v>
      </c>
      <c r="BA27" s="156">
        <f t="shared" si="53"/>
        <v>8.8468370641933605E-3</v>
      </c>
      <c r="BB27" s="156">
        <f t="shared" si="54"/>
        <v>2.4091089560047026E-3</v>
      </c>
      <c r="BC27" s="156">
        <f t="shared" si="55"/>
        <v>1.1097196116972123E-3</v>
      </c>
      <c r="BD27" s="165">
        <f t="shared" si="56"/>
        <v>1.0227581287664959E-2</v>
      </c>
      <c r="BE27" s="86">
        <f t="shared" si="28"/>
        <v>2.7586336055135163E-2</v>
      </c>
      <c r="BF27" s="86">
        <f t="shared" si="29"/>
        <v>0.62327317710801178</v>
      </c>
      <c r="BG27" s="86">
        <f t="shared" si="30"/>
        <v>0.33891290554918813</v>
      </c>
      <c r="BH27" s="86">
        <f t="shared" si="31"/>
        <v>1.0227581287664959E-2</v>
      </c>
      <c r="BI27" s="86">
        <f t="shared" si="32"/>
        <v>5.0645933867170188</v>
      </c>
      <c r="BJ27" s="86">
        <f t="shared" si="33"/>
        <v>19.965739913771355</v>
      </c>
      <c r="BK27" s="86">
        <f t="array" ref="BK27">10^(SUMPRODUCT(AT27:BC27,LOG($AT$6:$BC$6))/BG27)</f>
        <v>0.39232039544265568</v>
      </c>
      <c r="BL27" s="89">
        <f t="array" ref="BL27">10^ (LOG(INDEX($J$6:$AG$6,MATCH(BL$6/100,$J27:$AG27,-1)))-(INDEX($J27:$AG27,MATCH(BL$6/100,$J27:$AG27,-1))-BL$6/100)/(INDEX($J27:$AG27,MATCH(BL$6/100,$J27:$AG27,-1))-INDEX($J27:$AG27,MATCH(BL$6/100,$J27:$AG27,-1)+1))*(LOG(INDEX($J$6:$AG$6,MATCH(BL$6/100,$J27:$AG27,-1)))-LOG(INDEX($J$6:$AG$6,MATCH(BL$6/100,$J27:$AG27,-1)+1))))</f>
        <v>0.28578413228253458</v>
      </c>
      <c r="BM27" s="89">
        <f t="shared" si="1"/>
        <v>0.34315782767376118</v>
      </c>
      <c r="BN27" s="89">
        <f t="shared" si="1"/>
        <v>0.47236296150058904</v>
      </c>
      <c r="BO27" s="89">
        <f t="shared" si="1"/>
        <v>2.0388717603293993</v>
      </c>
      <c r="BP27" s="89">
        <f t="shared" si="1"/>
        <v>11.512058468665398</v>
      </c>
      <c r="BQ27" s="89">
        <f t="shared" si="1"/>
        <v>22.996392262485408</v>
      </c>
      <c r="BR27" s="89">
        <f t="shared" si="1"/>
        <v>31.357409855617536</v>
      </c>
      <c r="BS27" s="89">
        <f t="shared" si="1"/>
        <v>42.330866932589217</v>
      </c>
      <c r="BT27" s="90">
        <f t="shared" si="1"/>
        <v>50.885757793971344</v>
      </c>
    </row>
    <row r="28" spans="1:72" x14ac:dyDescent="0.2">
      <c r="A28" s="2"/>
      <c r="B28" s="91">
        <f t="shared" si="3"/>
        <v>92</v>
      </c>
      <c r="C28" s="77">
        <f t="shared" si="4"/>
        <v>93</v>
      </c>
      <c r="D28" s="77">
        <f t="shared" si="2"/>
        <v>92.5</v>
      </c>
      <c r="E28" s="58">
        <v>0</v>
      </c>
      <c r="F28" s="58" t="s">
        <v>669</v>
      </c>
      <c r="G28" s="82">
        <v>2020</v>
      </c>
      <c r="H28" s="151">
        <f t="array" ref="H28">SUM(IF(Data!$B$7:$B$536&gt;='1'!B28,IF(Data!$B$7:$B$536&lt;'1'!C28,IF(Data!$K$7:$K$536&gt;0,1))))</f>
        <v>3</v>
      </c>
      <c r="I28" s="153">
        <f t="array" ref="I28">SUM(IF(Data!$B$7:$B$536&gt;='1'!B28,IF(Data!$B$7:$B$536&lt;'1'!C28,IF(Data!$K$7:$K$536&gt;0,Data!$L$7:$L$536))))/3</f>
        <v>2</v>
      </c>
      <c r="J28" s="170">
        <f t="array" ref="J28">SUM(IF(Data!$B$7:$B$536&gt;='1'!$B28,IF(Data!$B$7:$B$536&lt;'1'!$C28,IF(Data!$K$7:$K$536&gt;0,Data!AL$7:AL$536))))/'1'!$H28</f>
        <v>1</v>
      </c>
      <c r="K28" s="86">
        <f t="array" ref="K28">SUM(IF(Data!$B$7:$B$536&gt;='1'!$B28,IF(Data!$B$7:$B$536&lt;'1'!$C28,IF(Data!$K$7:$K$536&gt;0,Data!AM$7:AM$536))))/'1'!$H28</f>
        <v>1</v>
      </c>
      <c r="L28" s="86">
        <f t="array" ref="L28">SUM(IF(Data!$B$7:$B$536&gt;='1'!$B28,IF(Data!$B$7:$B$536&lt;'1'!$C28,IF(Data!$K$7:$K$536&gt;0,Data!AN$7:AN$536))))/'1'!$H28</f>
        <v>0.88892546619933777</v>
      </c>
      <c r="M28" s="86">
        <f t="array" ref="M28">SUM(IF(Data!$B$7:$B$536&gt;='1'!$B28,IF(Data!$B$7:$B$536&lt;'1'!$C28,IF(Data!$K$7:$K$536&gt;0,Data!AO$7:AO$536))))/'1'!$H28</f>
        <v>0.80294434705212137</v>
      </c>
      <c r="N28" s="86">
        <f t="array" ref="N28">SUM(IF(Data!$B$7:$B$536&gt;='1'!$B28,IF(Data!$B$7:$B$536&lt;'1'!$C28,IF(Data!$K$7:$K$536&gt;0,Data!AP$7:AP$536))))/'1'!$H28</f>
        <v>0.75480107206015445</v>
      </c>
      <c r="O28" s="86">
        <f t="array" ref="O28">SUM(IF(Data!$B$7:$B$536&gt;='1'!$B28,IF(Data!$B$7:$B$536&lt;'1'!$C28,IF(Data!$K$7:$K$536&gt;0,Data!AQ$7:AQ$536))))/'1'!$H28</f>
        <v>0.65739254135049408</v>
      </c>
      <c r="P28" s="86">
        <f t="array" ref="P28">SUM(IF(Data!$B$7:$B$536&gt;='1'!$B28,IF(Data!$B$7:$B$536&lt;'1'!$C28,IF(Data!$K$7:$K$536&gt;0,Data!AR$7:AR$536))))/'1'!$H28</f>
        <v>0.51735243840417444</v>
      </c>
      <c r="Q28" s="86">
        <f t="array" ref="Q28">SUM(IF(Data!$B$7:$B$536&gt;='1'!$B28,IF(Data!$B$7:$B$536&lt;'1'!$C28,IF(Data!$K$7:$K$536&gt;0,Data!AS$7:AS$536))))/'1'!$H28</f>
        <v>0.42630987503999512</v>
      </c>
      <c r="R28" s="86">
        <f t="array" ref="R28">SUM(IF(Data!$B$7:$B$536&gt;='1'!$B28,IF(Data!$B$7:$B$536&lt;'1'!$C28,IF(Data!$K$7:$K$536&gt;0,Data!AT$7:AT$536))))/'1'!$H28</f>
        <v>0.36270558683771714</v>
      </c>
      <c r="S28" s="86">
        <f t="array" ref="S28">SUM(IF(Data!$B$7:$B$536&gt;='1'!$B28,IF(Data!$B$7:$B$536&lt;'1'!$C28,IF(Data!$K$7:$K$536&gt;0,Data!AU$7:AU$536))))/'1'!$H28</f>
        <v>0.31343162264727203</v>
      </c>
      <c r="T28" s="86">
        <f t="array" ref="T28">SUM(IF(Data!$B$7:$B$536&gt;='1'!$B28,IF(Data!$B$7:$B$536&lt;'1'!$C28,IF(Data!$K$7:$K$536&gt;0,Data!AV$7:AV$536))))/'1'!$H28</f>
        <v>0.27714868233156259</v>
      </c>
      <c r="U28" s="86">
        <f t="array" ref="U28">SUM(IF(Data!$B$7:$B$536&gt;='1'!$B28,IF(Data!$B$7:$B$536&lt;'1'!$C28,IF(Data!$K$7:$K$536&gt;0,Data!AW$7:AW$536))))/'1'!$H28</f>
        <v>0.24910683816441256</v>
      </c>
      <c r="V28" s="86">
        <f t="array" ref="V28">SUM(IF(Data!$B$7:$B$536&gt;='1'!$B28,IF(Data!$B$7:$B$536&lt;'1'!$C28,IF(Data!$K$7:$K$536&gt;0,Data!AX$7:AX$536))))/'1'!$H28</f>
        <v>0.22900712396123535</v>
      </c>
      <c r="W28" s="86">
        <f t="array" ref="W28">SUM(IF(Data!$B$7:$B$536&gt;='1'!$B28,IF(Data!$B$7:$B$536&lt;'1'!$C28,IF(Data!$K$7:$K$536&gt;0,Data!AY$7:AY$536))))/'1'!$H28</f>
        <v>0.22092586641117509</v>
      </c>
      <c r="X28" s="86">
        <f t="array" ref="X28">SUM(IF(Data!$B$7:$B$536&gt;='1'!$B28,IF(Data!$B$7:$B$536&lt;'1'!$C28,IF(Data!$K$7:$K$536&gt;0,Data!AZ$7:AZ$536))))/'1'!$H28</f>
        <v>0.21350637111611459</v>
      </c>
      <c r="Y28" s="86">
        <f t="array" ref="Y28">SUM(IF(Data!$B$7:$B$536&gt;='1'!$B28,IF(Data!$B$7:$B$536&lt;'1'!$C28,IF(Data!$K$7:$K$536&gt;0,Data!BA$7:BA$536))))/'1'!$H28</f>
        <v>0.20580070317096424</v>
      </c>
      <c r="Z28" s="86">
        <f t="array" ref="Z28">SUM(IF(Data!$B$7:$B$536&gt;='1'!$B28,IF(Data!$B$7:$B$536&lt;'1'!$C28,IF(Data!$K$7:$K$536&gt;0,Data!BB$7:BB$536))))/'1'!$H28</f>
        <v>0.19492451758219043</v>
      </c>
      <c r="AA28" s="86">
        <f t="array" ref="AA28">SUM(IF(Data!$B$7:$B$536&gt;='1'!$B28,IF(Data!$B$7:$B$536&lt;'1'!$C28,IF(Data!$K$7:$K$536&gt;0,Data!BC$7:BC$536))))/'1'!$H28</f>
        <v>0.17431039412699598</v>
      </c>
      <c r="AB28" s="86">
        <f t="array" ref="AB28">SUM(IF(Data!$B$7:$B$536&gt;='1'!$B28,IF(Data!$B$7:$B$536&lt;'1'!$C28,IF(Data!$K$7:$K$536&gt;0,Data!BD$7:BD$536))))/'1'!$H28</f>
        <v>0.10895468760544778</v>
      </c>
      <c r="AC28" s="86">
        <f t="array" ref="AC28">SUM(IF(Data!$B$7:$B$536&gt;='1'!$B28,IF(Data!$B$7:$B$536&lt;'1'!$C28,IF(Data!$K$7:$K$536&gt;0,Data!BE$7:BE$536))))/'1'!$H28</f>
        <v>4.238820783796788E-2</v>
      </c>
      <c r="AD28" s="86">
        <f t="array" ref="AD28">SUM(IF(Data!$B$7:$B$536&gt;='1'!$B28,IF(Data!$B$7:$B$536&lt;'1'!$C28,IF(Data!$K$7:$K$536&gt;0,Data!BF$7:BF$536))))/'1'!$H28</f>
        <v>2.5485962501131196E-2</v>
      </c>
      <c r="AE28" s="86">
        <f t="array" ref="AE28">SUM(IF(Data!$B$7:$B$536&gt;='1'!$B28,IF(Data!$B$7:$B$536&lt;'1'!$C28,IF(Data!$K$7:$K$536&gt;0,Data!BG$7:BG$536))))/'1'!$H28</f>
        <v>2.0642748176903775E-2</v>
      </c>
      <c r="AF28" s="86">
        <f t="array" ref="AF28">SUM(IF(Data!$B$7:$B$536&gt;='1'!$B28,IF(Data!$B$7:$B$536&lt;'1'!$C28,IF(Data!$K$7:$K$536&gt;0,Data!BH$7:BH$536))))/'1'!$H28</f>
        <v>1.7591206580316852E-2</v>
      </c>
      <c r="AG28" s="87">
        <f t="array" ref="AG28">SUM(IF(Data!$B$7:$B$536&gt;='1'!$B28,IF(Data!$B$7:$B$536&lt;'1'!$C28,IF(Data!$K$7:$K$536&gt;0,Data!BI$7:BI$536))))/'1'!$H28</f>
        <v>0</v>
      </c>
      <c r="AH28" s="164">
        <f t="shared" si="34"/>
        <v>0</v>
      </c>
      <c r="AI28" s="156">
        <f t="shared" si="35"/>
        <v>0.11107453380066223</v>
      </c>
      <c r="AJ28" s="156">
        <f t="shared" si="36"/>
        <v>8.59811191472164E-2</v>
      </c>
      <c r="AK28" s="156">
        <f t="shared" si="37"/>
        <v>4.8143274991966911E-2</v>
      </c>
      <c r="AL28" s="156">
        <f t="shared" si="38"/>
        <v>9.7408530709660379E-2</v>
      </c>
      <c r="AM28" s="156">
        <f t="shared" si="39"/>
        <v>0.14004010294631963</v>
      </c>
      <c r="AN28" s="156">
        <f t="shared" si="40"/>
        <v>9.1042563364179319E-2</v>
      </c>
      <c r="AO28" s="156">
        <f t="shared" si="41"/>
        <v>6.3604288202277981E-2</v>
      </c>
      <c r="AP28" s="156">
        <f t="shared" si="42"/>
        <v>4.9273964190445108E-2</v>
      </c>
      <c r="AQ28" s="156">
        <f t="shared" si="43"/>
        <v>3.6282940315709444E-2</v>
      </c>
      <c r="AR28" s="156">
        <f t="shared" si="44"/>
        <v>2.8041844167150026E-2</v>
      </c>
      <c r="AS28" s="156">
        <f t="shared" si="45"/>
        <v>2.0099714203177216E-2</v>
      </c>
      <c r="AT28" s="156">
        <f t="shared" si="46"/>
        <v>8.0812575500602557E-3</v>
      </c>
      <c r="AU28" s="156">
        <f t="shared" si="47"/>
        <v>7.419495295060502E-3</v>
      </c>
      <c r="AV28" s="156">
        <f t="shared" si="48"/>
        <v>7.7056679451503463E-3</v>
      </c>
      <c r="AW28" s="156">
        <f t="shared" si="49"/>
        <v>1.0876185588773818E-2</v>
      </c>
      <c r="AX28" s="156">
        <f t="shared" si="50"/>
        <v>2.061412345519445E-2</v>
      </c>
      <c r="AY28" s="156">
        <f t="shared" si="51"/>
        <v>6.5355706521548193E-2</v>
      </c>
      <c r="AZ28" s="156">
        <f t="shared" si="52"/>
        <v>6.6566479767479897E-2</v>
      </c>
      <c r="BA28" s="156">
        <f t="shared" si="53"/>
        <v>1.6902245336836683E-2</v>
      </c>
      <c r="BB28" s="156">
        <f t="shared" si="54"/>
        <v>4.8432143242274212E-3</v>
      </c>
      <c r="BC28" s="156">
        <f t="shared" si="55"/>
        <v>3.0515415965869236E-3</v>
      </c>
      <c r="BD28" s="165">
        <f t="shared" si="56"/>
        <v>1.7591206580316852E-2</v>
      </c>
      <c r="BE28" s="86">
        <f t="shared" si="28"/>
        <v>0.11107453380066223</v>
      </c>
      <c r="BF28" s="86">
        <f t="shared" si="29"/>
        <v>0.65991834223810253</v>
      </c>
      <c r="BG28" s="86">
        <f t="shared" si="30"/>
        <v>0.21141591738091853</v>
      </c>
      <c r="BH28" s="86">
        <f t="shared" si="31"/>
        <v>1.7591206580316852E-2</v>
      </c>
      <c r="BI28" s="86">
        <f t="shared" si="32"/>
        <v>7.2183797608247895</v>
      </c>
      <c r="BJ28" s="86">
        <f t="shared" si="33"/>
        <v>15.962816070655558</v>
      </c>
      <c r="BK28" s="86">
        <f t="array" ref="BK28">10^(SUMPRODUCT(AT28:BC28,LOG($AT$6:$BC$6))/BG28)</f>
        <v>0.30284436166723883</v>
      </c>
      <c r="BL28" s="89">
        <f t="array" ref="BL28">10^ (LOG(INDEX($J$6:$AG$6,MATCH(BL$6/100,$J28:$AG28,-1)))-(INDEX($J28:$AG28,MATCH(BL$6/100,$J28:$AG28,-1))-BL$6/100)/(INDEX($J28:$AG28,MATCH(BL$6/100,$J28:$AG28,-1))-INDEX($J28:$AG28,MATCH(BL$6/100,$J28:$AG28,-1)+1))*(LOG(INDEX($J$6:$AG$6,MATCH(BL$6/100,$J28:$AG28,-1)))-LOG(INDEX($J$6:$AG$6,MATCH(BL$6/100,$J28:$AG28,-1)+1))))</f>
        <v>0.2391927560987569</v>
      </c>
      <c r="BM28" s="89">
        <f t="shared" si="1"/>
        <v>0.32876308271924415</v>
      </c>
      <c r="BN28" s="89">
        <f t="shared" si="1"/>
        <v>2.831990678299618</v>
      </c>
      <c r="BO28" s="89">
        <f t="shared" si="1"/>
        <v>7.2970544794073815</v>
      </c>
      <c r="BP28" s="89">
        <f t="shared" si="1"/>
        <v>14.948449050972627</v>
      </c>
      <c r="BQ28" s="89">
        <f t="shared" si="1"/>
        <v>22.005645005491754</v>
      </c>
      <c r="BR28" s="89">
        <f t="shared" si="1"/>
        <v>30.97510925840032</v>
      </c>
      <c r="BS28" s="89">
        <f t="shared" si="1"/>
        <v>52.022347071068474</v>
      </c>
      <c r="BT28" s="90">
        <f t="shared" si="1"/>
        <v>65.280705094936451</v>
      </c>
    </row>
    <row r="29" spans="1:72" x14ac:dyDescent="0.2">
      <c r="A29" s="2"/>
      <c r="B29" s="91">
        <f t="shared" si="3"/>
        <v>93</v>
      </c>
      <c r="C29" s="77">
        <f t="shared" si="4"/>
        <v>94</v>
      </c>
      <c r="D29" s="77">
        <f t="shared" si="2"/>
        <v>93.5</v>
      </c>
      <c r="E29" s="58">
        <v>0</v>
      </c>
      <c r="F29" s="58" t="s">
        <v>669</v>
      </c>
      <c r="G29" s="82">
        <v>2020</v>
      </c>
      <c r="H29" s="151">
        <f t="array" ref="H29">SUM(IF(Data!$B$7:$B$536&gt;='1'!B29,IF(Data!$B$7:$B$536&lt;'1'!C29,IF(Data!$K$7:$K$536&gt;0,1))))</f>
        <v>2</v>
      </c>
      <c r="I29" s="153">
        <f t="array" ref="I29">SUM(IF(Data!$B$7:$B$536&gt;='1'!B29,IF(Data!$B$7:$B$536&lt;'1'!C29,IF(Data!$K$7:$K$536&gt;0,Data!$L$7:$L$536))))/3</f>
        <v>1.3333333333333333</v>
      </c>
      <c r="J29" s="170">
        <f t="array" ref="J29">SUM(IF(Data!$B$7:$B$536&gt;='1'!$B29,IF(Data!$B$7:$B$536&lt;'1'!$C29,IF(Data!$K$7:$K$536&gt;0,Data!AL$7:AL$536))))/'1'!$H29</f>
        <v>1</v>
      </c>
      <c r="K29" s="86">
        <f t="array" ref="K29">SUM(IF(Data!$B$7:$B$536&gt;='1'!$B29,IF(Data!$B$7:$B$536&lt;'1'!$C29,IF(Data!$K$7:$K$536&gt;0,Data!AM$7:AM$536))))/'1'!$H29</f>
        <v>1</v>
      </c>
      <c r="L29" s="86">
        <f t="array" ref="L29">SUM(IF(Data!$B$7:$B$536&gt;='1'!$B29,IF(Data!$B$7:$B$536&lt;'1'!$C29,IF(Data!$K$7:$K$536&gt;0,Data!AN$7:AN$536))))/'1'!$H29</f>
        <v>1</v>
      </c>
      <c r="M29" s="86">
        <f t="array" ref="M29">SUM(IF(Data!$B$7:$B$536&gt;='1'!$B29,IF(Data!$B$7:$B$536&lt;'1'!$C29,IF(Data!$K$7:$K$536&gt;0,Data!AO$7:AO$536))))/'1'!$H29</f>
        <v>1</v>
      </c>
      <c r="N29" s="86">
        <f t="array" ref="N29">SUM(IF(Data!$B$7:$B$536&gt;='1'!$B29,IF(Data!$B$7:$B$536&lt;'1'!$C29,IF(Data!$K$7:$K$536&gt;0,Data!AP$7:AP$536))))/'1'!$H29</f>
        <v>0.9879382016955256</v>
      </c>
      <c r="O29" s="86">
        <f t="array" ref="O29">SUM(IF(Data!$B$7:$B$536&gt;='1'!$B29,IF(Data!$B$7:$B$536&lt;'1'!$C29,IF(Data!$K$7:$K$536&gt;0,Data!AQ$7:AQ$536))))/'1'!$H29</f>
        <v>0.92402916460668694</v>
      </c>
      <c r="P29" s="86">
        <f t="array" ref="P29">SUM(IF(Data!$B$7:$B$536&gt;='1'!$B29,IF(Data!$B$7:$B$536&lt;'1'!$C29,IF(Data!$K$7:$K$536&gt;0,Data!AR$7:AR$536))))/'1'!$H29</f>
        <v>0.80661613878299487</v>
      </c>
      <c r="Q29" s="86">
        <f t="array" ref="Q29">SUM(IF(Data!$B$7:$B$536&gt;='1'!$B29,IF(Data!$B$7:$B$536&lt;'1'!$C29,IF(Data!$K$7:$K$536&gt;0,Data!AS$7:AS$536))))/'1'!$H29</f>
        <v>0.68572377187448774</v>
      </c>
      <c r="R29" s="86">
        <f t="array" ref="R29">SUM(IF(Data!$B$7:$B$536&gt;='1'!$B29,IF(Data!$B$7:$B$536&lt;'1'!$C29,IF(Data!$K$7:$K$536&gt;0,Data!AT$7:AT$536))))/'1'!$H29</f>
        <v>0.56570528004672149</v>
      </c>
      <c r="S29" s="86">
        <f t="array" ref="S29">SUM(IF(Data!$B$7:$B$536&gt;='1'!$B29,IF(Data!$B$7:$B$536&lt;'1'!$C29,IF(Data!$K$7:$K$536&gt;0,Data!AU$7:AU$536))))/'1'!$H29</f>
        <v>0.45197102328862504</v>
      </c>
      <c r="T29" s="86">
        <f t="array" ref="T29">SUM(IF(Data!$B$7:$B$536&gt;='1'!$B29,IF(Data!$B$7:$B$536&lt;'1'!$C29,IF(Data!$K$7:$K$536&gt;0,Data!AV$7:AV$536))))/'1'!$H29</f>
        <v>0.37151981576204779</v>
      </c>
      <c r="U29" s="86">
        <f t="array" ref="U29">SUM(IF(Data!$B$7:$B$536&gt;='1'!$B29,IF(Data!$B$7:$B$536&lt;'1'!$C29,IF(Data!$K$7:$K$536&gt;0,Data!AW$7:AW$536))))/'1'!$H29</f>
        <v>0.30679767956442761</v>
      </c>
      <c r="V29" s="86">
        <f t="array" ref="V29">SUM(IF(Data!$B$7:$B$536&gt;='1'!$B29,IF(Data!$B$7:$B$536&lt;'1'!$C29,IF(Data!$K$7:$K$536&gt;0,Data!AX$7:AX$536))))/'1'!$H29</f>
        <v>0.27039391804311341</v>
      </c>
      <c r="W29" s="86">
        <f t="array" ref="W29">SUM(IF(Data!$B$7:$B$536&gt;='1'!$B29,IF(Data!$B$7:$B$536&lt;'1'!$C29,IF(Data!$K$7:$K$536&gt;0,Data!AY$7:AY$536))))/'1'!$H29</f>
        <v>0.245230423467932</v>
      </c>
      <c r="X29" s="86">
        <f t="array" ref="X29">SUM(IF(Data!$B$7:$B$536&gt;='1'!$B29,IF(Data!$B$7:$B$536&lt;'1'!$C29,IF(Data!$K$7:$K$536&gt;0,Data!AZ$7:AZ$536))))/'1'!$H29</f>
        <v>0.21971137107116706</v>
      </c>
      <c r="Y29" s="86">
        <f t="array" ref="Y29">SUM(IF(Data!$B$7:$B$536&gt;='1'!$B29,IF(Data!$B$7:$B$536&lt;'1'!$C29,IF(Data!$K$7:$K$536&gt;0,Data!BA$7:BA$536))))/'1'!$H29</f>
        <v>0.18598930909400496</v>
      </c>
      <c r="Z29" s="86">
        <f t="array" ref="Z29">SUM(IF(Data!$B$7:$B$536&gt;='1'!$B29,IF(Data!$B$7:$B$536&lt;'1'!$C29,IF(Data!$K$7:$K$536&gt;0,Data!BB$7:BB$536))))/'1'!$H29</f>
        <v>0.12490529034611722</v>
      </c>
      <c r="AA29" s="86">
        <f t="array" ref="AA29">SUM(IF(Data!$B$7:$B$536&gt;='1'!$B29,IF(Data!$B$7:$B$536&lt;'1'!$C29,IF(Data!$K$7:$K$536&gt;0,Data!BC$7:BC$536))))/'1'!$H29</f>
        <v>6.2743087728598712E-2</v>
      </c>
      <c r="AB29" s="86">
        <f t="array" ref="AB29">SUM(IF(Data!$B$7:$B$536&gt;='1'!$B29,IF(Data!$B$7:$B$536&lt;'1'!$C29,IF(Data!$K$7:$K$536&gt;0,Data!BD$7:BD$536))))/'1'!$H29</f>
        <v>2.4556147095709191E-2</v>
      </c>
      <c r="AC29" s="86">
        <f t="array" ref="AC29">SUM(IF(Data!$B$7:$B$536&gt;='1'!$B29,IF(Data!$B$7:$B$536&lt;'1'!$C29,IF(Data!$K$7:$K$536&gt;0,Data!BE$7:BE$536))))/'1'!$H29</f>
        <v>1.0388871161127373E-2</v>
      </c>
      <c r="AD29" s="86">
        <f t="array" ref="AD29">SUM(IF(Data!$B$7:$B$536&gt;='1'!$B29,IF(Data!$B$7:$B$536&lt;'1'!$C29,IF(Data!$K$7:$K$536&gt;0,Data!BF$7:BF$536))))/'1'!$H29</f>
        <v>6.2173171508373894E-3</v>
      </c>
      <c r="AE29" s="86">
        <f t="array" ref="AE29">SUM(IF(Data!$B$7:$B$536&gt;='1'!$B29,IF(Data!$B$7:$B$536&lt;'1'!$C29,IF(Data!$K$7:$K$536&gt;0,Data!BG$7:BG$536))))/'1'!$H29</f>
        <v>4.9152236955368276E-3</v>
      </c>
      <c r="AF29" s="86">
        <f t="array" ref="AF29">SUM(IF(Data!$B$7:$B$536&gt;='1'!$B29,IF(Data!$B$7:$B$536&lt;'1'!$C29,IF(Data!$K$7:$K$536&gt;0,Data!BH$7:BH$536))))/'1'!$H29</f>
        <v>4.2803631380986702E-3</v>
      </c>
      <c r="AG29" s="87">
        <f t="array" ref="AG29">SUM(IF(Data!$B$7:$B$536&gt;='1'!$B29,IF(Data!$B$7:$B$536&lt;'1'!$C29,IF(Data!$K$7:$K$536&gt;0,Data!BI$7:BI$536))))/'1'!$H29</f>
        <v>0</v>
      </c>
      <c r="AH29" s="164">
        <f t="shared" si="34"/>
        <v>0</v>
      </c>
      <c r="AI29" s="156">
        <f t="shared" si="35"/>
        <v>0</v>
      </c>
      <c r="AJ29" s="156">
        <f t="shared" si="36"/>
        <v>0</v>
      </c>
      <c r="AK29" s="156">
        <f t="shared" si="37"/>
        <v>1.2061798304474403E-2</v>
      </c>
      <c r="AL29" s="156">
        <f t="shared" si="38"/>
        <v>6.3909037088838661E-2</v>
      </c>
      <c r="AM29" s="156">
        <f t="shared" si="39"/>
        <v>0.11741302582369206</v>
      </c>
      <c r="AN29" s="156">
        <f t="shared" si="40"/>
        <v>0.12089236690850713</v>
      </c>
      <c r="AO29" s="156">
        <f t="shared" si="41"/>
        <v>0.12001849182776625</v>
      </c>
      <c r="AP29" s="156">
        <f t="shared" si="42"/>
        <v>0.11373425675809645</v>
      </c>
      <c r="AQ29" s="156">
        <f t="shared" si="43"/>
        <v>8.0451207526577251E-2</v>
      </c>
      <c r="AR29" s="156">
        <f t="shared" si="44"/>
        <v>6.4722136197620184E-2</v>
      </c>
      <c r="AS29" s="156">
        <f t="shared" si="45"/>
        <v>3.6403761521314193E-2</v>
      </c>
      <c r="AT29" s="156">
        <f t="shared" si="46"/>
        <v>2.5163494575181411E-2</v>
      </c>
      <c r="AU29" s="156">
        <f t="shared" si="47"/>
        <v>2.5519052396764941E-2</v>
      </c>
      <c r="AV29" s="156">
        <f t="shared" si="48"/>
        <v>3.3722061977162099E-2</v>
      </c>
      <c r="AW29" s="156">
        <f t="shared" si="49"/>
        <v>6.1084018747887742E-2</v>
      </c>
      <c r="AX29" s="156">
        <f t="shared" si="50"/>
        <v>6.2162202617518508E-2</v>
      </c>
      <c r="AY29" s="156">
        <f t="shared" si="51"/>
        <v>3.8186940632889521E-2</v>
      </c>
      <c r="AZ29" s="156">
        <f t="shared" si="52"/>
        <v>1.4167275934581818E-2</v>
      </c>
      <c r="BA29" s="156">
        <f t="shared" si="53"/>
        <v>4.1715540102899833E-3</v>
      </c>
      <c r="BB29" s="156">
        <f t="shared" si="54"/>
        <v>1.3020934553005618E-3</v>
      </c>
      <c r="BC29" s="156">
        <f t="shared" si="55"/>
        <v>6.3486055743815738E-4</v>
      </c>
      <c r="BD29" s="165">
        <f t="shared" si="56"/>
        <v>4.2803631380986702E-3</v>
      </c>
      <c r="BE29" s="86">
        <f t="shared" si="28"/>
        <v>0</v>
      </c>
      <c r="BF29" s="86">
        <f t="shared" si="29"/>
        <v>0.72960608195688659</v>
      </c>
      <c r="BG29" s="86">
        <f t="shared" si="30"/>
        <v>0.26611355490501476</v>
      </c>
      <c r="BH29" s="86">
        <f t="shared" si="31"/>
        <v>4.2803631380986702E-3</v>
      </c>
      <c r="BI29" s="86">
        <f t="shared" si="32"/>
        <v>4.3019288184423603</v>
      </c>
      <c r="BJ29" s="86">
        <f t="shared" si="33"/>
        <v>9.374560894853639</v>
      </c>
      <c r="BK29" s="86">
        <f t="array" ref="BK29">10^(SUMPRODUCT(AT29:BC29,LOG($AT$6:$BC$6))/BG29)</f>
        <v>0.5594111059412914</v>
      </c>
      <c r="BL29" s="89">
        <f t="array" ref="BL29">10^ (LOG(INDEX($J$6:$AG$6,MATCH(BL$6/100,$J29:$AG29,-1)))-(INDEX($J29:$AG29,MATCH(BL$6/100,$J29:$AG29,-1))-BL$6/100)/(INDEX($J29:$AG29,MATCH(BL$6/100,$J29:$AG29,-1))-INDEX($J29:$AG29,MATCH(BL$6/100,$J29:$AG29,-1)+1))*(LOG(INDEX($J$6:$AG$6,MATCH(BL$6/100,$J29:$AG29,-1)))-LOG(INDEX($J$6:$AG$6,MATCH(BL$6/100,$J29:$AG29,-1)+1))))</f>
        <v>0.43588974583044832</v>
      </c>
      <c r="BM29" s="89">
        <f t="shared" si="1"/>
        <v>0.6115958037523318</v>
      </c>
      <c r="BN29" s="89">
        <f t="shared" si="1"/>
        <v>1.4979202553178883</v>
      </c>
      <c r="BO29" s="89">
        <f t="shared" si="1"/>
        <v>3.5526775738456551</v>
      </c>
      <c r="BP29" s="89">
        <f t="shared" si="1"/>
        <v>6.5103114104760893</v>
      </c>
      <c r="BQ29" s="89">
        <f t="shared" si="1"/>
        <v>10.132641722473469</v>
      </c>
      <c r="BR29" s="89">
        <f t="shared" si="1"/>
        <v>13.538686139576566</v>
      </c>
      <c r="BS29" s="89">
        <f t="shared" si="1"/>
        <v>17.606309723207186</v>
      </c>
      <c r="BT29" s="90">
        <f t="shared" si="1"/>
        <v>20.909429471264339</v>
      </c>
    </row>
    <row r="30" spans="1:72" x14ac:dyDescent="0.2">
      <c r="A30" s="2"/>
      <c r="B30" s="91">
        <f t="shared" si="3"/>
        <v>94</v>
      </c>
      <c r="C30" s="77">
        <f t="shared" si="4"/>
        <v>95</v>
      </c>
      <c r="D30" s="77">
        <f t="shared" si="2"/>
        <v>94.5</v>
      </c>
      <c r="E30" s="58">
        <v>0</v>
      </c>
      <c r="F30" s="58" t="s">
        <v>669</v>
      </c>
      <c r="G30" s="82">
        <v>2020</v>
      </c>
      <c r="H30" s="151">
        <f t="array" ref="H30">SUM(IF(Data!$B$7:$B$536&gt;='1'!B30,IF(Data!$B$7:$B$536&lt;'1'!C30,IF(Data!$K$7:$K$536&gt;0,1))))</f>
        <v>3</v>
      </c>
      <c r="I30" s="153">
        <f t="array" ref="I30">SUM(IF(Data!$B$7:$B$536&gt;='1'!B30,IF(Data!$B$7:$B$536&lt;'1'!C30,IF(Data!$K$7:$K$536&gt;0,Data!$L$7:$L$536))))/3</f>
        <v>1.6666666666666667</v>
      </c>
      <c r="J30" s="170">
        <f t="array" ref="J30">SUM(IF(Data!$B$7:$B$536&gt;='1'!$B30,IF(Data!$B$7:$B$536&lt;'1'!$C30,IF(Data!$K$7:$K$536&gt;0,Data!AL$7:AL$536))))/'1'!$H30</f>
        <v>1</v>
      </c>
      <c r="K30" s="86">
        <f t="array" ref="K30">SUM(IF(Data!$B$7:$B$536&gt;='1'!$B30,IF(Data!$B$7:$B$536&lt;'1'!$C30,IF(Data!$K$7:$K$536&gt;0,Data!AM$7:AM$536))))/'1'!$H30</f>
        <v>1</v>
      </c>
      <c r="L30" s="86">
        <f t="array" ref="L30">SUM(IF(Data!$B$7:$B$536&gt;='1'!$B30,IF(Data!$B$7:$B$536&lt;'1'!$C30,IF(Data!$K$7:$K$536&gt;0,Data!AN$7:AN$536))))/'1'!$H30</f>
        <v>0.83463937801542676</v>
      </c>
      <c r="M30" s="86">
        <f t="array" ref="M30">SUM(IF(Data!$B$7:$B$536&gt;='1'!$B30,IF(Data!$B$7:$B$536&lt;'1'!$C30,IF(Data!$K$7:$K$536&gt;0,Data!AO$7:AO$536))))/'1'!$H30</f>
        <v>0.7828720993965832</v>
      </c>
      <c r="N30" s="86">
        <f t="array" ref="N30">SUM(IF(Data!$B$7:$B$536&gt;='1'!$B30,IF(Data!$B$7:$B$536&lt;'1'!$C30,IF(Data!$K$7:$K$536&gt;0,Data!AP$7:AP$536))))/'1'!$H30</f>
        <v>0.68538416629477705</v>
      </c>
      <c r="O30" s="86">
        <f t="array" ref="O30">SUM(IF(Data!$B$7:$B$536&gt;='1'!$B30,IF(Data!$B$7:$B$536&lt;'1'!$C30,IF(Data!$K$7:$K$536&gt;0,Data!AQ$7:AQ$536))))/'1'!$H30</f>
        <v>0.56923799956355703</v>
      </c>
      <c r="P30" s="86">
        <f t="array" ref="P30">SUM(IF(Data!$B$7:$B$536&gt;='1'!$B30,IF(Data!$B$7:$B$536&lt;'1'!$C30,IF(Data!$K$7:$K$536&gt;0,Data!AR$7:AR$536))))/'1'!$H30</f>
        <v>0.42262332995443547</v>
      </c>
      <c r="Q30" s="86">
        <f t="array" ref="Q30">SUM(IF(Data!$B$7:$B$536&gt;='1'!$B30,IF(Data!$B$7:$B$536&lt;'1'!$C30,IF(Data!$K$7:$K$536&gt;0,Data!AS$7:AS$536))))/'1'!$H30</f>
        <v>0.31892481240106002</v>
      </c>
      <c r="R30" s="86">
        <f t="array" ref="R30">SUM(IF(Data!$B$7:$B$536&gt;='1'!$B30,IF(Data!$B$7:$B$536&lt;'1'!$C30,IF(Data!$K$7:$K$536&gt;0,Data!AT$7:AT$536))))/'1'!$H30</f>
        <v>0.25790846546456242</v>
      </c>
      <c r="S30" s="86">
        <f t="array" ref="S30">SUM(IF(Data!$B$7:$B$536&gt;='1'!$B30,IF(Data!$B$7:$B$536&lt;'1'!$C30,IF(Data!$K$7:$K$536&gt;0,Data!AU$7:AU$536))))/'1'!$H30</f>
        <v>0.20864645332206347</v>
      </c>
      <c r="T30" s="86">
        <f t="array" ref="T30">SUM(IF(Data!$B$7:$B$536&gt;='1'!$B30,IF(Data!$B$7:$B$536&lt;'1'!$C30,IF(Data!$K$7:$K$536&gt;0,Data!AV$7:AV$536))))/'1'!$H30</f>
        <v>0.17308147390579529</v>
      </c>
      <c r="U30" s="86">
        <f t="array" ref="U30">SUM(IF(Data!$B$7:$B$536&gt;='1'!$B30,IF(Data!$B$7:$B$536&lt;'1'!$C30,IF(Data!$K$7:$K$536&gt;0,Data!AW$7:AW$536))))/'1'!$H30</f>
        <v>0.14728540070116389</v>
      </c>
      <c r="V30" s="86">
        <f t="array" ref="V30">SUM(IF(Data!$B$7:$B$536&gt;='1'!$B30,IF(Data!$B$7:$B$536&lt;'1'!$C30,IF(Data!$K$7:$K$536&gt;0,Data!AX$7:AX$536))))/'1'!$H30</f>
        <v>0.13194370460333399</v>
      </c>
      <c r="W30" s="86">
        <f t="array" ref="W30">SUM(IF(Data!$B$7:$B$536&gt;='1'!$B30,IF(Data!$B$7:$B$536&lt;'1'!$C30,IF(Data!$K$7:$K$536&gt;0,Data!AY$7:AY$536))))/'1'!$H30</f>
        <v>0.12334515742023167</v>
      </c>
      <c r="X30" s="86">
        <f t="array" ref="X30">SUM(IF(Data!$B$7:$B$536&gt;='1'!$B30,IF(Data!$B$7:$B$536&lt;'1'!$C30,IF(Data!$K$7:$K$536&gt;0,Data!AZ$7:AZ$536))))/'1'!$H30</f>
        <v>0.11335168838115488</v>
      </c>
      <c r="Y30" s="86">
        <f t="array" ref="Y30">SUM(IF(Data!$B$7:$B$536&gt;='1'!$B30,IF(Data!$B$7:$B$536&lt;'1'!$C30,IF(Data!$K$7:$K$536&gt;0,Data!BA$7:BA$536))))/'1'!$H30</f>
        <v>0.1005083797937419</v>
      </c>
      <c r="Z30" s="86">
        <f t="array" ref="Z30">SUM(IF(Data!$B$7:$B$536&gt;='1'!$B30,IF(Data!$B$7:$B$536&lt;'1'!$C30,IF(Data!$K$7:$K$536&gt;0,Data!BB$7:BB$536))))/'1'!$H30</f>
        <v>7.3449217895777602E-2</v>
      </c>
      <c r="AA30" s="86">
        <f t="array" ref="AA30">SUM(IF(Data!$B$7:$B$536&gt;='1'!$B30,IF(Data!$B$7:$B$536&lt;'1'!$C30,IF(Data!$K$7:$K$536&gt;0,Data!BC$7:BC$536))))/'1'!$H30</f>
        <v>3.9522490015811942E-2</v>
      </c>
      <c r="AB30" s="86">
        <f t="array" ref="AB30">SUM(IF(Data!$B$7:$B$536&gt;='1'!$B30,IF(Data!$B$7:$B$536&lt;'1'!$C30,IF(Data!$K$7:$K$536&gt;0,Data!BD$7:BD$536))))/'1'!$H30</f>
        <v>1.4910384944694552E-2</v>
      </c>
      <c r="AC30" s="86">
        <f t="array" ref="AC30">SUM(IF(Data!$B$7:$B$536&gt;='1'!$B30,IF(Data!$B$7:$B$536&lt;'1'!$C30,IF(Data!$K$7:$K$536&gt;0,Data!BE$7:BE$536))))/'1'!$H30</f>
        <v>6.5303860974941889E-3</v>
      </c>
      <c r="AD30" s="86">
        <f t="array" ref="AD30">SUM(IF(Data!$B$7:$B$536&gt;='1'!$B30,IF(Data!$B$7:$B$536&lt;'1'!$C30,IF(Data!$K$7:$K$536&gt;0,Data!BF$7:BF$536))))/'1'!$H30</f>
        <v>4.4646781744250201E-3</v>
      </c>
      <c r="AE30" s="86">
        <f t="array" ref="AE30">SUM(IF(Data!$B$7:$B$536&gt;='1'!$B30,IF(Data!$B$7:$B$536&lt;'1'!$C30,IF(Data!$K$7:$K$536&gt;0,Data!BG$7:BG$536))))/'1'!$H30</f>
        <v>3.5366312792862345E-3</v>
      </c>
      <c r="AF30" s="86">
        <f t="array" ref="AF30">SUM(IF(Data!$B$7:$B$536&gt;='1'!$B30,IF(Data!$B$7:$B$536&lt;'1'!$C30,IF(Data!$K$7:$K$536&gt;0,Data!BH$7:BH$536))))/'1'!$H30</f>
        <v>2.9658508063902735E-3</v>
      </c>
      <c r="AG30" s="87">
        <f t="array" ref="AG30">SUM(IF(Data!$B$7:$B$536&gt;='1'!$B30,IF(Data!$B$7:$B$536&lt;'1'!$C30,IF(Data!$K$7:$K$536&gt;0,Data!BI$7:BI$536))))/'1'!$H30</f>
        <v>0</v>
      </c>
      <c r="AH30" s="164">
        <f t="shared" si="34"/>
        <v>0</v>
      </c>
      <c r="AI30" s="156">
        <f t="shared" si="35"/>
        <v>0.16536062198457324</v>
      </c>
      <c r="AJ30" s="156">
        <f t="shared" si="36"/>
        <v>5.176727861884356E-2</v>
      </c>
      <c r="AK30" s="156">
        <f t="shared" si="37"/>
        <v>9.7487933101806146E-2</v>
      </c>
      <c r="AL30" s="156">
        <f t="shared" si="38"/>
        <v>0.11614616673122002</v>
      </c>
      <c r="AM30" s="156">
        <f t="shared" si="39"/>
        <v>0.14661466960912156</v>
      </c>
      <c r="AN30" s="156">
        <f t="shared" si="40"/>
        <v>0.10369851755337545</v>
      </c>
      <c r="AO30" s="156">
        <f t="shared" si="41"/>
        <v>6.1016346936497601E-2</v>
      </c>
      <c r="AP30" s="156">
        <f t="shared" si="42"/>
        <v>4.9262012142498951E-2</v>
      </c>
      <c r="AQ30" s="156">
        <f t="shared" si="43"/>
        <v>3.5564979416268183E-2</v>
      </c>
      <c r="AR30" s="156">
        <f t="shared" si="44"/>
        <v>2.5796073204631398E-2</v>
      </c>
      <c r="AS30" s="156">
        <f t="shared" si="45"/>
        <v>1.5341696097829899E-2</v>
      </c>
      <c r="AT30" s="156">
        <f t="shared" si="46"/>
        <v>8.598547183102323E-3</v>
      </c>
      <c r="AU30" s="156">
        <f t="shared" si="47"/>
        <v>9.9934690390767883E-3</v>
      </c>
      <c r="AV30" s="156">
        <f t="shared" si="48"/>
        <v>1.2843308587412977E-2</v>
      </c>
      <c r="AW30" s="156">
        <f t="shared" si="49"/>
        <v>2.7059161897964298E-2</v>
      </c>
      <c r="AX30" s="156">
        <f t="shared" si="50"/>
        <v>3.392672787996566E-2</v>
      </c>
      <c r="AY30" s="156">
        <f t="shared" si="51"/>
        <v>2.4612105071117392E-2</v>
      </c>
      <c r="AZ30" s="156">
        <f t="shared" si="52"/>
        <v>8.3799988472003633E-3</v>
      </c>
      <c r="BA30" s="156">
        <f t="shared" si="53"/>
        <v>2.0657079230691688E-3</v>
      </c>
      <c r="BB30" s="156">
        <f t="shared" si="54"/>
        <v>9.2804689513878566E-4</v>
      </c>
      <c r="BC30" s="156">
        <f t="shared" si="55"/>
        <v>5.70780472895961E-4</v>
      </c>
      <c r="BD30" s="165">
        <f t="shared" si="56"/>
        <v>2.9658508063902735E-3</v>
      </c>
      <c r="BE30" s="86">
        <f t="shared" si="28"/>
        <v>0.16536062198457324</v>
      </c>
      <c r="BF30" s="86">
        <f t="shared" si="29"/>
        <v>0.7026956734120926</v>
      </c>
      <c r="BG30" s="86">
        <f t="shared" si="30"/>
        <v>0.12897785379694374</v>
      </c>
      <c r="BH30" s="86">
        <f t="shared" si="31"/>
        <v>2.9658508063902735E-3</v>
      </c>
      <c r="BI30" s="86">
        <f t="shared" si="32"/>
        <v>13.231770985960491</v>
      </c>
      <c r="BJ30" s="86">
        <f t="shared" si="33"/>
        <v>16.526563882463854</v>
      </c>
      <c r="BK30" s="86">
        <f t="array" ref="BK30">10^(SUMPRODUCT(AT30:BC30,LOG($AT$6:$BC$6))/BG30)</f>
        <v>0.49882315567798852</v>
      </c>
      <c r="BL30" s="89">
        <f t="array" ref="BL30">10^ (LOG(INDEX($J$6:$AG$6,MATCH(BL$6/100,$J30:$AG30,-1)))-(INDEX($J30:$AG30,MATCH(BL$6/100,$J30:$AG30,-1))-BL$6/100)/(INDEX($J30:$AG30,MATCH(BL$6/100,$J30:$AG30,-1))-INDEX($J30:$AG30,MATCH(BL$6/100,$J30:$AG30,-1)+1))*(LOG(INDEX($J$6:$AG$6,MATCH(BL$6/100,$J30:$AG30,-1)))-LOG(INDEX($J$6:$AG$6,MATCH(BL$6/100,$J30:$AG30,-1)+1))))</f>
        <v>0.70533786491934292</v>
      </c>
      <c r="BM30" s="89">
        <f t="shared" si="1"/>
        <v>3.3381626602131216</v>
      </c>
      <c r="BN30" s="89">
        <f t="shared" si="1"/>
        <v>7.5547867264291764</v>
      </c>
      <c r="BO30" s="89">
        <f t="shared" si="1"/>
        <v>12.463421228568471</v>
      </c>
      <c r="BP30" s="89">
        <f t="shared" si="1"/>
        <v>19.109082220248737</v>
      </c>
      <c r="BQ30" s="89">
        <f t="shared" si="1"/>
        <v>28.392458570530028</v>
      </c>
      <c r="BR30" s="89">
        <f t="shared" si="1"/>
        <v>39.900734864367863</v>
      </c>
      <c r="BS30" s="89">
        <f t="shared" si="1"/>
        <v>63.732671745858148</v>
      </c>
      <c r="BT30" s="90">
        <f t="shared" si="1"/>
        <v>72.538282607233114</v>
      </c>
    </row>
    <row r="31" spans="1:72" x14ac:dyDescent="0.2">
      <c r="A31" s="2"/>
      <c r="B31" s="91">
        <f t="shared" si="3"/>
        <v>95</v>
      </c>
      <c r="C31" s="77">
        <f t="shared" si="4"/>
        <v>96</v>
      </c>
      <c r="D31" s="77">
        <f t="shared" si="2"/>
        <v>95.5</v>
      </c>
      <c r="E31" s="58">
        <v>0</v>
      </c>
      <c r="F31" s="58" t="s">
        <v>669</v>
      </c>
      <c r="G31" s="82">
        <v>2020</v>
      </c>
      <c r="H31" s="151">
        <f t="array" ref="H31">SUM(IF(Data!$B$7:$B$536&gt;='1'!B31,IF(Data!$B$7:$B$536&lt;'1'!C31,IF(Data!$K$7:$K$536&gt;0,1))))</f>
        <v>3</v>
      </c>
      <c r="I31" s="153">
        <f t="array" ref="I31">SUM(IF(Data!$B$7:$B$536&gt;='1'!B31,IF(Data!$B$7:$B$536&lt;'1'!C31,IF(Data!$K$7:$K$536&gt;0,Data!$L$7:$L$536))))/3</f>
        <v>2</v>
      </c>
      <c r="J31" s="170">
        <f t="array" ref="J31">SUM(IF(Data!$B$7:$B$536&gt;='1'!$B31,IF(Data!$B$7:$B$536&lt;'1'!$C31,IF(Data!$K$7:$K$536&gt;0,Data!AL$7:AL$536))))/'1'!$H31</f>
        <v>1</v>
      </c>
      <c r="K31" s="86">
        <f t="array" ref="K31">SUM(IF(Data!$B$7:$B$536&gt;='1'!$B31,IF(Data!$B$7:$B$536&lt;'1'!$C31,IF(Data!$K$7:$K$536&gt;0,Data!AM$7:AM$536))))/'1'!$H31</f>
        <v>1</v>
      </c>
      <c r="L31" s="86">
        <f t="array" ref="L31">SUM(IF(Data!$B$7:$B$536&gt;='1'!$B31,IF(Data!$B$7:$B$536&lt;'1'!$C31,IF(Data!$K$7:$K$536&gt;0,Data!AN$7:AN$536))))/'1'!$H31</f>
        <v>1</v>
      </c>
      <c r="M31" s="86">
        <f t="array" ref="M31">SUM(IF(Data!$B$7:$B$536&gt;='1'!$B31,IF(Data!$B$7:$B$536&lt;'1'!$C31,IF(Data!$K$7:$K$536&gt;0,Data!AO$7:AO$536))))/'1'!$H31</f>
        <v>0.99639769452449567</v>
      </c>
      <c r="N31" s="86">
        <f t="array" ref="N31">SUM(IF(Data!$B$7:$B$536&gt;='1'!$B31,IF(Data!$B$7:$B$536&lt;'1'!$C31,IF(Data!$K$7:$K$536&gt;0,Data!AP$7:AP$536))))/'1'!$H31</f>
        <v>0.98528122237075288</v>
      </c>
      <c r="O31" s="86">
        <f t="array" ref="O31">SUM(IF(Data!$B$7:$B$536&gt;='1'!$B31,IF(Data!$B$7:$B$536&lt;'1'!$C31,IF(Data!$K$7:$K$536&gt;0,Data!AQ$7:AQ$536))))/'1'!$H31</f>
        <v>0.91609332248618047</v>
      </c>
      <c r="P31" s="86">
        <f t="array" ref="P31">SUM(IF(Data!$B$7:$B$536&gt;='1'!$B31,IF(Data!$B$7:$B$536&lt;'1'!$C31,IF(Data!$K$7:$K$536&gt;0,Data!AR$7:AR$536))))/'1'!$H31</f>
        <v>0.79987422326035362</v>
      </c>
      <c r="Q31" s="86">
        <f t="array" ref="Q31">SUM(IF(Data!$B$7:$B$536&gt;='1'!$B31,IF(Data!$B$7:$B$536&lt;'1'!$C31,IF(Data!$K$7:$K$536&gt;0,Data!AS$7:AS$536))))/'1'!$H31</f>
        <v>0.68609974864135326</v>
      </c>
      <c r="R31" s="86">
        <f t="array" ref="R31">SUM(IF(Data!$B$7:$B$536&gt;='1'!$B31,IF(Data!$B$7:$B$536&lt;'1'!$C31,IF(Data!$K$7:$K$536&gt;0,Data!AT$7:AT$536))))/'1'!$H31</f>
        <v>0.60444719385221712</v>
      </c>
      <c r="S31" s="86">
        <f t="array" ref="S31">SUM(IF(Data!$B$7:$B$536&gt;='1'!$B31,IF(Data!$B$7:$B$536&lt;'1'!$C31,IF(Data!$K$7:$K$536&gt;0,Data!AU$7:AU$536))))/'1'!$H31</f>
        <v>0.5369903653014102</v>
      </c>
      <c r="T31" s="86">
        <f t="array" ref="T31">SUM(IF(Data!$B$7:$B$536&gt;='1'!$B31,IF(Data!$B$7:$B$536&lt;'1'!$C31,IF(Data!$K$7:$K$536&gt;0,Data!AV$7:AV$536))))/'1'!$H31</f>
        <v>0.47789486744465398</v>
      </c>
      <c r="U31" s="86">
        <f t="array" ref="U31">SUM(IF(Data!$B$7:$B$536&gt;='1'!$B31,IF(Data!$B$7:$B$536&lt;'1'!$C31,IF(Data!$K$7:$K$536&gt;0,Data!AW$7:AW$536))))/'1'!$H31</f>
        <v>0.41841823880920809</v>
      </c>
      <c r="V31" s="86">
        <f t="array" ref="V31">SUM(IF(Data!$B$7:$B$536&gt;='1'!$B31,IF(Data!$B$7:$B$536&lt;'1'!$C31,IF(Data!$K$7:$K$536&gt;0,Data!AX$7:AX$536))))/'1'!$H31</f>
        <v>0.38364893237222875</v>
      </c>
      <c r="W31" s="86">
        <f t="array" ref="W31">SUM(IF(Data!$B$7:$B$536&gt;='1'!$B31,IF(Data!$B$7:$B$536&lt;'1'!$C31,IF(Data!$K$7:$K$536&gt;0,Data!AY$7:AY$536))))/'1'!$H31</f>
        <v>0.36311766657683231</v>
      </c>
      <c r="X31" s="86">
        <f t="array" ref="X31">SUM(IF(Data!$B$7:$B$536&gt;='1'!$B31,IF(Data!$B$7:$B$536&lt;'1'!$C31,IF(Data!$K$7:$K$536&gt;0,Data!AZ$7:AZ$536))))/'1'!$H31</f>
        <v>0.34152974890985766</v>
      </c>
      <c r="Y31" s="86">
        <f t="array" ref="Y31">SUM(IF(Data!$B$7:$B$536&gt;='1'!$B31,IF(Data!$B$7:$B$536&lt;'1'!$C31,IF(Data!$K$7:$K$536&gt;0,Data!BA$7:BA$536))))/'1'!$H31</f>
        <v>0.31615532944069225</v>
      </c>
      <c r="Z31" s="86">
        <f t="array" ref="Z31">SUM(IF(Data!$B$7:$B$536&gt;='1'!$B31,IF(Data!$B$7:$B$536&lt;'1'!$C31,IF(Data!$K$7:$K$536&gt;0,Data!BB$7:BB$536))))/'1'!$H31</f>
        <v>0.27139347687499432</v>
      </c>
      <c r="AA31" s="86">
        <f t="array" ref="AA31">SUM(IF(Data!$B$7:$B$536&gt;='1'!$B31,IF(Data!$B$7:$B$536&lt;'1'!$C31,IF(Data!$K$7:$K$536&gt;0,Data!BC$7:BC$536))))/'1'!$H31</f>
        <v>0.20272891367595461</v>
      </c>
      <c r="AB31" s="86">
        <f t="array" ref="AB31">SUM(IF(Data!$B$7:$B$536&gt;='1'!$B31,IF(Data!$B$7:$B$536&lt;'1'!$C31,IF(Data!$K$7:$K$536&gt;0,Data!BD$7:BD$536))))/'1'!$H31</f>
        <v>0.11028147545875962</v>
      </c>
      <c r="AC31" s="86">
        <f t="array" ref="AC31">SUM(IF(Data!$B$7:$B$536&gt;='1'!$B31,IF(Data!$B$7:$B$536&lt;'1'!$C31,IF(Data!$K$7:$K$536&gt;0,Data!BE$7:BE$536))))/'1'!$H31</f>
        <v>4.6452476633862705E-2</v>
      </c>
      <c r="AD31" s="86">
        <f t="array" ref="AD31">SUM(IF(Data!$B$7:$B$536&gt;='1'!$B31,IF(Data!$B$7:$B$536&lt;'1'!$C31,IF(Data!$K$7:$K$536&gt;0,Data!BF$7:BF$536))))/'1'!$H31</f>
        <v>2.0449998719073093E-2</v>
      </c>
      <c r="AE31" s="86">
        <f t="array" ref="AE31">SUM(IF(Data!$B$7:$B$536&gt;='1'!$B31,IF(Data!$B$7:$B$536&lt;'1'!$C31,IF(Data!$K$7:$K$536&gt;0,Data!BG$7:BG$536))))/'1'!$H31</f>
        <v>1.2466498035262036E-2</v>
      </c>
      <c r="AF31" s="86">
        <f t="array" ref="AF31">SUM(IF(Data!$B$7:$B$536&gt;='1'!$B31,IF(Data!$B$7:$B$536&lt;'1'!$C31,IF(Data!$K$7:$K$536&gt;0,Data!BH$7:BH$536))))/'1'!$H31</f>
        <v>8.7846709442598054E-3</v>
      </c>
      <c r="AG31" s="87">
        <f t="array" ref="AG31">SUM(IF(Data!$B$7:$B$536&gt;='1'!$B31,IF(Data!$B$7:$B$536&lt;'1'!$C31,IF(Data!$K$7:$K$536&gt;0,Data!BI$7:BI$536))))/'1'!$H31</f>
        <v>0</v>
      </c>
      <c r="AH31" s="164">
        <f t="shared" si="34"/>
        <v>0</v>
      </c>
      <c r="AI31" s="156">
        <f t="shared" si="35"/>
        <v>0</v>
      </c>
      <c r="AJ31" s="156">
        <f t="shared" si="36"/>
        <v>3.6023054755043304E-3</v>
      </c>
      <c r="AK31" s="156">
        <f t="shared" si="37"/>
        <v>1.1116472153742785E-2</v>
      </c>
      <c r="AL31" s="156">
        <f t="shared" si="38"/>
        <v>6.9187899884572412E-2</v>
      </c>
      <c r="AM31" s="156">
        <f t="shared" si="39"/>
        <v>0.11621909922582685</v>
      </c>
      <c r="AN31" s="156">
        <f t="shared" si="40"/>
        <v>0.11377447461900037</v>
      </c>
      <c r="AO31" s="156">
        <f t="shared" si="41"/>
        <v>8.1652554789136134E-2</v>
      </c>
      <c r="AP31" s="156">
        <f t="shared" si="42"/>
        <v>6.7456828550806924E-2</v>
      </c>
      <c r="AQ31" s="156">
        <f t="shared" si="43"/>
        <v>5.9095497856756218E-2</v>
      </c>
      <c r="AR31" s="156">
        <f t="shared" si="44"/>
        <v>5.9476628635445894E-2</v>
      </c>
      <c r="AS31" s="156">
        <f t="shared" si="45"/>
        <v>3.4769306436979341E-2</v>
      </c>
      <c r="AT31" s="156">
        <f t="shared" si="46"/>
        <v>2.0531265795396436E-2</v>
      </c>
      <c r="AU31" s="156">
        <f t="shared" si="47"/>
        <v>2.1587917666974654E-2</v>
      </c>
      <c r="AV31" s="156">
        <f t="shared" si="48"/>
        <v>2.537441946916541E-2</v>
      </c>
      <c r="AW31" s="156">
        <f t="shared" si="49"/>
        <v>4.4761852565697924E-2</v>
      </c>
      <c r="AX31" s="156">
        <f t="shared" si="50"/>
        <v>6.8664563199039713E-2</v>
      </c>
      <c r="AY31" s="156">
        <f t="shared" si="51"/>
        <v>9.2447438217194991E-2</v>
      </c>
      <c r="AZ31" s="156">
        <f t="shared" si="52"/>
        <v>6.3828998824896913E-2</v>
      </c>
      <c r="BA31" s="156">
        <f t="shared" si="53"/>
        <v>2.6002477914789612E-2</v>
      </c>
      <c r="BB31" s="156">
        <f t="shared" si="54"/>
        <v>7.9835006838110574E-3</v>
      </c>
      <c r="BC31" s="156">
        <f t="shared" si="55"/>
        <v>3.6818270910022304E-3</v>
      </c>
      <c r="BD31" s="165">
        <f t="shared" si="56"/>
        <v>8.7846709442598054E-3</v>
      </c>
      <c r="BE31" s="86">
        <f t="shared" si="28"/>
        <v>0</v>
      </c>
      <c r="BF31" s="86">
        <f t="shared" si="29"/>
        <v>0.61635106762777125</v>
      </c>
      <c r="BG31" s="86">
        <f t="shared" si="30"/>
        <v>0.37486426142796891</v>
      </c>
      <c r="BH31" s="86">
        <f t="shared" si="31"/>
        <v>8.7846709442598054E-3</v>
      </c>
      <c r="BI31" s="86">
        <f t="shared" si="32"/>
        <v>2.7846646432092301</v>
      </c>
      <c r="BJ31" s="86">
        <f t="shared" si="33"/>
        <v>10.076986608337798</v>
      </c>
      <c r="BK31" s="86">
        <f t="array" ref="BK31">10^(SUMPRODUCT(AT31:BC31,LOG($AT$6:$BC$6))/BG31)</f>
        <v>0.38239194336866833</v>
      </c>
      <c r="BL31" s="89">
        <f t="array" ref="BL31">10^ (LOG(INDEX($J$6:$AG$6,MATCH(BL$6/100,$J31:$AG31,-1)))-(INDEX($J31:$AG31,MATCH(BL$6/100,$J31:$AG31,-1))-BL$6/100)/(INDEX($J31:$AG31,MATCH(BL$6/100,$J31:$AG31,-1))-INDEX($J31:$AG31,MATCH(BL$6/100,$J31:$AG31,-1)+1))*(LOG(INDEX($J$6:$AG$6,MATCH(BL$6/100,$J31:$AG31,-1)))-LOG(INDEX($J$6:$AG$6,MATCH(BL$6/100,$J31:$AG31,-1)+1))))</f>
        <v>0.23711517551570882</v>
      </c>
      <c r="BM31" s="89">
        <f t="shared" si="1"/>
        <v>0.30188474093692691</v>
      </c>
      <c r="BN31" s="89">
        <f t="shared" si="1"/>
        <v>0.44939403847068415</v>
      </c>
      <c r="BO31" s="89">
        <f t="shared" si="1"/>
        <v>1.1411294204794828</v>
      </c>
      <c r="BP31" s="89">
        <f t="shared" si="1"/>
        <v>4.5364938290561341</v>
      </c>
      <c r="BQ31" s="89">
        <f t="shared" si="1"/>
        <v>9.6518986415103978</v>
      </c>
      <c r="BR31" s="89">
        <f t="shared" si="1"/>
        <v>13.684127083720513</v>
      </c>
      <c r="BS31" s="89">
        <f t="shared" si="1"/>
        <v>17.970994497589778</v>
      </c>
      <c r="BT31" s="90">
        <f t="shared" si="1"/>
        <v>21.380265110204071</v>
      </c>
    </row>
    <row r="32" spans="1:72" x14ac:dyDescent="0.2">
      <c r="A32" s="2"/>
      <c r="B32" s="91">
        <f t="shared" si="3"/>
        <v>96</v>
      </c>
      <c r="C32" s="77">
        <f t="shared" si="4"/>
        <v>97</v>
      </c>
      <c r="D32" s="77">
        <f t="shared" si="2"/>
        <v>96.5</v>
      </c>
      <c r="E32" s="58">
        <v>0</v>
      </c>
      <c r="F32" s="58" t="s">
        <v>669</v>
      </c>
      <c r="G32" s="82">
        <v>2020</v>
      </c>
      <c r="H32" s="151">
        <f t="array" ref="H32">SUM(IF(Data!$B$7:$B$536&gt;='1'!B32,IF(Data!$B$7:$B$536&lt;'1'!C32,IF(Data!$K$7:$K$536&gt;0,1))))</f>
        <v>2</v>
      </c>
      <c r="I32" s="153">
        <f t="array" ref="I32">SUM(IF(Data!$B$7:$B$536&gt;='1'!B32,IF(Data!$B$7:$B$536&lt;'1'!C32,IF(Data!$K$7:$K$536&gt;0,Data!$L$7:$L$536))))/3</f>
        <v>1</v>
      </c>
      <c r="J32" s="170">
        <f t="array" ref="J32">SUM(IF(Data!$B$7:$B$536&gt;='1'!$B32,IF(Data!$B$7:$B$536&lt;'1'!$C32,IF(Data!$K$7:$K$536&gt;0,Data!AL$7:AL$536))))/'1'!$H32</f>
        <v>1</v>
      </c>
      <c r="K32" s="86">
        <f t="array" ref="K32">SUM(IF(Data!$B$7:$B$536&gt;='1'!$B32,IF(Data!$B$7:$B$536&lt;'1'!$C32,IF(Data!$K$7:$K$536&gt;0,Data!AM$7:AM$536))))/'1'!$H32</f>
        <v>1</v>
      </c>
      <c r="L32" s="86">
        <f t="array" ref="L32">SUM(IF(Data!$B$7:$B$536&gt;='1'!$B32,IF(Data!$B$7:$B$536&lt;'1'!$C32,IF(Data!$K$7:$K$536&gt;0,Data!AN$7:AN$536))))/'1'!$H32</f>
        <v>0.91788506447355067</v>
      </c>
      <c r="M32" s="86">
        <f t="array" ref="M32">SUM(IF(Data!$B$7:$B$536&gt;='1'!$B32,IF(Data!$B$7:$B$536&lt;'1'!$C32,IF(Data!$K$7:$K$536&gt;0,Data!AO$7:AO$536))))/'1'!$H32</f>
        <v>0.80986780486062693</v>
      </c>
      <c r="N32" s="86">
        <f t="array" ref="N32">SUM(IF(Data!$B$7:$B$536&gt;='1'!$B32,IF(Data!$B$7:$B$536&lt;'1'!$C32,IF(Data!$K$7:$K$536&gt;0,Data!AP$7:AP$536))))/'1'!$H32</f>
        <v>0.73952420508878292</v>
      </c>
      <c r="O32" s="86">
        <f t="array" ref="O32">SUM(IF(Data!$B$7:$B$536&gt;='1'!$B32,IF(Data!$B$7:$B$536&lt;'1'!$C32,IF(Data!$K$7:$K$536&gt;0,Data!AQ$7:AQ$536))))/'1'!$H32</f>
        <v>0.61391743175776559</v>
      </c>
      <c r="P32" s="86">
        <f t="array" ref="P32">SUM(IF(Data!$B$7:$B$536&gt;='1'!$B32,IF(Data!$B$7:$B$536&lt;'1'!$C32,IF(Data!$K$7:$K$536&gt;0,Data!AR$7:AR$536))))/'1'!$H32</f>
        <v>0.43740700551992123</v>
      </c>
      <c r="Q32" s="86">
        <f t="array" ref="Q32">SUM(IF(Data!$B$7:$B$536&gt;='1'!$B32,IF(Data!$B$7:$B$536&lt;'1'!$C32,IF(Data!$K$7:$K$536&gt;0,Data!AS$7:AS$536))))/'1'!$H32</f>
        <v>0.30593812514212565</v>
      </c>
      <c r="R32" s="86">
        <f t="array" ref="R32">SUM(IF(Data!$B$7:$B$536&gt;='1'!$B32,IF(Data!$B$7:$B$536&lt;'1'!$C32,IF(Data!$K$7:$K$536&gt;0,Data!AT$7:AT$536))))/'1'!$H32</f>
        <v>0.24139971996569715</v>
      </c>
      <c r="S32" s="86">
        <f t="array" ref="S32">SUM(IF(Data!$B$7:$B$536&gt;='1'!$B32,IF(Data!$B$7:$B$536&lt;'1'!$C32,IF(Data!$K$7:$K$536&gt;0,Data!AU$7:AU$536))))/'1'!$H32</f>
        <v>0.19551836882063817</v>
      </c>
      <c r="T32" s="86">
        <f t="array" ref="T32">SUM(IF(Data!$B$7:$B$536&gt;='1'!$B32,IF(Data!$B$7:$B$536&lt;'1'!$C32,IF(Data!$K$7:$K$536&gt;0,Data!AV$7:AV$536))))/'1'!$H32</f>
        <v>0.16104740858660008</v>
      </c>
      <c r="U32" s="86">
        <f t="array" ref="U32">SUM(IF(Data!$B$7:$B$536&gt;='1'!$B32,IF(Data!$B$7:$B$536&lt;'1'!$C32,IF(Data!$K$7:$K$536&gt;0,Data!AW$7:AW$536))))/'1'!$H32</f>
        <v>0.1346735958321903</v>
      </c>
      <c r="V32" s="86">
        <f t="array" ref="V32">SUM(IF(Data!$B$7:$B$536&gt;='1'!$B32,IF(Data!$B$7:$B$536&lt;'1'!$C32,IF(Data!$K$7:$K$536&gt;0,Data!AX$7:AX$536))))/'1'!$H32</f>
        <v>0.11651603599685861</v>
      </c>
      <c r="W32" s="86">
        <f t="array" ref="W32">SUM(IF(Data!$B$7:$B$536&gt;='1'!$B32,IF(Data!$B$7:$B$536&lt;'1'!$C32,IF(Data!$K$7:$K$536&gt;0,Data!AY$7:AY$536))))/'1'!$H32</f>
        <v>9.8676239260352266E-2</v>
      </c>
      <c r="X32" s="86">
        <f t="array" ref="X32">SUM(IF(Data!$B$7:$B$536&gt;='1'!$B32,IF(Data!$B$7:$B$536&lt;'1'!$C32,IF(Data!$K$7:$K$536&gt;0,Data!AZ$7:AZ$536))))/'1'!$H32</f>
        <v>8.2851221313738566E-2</v>
      </c>
      <c r="Y32" s="86">
        <f t="array" ref="Y32">SUM(IF(Data!$B$7:$B$536&gt;='1'!$B32,IF(Data!$B$7:$B$536&lt;'1'!$C32,IF(Data!$K$7:$K$536&gt;0,Data!BA$7:BA$536))))/'1'!$H32</f>
        <v>6.7045257221860291E-2</v>
      </c>
      <c r="Z32" s="86">
        <f t="array" ref="Z32">SUM(IF(Data!$B$7:$B$536&gt;='1'!$B32,IF(Data!$B$7:$B$536&lt;'1'!$C32,IF(Data!$K$7:$K$536&gt;0,Data!BB$7:BB$536))))/'1'!$H32</f>
        <v>5.374138908678093E-2</v>
      </c>
      <c r="AA32" s="86">
        <f t="array" ref="AA32">SUM(IF(Data!$B$7:$B$536&gt;='1'!$B32,IF(Data!$B$7:$B$536&lt;'1'!$C32,IF(Data!$K$7:$K$536&gt;0,Data!BC$7:BC$536))))/'1'!$H32</f>
        <v>3.908675572424633E-2</v>
      </c>
      <c r="AB32" s="86">
        <f t="array" ref="AB32">SUM(IF(Data!$B$7:$B$536&gt;='1'!$B32,IF(Data!$B$7:$B$536&lt;'1'!$C32,IF(Data!$K$7:$K$536&gt;0,Data!BD$7:BD$536))))/'1'!$H32</f>
        <v>1.6166014095906331E-2</v>
      </c>
      <c r="AC32" s="86">
        <f t="array" ref="AC32">SUM(IF(Data!$B$7:$B$536&gt;='1'!$B32,IF(Data!$B$7:$B$536&lt;'1'!$C32,IF(Data!$K$7:$K$536&gt;0,Data!BE$7:BE$536))))/'1'!$H32</f>
        <v>7.0747621470572241E-3</v>
      </c>
      <c r="AD32" s="86">
        <f t="array" ref="AD32">SUM(IF(Data!$B$7:$B$536&gt;='1'!$B32,IF(Data!$B$7:$B$536&lt;'1'!$C32,IF(Data!$K$7:$K$536&gt;0,Data!BF$7:BF$536))))/'1'!$H32</f>
        <v>4.3997654877915692E-3</v>
      </c>
      <c r="AE32" s="86">
        <f t="array" ref="AE32">SUM(IF(Data!$B$7:$B$536&gt;='1'!$B32,IF(Data!$B$7:$B$536&lt;'1'!$C32,IF(Data!$K$7:$K$536&gt;0,Data!BG$7:BG$536))))/'1'!$H32</f>
        <v>3.5554696159952131E-3</v>
      </c>
      <c r="AF32" s="86">
        <f t="array" ref="AF32">SUM(IF(Data!$B$7:$B$536&gt;='1'!$B32,IF(Data!$B$7:$B$536&lt;'1'!$C32,IF(Data!$K$7:$K$536&gt;0,Data!BH$7:BH$536))))/'1'!$H32</f>
        <v>3.164496841354334E-3</v>
      </c>
      <c r="AG32" s="87">
        <f t="array" ref="AG32">SUM(IF(Data!$B$7:$B$536&gt;='1'!$B32,IF(Data!$B$7:$B$536&lt;'1'!$C32,IF(Data!$K$7:$K$536&gt;0,Data!BI$7:BI$536))))/'1'!$H32</f>
        <v>0</v>
      </c>
      <c r="AH32" s="164">
        <f t="shared" si="34"/>
        <v>0</v>
      </c>
      <c r="AI32" s="156">
        <f t="shared" si="35"/>
        <v>8.2114935526449329E-2</v>
      </c>
      <c r="AJ32" s="156">
        <f t="shared" si="36"/>
        <v>0.10801725961292374</v>
      </c>
      <c r="AK32" s="156">
        <f t="shared" si="37"/>
        <v>7.0343599771844012E-2</v>
      </c>
      <c r="AL32" s="156">
        <f t="shared" si="38"/>
        <v>0.12560677333101733</v>
      </c>
      <c r="AM32" s="156">
        <f t="shared" si="39"/>
        <v>0.17651042623784435</v>
      </c>
      <c r="AN32" s="156">
        <f t="shared" si="40"/>
        <v>0.13146888037779558</v>
      </c>
      <c r="AO32" s="156">
        <f t="shared" si="41"/>
        <v>6.4538405176428504E-2</v>
      </c>
      <c r="AP32" s="156">
        <f t="shared" si="42"/>
        <v>4.5881351145058979E-2</v>
      </c>
      <c r="AQ32" s="156">
        <f t="shared" si="43"/>
        <v>3.4470960234038089E-2</v>
      </c>
      <c r="AR32" s="156">
        <f t="shared" si="44"/>
        <v>2.6373812754409781E-2</v>
      </c>
      <c r="AS32" s="156">
        <f t="shared" si="45"/>
        <v>1.8157559835331682E-2</v>
      </c>
      <c r="AT32" s="156">
        <f t="shared" si="46"/>
        <v>1.7839796736506347E-2</v>
      </c>
      <c r="AU32" s="156">
        <f t="shared" si="47"/>
        <v>1.5825017946613701E-2</v>
      </c>
      <c r="AV32" s="156">
        <f t="shared" si="48"/>
        <v>1.5805964091878275E-2</v>
      </c>
      <c r="AW32" s="156">
        <f t="shared" si="49"/>
        <v>1.3303868135079361E-2</v>
      </c>
      <c r="AX32" s="156">
        <f t="shared" si="50"/>
        <v>1.46546333625346E-2</v>
      </c>
      <c r="AY32" s="156">
        <f t="shared" si="51"/>
        <v>2.292074162834E-2</v>
      </c>
      <c r="AZ32" s="156">
        <f t="shared" si="52"/>
        <v>9.0912519488491068E-3</v>
      </c>
      <c r="BA32" s="156">
        <f t="shared" si="53"/>
        <v>2.6749966592656549E-3</v>
      </c>
      <c r="BB32" s="156">
        <f t="shared" si="54"/>
        <v>8.4429587179635614E-4</v>
      </c>
      <c r="BC32" s="156">
        <f t="shared" si="55"/>
        <v>3.9097277464087907E-4</v>
      </c>
      <c r="BD32" s="165">
        <f t="shared" si="56"/>
        <v>3.164496841354334E-3</v>
      </c>
      <c r="BE32" s="86">
        <f t="shared" si="28"/>
        <v>8.2114935526449329E-2</v>
      </c>
      <c r="BF32" s="86">
        <f t="shared" si="29"/>
        <v>0.80136902847669189</v>
      </c>
      <c r="BG32" s="86">
        <f t="shared" si="30"/>
        <v>0.11335153915550428</v>
      </c>
      <c r="BH32" s="86">
        <f t="shared" si="31"/>
        <v>3.164496841354334E-3</v>
      </c>
      <c r="BI32" s="86">
        <f t="shared" si="32"/>
        <v>13.07156905057964</v>
      </c>
      <c r="BJ32" s="86">
        <f t="shared" si="33"/>
        <v>17.420689809044173</v>
      </c>
      <c r="BK32" s="86">
        <f t="array" ref="BK32">10^(SUMPRODUCT(AT32:BC32,LOG($AT$6:$BC$6))/BG32)</f>
        <v>0.5877061389639312</v>
      </c>
      <c r="BL32" s="89">
        <f t="array" ref="BL32">10^ (LOG(INDEX($J$6:$AG$6,MATCH(BL$6/100,$J32:$AG32,-1)))-(INDEX($J32:$AG32,MATCH(BL$6/100,$J32:$AG32,-1))-BL$6/100)/(INDEX($J32:$AG32,MATCH(BL$6/100,$J32:$AG32,-1))-INDEX($J32:$AG32,MATCH(BL$6/100,$J32:$AG32,-1)+1))*(LOG(INDEX($J$6:$AG$6,MATCH(BL$6/100,$J32:$AG32,-1)))-LOG(INDEX($J$6:$AG$6,MATCH(BL$6/100,$J32:$AG32,-1)+1))))</f>
        <v>1.4375474093646596</v>
      </c>
      <c r="BM32" s="89">
        <f t="shared" si="1"/>
        <v>3.9437395048682085</v>
      </c>
      <c r="BN32" s="89">
        <f t="shared" si="1"/>
        <v>8.3668650614182134</v>
      </c>
      <c r="BO32" s="89">
        <f t="shared" si="1"/>
        <v>12.622154980844551</v>
      </c>
      <c r="BP32" s="89">
        <f t="shared" si="1"/>
        <v>18.027643814027062</v>
      </c>
      <c r="BQ32" s="89">
        <f t="shared" si="1"/>
        <v>24.704801335412323</v>
      </c>
      <c r="BR32" s="89">
        <f t="shared" si="1"/>
        <v>33.218426086701022</v>
      </c>
      <c r="BS32" s="89">
        <f t="shared" si="1"/>
        <v>49.428335439290819</v>
      </c>
      <c r="BT32" s="90">
        <f t="shared" si="1"/>
        <v>59.586140399902789</v>
      </c>
    </row>
    <row r="33" spans="1:72" x14ac:dyDescent="0.2">
      <c r="A33" s="2"/>
      <c r="B33" s="91">
        <f t="shared" si="3"/>
        <v>97</v>
      </c>
      <c r="C33" s="77">
        <f t="shared" si="4"/>
        <v>98</v>
      </c>
      <c r="D33" s="77">
        <f t="shared" si="2"/>
        <v>97.5</v>
      </c>
      <c r="E33" s="58">
        <v>0</v>
      </c>
      <c r="F33" s="58" t="s">
        <v>669</v>
      </c>
      <c r="G33" s="82">
        <v>2020</v>
      </c>
      <c r="H33" s="151">
        <f t="array" ref="H33">SUM(IF(Data!$B$7:$B$536&gt;='1'!B33,IF(Data!$B$7:$B$536&lt;'1'!C33,IF(Data!$K$7:$K$536&gt;0,1))))</f>
        <v>3</v>
      </c>
      <c r="I33" s="153">
        <f t="array" ref="I33">SUM(IF(Data!$B$7:$B$536&gt;='1'!B33,IF(Data!$B$7:$B$536&lt;'1'!C33,IF(Data!$K$7:$K$536&gt;0,Data!$L$7:$L$536))))/3</f>
        <v>1.6666666666666667</v>
      </c>
      <c r="J33" s="170">
        <f t="array" ref="J33">SUM(IF(Data!$B$7:$B$536&gt;='1'!$B33,IF(Data!$B$7:$B$536&lt;'1'!$C33,IF(Data!$K$7:$K$536&gt;0,Data!AL$7:AL$536))))/'1'!$H33</f>
        <v>1</v>
      </c>
      <c r="K33" s="86">
        <f t="array" ref="K33">SUM(IF(Data!$B$7:$B$536&gt;='1'!$B33,IF(Data!$B$7:$B$536&lt;'1'!$C33,IF(Data!$K$7:$K$536&gt;0,Data!AM$7:AM$536))))/'1'!$H33</f>
        <v>1</v>
      </c>
      <c r="L33" s="86">
        <f t="array" ref="L33">SUM(IF(Data!$B$7:$B$536&gt;='1'!$B33,IF(Data!$B$7:$B$536&lt;'1'!$C33,IF(Data!$K$7:$K$536&gt;0,Data!AN$7:AN$536))))/'1'!$H33</f>
        <v>0.95330904903175728</v>
      </c>
      <c r="M33" s="86">
        <f t="array" ref="M33">SUM(IF(Data!$B$7:$B$536&gt;='1'!$B33,IF(Data!$B$7:$B$536&lt;'1'!$C33,IF(Data!$K$7:$K$536&gt;0,Data!AO$7:AO$536))))/'1'!$H33</f>
        <v>0.82282569355301993</v>
      </c>
      <c r="N33" s="86">
        <f t="array" ref="N33">SUM(IF(Data!$B$7:$B$536&gt;='1'!$B33,IF(Data!$B$7:$B$536&lt;'1'!$C33,IF(Data!$K$7:$K$536&gt;0,Data!AP$7:AP$536))))/'1'!$H33</f>
        <v>0.72959161548815155</v>
      </c>
      <c r="O33" s="86">
        <f t="array" ref="O33">SUM(IF(Data!$B$7:$B$536&gt;='1'!$B33,IF(Data!$B$7:$B$536&lt;'1'!$C33,IF(Data!$K$7:$K$536&gt;0,Data!AQ$7:AQ$536))))/'1'!$H33</f>
        <v>0.632189363945307</v>
      </c>
      <c r="P33" s="86">
        <f t="array" ref="P33">SUM(IF(Data!$B$7:$B$536&gt;='1'!$B33,IF(Data!$B$7:$B$536&lt;'1'!$C33,IF(Data!$K$7:$K$536&gt;0,Data!AR$7:AR$536))))/'1'!$H33</f>
        <v>0.53625066294711576</v>
      </c>
      <c r="Q33" s="86">
        <f t="array" ref="Q33">SUM(IF(Data!$B$7:$B$536&gt;='1'!$B33,IF(Data!$B$7:$B$536&lt;'1'!$C33,IF(Data!$K$7:$K$536&gt;0,Data!AS$7:AS$536))))/'1'!$H33</f>
        <v>0.43465092453479731</v>
      </c>
      <c r="R33" s="86">
        <f t="array" ref="R33">SUM(IF(Data!$B$7:$B$536&gt;='1'!$B33,IF(Data!$B$7:$B$536&lt;'1'!$C33,IF(Data!$K$7:$K$536&gt;0,Data!AT$7:AT$536))))/'1'!$H33</f>
        <v>0.35708649737787662</v>
      </c>
      <c r="S33" s="86">
        <f t="array" ref="S33">SUM(IF(Data!$B$7:$B$536&gt;='1'!$B33,IF(Data!$B$7:$B$536&lt;'1'!$C33,IF(Data!$K$7:$K$536&gt;0,Data!AU$7:AU$536))))/'1'!$H33</f>
        <v>0.28948286687228014</v>
      </c>
      <c r="T33" s="86">
        <f t="array" ref="T33">SUM(IF(Data!$B$7:$B$536&gt;='1'!$B33,IF(Data!$B$7:$B$536&lt;'1'!$C33,IF(Data!$K$7:$K$536&gt;0,Data!AV$7:AV$536))))/'1'!$H33</f>
        <v>0.22710287321807121</v>
      </c>
      <c r="U33" s="86">
        <f t="array" ref="U33">SUM(IF(Data!$B$7:$B$536&gt;='1'!$B33,IF(Data!$B$7:$B$536&lt;'1'!$C33,IF(Data!$K$7:$K$536&gt;0,Data!AW$7:AW$536))))/'1'!$H33</f>
        <v>0.19870846257511024</v>
      </c>
      <c r="V33" s="86">
        <f t="array" ref="V33">SUM(IF(Data!$B$7:$B$536&gt;='1'!$B33,IF(Data!$B$7:$B$536&lt;'1'!$C33,IF(Data!$K$7:$K$536&gt;0,Data!AX$7:AX$536))))/'1'!$H33</f>
        <v>0.17086097318282631</v>
      </c>
      <c r="W33" s="86">
        <f t="array" ref="W33">SUM(IF(Data!$B$7:$B$536&gt;='1'!$B33,IF(Data!$B$7:$B$536&lt;'1'!$C33,IF(Data!$K$7:$K$536&gt;0,Data!AY$7:AY$536))))/'1'!$H33</f>
        <v>0.16036717116278035</v>
      </c>
      <c r="X33" s="86">
        <f t="array" ref="X33">SUM(IF(Data!$B$7:$B$536&gt;='1'!$B33,IF(Data!$B$7:$B$536&lt;'1'!$C33,IF(Data!$K$7:$K$536&gt;0,Data!AZ$7:AZ$536))))/'1'!$H33</f>
        <v>0.1498467815141884</v>
      </c>
      <c r="Y33" s="86">
        <f t="array" ref="Y33">SUM(IF(Data!$B$7:$B$536&gt;='1'!$B33,IF(Data!$B$7:$B$536&lt;'1'!$C33,IF(Data!$K$7:$K$536&gt;0,Data!BA$7:BA$536))))/'1'!$H33</f>
        <v>0.14008714732898406</v>
      </c>
      <c r="Z33" s="86">
        <f t="array" ref="Z33">SUM(IF(Data!$B$7:$B$536&gt;='1'!$B33,IF(Data!$B$7:$B$536&lt;'1'!$C33,IF(Data!$K$7:$K$536&gt;0,Data!BB$7:BB$536))))/'1'!$H33</f>
        <v>0.12393685899403839</v>
      </c>
      <c r="AA33" s="86">
        <f t="array" ref="AA33">SUM(IF(Data!$B$7:$B$536&gt;='1'!$B33,IF(Data!$B$7:$B$536&lt;'1'!$C33,IF(Data!$K$7:$K$536&gt;0,Data!BC$7:BC$536))))/'1'!$H33</f>
        <v>9.2247710920210682E-2</v>
      </c>
      <c r="AB33" s="86">
        <f t="array" ref="AB33">SUM(IF(Data!$B$7:$B$536&gt;='1'!$B33,IF(Data!$B$7:$B$536&lt;'1'!$C33,IF(Data!$K$7:$K$536&gt;0,Data!BD$7:BD$536))))/'1'!$H33</f>
        <v>5.3080133184575558E-2</v>
      </c>
      <c r="AC33" s="86">
        <f t="array" ref="AC33">SUM(IF(Data!$B$7:$B$536&gt;='1'!$B33,IF(Data!$B$7:$B$536&lt;'1'!$C33,IF(Data!$K$7:$K$536&gt;0,Data!BE$7:BE$536))))/'1'!$H33</f>
        <v>3.959163041551126E-2</v>
      </c>
      <c r="AD33" s="86">
        <f t="array" ref="AD33">SUM(IF(Data!$B$7:$B$536&gt;='1'!$B33,IF(Data!$B$7:$B$536&lt;'1'!$C33,IF(Data!$K$7:$K$536&gt;0,Data!BF$7:BF$536))))/'1'!$H33</f>
        <v>3.6022416130347144E-2</v>
      </c>
      <c r="AE33" s="86">
        <f t="array" ref="AE33">SUM(IF(Data!$B$7:$B$536&gt;='1'!$B33,IF(Data!$B$7:$B$536&lt;'1'!$C33,IF(Data!$K$7:$K$536&gt;0,Data!BG$7:BG$536))))/'1'!$H33</f>
        <v>3.4146660482184205E-2</v>
      </c>
      <c r="AF33" s="86">
        <f t="array" ref="AF33">SUM(IF(Data!$B$7:$B$536&gt;='1'!$B33,IF(Data!$B$7:$B$536&lt;'1'!$C33,IF(Data!$K$7:$K$536&gt;0,Data!BH$7:BH$536))))/'1'!$H33</f>
        <v>3.214049126689008E-2</v>
      </c>
      <c r="AG33" s="87">
        <f t="array" ref="AG33">SUM(IF(Data!$B$7:$B$536&gt;='1'!$B33,IF(Data!$B$7:$B$536&lt;'1'!$C33,IF(Data!$K$7:$K$536&gt;0,Data!BI$7:BI$536))))/'1'!$H33</f>
        <v>0</v>
      </c>
      <c r="AH33" s="164">
        <f t="shared" si="34"/>
        <v>0</v>
      </c>
      <c r="AI33" s="156">
        <f t="shared" si="35"/>
        <v>4.6690950968242717E-2</v>
      </c>
      <c r="AJ33" s="156">
        <f t="shared" si="36"/>
        <v>0.13048335547873735</v>
      </c>
      <c r="AK33" s="156">
        <f t="shared" si="37"/>
        <v>9.3234078064868386E-2</v>
      </c>
      <c r="AL33" s="156">
        <f t="shared" si="38"/>
        <v>9.7402251542844542E-2</v>
      </c>
      <c r="AM33" s="156">
        <f t="shared" si="39"/>
        <v>9.593870099819124E-2</v>
      </c>
      <c r="AN33" s="156">
        <f t="shared" si="40"/>
        <v>0.10159973841231845</v>
      </c>
      <c r="AO33" s="156">
        <f t="shared" si="41"/>
        <v>7.756442715692069E-2</v>
      </c>
      <c r="AP33" s="156">
        <f t="shared" si="42"/>
        <v>6.7603630505596479E-2</v>
      </c>
      <c r="AQ33" s="156">
        <f t="shared" si="43"/>
        <v>6.2379993654208932E-2</v>
      </c>
      <c r="AR33" s="156">
        <f t="shared" si="44"/>
        <v>2.8394410642960971E-2</v>
      </c>
      <c r="AS33" s="156">
        <f t="shared" si="45"/>
        <v>2.7847489392283931E-2</v>
      </c>
      <c r="AT33" s="156">
        <f t="shared" si="46"/>
        <v>1.0493802020045961E-2</v>
      </c>
      <c r="AU33" s="156">
        <f t="shared" si="47"/>
        <v>1.0520389648591949E-2</v>
      </c>
      <c r="AV33" s="156">
        <f t="shared" si="48"/>
        <v>9.7596341852043411E-3</v>
      </c>
      <c r="AW33" s="156">
        <f t="shared" si="49"/>
        <v>1.6150288334945667E-2</v>
      </c>
      <c r="AX33" s="156">
        <f t="shared" si="50"/>
        <v>3.1689148073827708E-2</v>
      </c>
      <c r="AY33" s="156">
        <f t="shared" si="51"/>
        <v>3.9167577735635124E-2</v>
      </c>
      <c r="AZ33" s="156">
        <f t="shared" si="52"/>
        <v>1.3488502769064298E-2</v>
      </c>
      <c r="BA33" s="156">
        <f t="shared" si="53"/>
        <v>3.5692142851641157E-3</v>
      </c>
      <c r="BB33" s="156">
        <f t="shared" si="54"/>
        <v>1.8757556481629398E-3</v>
      </c>
      <c r="BC33" s="156">
        <f t="shared" si="55"/>
        <v>2.0061692152941249E-3</v>
      </c>
      <c r="BD33" s="165">
        <f t="shared" si="56"/>
        <v>3.214049126689008E-2</v>
      </c>
      <c r="BE33" s="86">
        <f t="shared" si="28"/>
        <v>4.6690950968242717E-2</v>
      </c>
      <c r="BF33" s="86">
        <f t="shared" si="29"/>
        <v>0.78244807584893095</v>
      </c>
      <c r="BG33" s="86">
        <f t="shared" si="30"/>
        <v>0.13872048191593622</v>
      </c>
      <c r="BH33" s="86">
        <f t="shared" si="31"/>
        <v>3.214049126689008E-2</v>
      </c>
      <c r="BI33" s="86">
        <f t="shared" si="32"/>
        <v>8.3554688571866897</v>
      </c>
      <c r="BJ33" s="86">
        <f t="shared" si="33"/>
        <v>16.222411747616466</v>
      </c>
      <c r="BK33" s="86">
        <f t="array" ref="BK33">10^(SUMPRODUCT(AT33:BC33,LOG($AT$6:$BC$6))/BG33)</f>
        <v>0.43721587108090559</v>
      </c>
      <c r="BL33" s="89">
        <f t="array" ref="BL33">10^ (LOG(INDEX($J$6:$AG$6,MATCH(BL$6/100,$J33:$AG33,-1)))-(INDEX($J33:$AG33,MATCH(BL$6/100,$J33:$AG33,-1))-BL$6/100)/(INDEX($J33:$AG33,MATCH(BL$6/100,$J33:$AG33,-1))-INDEX($J33:$AG33,MATCH(BL$6/100,$J33:$AG33,-1)+1))*(LOG(INDEX($J$6:$AG$6,MATCH(BL$6/100,$J33:$AG33,-1)))-LOG(INDEX($J$6:$AG$6,MATCH(BL$6/100,$J33:$AG33,-1)+1))))</f>
        <v>0.38602535784139375</v>
      </c>
      <c r="BM33" s="89">
        <f t="shared" si="1"/>
        <v>1.3836556932300308</v>
      </c>
      <c r="BN33" s="89">
        <f t="shared" si="1"/>
        <v>4.5258231075161559</v>
      </c>
      <c r="BO33" s="89">
        <f t="shared" si="1"/>
        <v>7.7064170993532395</v>
      </c>
      <c r="BP33" s="89">
        <f t="shared" si="1"/>
        <v>14.088058681897229</v>
      </c>
      <c r="BQ33" s="89">
        <f t="shared" si="1"/>
        <v>23.84087645732</v>
      </c>
      <c r="BR33" s="89">
        <f t="shared" si="1"/>
        <v>34.057884665501518</v>
      </c>
      <c r="BS33" s="89">
        <f t="shared" si="1"/>
        <v>47.037689772758014</v>
      </c>
      <c r="BT33" s="90">
        <f t="shared" si="1"/>
        <v>54.908535109647005</v>
      </c>
    </row>
    <row r="34" spans="1:72" x14ac:dyDescent="0.2">
      <c r="A34" s="2"/>
      <c r="B34" s="91">
        <f t="shared" si="3"/>
        <v>98</v>
      </c>
      <c r="C34" s="77">
        <f t="shared" si="4"/>
        <v>99</v>
      </c>
      <c r="D34" s="77">
        <f t="shared" si="2"/>
        <v>98.5</v>
      </c>
      <c r="E34" s="58">
        <v>0</v>
      </c>
      <c r="F34" s="58" t="s">
        <v>669</v>
      </c>
      <c r="G34" s="82">
        <v>2020</v>
      </c>
      <c r="H34" s="151">
        <f t="array" ref="H34">SUM(IF(Data!$B$7:$B$536&gt;='1'!B34,IF(Data!$B$7:$B$536&lt;'1'!C34,IF(Data!$K$7:$K$536&gt;0,1))))</f>
        <v>3</v>
      </c>
      <c r="I34" s="153">
        <f t="array" ref="I34">SUM(IF(Data!$B$7:$B$536&gt;='1'!B34,IF(Data!$B$7:$B$536&lt;'1'!C34,IF(Data!$K$7:$K$536&gt;0,Data!$L$7:$L$536))))/3</f>
        <v>1.3333333333333333</v>
      </c>
      <c r="J34" s="170">
        <f t="array" ref="J34">SUM(IF(Data!$B$7:$B$536&gt;='1'!$B34,IF(Data!$B$7:$B$536&lt;'1'!$C34,IF(Data!$K$7:$K$536&gt;0,Data!AL$7:AL$536))))/'1'!$H34</f>
        <v>1</v>
      </c>
      <c r="K34" s="86">
        <f t="array" ref="K34">SUM(IF(Data!$B$7:$B$536&gt;='1'!$B34,IF(Data!$B$7:$B$536&lt;'1'!$C34,IF(Data!$K$7:$K$536&gt;0,Data!AM$7:AM$536))))/'1'!$H34</f>
        <v>0.9056250619067624</v>
      </c>
      <c r="L34" s="86">
        <f t="array" ref="L34">SUM(IF(Data!$B$7:$B$536&gt;='1'!$B34,IF(Data!$B$7:$B$536&lt;'1'!$C34,IF(Data!$K$7:$K$536&gt;0,Data!AN$7:AN$536))))/'1'!$H34</f>
        <v>0.74353372923087557</v>
      </c>
      <c r="M34" s="86">
        <f t="array" ref="M34">SUM(IF(Data!$B$7:$B$536&gt;='1'!$B34,IF(Data!$B$7:$B$536&lt;'1'!$C34,IF(Data!$K$7:$K$536&gt;0,Data!AO$7:AO$536))))/'1'!$H34</f>
        <v>0.58890373324812073</v>
      </c>
      <c r="N34" s="86">
        <f t="array" ref="N34">SUM(IF(Data!$B$7:$B$536&gt;='1'!$B34,IF(Data!$B$7:$B$536&lt;'1'!$C34,IF(Data!$K$7:$K$536&gt;0,Data!AP$7:AP$536))))/'1'!$H34</f>
        <v>0.53301168597260673</v>
      </c>
      <c r="O34" s="86">
        <f t="array" ref="O34">SUM(IF(Data!$B$7:$B$536&gt;='1'!$B34,IF(Data!$B$7:$B$536&lt;'1'!$C34,IF(Data!$K$7:$K$536&gt;0,Data!AQ$7:AQ$536))))/'1'!$H34</f>
        <v>0.48688949564455203</v>
      </c>
      <c r="P34" s="86">
        <f t="array" ref="P34">SUM(IF(Data!$B$7:$B$536&gt;='1'!$B34,IF(Data!$B$7:$B$536&lt;'1'!$C34,IF(Data!$K$7:$K$536&gt;0,Data!AR$7:AR$536))))/'1'!$H34</f>
        <v>0.416865028603364</v>
      </c>
      <c r="Q34" s="86">
        <f t="array" ref="Q34">SUM(IF(Data!$B$7:$B$536&gt;='1'!$B34,IF(Data!$B$7:$B$536&lt;'1'!$C34,IF(Data!$K$7:$K$536&gt;0,Data!AS$7:AS$536))))/'1'!$H34</f>
        <v>0.25221260451726718</v>
      </c>
      <c r="R34" s="86">
        <f t="array" ref="R34">SUM(IF(Data!$B$7:$B$536&gt;='1'!$B34,IF(Data!$B$7:$B$536&lt;'1'!$C34,IF(Data!$K$7:$K$536&gt;0,Data!AT$7:AT$536))))/'1'!$H34</f>
        <v>0.16081689031631244</v>
      </c>
      <c r="S34" s="86">
        <f t="array" ref="S34">SUM(IF(Data!$B$7:$B$536&gt;='1'!$B34,IF(Data!$B$7:$B$536&lt;'1'!$C34,IF(Data!$K$7:$K$536&gt;0,Data!AU$7:AU$536))))/'1'!$H34</f>
        <v>0.10638571169664313</v>
      </c>
      <c r="T34" s="86">
        <f t="array" ref="T34">SUM(IF(Data!$B$7:$B$536&gt;='1'!$B34,IF(Data!$B$7:$B$536&lt;'1'!$C34,IF(Data!$K$7:$K$536&gt;0,Data!AV$7:AV$536))))/'1'!$H34</f>
        <v>7.7296224483622236E-2</v>
      </c>
      <c r="U34" s="86">
        <f t="array" ref="U34">SUM(IF(Data!$B$7:$B$536&gt;='1'!$B34,IF(Data!$B$7:$B$536&lt;'1'!$C34,IF(Data!$K$7:$K$536&gt;0,Data!AW$7:AW$536))))/'1'!$H34</f>
        <v>5.8547348036272782E-2</v>
      </c>
      <c r="V34" s="86">
        <f t="array" ref="V34">SUM(IF(Data!$B$7:$B$536&gt;='1'!$B34,IF(Data!$B$7:$B$536&lt;'1'!$C34,IF(Data!$K$7:$K$536&gt;0,Data!AX$7:AX$536))))/'1'!$H34</f>
        <v>4.8187693463296814E-2</v>
      </c>
      <c r="W34" s="86">
        <f t="array" ref="W34">SUM(IF(Data!$B$7:$B$536&gt;='1'!$B34,IF(Data!$B$7:$B$536&lt;'1'!$C34,IF(Data!$K$7:$K$536&gt;0,Data!AY$7:AY$536))))/'1'!$H34</f>
        <v>4.0325488340455115E-2</v>
      </c>
      <c r="X34" s="86">
        <f t="array" ref="X34">SUM(IF(Data!$B$7:$B$536&gt;='1'!$B34,IF(Data!$B$7:$B$536&lt;'1'!$C34,IF(Data!$K$7:$K$536&gt;0,Data!AZ$7:AZ$536))))/'1'!$H34</f>
        <v>3.4520839686948024E-2</v>
      </c>
      <c r="Y34" s="86">
        <f t="array" ref="Y34">SUM(IF(Data!$B$7:$B$536&gt;='1'!$B34,IF(Data!$B$7:$B$536&lt;'1'!$C34,IF(Data!$K$7:$K$536&gt;0,Data!BA$7:BA$536))))/'1'!$H34</f>
        <v>3.0215458561005982E-2</v>
      </c>
      <c r="Z34" s="86">
        <f t="array" ref="Z34">SUM(IF(Data!$B$7:$B$536&gt;='1'!$B34,IF(Data!$B$7:$B$536&lt;'1'!$C34,IF(Data!$K$7:$K$536&gt;0,Data!BB$7:BB$536))))/'1'!$H34</f>
        <v>2.5847001165789984E-2</v>
      </c>
      <c r="AA34" s="86">
        <f t="array" ref="AA34">SUM(IF(Data!$B$7:$B$536&gt;='1'!$B34,IF(Data!$B$7:$B$536&lt;'1'!$C34,IF(Data!$K$7:$K$536&gt;0,Data!BC$7:BC$536))))/'1'!$H34</f>
        <v>2.1225267567911554E-2</v>
      </c>
      <c r="AB34" s="86">
        <f t="array" ref="AB34">SUM(IF(Data!$B$7:$B$536&gt;='1'!$B34,IF(Data!$B$7:$B$536&lt;'1'!$C34,IF(Data!$K$7:$K$536&gt;0,Data!BD$7:BD$536))))/'1'!$H34</f>
        <v>1.0923099425387007E-2</v>
      </c>
      <c r="AC34" s="86">
        <f t="array" ref="AC34">SUM(IF(Data!$B$7:$B$536&gt;='1'!$B34,IF(Data!$B$7:$B$536&lt;'1'!$C34,IF(Data!$K$7:$K$536&gt;0,Data!BE$7:BE$536))))/'1'!$H34</f>
        <v>3.8622000248982788E-3</v>
      </c>
      <c r="AD34" s="86">
        <f t="array" ref="AD34">SUM(IF(Data!$B$7:$B$536&gt;='1'!$B34,IF(Data!$B$7:$B$536&lt;'1'!$C34,IF(Data!$K$7:$K$536&gt;0,Data!BF$7:BF$536))))/'1'!$H34</f>
        <v>2.1981840526357085E-3</v>
      </c>
      <c r="AE34" s="86">
        <f t="array" ref="AE34">SUM(IF(Data!$B$7:$B$536&gt;='1'!$B34,IF(Data!$B$7:$B$536&lt;'1'!$C34,IF(Data!$K$7:$K$536&gt;0,Data!BG$7:BG$536))))/'1'!$H34</f>
        <v>1.6150860913930695E-3</v>
      </c>
      <c r="AF34" s="86">
        <f t="array" ref="AF34">SUM(IF(Data!$B$7:$B$536&gt;='1'!$B34,IF(Data!$B$7:$B$536&lt;'1'!$C34,IF(Data!$K$7:$K$536&gt;0,Data!BH$7:BH$536))))/'1'!$H34</f>
        <v>1.2721885387644344E-3</v>
      </c>
      <c r="AG34" s="87">
        <f t="array" ref="AG34">SUM(IF(Data!$B$7:$B$536&gt;='1'!$B34,IF(Data!$B$7:$B$536&lt;'1'!$C34,IF(Data!$K$7:$K$536&gt;0,Data!BI$7:BI$536))))/'1'!$H34</f>
        <v>0</v>
      </c>
      <c r="AH34" s="164">
        <f t="shared" si="34"/>
        <v>9.4374938093237604E-2</v>
      </c>
      <c r="AI34" s="156">
        <f t="shared" si="35"/>
        <v>0.16209133267588682</v>
      </c>
      <c r="AJ34" s="156">
        <f t="shared" si="36"/>
        <v>0.15462999598275484</v>
      </c>
      <c r="AK34" s="156">
        <f t="shared" si="37"/>
        <v>5.5892047275514001E-2</v>
      </c>
      <c r="AL34" s="156">
        <f t="shared" si="38"/>
        <v>4.6122190328054702E-2</v>
      </c>
      <c r="AM34" s="156">
        <f t="shared" si="39"/>
        <v>7.0024467041188032E-2</v>
      </c>
      <c r="AN34" s="156">
        <f t="shared" si="40"/>
        <v>0.16465242408609682</v>
      </c>
      <c r="AO34" s="156">
        <f t="shared" si="41"/>
        <v>9.1395714200954742E-2</v>
      </c>
      <c r="AP34" s="156">
        <f t="shared" si="42"/>
        <v>5.4431178619669313E-2</v>
      </c>
      <c r="AQ34" s="156">
        <f t="shared" si="43"/>
        <v>2.908948721302089E-2</v>
      </c>
      <c r="AR34" s="156">
        <f t="shared" si="44"/>
        <v>1.8748876447349454E-2</v>
      </c>
      <c r="AS34" s="156">
        <f t="shared" si="45"/>
        <v>1.0359654572975968E-2</v>
      </c>
      <c r="AT34" s="156">
        <f t="shared" si="46"/>
        <v>7.8622051228416992E-3</v>
      </c>
      <c r="AU34" s="156">
        <f t="shared" si="47"/>
        <v>5.8046486535070912E-3</v>
      </c>
      <c r="AV34" s="156">
        <f t="shared" si="48"/>
        <v>4.305381125942042E-3</v>
      </c>
      <c r="AW34" s="156">
        <f t="shared" si="49"/>
        <v>4.368457395215998E-3</v>
      </c>
      <c r="AX34" s="156">
        <f t="shared" si="50"/>
        <v>4.6217335978784302E-3</v>
      </c>
      <c r="AY34" s="156">
        <f t="shared" si="51"/>
        <v>1.0302168142524546E-2</v>
      </c>
      <c r="AZ34" s="156">
        <f t="shared" si="52"/>
        <v>7.0608994004887279E-3</v>
      </c>
      <c r="BA34" s="156">
        <f t="shared" si="53"/>
        <v>1.6640159722625704E-3</v>
      </c>
      <c r="BB34" s="156">
        <f t="shared" si="54"/>
        <v>5.8309796124263896E-4</v>
      </c>
      <c r="BC34" s="156">
        <f t="shared" si="55"/>
        <v>3.4289755262863512E-4</v>
      </c>
      <c r="BD34" s="165">
        <f t="shared" si="56"/>
        <v>1.2721885387644344E-3</v>
      </c>
      <c r="BE34" s="86">
        <f t="shared" si="28"/>
        <v>0.25646627076912443</v>
      </c>
      <c r="BF34" s="86">
        <f t="shared" si="29"/>
        <v>0.6953460357675787</v>
      </c>
      <c r="BG34" s="86">
        <f t="shared" si="30"/>
        <v>4.6915504924532371E-2</v>
      </c>
      <c r="BH34" s="86">
        <f t="shared" si="31"/>
        <v>1.2721885387644344E-3</v>
      </c>
      <c r="BI34" s="86">
        <f t="shared" si="32"/>
        <v>22.013520141247358</v>
      </c>
      <c r="BJ34" s="86">
        <f t="shared" si="33"/>
        <v>17.430944748614731</v>
      </c>
      <c r="BK34" s="86">
        <f t="array" ref="BK34">10^(SUMPRODUCT(AT34:BC34,LOG($AT$6:$BC$6))/BG34)</f>
        <v>0.51926077036970597</v>
      </c>
      <c r="BL34" s="89">
        <f t="array" ref="BL34">10^ (LOG(INDEX($J$6:$AG$6,MATCH(BL$6/100,$J34:$AG34,-1)))-(INDEX($J34:$AG34,MATCH(BL$6/100,$J34:$AG34,-1))-BL$6/100)/(INDEX($J34:$AG34,MATCH(BL$6/100,$J34:$AG34,-1))-INDEX($J34:$AG34,MATCH(BL$6/100,$J34:$AG34,-1)+1))*(LOG(INDEX($J$6:$AG$6,MATCH(BL$6/100,$J34:$AG34,-1)))-LOG(INDEX($J$6:$AG$6,MATCH(BL$6/100,$J34:$AG34,-1)+1))))</f>
        <v>5.2012779622476408</v>
      </c>
      <c r="BM34" s="89">
        <f t="shared" si="1"/>
        <v>7.9572912608328652</v>
      </c>
      <c r="BN34" s="89">
        <f t="shared" si="1"/>
        <v>11.1091389793812</v>
      </c>
      <c r="BO34" s="89">
        <f t="shared" si="1"/>
        <v>13.842502114534833</v>
      </c>
      <c r="BP34" s="89">
        <f t="shared" si="1"/>
        <v>24.679460770843217</v>
      </c>
      <c r="BQ34" s="89">
        <f t="shared" si="1"/>
        <v>51.398393918128448</v>
      </c>
      <c r="BR34" s="89">
        <f t="shared" si="1"/>
        <v>63.902818898543167</v>
      </c>
      <c r="BS34" s="89">
        <f t="shared" si="1"/>
        <v>77.898334234600142</v>
      </c>
      <c r="BT34" s="90">
        <f t="shared" si="1"/>
        <v>88.892872565755866</v>
      </c>
    </row>
    <row r="35" spans="1:72" x14ac:dyDescent="0.2">
      <c r="A35" s="2"/>
      <c r="B35" s="91">
        <f t="shared" si="3"/>
        <v>99</v>
      </c>
      <c r="C35" s="77">
        <f t="shared" si="4"/>
        <v>100</v>
      </c>
      <c r="D35" s="77">
        <f t="shared" si="2"/>
        <v>99.5</v>
      </c>
      <c r="E35" s="58">
        <v>0</v>
      </c>
      <c r="F35" s="58" t="s">
        <v>669</v>
      </c>
      <c r="G35" s="82">
        <v>2020</v>
      </c>
      <c r="H35" s="151">
        <f t="array" ref="H35">SUM(IF(Data!$B$7:$B$536&gt;='1'!B35,IF(Data!$B$7:$B$536&lt;'1'!C35,IF(Data!$K$7:$K$536&gt;0,1))))</f>
        <v>3</v>
      </c>
      <c r="I35" s="153">
        <f t="array" ref="I35">SUM(IF(Data!$B$7:$B$536&gt;='1'!B35,IF(Data!$B$7:$B$536&lt;'1'!C35,IF(Data!$K$7:$K$536&gt;0,Data!$L$7:$L$536))))/3</f>
        <v>1.3333333333333333</v>
      </c>
      <c r="J35" s="170">
        <f t="array" ref="J35">SUM(IF(Data!$B$7:$B$536&gt;='1'!$B35,IF(Data!$B$7:$B$536&lt;'1'!$C35,IF(Data!$K$7:$K$536&gt;0,Data!AL$7:AL$536))))/'1'!$H35</f>
        <v>1</v>
      </c>
      <c r="K35" s="86">
        <f t="array" ref="K35">SUM(IF(Data!$B$7:$B$536&gt;='1'!$B35,IF(Data!$B$7:$B$536&lt;'1'!$C35,IF(Data!$K$7:$K$536&gt;0,Data!AM$7:AM$536))))/'1'!$H35</f>
        <v>1</v>
      </c>
      <c r="L35" s="86">
        <f t="array" ref="L35">SUM(IF(Data!$B$7:$B$536&gt;='1'!$B35,IF(Data!$B$7:$B$536&lt;'1'!$C35,IF(Data!$K$7:$K$536&gt;0,Data!AN$7:AN$536))))/'1'!$H35</f>
        <v>0.83622127592770656</v>
      </c>
      <c r="M35" s="86">
        <f t="array" ref="M35">SUM(IF(Data!$B$7:$B$536&gt;='1'!$B35,IF(Data!$B$7:$B$536&lt;'1'!$C35,IF(Data!$K$7:$K$536&gt;0,Data!AO$7:AO$536))))/'1'!$H35</f>
        <v>0.66253758553865283</v>
      </c>
      <c r="N35" s="86">
        <f t="array" ref="N35">SUM(IF(Data!$B$7:$B$536&gt;='1'!$B35,IF(Data!$B$7:$B$536&lt;'1'!$C35,IF(Data!$K$7:$K$536&gt;0,Data!AP$7:AP$536))))/'1'!$H35</f>
        <v>0.57517071421176957</v>
      </c>
      <c r="O35" s="86">
        <f t="array" ref="O35">SUM(IF(Data!$B$7:$B$536&gt;='1'!$B35,IF(Data!$B$7:$B$536&lt;'1'!$C35,IF(Data!$K$7:$K$536&gt;0,Data!AQ$7:AQ$536))))/'1'!$H35</f>
        <v>0.53406898977081285</v>
      </c>
      <c r="P35" s="86">
        <f t="array" ref="P35">SUM(IF(Data!$B$7:$B$536&gt;='1'!$B35,IF(Data!$B$7:$B$536&lt;'1'!$C35,IF(Data!$K$7:$K$536&gt;0,Data!AR$7:AR$536))))/'1'!$H35</f>
        <v>0.44370858010592557</v>
      </c>
      <c r="Q35" s="86">
        <f t="array" ref="Q35">SUM(IF(Data!$B$7:$B$536&gt;='1'!$B35,IF(Data!$B$7:$B$536&lt;'1'!$C35,IF(Data!$K$7:$K$536&gt;0,Data!AS$7:AS$536))))/'1'!$H35</f>
        <v>0.33873681388972893</v>
      </c>
      <c r="R35" s="86">
        <f t="array" ref="R35">SUM(IF(Data!$B$7:$B$536&gt;='1'!$B35,IF(Data!$B$7:$B$536&lt;'1'!$C35,IF(Data!$K$7:$K$536&gt;0,Data!AT$7:AT$536))))/'1'!$H35</f>
        <v>0.26427090596180858</v>
      </c>
      <c r="S35" s="86">
        <f t="array" ref="S35">SUM(IF(Data!$B$7:$B$536&gt;='1'!$B35,IF(Data!$B$7:$B$536&lt;'1'!$C35,IF(Data!$K$7:$K$536&gt;0,Data!AU$7:AU$536))))/'1'!$H35</f>
        <v>0.22070815753900275</v>
      </c>
      <c r="T35" s="86">
        <f t="array" ref="T35">SUM(IF(Data!$B$7:$B$536&gt;='1'!$B35,IF(Data!$B$7:$B$536&lt;'1'!$C35,IF(Data!$K$7:$K$536&gt;0,Data!AV$7:AV$536))))/'1'!$H35</f>
        <v>0.19117508404402997</v>
      </c>
      <c r="U35" s="86">
        <f t="array" ref="U35">SUM(IF(Data!$B$7:$B$536&gt;='1'!$B35,IF(Data!$B$7:$B$536&lt;'1'!$C35,IF(Data!$K$7:$K$536&gt;0,Data!AW$7:AW$536))))/'1'!$H35</f>
        <v>0.16648538334087878</v>
      </c>
      <c r="V35" s="86">
        <f t="array" ref="V35">SUM(IF(Data!$B$7:$B$536&gt;='1'!$B35,IF(Data!$B$7:$B$536&lt;'1'!$C35,IF(Data!$K$7:$K$536&gt;0,Data!AX$7:AX$536))))/'1'!$H35</f>
        <v>0.14792137283683177</v>
      </c>
      <c r="W35" s="86">
        <f t="array" ref="W35">SUM(IF(Data!$B$7:$B$536&gt;='1'!$B35,IF(Data!$B$7:$B$536&lt;'1'!$C35,IF(Data!$K$7:$K$536&gt;0,Data!AY$7:AY$536))))/'1'!$H35</f>
        <v>0.12460630811935769</v>
      </c>
      <c r="X35" s="86">
        <f t="array" ref="X35">SUM(IF(Data!$B$7:$B$536&gt;='1'!$B35,IF(Data!$B$7:$B$536&lt;'1'!$C35,IF(Data!$K$7:$K$536&gt;0,Data!AZ$7:AZ$536))))/'1'!$H35</f>
        <v>9.9418957340495828E-2</v>
      </c>
      <c r="Y35" s="86">
        <f t="array" ref="Y35">SUM(IF(Data!$B$7:$B$536&gt;='1'!$B35,IF(Data!$B$7:$B$536&lt;'1'!$C35,IF(Data!$K$7:$K$536&gt;0,Data!BA$7:BA$536))))/'1'!$H35</f>
        <v>7.0704019242416136E-2</v>
      </c>
      <c r="Z35" s="86">
        <f t="array" ref="Z35">SUM(IF(Data!$B$7:$B$536&gt;='1'!$B35,IF(Data!$B$7:$B$536&lt;'1'!$C35,IF(Data!$K$7:$K$536&gt;0,Data!BB$7:BB$536))))/'1'!$H35</f>
        <v>3.9389913056880561E-2</v>
      </c>
      <c r="AA35" s="86">
        <f t="array" ref="AA35">SUM(IF(Data!$B$7:$B$536&gt;='1'!$B35,IF(Data!$B$7:$B$536&lt;'1'!$C35,IF(Data!$K$7:$K$536&gt;0,Data!BC$7:BC$536))))/'1'!$H35</f>
        <v>1.900681497669237E-2</v>
      </c>
      <c r="AB35" s="86">
        <f t="array" ref="AB35">SUM(IF(Data!$B$7:$B$536&gt;='1'!$B35,IF(Data!$B$7:$B$536&lt;'1'!$C35,IF(Data!$K$7:$K$536&gt;0,Data!BD$7:BD$536))))/'1'!$H35</f>
        <v>4.8095232056698861E-3</v>
      </c>
      <c r="AC35" s="86">
        <f t="array" ref="AC35">SUM(IF(Data!$B$7:$B$536&gt;='1'!$B35,IF(Data!$B$7:$B$536&lt;'1'!$C35,IF(Data!$K$7:$K$536&gt;0,Data!BE$7:BE$536))))/'1'!$H35</f>
        <v>1.8861502912251901E-3</v>
      </c>
      <c r="AD35" s="86">
        <f t="array" ref="AD35">SUM(IF(Data!$B$7:$B$536&gt;='1'!$B35,IF(Data!$B$7:$B$536&lt;'1'!$C35,IF(Data!$K$7:$K$536&gt;0,Data!BF$7:BF$536))))/'1'!$H35</f>
        <v>1.2946078619384559E-3</v>
      </c>
      <c r="AE35" s="86">
        <f t="array" ref="AE35">SUM(IF(Data!$B$7:$B$536&gt;='1'!$B35,IF(Data!$B$7:$B$536&lt;'1'!$C35,IF(Data!$K$7:$K$536&gt;0,Data!BG$7:BG$536))))/'1'!$H35</f>
        <v>1.1520279927371862E-3</v>
      </c>
      <c r="AF35" s="86">
        <f t="array" ref="AF35">SUM(IF(Data!$B$7:$B$536&gt;='1'!$B35,IF(Data!$B$7:$B$536&lt;'1'!$C35,IF(Data!$K$7:$K$536&gt;0,Data!BH$7:BH$536))))/'1'!$H35</f>
        <v>1.0731893911962189E-3</v>
      </c>
      <c r="AG35" s="87">
        <f t="array" ref="AG35">SUM(IF(Data!$B$7:$B$536&gt;='1'!$B35,IF(Data!$B$7:$B$536&lt;'1'!$C35,IF(Data!$K$7:$K$536&gt;0,Data!BI$7:BI$536))))/'1'!$H35</f>
        <v>0</v>
      </c>
      <c r="AH35" s="164">
        <f t="shared" si="34"/>
        <v>0</v>
      </c>
      <c r="AI35" s="156">
        <f t="shared" si="35"/>
        <v>0.16377872407229344</v>
      </c>
      <c r="AJ35" s="156">
        <f t="shared" si="36"/>
        <v>0.17368369038905374</v>
      </c>
      <c r="AK35" s="156">
        <f t="shared" si="37"/>
        <v>8.7366871326883255E-2</v>
      </c>
      <c r="AL35" s="156">
        <f t="shared" si="38"/>
        <v>4.1101724440956722E-2</v>
      </c>
      <c r="AM35" s="156">
        <f t="shared" si="39"/>
        <v>9.0360409664887287E-2</v>
      </c>
      <c r="AN35" s="156">
        <f t="shared" si="40"/>
        <v>0.10497176621619664</v>
      </c>
      <c r="AO35" s="156">
        <f t="shared" si="41"/>
        <v>7.446590792792035E-2</v>
      </c>
      <c r="AP35" s="156">
        <f t="shared" si="42"/>
        <v>4.356274842280583E-2</v>
      </c>
      <c r="AQ35" s="156">
        <f t="shared" si="43"/>
        <v>2.9533073494972778E-2</v>
      </c>
      <c r="AR35" s="156">
        <f t="shared" si="44"/>
        <v>2.4689700703151185E-2</v>
      </c>
      <c r="AS35" s="156">
        <f t="shared" si="45"/>
        <v>1.8564010504047018E-2</v>
      </c>
      <c r="AT35" s="156">
        <f t="shared" si="46"/>
        <v>2.3315064717474077E-2</v>
      </c>
      <c r="AU35" s="156">
        <f t="shared" si="47"/>
        <v>2.5187350778861861E-2</v>
      </c>
      <c r="AV35" s="156">
        <f t="shared" si="48"/>
        <v>2.8714938098079693E-2</v>
      </c>
      <c r="AW35" s="156">
        <f t="shared" si="49"/>
        <v>3.1314106185535574E-2</v>
      </c>
      <c r="AX35" s="156">
        <f t="shared" si="50"/>
        <v>2.0383098080188192E-2</v>
      </c>
      <c r="AY35" s="156">
        <f t="shared" si="51"/>
        <v>1.4197291771022483E-2</v>
      </c>
      <c r="AZ35" s="156">
        <f t="shared" si="52"/>
        <v>2.9233729144446958E-3</v>
      </c>
      <c r="BA35" s="156">
        <f t="shared" si="53"/>
        <v>5.9154242928673422E-4</v>
      </c>
      <c r="BB35" s="156">
        <f t="shared" si="54"/>
        <v>1.4257986920126965E-4</v>
      </c>
      <c r="BC35" s="156">
        <f t="shared" si="55"/>
        <v>7.883860154096734E-5</v>
      </c>
      <c r="BD35" s="165">
        <f t="shared" si="56"/>
        <v>1.0731893911962189E-3</v>
      </c>
      <c r="BE35" s="86">
        <f t="shared" si="28"/>
        <v>0.16377872407229344</v>
      </c>
      <c r="BF35" s="86">
        <f t="shared" si="29"/>
        <v>0.68829990309087474</v>
      </c>
      <c r="BG35" s="86">
        <f t="shared" si="30"/>
        <v>0.14684818344563552</v>
      </c>
      <c r="BH35" s="86">
        <f t="shared" si="31"/>
        <v>1.0731893911962189E-3</v>
      </c>
      <c r="BI35" s="86">
        <f t="shared" si="32"/>
        <v>14.573488600001236</v>
      </c>
      <c r="BJ35" s="86">
        <f t="shared" si="33"/>
        <v>18.875701677962489</v>
      </c>
      <c r="BK35" s="86">
        <f t="array" ref="BK35">10^(SUMPRODUCT(AT35:BC35,LOG($AT$6:$BC$6))/BG35)</f>
        <v>0.7316539368457915</v>
      </c>
      <c r="BL35" s="89">
        <f t="array" ref="BL35">10^ (LOG(INDEX($J$6:$AG$6,MATCH(BL$6/100,$J35:$AG35,-1)))-(INDEX($J35:$AG35,MATCH(BL$6/100,$J35:$AG35,-1))-BL$6/100)/(INDEX($J35:$AG35,MATCH(BL$6/100,$J35:$AG35,-1))-INDEX($J35:$AG35,MATCH(BL$6/100,$J35:$AG35,-1)+1))*(LOG(INDEX($J$6:$AG$6,MATCH(BL$6/100,$J35:$AG35,-1)))-LOG(INDEX($J$6:$AG$6,MATCH(BL$6/100,$J35:$AG35,-1)+1))))</f>
        <v>1.0077922226799465</v>
      </c>
      <c r="BM35" s="89">
        <f t="shared" si="1"/>
        <v>2.4894753927869187</v>
      </c>
      <c r="BN35" s="89">
        <f t="shared" si="1"/>
        <v>7.1177871273777304</v>
      </c>
      <c r="BO35" s="89">
        <f t="shared" si="1"/>
        <v>11.636934324498112</v>
      </c>
      <c r="BP35" s="89">
        <f t="shared" si="1"/>
        <v>19.731164206426168</v>
      </c>
      <c r="BQ35" s="89">
        <f t="shared" si="1"/>
        <v>42.754644854363114</v>
      </c>
      <c r="BR35" s="89">
        <f t="shared" si="1"/>
        <v>53.308767891679935</v>
      </c>
      <c r="BS35" s="89">
        <f t="shared" si="1"/>
        <v>63.520581862126924</v>
      </c>
      <c r="BT35" s="90">
        <f t="shared" si="1"/>
        <v>72.387317552512769</v>
      </c>
    </row>
    <row r="36" spans="1:72" x14ac:dyDescent="0.2">
      <c r="A36" s="2"/>
      <c r="B36" s="91">
        <f t="shared" si="3"/>
        <v>100</v>
      </c>
      <c r="C36" s="77">
        <f t="shared" si="4"/>
        <v>101</v>
      </c>
      <c r="D36" s="77">
        <f t="shared" si="2"/>
        <v>100.5</v>
      </c>
      <c r="E36" s="58">
        <v>0</v>
      </c>
      <c r="F36" s="58" t="s">
        <v>669</v>
      </c>
      <c r="G36" s="82">
        <v>2020</v>
      </c>
      <c r="H36" s="151">
        <f t="array" ref="H36">SUM(IF(Data!$B$7:$B$536&gt;='1'!B36,IF(Data!$B$7:$B$536&lt;'1'!C36,IF(Data!$K$7:$K$536&gt;0,1))))</f>
        <v>1</v>
      </c>
      <c r="I36" s="153">
        <f t="array" ref="I36">SUM(IF(Data!$B$7:$B$536&gt;='1'!B36,IF(Data!$B$7:$B$536&lt;'1'!C36,IF(Data!$K$7:$K$536&gt;0,Data!$L$7:$L$536))))/3</f>
        <v>0.66666666666666663</v>
      </c>
      <c r="J36" s="170">
        <f t="array" ref="J36">SUM(IF(Data!$B$7:$B$536&gt;='1'!$B36,IF(Data!$B$7:$B$536&lt;'1'!$C36,IF(Data!$K$7:$K$536&gt;0,Data!AL$7:AL$536))))/'1'!$H36</f>
        <v>1</v>
      </c>
      <c r="K36" s="86">
        <f t="array" ref="K36">SUM(IF(Data!$B$7:$B$536&gt;='1'!$B36,IF(Data!$B$7:$B$536&lt;'1'!$C36,IF(Data!$K$7:$K$536&gt;0,Data!AM$7:AM$536))))/'1'!$H36</f>
        <v>1</v>
      </c>
      <c r="L36" s="86">
        <f t="array" ref="L36">SUM(IF(Data!$B$7:$B$536&gt;='1'!$B36,IF(Data!$B$7:$B$536&lt;'1'!$C36,IF(Data!$K$7:$K$536&gt;0,Data!AN$7:AN$536))))/'1'!$H36</f>
        <v>1</v>
      </c>
      <c r="M36" s="86">
        <f t="array" ref="M36">SUM(IF(Data!$B$7:$B$536&gt;='1'!$B36,IF(Data!$B$7:$B$536&lt;'1'!$C36,IF(Data!$K$7:$K$536&gt;0,Data!AO$7:AO$536))))/'1'!$H36</f>
        <v>1</v>
      </c>
      <c r="N36" s="86">
        <f t="array" ref="N36">SUM(IF(Data!$B$7:$B$536&gt;='1'!$B36,IF(Data!$B$7:$B$536&lt;'1'!$C36,IF(Data!$K$7:$K$536&gt;0,Data!AP$7:AP$536))))/'1'!$H36</f>
        <v>1</v>
      </c>
      <c r="O36" s="86">
        <f t="array" ref="O36">SUM(IF(Data!$B$7:$B$536&gt;='1'!$B36,IF(Data!$B$7:$B$536&lt;'1'!$C36,IF(Data!$K$7:$K$536&gt;0,Data!AQ$7:AQ$536))))/'1'!$H36</f>
        <v>0.96842744383727986</v>
      </c>
      <c r="P36" s="86">
        <f t="array" ref="P36">SUM(IF(Data!$B$7:$B$536&gt;='1'!$B36,IF(Data!$B$7:$B$536&lt;'1'!$C36,IF(Data!$K$7:$K$536&gt;0,Data!AR$7:AR$536))))/'1'!$H36</f>
        <v>0.87983421768168735</v>
      </c>
      <c r="Q36" s="86">
        <f t="array" ref="Q36">SUM(IF(Data!$B$7:$B$536&gt;='1'!$B36,IF(Data!$B$7:$B$536&lt;'1'!$C36,IF(Data!$K$7:$K$536&gt;0,Data!AS$7:AS$536))))/'1'!$H36</f>
        <v>0.63628204112879794</v>
      </c>
      <c r="R36" s="86">
        <f t="array" ref="R36">SUM(IF(Data!$B$7:$B$536&gt;='1'!$B36,IF(Data!$B$7:$B$536&lt;'1'!$C36,IF(Data!$K$7:$K$536&gt;0,Data!AT$7:AT$536))))/'1'!$H36</f>
        <v>0.41482537419814669</v>
      </c>
      <c r="S36" s="86">
        <f t="array" ref="S36">SUM(IF(Data!$B$7:$B$536&gt;='1'!$B36,IF(Data!$B$7:$B$536&lt;'1'!$C36,IF(Data!$K$7:$K$536&gt;0,Data!AU$7:AU$536))))/'1'!$H36</f>
        <v>0.22539003722182607</v>
      </c>
      <c r="T36" s="86">
        <f t="array" ref="T36">SUM(IF(Data!$B$7:$B$536&gt;='1'!$B36,IF(Data!$B$7:$B$536&lt;'1'!$C36,IF(Data!$K$7:$K$536&gt;0,Data!AV$7:AV$536))))/'1'!$H36</f>
        <v>0.13122673635859647</v>
      </c>
      <c r="U36" s="86">
        <f t="array" ref="U36">SUM(IF(Data!$B$7:$B$536&gt;='1'!$B36,IF(Data!$B$7:$B$536&lt;'1'!$C36,IF(Data!$K$7:$K$536&gt;0,Data!AW$7:AW$536))))/'1'!$H36</f>
        <v>8.6718935614159942E-2</v>
      </c>
      <c r="V36" s="86">
        <f t="array" ref="V36">SUM(IF(Data!$B$7:$B$536&gt;='1'!$B36,IF(Data!$B$7:$B$536&lt;'1'!$C36,IF(Data!$K$7:$K$536&gt;0,Data!AX$7:AX$536))))/'1'!$H36</f>
        <v>6.9427945407987982E-2</v>
      </c>
      <c r="W36" s="86">
        <f t="array" ref="W36">SUM(IF(Data!$B$7:$B$536&gt;='1'!$B36,IF(Data!$B$7:$B$536&lt;'1'!$C36,IF(Data!$K$7:$K$536&gt;0,Data!AY$7:AY$536))))/'1'!$H36</f>
        <v>6.222116628388883E-2</v>
      </c>
      <c r="X36" s="86">
        <f t="array" ref="X36">SUM(IF(Data!$B$7:$B$536&gt;='1'!$B36,IF(Data!$B$7:$B$536&lt;'1'!$C36,IF(Data!$K$7:$K$536&gt;0,Data!AZ$7:AZ$536))))/'1'!$H36</f>
        <v>5.8182202159393702E-2</v>
      </c>
      <c r="Y36" s="86">
        <f t="array" ref="Y36">SUM(IF(Data!$B$7:$B$536&gt;='1'!$B36,IF(Data!$B$7:$B$536&lt;'1'!$C36,IF(Data!$K$7:$K$536&gt;0,Data!BA$7:BA$536))))/'1'!$H36</f>
        <v>5.5885536284680785E-2</v>
      </c>
      <c r="Z36" s="86">
        <f t="array" ref="Z36">SUM(IF(Data!$B$7:$B$536&gt;='1'!$B36,IF(Data!$B$7:$B$536&lt;'1'!$C36,IF(Data!$K$7:$K$536&gt;0,Data!BB$7:BB$536))))/'1'!$H36</f>
        <v>5.068503999366418E-2</v>
      </c>
      <c r="AA36" s="86">
        <f t="array" ref="AA36">SUM(IF(Data!$B$7:$B$536&gt;='1'!$B36,IF(Data!$B$7:$B$536&lt;'1'!$C36,IF(Data!$K$7:$K$536&gt;0,Data!BC$7:BC$536))))/'1'!$H36</f>
        <v>3.9967265911670567E-2</v>
      </c>
      <c r="AB36" s="86">
        <f t="array" ref="AB36">SUM(IF(Data!$B$7:$B$536&gt;='1'!$B36,IF(Data!$B$7:$B$536&lt;'1'!$C36,IF(Data!$K$7:$K$536&gt;0,Data!BD$7:BD$536))))/'1'!$H36</f>
        <v>2.0115625247485353E-2</v>
      </c>
      <c r="AC36" s="86">
        <f t="array" ref="AC36">SUM(IF(Data!$B$7:$B$536&gt;='1'!$B36,IF(Data!$B$7:$B$536&lt;'1'!$C36,IF(Data!$K$7:$K$536&gt;0,Data!BE$7:BE$536))))/'1'!$H36</f>
        <v>8.9490773738811705E-3</v>
      </c>
      <c r="AD36" s="86">
        <f t="array" ref="AD36">SUM(IF(Data!$B$7:$B$536&gt;='1'!$B36,IF(Data!$B$7:$B$536&lt;'1'!$C36,IF(Data!$K$7:$K$536&gt;0,Data!BF$7:BF$536))))/'1'!$H36</f>
        <v>6.2828330825477844E-3</v>
      </c>
      <c r="AE36" s="86">
        <f t="array" ref="AE36">SUM(IF(Data!$B$7:$B$536&gt;='1'!$B36,IF(Data!$B$7:$B$536&lt;'1'!$C36,IF(Data!$K$7:$K$536&gt;0,Data!BG$7:BG$536))))/'1'!$H36</f>
        <v>5.7020669992870468E-3</v>
      </c>
      <c r="AF36" s="86">
        <f t="array" ref="AF36">SUM(IF(Data!$B$7:$B$536&gt;='1'!$B36,IF(Data!$B$7:$B$536&lt;'1'!$C36,IF(Data!$K$7:$K$536&gt;0,Data!BH$7:BH$536))))/'1'!$H36</f>
        <v>5.4380824159867116E-3</v>
      </c>
      <c r="AG36" s="87">
        <f t="array" ref="AG36">SUM(IF(Data!$B$7:$B$536&gt;='1'!$B36,IF(Data!$B$7:$B$536&lt;'1'!$C36,IF(Data!$K$7:$K$536&gt;0,Data!BI$7:BI$536))))/'1'!$H36</f>
        <v>0</v>
      </c>
      <c r="AH36" s="164">
        <f t="shared" si="34"/>
        <v>0</v>
      </c>
      <c r="AI36" s="156">
        <f t="shared" si="35"/>
        <v>0</v>
      </c>
      <c r="AJ36" s="156">
        <f t="shared" si="36"/>
        <v>0</v>
      </c>
      <c r="AK36" s="156">
        <f t="shared" si="37"/>
        <v>0</v>
      </c>
      <c r="AL36" s="156">
        <f t="shared" si="38"/>
        <v>3.1572556162720145E-2</v>
      </c>
      <c r="AM36" s="156">
        <f t="shared" si="39"/>
        <v>8.8593226155592508E-2</v>
      </c>
      <c r="AN36" s="156">
        <f t="shared" si="40"/>
        <v>0.24355217655288941</v>
      </c>
      <c r="AO36" s="156">
        <f t="shared" si="41"/>
        <v>0.22145666693065125</v>
      </c>
      <c r="AP36" s="156">
        <f t="shared" si="42"/>
        <v>0.18943533697632062</v>
      </c>
      <c r="AQ36" s="156">
        <f t="shared" si="43"/>
        <v>9.4163300863229604E-2</v>
      </c>
      <c r="AR36" s="156">
        <f t="shared" si="44"/>
        <v>4.4507800744436526E-2</v>
      </c>
      <c r="AS36" s="156">
        <f t="shared" si="45"/>
        <v>1.7290990206171961E-2</v>
      </c>
      <c r="AT36" s="156">
        <f t="shared" si="46"/>
        <v>7.2067791240991511E-3</v>
      </c>
      <c r="AU36" s="156">
        <f t="shared" si="47"/>
        <v>4.0389641244951285E-3</v>
      </c>
      <c r="AV36" s="156">
        <f t="shared" si="48"/>
        <v>2.2966658747129165E-3</v>
      </c>
      <c r="AW36" s="156">
        <f t="shared" si="49"/>
        <v>5.2004962910166055E-3</v>
      </c>
      <c r="AX36" s="156">
        <f t="shared" si="50"/>
        <v>1.0717774081993613E-2</v>
      </c>
      <c r="AY36" s="156">
        <f t="shared" si="51"/>
        <v>1.9851640664185214E-2</v>
      </c>
      <c r="AZ36" s="156">
        <f t="shared" si="52"/>
        <v>1.1166547873604183E-2</v>
      </c>
      <c r="BA36" s="156">
        <f t="shared" si="53"/>
        <v>2.6662442913333861E-3</v>
      </c>
      <c r="BB36" s="156">
        <f t="shared" si="54"/>
        <v>5.8076608326073764E-4</v>
      </c>
      <c r="BC36" s="156">
        <f t="shared" si="55"/>
        <v>2.6398458330033521E-4</v>
      </c>
      <c r="BD36" s="165">
        <f t="shared" si="56"/>
        <v>5.4380824159867116E-3</v>
      </c>
      <c r="BE36" s="86">
        <f t="shared" si="28"/>
        <v>0</v>
      </c>
      <c r="BF36" s="86">
        <f t="shared" si="29"/>
        <v>0.93057205459201209</v>
      </c>
      <c r="BG36" s="86">
        <f t="shared" si="30"/>
        <v>6.3989862992001281E-2</v>
      </c>
      <c r="BH36" s="86">
        <f t="shared" si="31"/>
        <v>5.4380824159867116E-3</v>
      </c>
      <c r="BI36" s="86">
        <f t="shared" si="32"/>
        <v>7.3014927436544221</v>
      </c>
      <c r="BJ36" s="86">
        <f t="shared" si="33"/>
        <v>9.2368887595975533</v>
      </c>
      <c r="BK36" s="86">
        <f t="array" ref="BK36">10^(SUMPRODUCT(AT36:BC36,LOG($AT$6:$BC$6))/BG36)</f>
        <v>0.41447340455008991</v>
      </c>
      <c r="BL36" s="89">
        <f t="array" ref="BL36">10^ (LOG(INDEX($J$6:$AG$6,MATCH(BL$6/100,$J36:$AG36,-1)))-(INDEX($J36:$AG36,MATCH(BL$6/100,$J36:$AG36,-1))-BL$6/100)/(INDEX($J36:$AG36,MATCH(BL$6/100,$J36:$AG36,-1))-INDEX($J36:$AG36,MATCH(BL$6/100,$J36:$AG36,-1)+1))*(LOG(INDEX($J$6:$AG$6,MATCH(BL$6/100,$J36:$AG36,-1)))-LOG(INDEX($J$6:$AG$6,MATCH(BL$6/100,$J36:$AG36,-1)+1))))</f>
        <v>3.1144442105174721</v>
      </c>
      <c r="BM36" s="89">
        <f t="shared" si="1"/>
        <v>4.4331456448182491</v>
      </c>
      <c r="BN36" s="89">
        <f t="shared" si="1"/>
        <v>5.8655897255552576</v>
      </c>
      <c r="BO36" s="89">
        <f t="shared" si="1"/>
        <v>7.080795375837786</v>
      </c>
      <c r="BP36" s="89">
        <f t="shared" si="1"/>
        <v>9.1052611766355902</v>
      </c>
      <c r="BQ36" s="89">
        <f t="shared" si="1"/>
        <v>11.427278208761196</v>
      </c>
      <c r="BR36" s="89">
        <f t="shared" si="1"/>
        <v>13.229515532406742</v>
      </c>
      <c r="BS36" s="89">
        <f t="shared" si="1"/>
        <v>15.093326478867228</v>
      </c>
      <c r="BT36" s="90">
        <f t="shared" si="1"/>
        <v>17.273564385848285</v>
      </c>
    </row>
    <row r="37" spans="1:72" x14ac:dyDescent="0.2">
      <c r="A37" s="2"/>
      <c r="B37" s="91">
        <f t="shared" si="3"/>
        <v>101</v>
      </c>
      <c r="C37" s="77">
        <f t="shared" si="4"/>
        <v>102</v>
      </c>
      <c r="D37" s="77">
        <f t="shared" si="2"/>
        <v>101.5</v>
      </c>
      <c r="E37" s="58">
        <v>0</v>
      </c>
      <c r="F37" s="58" t="s">
        <v>669</v>
      </c>
      <c r="G37" s="82">
        <v>2020</v>
      </c>
      <c r="H37" s="151">
        <f t="array" ref="H37">SUM(IF(Data!$B$7:$B$536&gt;='1'!B37,IF(Data!$B$7:$B$536&lt;'1'!C37,IF(Data!$K$7:$K$536&gt;0,1))))</f>
        <v>3</v>
      </c>
      <c r="I37" s="153">
        <f t="array" ref="I37">SUM(IF(Data!$B$7:$B$536&gt;='1'!B37,IF(Data!$B$7:$B$536&lt;'1'!C37,IF(Data!$K$7:$K$536&gt;0,Data!$L$7:$L$536))))/3</f>
        <v>2</v>
      </c>
      <c r="J37" s="170">
        <f t="array" ref="J37">SUM(IF(Data!$B$7:$B$536&gt;='1'!$B37,IF(Data!$B$7:$B$536&lt;'1'!$C37,IF(Data!$K$7:$K$536&gt;0,Data!AL$7:AL$536))))/'1'!$H37</f>
        <v>1</v>
      </c>
      <c r="K37" s="86">
        <f t="array" ref="K37">SUM(IF(Data!$B$7:$B$536&gt;='1'!$B37,IF(Data!$B$7:$B$536&lt;'1'!$C37,IF(Data!$K$7:$K$536&gt;0,Data!AM$7:AM$536))))/'1'!$H37</f>
        <v>1</v>
      </c>
      <c r="L37" s="86">
        <f t="array" ref="L37">SUM(IF(Data!$B$7:$B$536&gt;='1'!$B37,IF(Data!$B$7:$B$536&lt;'1'!$C37,IF(Data!$K$7:$K$536&gt;0,Data!AN$7:AN$536))))/'1'!$H37</f>
        <v>1</v>
      </c>
      <c r="M37" s="86">
        <f t="array" ref="M37">SUM(IF(Data!$B$7:$B$536&gt;='1'!$B37,IF(Data!$B$7:$B$536&lt;'1'!$C37,IF(Data!$K$7:$K$536&gt;0,Data!AO$7:AO$536))))/'1'!$H37</f>
        <v>0.83227291681597004</v>
      </c>
      <c r="N37" s="86">
        <f t="array" ref="N37">SUM(IF(Data!$B$7:$B$536&gt;='1'!$B37,IF(Data!$B$7:$B$536&lt;'1'!$C37,IF(Data!$K$7:$K$536&gt;0,Data!AP$7:AP$536))))/'1'!$H37</f>
        <v>0.65643893974675283</v>
      </c>
      <c r="O37" s="86">
        <f t="array" ref="O37">SUM(IF(Data!$B$7:$B$536&gt;='1'!$B37,IF(Data!$B$7:$B$536&lt;'1'!$C37,IF(Data!$K$7:$K$536&gt;0,Data!AQ$7:AQ$536))))/'1'!$H37</f>
        <v>0.52815851543866976</v>
      </c>
      <c r="P37" s="86">
        <f t="array" ref="P37">SUM(IF(Data!$B$7:$B$536&gt;='1'!$B37,IF(Data!$B$7:$B$536&lt;'1'!$C37,IF(Data!$K$7:$K$536&gt;0,Data!AR$7:AR$536))))/'1'!$H37</f>
        <v>0.44890137420740084</v>
      </c>
      <c r="Q37" s="86">
        <f t="array" ref="Q37">SUM(IF(Data!$B$7:$B$536&gt;='1'!$B37,IF(Data!$B$7:$B$536&lt;'1'!$C37,IF(Data!$K$7:$K$536&gt;0,Data!AS$7:AS$536))))/'1'!$H37</f>
        <v>0.37520068526706085</v>
      </c>
      <c r="R37" s="86">
        <f t="array" ref="R37">SUM(IF(Data!$B$7:$B$536&gt;='1'!$B37,IF(Data!$B$7:$B$536&lt;'1'!$C37,IF(Data!$K$7:$K$536&gt;0,Data!AT$7:AT$536))))/'1'!$H37</f>
        <v>0.30936939359958043</v>
      </c>
      <c r="S37" s="86">
        <f t="array" ref="S37">SUM(IF(Data!$B$7:$B$536&gt;='1'!$B37,IF(Data!$B$7:$B$536&lt;'1'!$C37,IF(Data!$K$7:$K$536&gt;0,Data!AU$7:AU$536))))/'1'!$H37</f>
        <v>0.24275734458783405</v>
      </c>
      <c r="T37" s="86">
        <f t="array" ref="T37">SUM(IF(Data!$B$7:$B$536&gt;='1'!$B37,IF(Data!$B$7:$B$536&lt;'1'!$C37,IF(Data!$K$7:$K$536&gt;0,Data!AV$7:AV$536))))/'1'!$H37</f>
        <v>0.19259993487769386</v>
      </c>
      <c r="U37" s="86">
        <f t="array" ref="U37">SUM(IF(Data!$B$7:$B$536&gt;='1'!$B37,IF(Data!$B$7:$B$536&lt;'1'!$C37,IF(Data!$K$7:$K$536&gt;0,Data!AW$7:AW$536))))/'1'!$H37</f>
        <v>0.15641429529830209</v>
      </c>
      <c r="V37" s="86">
        <f t="array" ref="V37">SUM(IF(Data!$B$7:$B$536&gt;='1'!$B37,IF(Data!$B$7:$B$536&lt;'1'!$C37,IF(Data!$K$7:$K$536&gt;0,Data!AX$7:AX$536))))/'1'!$H37</f>
        <v>0.12798466210733869</v>
      </c>
      <c r="W37" s="86">
        <f t="array" ref="W37">SUM(IF(Data!$B$7:$B$536&gt;='1'!$B37,IF(Data!$B$7:$B$536&lt;'1'!$C37,IF(Data!$K$7:$K$536&gt;0,Data!AY$7:AY$536))))/'1'!$H37</f>
        <v>0.11229287490774868</v>
      </c>
      <c r="X37" s="86">
        <f t="array" ref="X37">SUM(IF(Data!$B$7:$B$536&gt;='1'!$B37,IF(Data!$B$7:$B$536&lt;'1'!$C37,IF(Data!$K$7:$K$536&gt;0,Data!AZ$7:AZ$536))))/'1'!$H37</f>
        <v>9.5858408225843114E-2</v>
      </c>
      <c r="Y37" s="86">
        <f t="array" ref="Y37">SUM(IF(Data!$B$7:$B$536&gt;='1'!$B37,IF(Data!$B$7:$B$536&lt;'1'!$C37,IF(Data!$K$7:$K$536&gt;0,Data!BA$7:BA$536))))/'1'!$H37</f>
        <v>7.9004955420077794E-2</v>
      </c>
      <c r="Z37" s="86">
        <f t="array" ref="Z37">SUM(IF(Data!$B$7:$B$536&gt;='1'!$B37,IF(Data!$B$7:$B$536&lt;'1'!$C37,IF(Data!$K$7:$K$536&gt;0,Data!BB$7:BB$536))))/'1'!$H37</f>
        <v>5.2296047442000108E-2</v>
      </c>
      <c r="AA37" s="86">
        <f t="array" ref="AA37">SUM(IF(Data!$B$7:$B$536&gt;='1'!$B37,IF(Data!$B$7:$B$536&lt;'1'!$C37,IF(Data!$K$7:$K$536&gt;0,Data!BC$7:BC$536))))/'1'!$H37</f>
        <v>2.7680338286942E-2</v>
      </c>
      <c r="AB37" s="86">
        <f t="array" ref="AB37">SUM(IF(Data!$B$7:$B$536&gt;='1'!$B37,IF(Data!$B$7:$B$536&lt;'1'!$C37,IF(Data!$K$7:$K$536&gt;0,Data!BD$7:BD$536))))/'1'!$H37</f>
        <v>1.297454187276983E-2</v>
      </c>
      <c r="AC37" s="86">
        <f t="array" ref="AC37">SUM(IF(Data!$B$7:$B$536&gt;='1'!$B37,IF(Data!$B$7:$B$536&lt;'1'!$C37,IF(Data!$K$7:$K$536&gt;0,Data!BE$7:BE$536))))/'1'!$H37</f>
        <v>4.8359986184089683E-3</v>
      </c>
      <c r="AD37" s="86">
        <f t="array" ref="AD37">SUM(IF(Data!$B$7:$B$536&gt;='1'!$B37,IF(Data!$B$7:$B$536&lt;'1'!$C37,IF(Data!$K$7:$K$536&gt;0,Data!BF$7:BF$536))))/'1'!$H37</f>
        <v>2.433326609705072E-3</v>
      </c>
      <c r="AE37" s="86">
        <f t="array" ref="AE37">SUM(IF(Data!$B$7:$B$536&gt;='1'!$B37,IF(Data!$B$7:$B$536&lt;'1'!$C37,IF(Data!$K$7:$K$536&gt;0,Data!BG$7:BG$536))))/'1'!$H37</f>
        <v>1.9432046981060515E-3</v>
      </c>
      <c r="AF37" s="86">
        <f t="array" ref="AF37">SUM(IF(Data!$B$7:$B$536&gt;='1'!$B37,IF(Data!$B$7:$B$536&lt;'1'!$C37,IF(Data!$K$7:$K$536&gt;0,Data!BH$7:BH$536))))/'1'!$H37</f>
        <v>1.7155860753829456E-3</v>
      </c>
      <c r="AG37" s="87">
        <f t="array" ref="AG37">SUM(IF(Data!$B$7:$B$536&gt;='1'!$B37,IF(Data!$B$7:$B$536&lt;'1'!$C37,IF(Data!$K$7:$K$536&gt;0,Data!BI$7:BI$536))))/'1'!$H37</f>
        <v>0</v>
      </c>
      <c r="AH37" s="164">
        <f t="shared" si="34"/>
        <v>0</v>
      </c>
      <c r="AI37" s="156">
        <f t="shared" si="35"/>
        <v>0</v>
      </c>
      <c r="AJ37" s="156">
        <f t="shared" si="36"/>
        <v>0.16772708318402996</v>
      </c>
      <c r="AK37" s="156">
        <f t="shared" si="37"/>
        <v>0.17583397706921722</v>
      </c>
      <c r="AL37" s="156">
        <f t="shared" si="38"/>
        <v>0.12828042430808306</v>
      </c>
      <c r="AM37" s="156">
        <f t="shared" si="39"/>
        <v>7.9257141231268924E-2</v>
      </c>
      <c r="AN37" s="156">
        <f t="shared" si="40"/>
        <v>7.3700688940339987E-2</v>
      </c>
      <c r="AO37" s="156">
        <f t="shared" si="41"/>
        <v>6.5831291667480418E-2</v>
      </c>
      <c r="AP37" s="156">
        <f t="shared" si="42"/>
        <v>6.6612049011746388E-2</v>
      </c>
      <c r="AQ37" s="156">
        <f t="shared" si="43"/>
        <v>5.0157409710140183E-2</v>
      </c>
      <c r="AR37" s="156">
        <f t="shared" si="44"/>
        <v>3.6185639579391776E-2</v>
      </c>
      <c r="AS37" s="156">
        <f t="shared" si="45"/>
        <v>2.8429633190963394E-2</v>
      </c>
      <c r="AT37" s="156">
        <f t="shared" si="46"/>
        <v>1.569178719959001E-2</v>
      </c>
      <c r="AU37" s="156">
        <f t="shared" si="47"/>
        <v>1.6434466681905568E-2</v>
      </c>
      <c r="AV37" s="156">
        <f t="shared" si="48"/>
        <v>1.685345280576532E-2</v>
      </c>
      <c r="AW37" s="156">
        <f t="shared" si="49"/>
        <v>2.6708907978077685E-2</v>
      </c>
      <c r="AX37" s="156">
        <f t="shared" si="50"/>
        <v>2.4615709155058108E-2</v>
      </c>
      <c r="AY37" s="156">
        <f t="shared" si="51"/>
        <v>1.4705796414172171E-2</v>
      </c>
      <c r="AZ37" s="156">
        <f t="shared" si="52"/>
        <v>8.1385432543608603E-3</v>
      </c>
      <c r="BA37" s="156">
        <f t="shared" si="53"/>
        <v>2.4026720087038963E-3</v>
      </c>
      <c r="BB37" s="156">
        <f t="shared" si="54"/>
        <v>4.9012191159902049E-4</v>
      </c>
      <c r="BC37" s="156">
        <f t="shared" si="55"/>
        <v>2.276186227231059E-4</v>
      </c>
      <c r="BD37" s="165">
        <f t="shared" si="56"/>
        <v>1.7155860753829456E-3</v>
      </c>
      <c r="BE37" s="86">
        <f t="shared" si="28"/>
        <v>0</v>
      </c>
      <c r="BF37" s="86">
        <f t="shared" si="29"/>
        <v>0.87201533789266117</v>
      </c>
      <c r="BG37" s="86">
        <f t="shared" si="30"/>
        <v>0.12626907603195575</v>
      </c>
      <c r="BH37" s="86">
        <f t="shared" si="31"/>
        <v>1.7155860753829456E-3</v>
      </c>
      <c r="BI37" s="86">
        <f t="shared" si="32"/>
        <v>12.169182327679096</v>
      </c>
      <c r="BJ37" s="86">
        <f t="shared" si="33"/>
        <v>19.061935489624922</v>
      </c>
      <c r="BK37" s="86">
        <f t="array" ref="BK37">10^(SUMPRODUCT(AT37:BC37,LOG($AT$6:$BC$6))/BG37)</f>
        <v>0.60322378864270831</v>
      </c>
      <c r="BL37" s="89">
        <f t="array" ref="BL37">10^ (LOG(INDEX($J$6:$AG$6,MATCH(BL$6/100,$J37:$AG37,-1)))-(INDEX($J37:$AG37,MATCH(BL$6/100,$J37:$AG37,-1))-BL$6/100)/(INDEX($J37:$AG37,MATCH(BL$6/100,$J37:$AG37,-1))-INDEX($J37:$AG37,MATCH(BL$6/100,$J37:$AG37,-1)+1))*(LOG(INDEX($J$6:$AG$6,MATCH(BL$6/100,$J37:$AG37,-1)))-LOG(INDEX($J$6:$AG$6,MATCH(BL$6/100,$J37:$AG37,-1)+1))))</f>
        <v>1.0884919185942221</v>
      </c>
      <c r="BM37" s="89">
        <f t="shared" si="1"/>
        <v>2.9007317250754361</v>
      </c>
      <c r="BN37" s="89">
        <f t="shared" si="1"/>
        <v>5.8214389604457137</v>
      </c>
      <c r="BO37" s="89">
        <f t="shared" si="1"/>
        <v>9.8464385390440174</v>
      </c>
      <c r="BP37" s="89">
        <f t="shared" si="1"/>
        <v>19.876118586326552</v>
      </c>
      <c r="BQ37" s="89">
        <f t="shared" si="1"/>
        <v>30.965540559079216</v>
      </c>
      <c r="BR37" s="89">
        <f t="shared" si="1"/>
        <v>38.083224370960792</v>
      </c>
      <c r="BS37" s="89">
        <f t="shared" si="1"/>
        <v>45.702982484176708</v>
      </c>
      <c r="BT37" s="90">
        <f t="shared" si="1"/>
        <v>51.548738880138039</v>
      </c>
    </row>
    <row r="38" spans="1:72" x14ac:dyDescent="0.2">
      <c r="A38" s="2"/>
      <c r="B38" s="91">
        <f t="shared" si="3"/>
        <v>102</v>
      </c>
      <c r="C38" s="77">
        <f t="shared" si="4"/>
        <v>103</v>
      </c>
      <c r="D38" s="77">
        <f t="shared" si="2"/>
        <v>102.5</v>
      </c>
      <c r="E38" s="58">
        <v>0</v>
      </c>
      <c r="F38" s="58" t="s">
        <v>669</v>
      </c>
      <c r="G38" s="82">
        <v>2020</v>
      </c>
      <c r="H38" s="151">
        <f t="array" ref="H38">SUM(IF(Data!$B$7:$B$536&gt;='1'!B38,IF(Data!$B$7:$B$536&lt;'1'!C38,IF(Data!$K$7:$K$536&gt;0,1))))</f>
        <v>3</v>
      </c>
      <c r="I38" s="153">
        <f t="array" ref="I38">SUM(IF(Data!$B$7:$B$536&gt;='1'!B38,IF(Data!$B$7:$B$536&lt;'1'!C38,IF(Data!$K$7:$K$536&gt;0,Data!$L$7:$L$536))))/3</f>
        <v>2</v>
      </c>
      <c r="J38" s="170">
        <f t="array" ref="J38">SUM(IF(Data!$B$7:$B$536&gt;='1'!$B38,IF(Data!$B$7:$B$536&lt;'1'!$C38,IF(Data!$K$7:$K$536&gt;0,Data!AL$7:AL$536))))/'1'!$H38</f>
        <v>1</v>
      </c>
      <c r="K38" s="86">
        <f t="array" ref="K38">SUM(IF(Data!$B$7:$B$536&gt;='1'!$B38,IF(Data!$B$7:$B$536&lt;'1'!$C38,IF(Data!$K$7:$K$536&gt;0,Data!AM$7:AM$536))))/'1'!$H38</f>
        <v>1</v>
      </c>
      <c r="L38" s="86">
        <f t="array" ref="L38">SUM(IF(Data!$B$7:$B$536&gt;='1'!$B38,IF(Data!$B$7:$B$536&lt;'1'!$C38,IF(Data!$K$7:$K$536&gt;0,Data!AN$7:AN$536))))/'1'!$H38</f>
        <v>1</v>
      </c>
      <c r="M38" s="86">
        <f t="array" ref="M38">SUM(IF(Data!$B$7:$B$536&gt;='1'!$B38,IF(Data!$B$7:$B$536&lt;'1'!$C38,IF(Data!$K$7:$K$536&gt;0,Data!AO$7:AO$536))))/'1'!$H38</f>
        <v>0.99500672317152394</v>
      </c>
      <c r="N38" s="86">
        <f t="array" ref="N38">SUM(IF(Data!$B$7:$B$536&gt;='1'!$B38,IF(Data!$B$7:$B$536&lt;'1'!$C38,IF(Data!$K$7:$K$536&gt;0,Data!AP$7:AP$536))))/'1'!$H38</f>
        <v>0.97447461058484031</v>
      </c>
      <c r="O38" s="86">
        <f t="array" ref="O38">SUM(IF(Data!$B$7:$B$536&gt;='1'!$B38,IF(Data!$B$7:$B$536&lt;'1'!$C38,IF(Data!$K$7:$K$536&gt;0,Data!AQ$7:AQ$536))))/'1'!$H38</f>
        <v>0.93234525374306898</v>
      </c>
      <c r="P38" s="86">
        <f t="array" ref="P38">SUM(IF(Data!$B$7:$B$536&gt;='1'!$B38,IF(Data!$B$7:$B$536&lt;'1'!$C38,IF(Data!$K$7:$K$536&gt;0,Data!AR$7:AR$536))))/'1'!$H38</f>
        <v>0.87890653122736273</v>
      </c>
      <c r="Q38" s="86">
        <f t="array" ref="Q38">SUM(IF(Data!$B$7:$B$536&gt;='1'!$B38,IF(Data!$B$7:$B$536&lt;'1'!$C38,IF(Data!$K$7:$K$536&gt;0,Data!AS$7:AS$536))))/'1'!$H38</f>
        <v>0.8316639832359588</v>
      </c>
      <c r="R38" s="86">
        <f t="array" ref="R38">SUM(IF(Data!$B$7:$B$536&gt;='1'!$B38,IF(Data!$B$7:$B$536&lt;'1'!$C38,IF(Data!$K$7:$K$536&gt;0,Data!AT$7:AT$536))))/'1'!$H38</f>
        <v>0.74851761542544937</v>
      </c>
      <c r="S38" s="86">
        <f t="array" ref="S38">SUM(IF(Data!$B$7:$B$536&gt;='1'!$B38,IF(Data!$B$7:$B$536&lt;'1'!$C38,IF(Data!$K$7:$K$536&gt;0,Data!AU$7:AU$536))))/'1'!$H38</f>
        <v>0.70420572801099546</v>
      </c>
      <c r="T38" s="86">
        <f t="array" ref="T38">SUM(IF(Data!$B$7:$B$536&gt;='1'!$B38,IF(Data!$B$7:$B$536&lt;'1'!$C38,IF(Data!$K$7:$K$536&gt;0,Data!AV$7:AV$536))))/'1'!$H38</f>
        <v>0.67599211977960305</v>
      </c>
      <c r="U38" s="86">
        <f t="array" ref="U38">SUM(IF(Data!$B$7:$B$536&gt;='1'!$B38,IF(Data!$B$7:$B$536&lt;'1'!$C38,IF(Data!$K$7:$K$536&gt;0,Data!AW$7:AW$536))))/'1'!$H38</f>
        <v>0.653745367835881</v>
      </c>
      <c r="V38" s="86">
        <f t="array" ref="V38">SUM(IF(Data!$B$7:$B$536&gt;='1'!$B38,IF(Data!$B$7:$B$536&lt;'1'!$C38,IF(Data!$K$7:$K$536&gt;0,Data!AX$7:AX$536))))/'1'!$H38</f>
        <v>0.63360720463032549</v>
      </c>
      <c r="W38" s="86">
        <f t="array" ref="W38">SUM(IF(Data!$B$7:$B$536&gt;='1'!$B38,IF(Data!$B$7:$B$536&lt;'1'!$C38,IF(Data!$K$7:$K$536&gt;0,Data!AY$7:AY$536))))/'1'!$H38</f>
        <v>0.60979152942589676</v>
      </c>
      <c r="X38" s="86">
        <f t="array" ref="X38">SUM(IF(Data!$B$7:$B$536&gt;='1'!$B38,IF(Data!$B$7:$B$536&lt;'1'!$C38,IF(Data!$K$7:$K$536&gt;0,Data!AZ$7:AZ$536))))/'1'!$H38</f>
        <v>0.57384876454266354</v>
      </c>
      <c r="Y38" s="86">
        <f t="array" ref="Y38">SUM(IF(Data!$B$7:$B$536&gt;='1'!$B38,IF(Data!$B$7:$B$536&lt;'1'!$C38,IF(Data!$K$7:$K$536&gt;0,Data!BA$7:BA$536))))/'1'!$H38</f>
        <v>0.50410379286982809</v>
      </c>
      <c r="Z38" s="86">
        <f t="array" ref="Z38">SUM(IF(Data!$B$7:$B$536&gt;='1'!$B38,IF(Data!$B$7:$B$536&lt;'1'!$C38,IF(Data!$K$7:$K$536&gt;0,Data!BB$7:BB$536))))/'1'!$H38</f>
        <v>0.32145591294725373</v>
      </c>
      <c r="AA38" s="86">
        <f t="array" ref="AA38">SUM(IF(Data!$B$7:$B$536&gt;='1'!$B38,IF(Data!$B$7:$B$536&lt;'1'!$C38,IF(Data!$K$7:$K$536&gt;0,Data!BC$7:BC$536))))/'1'!$H38</f>
        <v>0.10270091235975846</v>
      </c>
      <c r="AB38" s="86">
        <f t="array" ref="AB38">SUM(IF(Data!$B$7:$B$536&gt;='1'!$B38,IF(Data!$B$7:$B$536&lt;'1'!$C38,IF(Data!$K$7:$K$536&gt;0,Data!BD$7:BD$536))))/'1'!$H38</f>
        <v>2.6259517543040973E-2</v>
      </c>
      <c r="AC38" s="86">
        <f t="array" ref="AC38">SUM(IF(Data!$B$7:$B$536&gt;='1'!$B38,IF(Data!$B$7:$B$536&lt;'1'!$C38,IF(Data!$K$7:$K$536&gt;0,Data!BE$7:BE$536))))/'1'!$H38</f>
        <v>1.3147478326177171E-2</v>
      </c>
      <c r="AD38" s="86">
        <f t="array" ref="AD38">SUM(IF(Data!$B$7:$B$536&gt;='1'!$B38,IF(Data!$B$7:$B$536&lt;'1'!$C38,IF(Data!$K$7:$K$536&gt;0,Data!BF$7:BF$536))))/'1'!$H38</f>
        <v>9.5621255458272839E-3</v>
      </c>
      <c r="AE38" s="86">
        <f t="array" ref="AE38">SUM(IF(Data!$B$7:$B$536&gt;='1'!$B38,IF(Data!$B$7:$B$536&lt;'1'!$C38,IF(Data!$K$7:$K$536&gt;0,Data!BG$7:BG$536))))/'1'!$H38</f>
        <v>7.9863131066877664E-3</v>
      </c>
      <c r="AF38" s="86">
        <f t="array" ref="AF38">SUM(IF(Data!$B$7:$B$536&gt;='1'!$B38,IF(Data!$B$7:$B$536&lt;'1'!$C38,IF(Data!$K$7:$K$536&gt;0,Data!BH$7:BH$536))))/'1'!$H38</f>
        <v>7.1611858189090149E-3</v>
      </c>
      <c r="AG38" s="87">
        <f t="array" ref="AG38">SUM(IF(Data!$B$7:$B$536&gt;='1'!$B38,IF(Data!$B$7:$B$536&lt;'1'!$C38,IF(Data!$K$7:$K$536&gt;0,Data!BI$7:BI$536))))/'1'!$H38</f>
        <v>0</v>
      </c>
      <c r="AH38" s="164">
        <f t="shared" si="34"/>
        <v>0</v>
      </c>
      <c r="AI38" s="156">
        <f t="shared" si="35"/>
        <v>0</v>
      </c>
      <c r="AJ38" s="156">
        <f t="shared" si="36"/>
        <v>4.9932768284760565E-3</v>
      </c>
      <c r="AK38" s="156">
        <f t="shared" si="37"/>
        <v>2.0532112586683637E-2</v>
      </c>
      <c r="AL38" s="156">
        <f t="shared" si="38"/>
        <v>4.2129356841771326E-2</v>
      </c>
      <c r="AM38" s="156">
        <f t="shared" si="39"/>
        <v>5.343872251570625E-2</v>
      </c>
      <c r="AN38" s="156">
        <f t="shared" si="40"/>
        <v>4.7242547991403927E-2</v>
      </c>
      <c r="AO38" s="156">
        <f t="shared" si="41"/>
        <v>8.3146367810509436E-2</v>
      </c>
      <c r="AP38" s="156">
        <f t="shared" si="42"/>
        <v>4.431188741445391E-2</v>
      </c>
      <c r="AQ38" s="156">
        <f t="shared" si="43"/>
        <v>2.8213608231392406E-2</v>
      </c>
      <c r="AR38" s="156">
        <f t="shared" si="44"/>
        <v>2.2246751943722054E-2</v>
      </c>
      <c r="AS38" s="156">
        <f t="shared" si="45"/>
        <v>2.0138163205555504E-2</v>
      </c>
      <c r="AT38" s="156">
        <f t="shared" si="46"/>
        <v>2.3815675204428732E-2</v>
      </c>
      <c r="AU38" s="156">
        <f t="shared" si="47"/>
        <v>3.5942764883233225E-2</v>
      </c>
      <c r="AV38" s="156">
        <f t="shared" si="48"/>
        <v>6.9744971672835443E-2</v>
      </c>
      <c r="AW38" s="156">
        <f t="shared" si="49"/>
        <v>0.18264787992257436</v>
      </c>
      <c r="AX38" s="156">
        <f t="shared" si="50"/>
        <v>0.21875500058749525</v>
      </c>
      <c r="AY38" s="156">
        <f t="shared" si="51"/>
        <v>7.6441394816717495E-2</v>
      </c>
      <c r="AZ38" s="156">
        <f t="shared" si="52"/>
        <v>1.3112039216863802E-2</v>
      </c>
      <c r="BA38" s="156">
        <f t="shared" si="53"/>
        <v>3.5853527803498871E-3</v>
      </c>
      <c r="BB38" s="156">
        <f t="shared" si="54"/>
        <v>1.5758124391395175E-3</v>
      </c>
      <c r="BC38" s="156">
        <f t="shared" si="55"/>
        <v>8.251272877787515E-4</v>
      </c>
      <c r="BD38" s="165">
        <f t="shared" si="56"/>
        <v>7.1611858189090149E-3</v>
      </c>
      <c r="BE38" s="86">
        <f t="shared" si="28"/>
        <v>0</v>
      </c>
      <c r="BF38" s="86">
        <f t="shared" si="29"/>
        <v>0.36639279536967451</v>
      </c>
      <c r="BG38" s="86">
        <f t="shared" si="30"/>
        <v>0.62644601881141637</v>
      </c>
      <c r="BH38" s="86">
        <f t="shared" si="31"/>
        <v>7.1611858189090149E-3</v>
      </c>
      <c r="BI38" s="86">
        <f t="shared" si="32"/>
        <v>1.5474411261237244</v>
      </c>
      <c r="BJ38" s="86">
        <f t="shared" si="33"/>
        <v>10.787628350012781</v>
      </c>
      <c r="BK38" s="86">
        <f t="array" ref="BK38">10^(SUMPRODUCT(AT38:BC38,LOG($AT$6:$BC$6))/BG38)</f>
        <v>0.52582187760253352</v>
      </c>
      <c r="BL38" s="89">
        <f t="array" ref="BL38">10^ (LOG(INDEX($J$6:$AG$6,MATCH(BL$6/100,$J38:$AG38,-1)))-(INDEX($J38:$AG38,MATCH(BL$6/100,$J38:$AG38,-1))-BL$6/100)/(INDEX($J38:$AG38,MATCH(BL$6/100,$J38:$AG38,-1))-INDEX($J38:$AG38,MATCH(BL$6/100,$J38:$AG38,-1)+1))*(LOG(INDEX($J$6:$AG$6,MATCH(BL$6/100,$J38:$AG38,-1)))-LOG(INDEX($J$6:$AG$6,MATCH(BL$6/100,$J38:$AG38,-1)+1))))</f>
        <v>0.35062875686248268</v>
      </c>
      <c r="BM38" s="89">
        <f t="shared" si="1"/>
        <v>0.38831901303562572</v>
      </c>
      <c r="BN38" s="89">
        <f t="shared" si="1"/>
        <v>0.44707853727184255</v>
      </c>
      <c r="BO38" s="89">
        <f t="shared" si="1"/>
        <v>0.5281648849099656</v>
      </c>
      <c r="BP38" s="89">
        <f t="shared" si="1"/>
        <v>0.70442811953843576</v>
      </c>
      <c r="BQ38" s="89">
        <f t="shared" si="1"/>
        <v>2.6301505912112497</v>
      </c>
      <c r="BR38" s="89">
        <f t="shared" si="1"/>
        <v>8.0481349038307126</v>
      </c>
      <c r="BS38" s="89">
        <f t="shared" si="1"/>
        <v>11.927535018981855</v>
      </c>
      <c r="BT38" s="90">
        <f t="shared" si="1"/>
        <v>18.272585950599442</v>
      </c>
    </row>
    <row r="39" spans="1:72" x14ac:dyDescent="0.2">
      <c r="A39" s="2"/>
      <c r="B39" s="91">
        <f t="shared" si="3"/>
        <v>103</v>
      </c>
      <c r="C39" s="77">
        <f t="shared" si="4"/>
        <v>104</v>
      </c>
      <c r="D39" s="77">
        <f t="shared" si="2"/>
        <v>103.5</v>
      </c>
      <c r="E39" s="58">
        <v>0</v>
      </c>
      <c r="F39" s="58" t="s">
        <v>669</v>
      </c>
      <c r="G39" s="82">
        <v>2020</v>
      </c>
      <c r="H39" s="151">
        <f t="array" ref="H39">SUM(IF(Data!$B$7:$B$536&gt;='1'!B39,IF(Data!$B$7:$B$536&lt;'1'!C39,IF(Data!$K$7:$K$536&gt;0,1))))</f>
        <v>3</v>
      </c>
      <c r="I39" s="153">
        <f t="array" ref="I39">SUM(IF(Data!$B$7:$B$536&gt;='1'!B39,IF(Data!$B$7:$B$536&lt;'1'!C39,IF(Data!$K$7:$K$536&gt;0,Data!$L$7:$L$536))))/3</f>
        <v>2</v>
      </c>
      <c r="J39" s="170">
        <f t="array" ref="J39">SUM(IF(Data!$B$7:$B$536&gt;='1'!$B39,IF(Data!$B$7:$B$536&lt;'1'!$C39,IF(Data!$K$7:$K$536&gt;0,Data!AL$7:AL$536))))/'1'!$H39</f>
        <v>1</v>
      </c>
      <c r="K39" s="86">
        <f t="array" ref="K39">SUM(IF(Data!$B$7:$B$536&gt;='1'!$B39,IF(Data!$B$7:$B$536&lt;'1'!$C39,IF(Data!$K$7:$K$536&gt;0,Data!AM$7:AM$536))))/'1'!$H39</f>
        <v>1</v>
      </c>
      <c r="L39" s="86">
        <f t="array" ref="L39">SUM(IF(Data!$B$7:$B$536&gt;='1'!$B39,IF(Data!$B$7:$B$536&lt;'1'!$C39,IF(Data!$K$7:$K$536&gt;0,Data!AN$7:AN$536))))/'1'!$H39</f>
        <v>0.95681511470985159</v>
      </c>
      <c r="M39" s="86">
        <f t="array" ref="M39">SUM(IF(Data!$B$7:$B$536&gt;='1'!$B39,IF(Data!$B$7:$B$536&lt;'1'!$C39,IF(Data!$K$7:$K$536&gt;0,Data!AO$7:AO$536))))/'1'!$H39</f>
        <v>0.81035813781794375</v>
      </c>
      <c r="N39" s="86">
        <f t="array" ref="N39">SUM(IF(Data!$B$7:$B$536&gt;='1'!$B39,IF(Data!$B$7:$B$536&lt;'1'!$C39,IF(Data!$K$7:$K$536&gt;0,Data!AP$7:AP$536))))/'1'!$H39</f>
        <v>0.71221362734603089</v>
      </c>
      <c r="O39" s="86">
        <f t="array" ref="O39">SUM(IF(Data!$B$7:$B$536&gt;='1'!$B39,IF(Data!$B$7:$B$536&lt;'1'!$C39,IF(Data!$K$7:$K$536&gt;0,Data!AQ$7:AQ$536))))/'1'!$H39</f>
        <v>0.62988673713316023</v>
      </c>
      <c r="P39" s="86">
        <f t="array" ref="P39">SUM(IF(Data!$B$7:$B$536&gt;='1'!$B39,IF(Data!$B$7:$B$536&lt;'1'!$C39,IF(Data!$K$7:$K$536&gt;0,Data!AR$7:AR$536))))/'1'!$H39</f>
        <v>0.55984735448512257</v>
      </c>
      <c r="Q39" s="86">
        <f t="array" ref="Q39">SUM(IF(Data!$B$7:$B$536&gt;='1'!$B39,IF(Data!$B$7:$B$536&lt;'1'!$C39,IF(Data!$K$7:$K$536&gt;0,Data!AS$7:AS$536))))/'1'!$H39</f>
        <v>0.50173565857523716</v>
      </c>
      <c r="R39" s="86">
        <f t="array" ref="R39">SUM(IF(Data!$B$7:$B$536&gt;='1'!$B39,IF(Data!$B$7:$B$536&lt;'1'!$C39,IF(Data!$K$7:$K$536&gt;0,Data!AT$7:AT$536))))/'1'!$H39</f>
        <v>0.45286123836753117</v>
      </c>
      <c r="S39" s="86">
        <f t="array" ref="S39">SUM(IF(Data!$B$7:$B$536&gt;='1'!$B39,IF(Data!$B$7:$B$536&lt;'1'!$C39,IF(Data!$K$7:$K$536&gt;0,Data!AU$7:AU$536))))/'1'!$H39</f>
        <v>0.40718450992236477</v>
      </c>
      <c r="T39" s="86">
        <f t="array" ref="T39">SUM(IF(Data!$B$7:$B$536&gt;='1'!$B39,IF(Data!$B$7:$B$536&lt;'1'!$C39,IF(Data!$K$7:$K$536&gt;0,Data!AV$7:AV$536))))/'1'!$H39</f>
        <v>0.3652657182874684</v>
      </c>
      <c r="U39" s="86">
        <f t="array" ref="U39">SUM(IF(Data!$B$7:$B$536&gt;='1'!$B39,IF(Data!$B$7:$B$536&lt;'1'!$C39,IF(Data!$K$7:$K$536&gt;0,Data!AW$7:AW$536))))/'1'!$H39</f>
        <v>0.32652436133231144</v>
      </c>
      <c r="V39" s="86">
        <f t="array" ref="V39">SUM(IF(Data!$B$7:$B$536&gt;='1'!$B39,IF(Data!$B$7:$B$536&lt;'1'!$C39,IF(Data!$K$7:$K$536&gt;0,Data!AX$7:AX$536))))/'1'!$H39</f>
        <v>0.29362086721295927</v>
      </c>
      <c r="W39" s="86">
        <f t="array" ref="W39">SUM(IF(Data!$B$7:$B$536&gt;='1'!$B39,IF(Data!$B$7:$B$536&lt;'1'!$C39,IF(Data!$K$7:$K$536&gt;0,Data!AY$7:AY$536))))/'1'!$H39</f>
        <v>0.27092088840659606</v>
      </c>
      <c r="X39" s="86">
        <f t="array" ref="X39">SUM(IF(Data!$B$7:$B$536&gt;='1'!$B39,IF(Data!$B$7:$B$536&lt;'1'!$C39,IF(Data!$K$7:$K$536&gt;0,Data!AZ$7:AZ$536))))/'1'!$H39</f>
        <v>0.23256065202806972</v>
      </c>
      <c r="Y39" s="86">
        <f t="array" ref="Y39">SUM(IF(Data!$B$7:$B$536&gt;='1'!$B39,IF(Data!$B$7:$B$536&lt;'1'!$C39,IF(Data!$K$7:$K$536&gt;0,Data!BA$7:BA$536))))/'1'!$H39</f>
        <v>0.17477507445473442</v>
      </c>
      <c r="Z39" s="86">
        <f t="array" ref="Z39">SUM(IF(Data!$B$7:$B$536&gt;='1'!$B39,IF(Data!$B$7:$B$536&lt;'1'!$C39,IF(Data!$K$7:$K$536&gt;0,Data!BB$7:BB$536))))/'1'!$H39</f>
        <v>0.10480512497808836</v>
      </c>
      <c r="AA39" s="86">
        <f t="array" ref="AA39">SUM(IF(Data!$B$7:$B$536&gt;='1'!$B39,IF(Data!$B$7:$B$536&lt;'1'!$C39,IF(Data!$K$7:$K$536&gt;0,Data!BC$7:BC$536))))/'1'!$H39</f>
        <v>6.933351731399541E-2</v>
      </c>
      <c r="AB39" s="86">
        <f t="array" ref="AB39">SUM(IF(Data!$B$7:$B$536&gt;='1'!$B39,IF(Data!$B$7:$B$536&lt;'1'!$C39,IF(Data!$K$7:$K$536&gt;0,Data!BD$7:BD$536))))/'1'!$H39</f>
        <v>3.9065708393905642E-2</v>
      </c>
      <c r="AC39" s="86">
        <f t="array" ref="AC39">SUM(IF(Data!$B$7:$B$536&gt;='1'!$B39,IF(Data!$B$7:$B$536&lt;'1'!$C39,IF(Data!$K$7:$K$536&gt;0,Data!BE$7:BE$536))))/'1'!$H39</f>
        <v>2.1377979746676712E-2</v>
      </c>
      <c r="AD39" s="86">
        <f t="array" ref="AD39">SUM(IF(Data!$B$7:$B$536&gt;='1'!$B39,IF(Data!$B$7:$B$536&lt;'1'!$C39,IF(Data!$K$7:$K$536&gt;0,Data!BF$7:BF$536))))/'1'!$H39</f>
        <v>1.2276565883615509E-2</v>
      </c>
      <c r="AE39" s="86">
        <f t="array" ref="AE39">SUM(IF(Data!$B$7:$B$536&gt;='1'!$B39,IF(Data!$B$7:$B$536&lt;'1'!$C39,IF(Data!$K$7:$K$536&gt;0,Data!BG$7:BG$536))))/'1'!$H39</f>
        <v>9.9212918545547382E-3</v>
      </c>
      <c r="AF39" s="86">
        <f t="array" ref="AF39">SUM(IF(Data!$B$7:$B$536&gt;='1'!$B39,IF(Data!$B$7:$B$536&lt;'1'!$C39,IF(Data!$K$7:$K$536&gt;0,Data!BH$7:BH$536))))/'1'!$H39</f>
        <v>8.8915551142895437E-3</v>
      </c>
      <c r="AG39" s="87">
        <f t="array" ref="AG39">SUM(IF(Data!$B$7:$B$536&gt;='1'!$B39,IF(Data!$B$7:$B$536&lt;'1'!$C39,IF(Data!$K$7:$K$536&gt;0,Data!BI$7:BI$536))))/'1'!$H39</f>
        <v>0</v>
      </c>
      <c r="AH39" s="164">
        <f t="shared" si="34"/>
        <v>0</v>
      </c>
      <c r="AI39" s="156">
        <f t="shared" si="35"/>
        <v>4.3184885290148411E-2</v>
      </c>
      <c r="AJ39" s="156">
        <f t="shared" si="36"/>
        <v>0.14645697689190784</v>
      </c>
      <c r="AK39" s="156">
        <f t="shared" si="37"/>
        <v>9.814451047191286E-2</v>
      </c>
      <c r="AL39" s="156">
        <f t="shared" si="38"/>
        <v>8.2326890212870651E-2</v>
      </c>
      <c r="AM39" s="156">
        <f t="shared" si="39"/>
        <v>7.0039382648037662E-2</v>
      </c>
      <c r="AN39" s="156">
        <f t="shared" si="40"/>
        <v>5.8111695909885408E-2</v>
      </c>
      <c r="AO39" s="156">
        <f t="shared" si="41"/>
        <v>4.8874420207705993E-2</v>
      </c>
      <c r="AP39" s="156">
        <f t="shared" si="42"/>
        <v>4.5676728445166404E-2</v>
      </c>
      <c r="AQ39" s="156">
        <f t="shared" si="43"/>
        <v>4.1918791634896369E-2</v>
      </c>
      <c r="AR39" s="156">
        <f t="shared" si="44"/>
        <v>3.8741356955156958E-2</v>
      </c>
      <c r="AS39" s="156">
        <f t="shared" si="45"/>
        <v>3.2903494119352172E-2</v>
      </c>
      <c r="AT39" s="156">
        <f t="shared" si="46"/>
        <v>2.2699978806363208E-2</v>
      </c>
      <c r="AU39" s="156">
        <f t="shared" si="47"/>
        <v>3.8360236378526341E-2</v>
      </c>
      <c r="AV39" s="156">
        <f t="shared" si="48"/>
        <v>5.7785577573335301E-2</v>
      </c>
      <c r="AW39" s="156">
        <f t="shared" si="49"/>
        <v>6.9969949476646059E-2</v>
      </c>
      <c r="AX39" s="156">
        <f t="shared" si="50"/>
        <v>3.547160766409295E-2</v>
      </c>
      <c r="AY39" s="156">
        <f t="shared" si="51"/>
        <v>3.0267808920089768E-2</v>
      </c>
      <c r="AZ39" s="156">
        <f t="shared" si="52"/>
        <v>1.768772864722893E-2</v>
      </c>
      <c r="BA39" s="156">
        <f t="shared" si="53"/>
        <v>9.1014138630612033E-3</v>
      </c>
      <c r="BB39" s="156">
        <f t="shared" si="54"/>
        <v>2.3552740290607704E-3</v>
      </c>
      <c r="BC39" s="156">
        <f t="shared" si="55"/>
        <v>1.0297367402651945E-3</v>
      </c>
      <c r="BD39" s="165">
        <f t="shared" si="56"/>
        <v>8.8915551142895437E-3</v>
      </c>
      <c r="BE39" s="86">
        <f t="shared" si="28"/>
        <v>4.3184885290148411E-2</v>
      </c>
      <c r="BF39" s="86">
        <f t="shared" si="29"/>
        <v>0.66319424749689238</v>
      </c>
      <c r="BG39" s="86">
        <f t="shared" si="30"/>
        <v>0.28472931209866975</v>
      </c>
      <c r="BH39" s="86">
        <f t="shared" si="31"/>
        <v>8.8915551142895437E-3</v>
      </c>
      <c r="BI39" s="86">
        <f t="shared" si="32"/>
        <v>6.6907768000764314</v>
      </c>
      <c r="BJ39" s="86">
        <f t="shared" si="33"/>
        <v>17.59987518023685</v>
      </c>
      <c r="BK39" s="86">
        <f t="array" ref="BK39">10^(SUMPRODUCT(AT39:BC39,LOG($AT$6:$BC$6))/BG39)</f>
        <v>0.59476540731206695</v>
      </c>
      <c r="BL39" s="89">
        <f t="array" ref="BL39">10^ (LOG(INDEX($J$6:$AG$6,MATCH(BL$6/100,$J39:$AG39,-1)))-(INDEX($J39:$AG39,MATCH(BL$6/100,$J39:$AG39,-1))-BL$6/100)/(INDEX($J39:$AG39,MATCH(BL$6/100,$J39:$AG39,-1))-INDEX($J39:$AG39,MATCH(BL$6/100,$J39:$AG39,-1)+1))*(LOG(INDEX($J$6:$AG$6,MATCH(BL$6/100,$J39:$AG39,-1)))-LOG(INDEX($J$6:$AG$6,MATCH(BL$6/100,$J39:$AG39,-1)+1))))</f>
        <v>0.47733235044752909</v>
      </c>
      <c r="BM39" s="89">
        <f t="shared" ref="BM39:BT70" si="57">10^ (LOG(INDEX($J$6:$AG$6,MATCH(BM$6/100,$J39:$AG39,-1)))-(INDEX($J39:$AG39,MATCH(BM$6/100,$J39:$AG39,-1))-BM$6/100)/(INDEX($J39:$AG39,MATCH(BM$6/100,$J39:$AG39,-1))-INDEX($J39:$AG39,MATCH(BM$6/100,$J39:$AG39,-1)+1))*(LOG(INDEX($J$6:$AG$6,MATCH(BM$6/100,$J39:$AG39,-1)))-LOG(INDEX($J$6:$AG$6,MATCH(BM$6/100,$J39:$AG39,-1)+1))))</f>
        <v>0.65932670004998795</v>
      </c>
      <c r="BN39" s="89">
        <f t="shared" si="57"/>
        <v>1.1652867103467741</v>
      </c>
      <c r="BO39" s="89">
        <f t="shared" si="57"/>
        <v>3.4755386875057592</v>
      </c>
      <c r="BP39" s="89">
        <f t="shared" si="57"/>
        <v>11.066967477278775</v>
      </c>
      <c r="BQ39" s="89">
        <f t="shared" si="57"/>
        <v>24.345636926779164</v>
      </c>
      <c r="BR39" s="89">
        <f t="shared" si="57"/>
        <v>36.136739931835599</v>
      </c>
      <c r="BS39" s="89">
        <f t="shared" si="57"/>
        <v>48.171237195876138</v>
      </c>
      <c r="BT39" s="90">
        <f t="shared" si="57"/>
        <v>55.29082129569948</v>
      </c>
    </row>
    <row r="40" spans="1:72" x14ac:dyDescent="0.2">
      <c r="A40" s="2"/>
      <c r="B40" s="91">
        <f t="shared" si="3"/>
        <v>104</v>
      </c>
      <c r="C40" s="77">
        <f t="shared" si="4"/>
        <v>105</v>
      </c>
      <c r="D40" s="77">
        <f t="shared" si="2"/>
        <v>104.5</v>
      </c>
      <c r="E40" s="58">
        <v>0</v>
      </c>
      <c r="F40" s="58" t="s">
        <v>669</v>
      </c>
      <c r="G40" s="82">
        <v>2020</v>
      </c>
      <c r="H40" s="151">
        <f t="array" ref="H40">SUM(IF(Data!$B$7:$B$536&gt;='1'!B40,IF(Data!$B$7:$B$536&lt;'1'!C40,IF(Data!$K$7:$K$536&gt;0,1))))</f>
        <v>3</v>
      </c>
      <c r="I40" s="153">
        <f t="array" ref="I40">SUM(IF(Data!$B$7:$B$536&gt;='1'!B40,IF(Data!$B$7:$B$536&lt;'1'!C40,IF(Data!$K$7:$K$536&gt;0,Data!$L$7:$L$536))))/3</f>
        <v>2</v>
      </c>
      <c r="J40" s="170">
        <f t="array" ref="J40">SUM(IF(Data!$B$7:$B$536&gt;='1'!$B40,IF(Data!$B$7:$B$536&lt;'1'!$C40,IF(Data!$K$7:$K$536&gt;0,Data!AL$7:AL$536))))/'1'!$H40</f>
        <v>1</v>
      </c>
      <c r="K40" s="86">
        <f t="array" ref="K40">SUM(IF(Data!$B$7:$B$536&gt;='1'!$B40,IF(Data!$B$7:$B$536&lt;'1'!$C40,IF(Data!$K$7:$K$536&gt;0,Data!AM$7:AM$536))))/'1'!$H40</f>
        <v>1</v>
      </c>
      <c r="L40" s="86">
        <f t="array" ref="L40">SUM(IF(Data!$B$7:$B$536&gt;='1'!$B40,IF(Data!$B$7:$B$536&lt;'1'!$C40,IF(Data!$K$7:$K$536&gt;0,Data!AN$7:AN$536))))/'1'!$H40</f>
        <v>0.93572383517908808</v>
      </c>
      <c r="M40" s="86">
        <f t="array" ref="M40">SUM(IF(Data!$B$7:$B$536&gt;='1'!$B40,IF(Data!$B$7:$B$536&lt;'1'!$C40,IF(Data!$K$7:$K$536&gt;0,Data!AO$7:AO$536))))/'1'!$H40</f>
        <v>0.86387995093514791</v>
      </c>
      <c r="N40" s="86">
        <f t="array" ref="N40">SUM(IF(Data!$B$7:$B$536&gt;='1'!$B40,IF(Data!$B$7:$B$536&lt;'1'!$C40,IF(Data!$K$7:$K$536&gt;0,Data!AP$7:AP$536))))/'1'!$H40</f>
        <v>0.7914418379402034</v>
      </c>
      <c r="O40" s="86">
        <f t="array" ref="O40">SUM(IF(Data!$B$7:$B$536&gt;='1'!$B40,IF(Data!$B$7:$B$536&lt;'1'!$C40,IF(Data!$K$7:$K$536&gt;0,Data!AQ$7:AQ$536))))/'1'!$H40</f>
        <v>0.75636417499124742</v>
      </c>
      <c r="P40" s="86">
        <f t="array" ref="P40">SUM(IF(Data!$B$7:$B$536&gt;='1'!$B40,IF(Data!$B$7:$B$536&lt;'1'!$C40,IF(Data!$K$7:$K$536&gt;0,Data!AR$7:AR$536))))/'1'!$H40</f>
        <v>0.68999172852137558</v>
      </c>
      <c r="Q40" s="86">
        <f t="array" ref="Q40">SUM(IF(Data!$B$7:$B$536&gt;='1'!$B40,IF(Data!$B$7:$B$536&lt;'1'!$C40,IF(Data!$K$7:$K$536&gt;0,Data!AS$7:AS$536))))/'1'!$H40</f>
        <v>0.63457765853319292</v>
      </c>
      <c r="R40" s="86">
        <f t="array" ref="R40">SUM(IF(Data!$B$7:$B$536&gt;='1'!$B40,IF(Data!$B$7:$B$536&lt;'1'!$C40,IF(Data!$K$7:$K$536&gt;0,Data!AT$7:AT$536))))/'1'!$H40</f>
        <v>0.59059888313693731</v>
      </c>
      <c r="S40" s="86">
        <f t="array" ref="S40">SUM(IF(Data!$B$7:$B$536&gt;='1'!$B40,IF(Data!$B$7:$B$536&lt;'1'!$C40,IF(Data!$K$7:$K$536&gt;0,Data!AU$7:AU$536))))/'1'!$H40</f>
        <v>0.54729469350520832</v>
      </c>
      <c r="T40" s="86">
        <f t="array" ref="T40">SUM(IF(Data!$B$7:$B$536&gt;='1'!$B40,IF(Data!$B$7:$B$536&lt;'1'!$C40,IF(Data!$K$7:$K$536&gt;0,Data!AV$7:AV$536))))/'1'!$H40</f>
        <v>0.50722121515040575</v>
      </c>
      <c r="U40" s="86">
        <f t="array" ref="U40">SUM(IF(Data!$B$7:$B$536&gt;='1'!$B40,IF(Data!$B$7:$B$536&lt;'1'!$C40,IF(Data!$K$7:$K$536&gt;0,Data!AW$7:AW$536))))/'1'!$H40</f>
        <v>0.46903889415627392</v>
      </c>
      <c r="V40" s="86">
        <f t="array" ref="V40">SUM(IF(Data!$B$7:$B$536&gt;='1'!$B40,IF(Data!$B$7:$B$536&lt;'1'!$C40,IF(Data!$K$7:$K$536&gt;0,Data!AX$7:AX$536))))/'1'!$H40</f>
        <v>0.44678793430734398</v>
      </c>
      <c r="W40" s="86">
        <f t="array" ref="W40">SUM(IF(Data!$B$7:$B$536&gt;='1'!$B40,IF(Data!$B$7:$B$536&lt;'1'!$C40,IF(Data!$K$7:$K$536&gt;0,Data!AY$7:AY$536))))/'1'!$H40</f>
        <v>0.41301558088843682</v>
      </c>
      <c r="X40" s="86">
        <f t="array" ref="X40">SUM(IF(Data!$B$7:$B$536&gt;='1'!$B40,IF(Data!$B$7:$B$536&lt;'1'!$C40,IF(Data!$K$7:$K$536&gt;0,Data!AZ$7:AZ$536))))/'1'!$H40</f>
        <v>0.37675145238393953</v>
      </c>
      <c r="Y40" s="86">
        <f t="array" ref="Y40">SUM(IF(Data!$B$7:$B$536&gt;='1'!$B40,IF(Data!$B$7:$B$536&lt;'1'!$C40,IF(Data!$K$7:$K$536&gt;0,Data!BA$7:BA$536))))/'1'!$H40</f>
        <v>0.32462967601088116</v>
      </c>
      <c r="Z40" s="86">
        <f t="array" ref="Z40">SUM(IF(Data!$B$7:$B$536&gt;='1'!$B40,IF(Data!$B$7:$B$536&lt;'1'!$C40,IF(Data!$K$7:$K$536&gt;0,Data!BB$7:BB$536))))/'1'!$H40</f>
        <v>0.2371500979339515</v>
      </c>
      <c r="AA40" s="86">
        <f t="array" ref="AA40">SUM(IF(Data!$B$7:$B$536&gt;='1'!$B40,IF(Data!$B$7:$B$536&lt;'1'!$C40,IF(Data!$K$7:$K$536&gt;0,Data!BC$7:BC$536))))/'1'!$H40</f>
        <v>0.16095479233768994</v>
      </c>
      <c r="AB40" s="86">
        <f t="array" ref="AB40">SUM(IF(Data!$B$7:$B$536&gt;='1'!$B40,IF(Data!$B$7:$B$536&lt;'1'!$C40,IF(Data!$K$7:$K$536&gt;0,Data!BD$7:BD$536))))/'1'!$H40</f>
        <v>0.11866360360988104</v>
      </c>
      <c r="AC40" s="86">
        <f t="array" ref="AC40">SUM(IF(Data!$B$7:$B$536&gt;='1'!$B40,IF(Data!$B$7:$B$536&lt;'1'!$C40,IF(Data!$K$7:$K$536&gt;0,Data!BE$7:BE$536))))/'1'!$H40</f>
        <v>9.710613204773251E-2</v>
      </c>
      <c r="AD40" s="86">
        <f t="array" ref="AD40">SUM(IF(Data!$B$7:$B$536&gt;='1'!$B40,IF(Data!$B$7:$B$536&lt;'1'!$C40,IF(Data!$K$7:$K$536&gt;0,Data!BF$7:BF$536))))/'1'!$H40</f>
        <v>4.5977438344148358E-2</v>
      </c>
      <c r="AE40" s="86">
        <f t="array" ref="AE40">SUM(IF(Data!$B$7:$B$536&gt;='1'!$B40,IF(Data!$B$7:$B$536&lt;'1'!$C40,IF(Data!$K$7:$K$536&gt;0,Data!BG$7:BG$536))))/'1'!$H40</f>
        <v>3.3464202073076918E-2</v>
      </c>
      <c r="AF40" s="86">
        <f t="array" ref="AF40">SUM(IF(Data!$B$7:$B$536&gt;='1'!$B40,IF(Data!$B$7:$B$536&lt;'1'!$C40,IF(Data!$K$7:$K$536&gt;0,Data!BH$7:BH$536))))/'1'!$H40</f>
        <v>3.0268577526082308E-2</v>
      </c>
      <c r="AG40" s="87">
        <f t="array" ref="AG40">SUM(IF(Data!$B$7:$B$536&gt;='1'!$B40,IF(Data!$B$7:$B$536&lt;'1'!$C40,IF(Data!$K$7:$K$536&gt;0,Data!BI$7:BI$536))))/'1'!$H40</f>
        <v>0</v>
      </c>
      <c r="AH40" s="164">
        <f t="shared" si="34"/>
        <v>0</v>
      </c>
      <c r="AI40" s="156">
        <f t="shared" si="35"/>
        <v>6.4276164820911919E-2</v>
      </c>
      <c r="AJ40" s="156">
        <f t="shared" si="36"/>
        <v>7.184388424394017E-2</v>
      </c>
      <c r="AK40" s="156">
        <f t="shared" si="37"/>
        <v>7.2438112994944515E-2</v>
      </c>
      <c r="AL40" s="156">
        <f t="shared" si="38"/>
        <v>3.5077662948955979E-2</v>
      </c>
      <c r="AM40" s="156">
        <f t="shared" si="39"/>
        <v>6.6372446469871837E-2</v>
      </c>
      <c r="AN40" s="156">
        <f t="shared" si="40"/>
        <v>5.5414069988182657E-2</v>
      </c>
      <c r="AO40" s="156">
        <f t="shared" si="41"/>
        <v>4.3978775396255609E-2</v>
      </c>
      <c r="AP40" s="156">
        <f t="shared" si="42"/>
        <v>4.3304189631728995E-2</v>
      </c>
      <c r="AQ40" s="156">
        <f t="shared" si="43"/>
        <v>4.0073478354802572E-2</v>
      </c>
      <c r="AR40" s="156">
        <f t="shared" si="44"/>
        <v>3.8182320994131824E-2</v>
      </c>
      <c r="AS40" s="156">
        <f t="shared" si="45"/>
        <v>2.2250959848929941E-2</v>
      </c>
      <c r="AT40" s="156">
        <f t="shared" si="46"/>
        <v>3.3772353418907164E-2</v>
      </c>
      <c r="AU40" s="156">
        <f t="shared" si="47"/>
        <v>3.6264128504497284E-2</v>
      </c>
      <c r="AV40" s="156">
        <f t="shared" si="48"/>
        <v>5.2121776373058371E-2</v>
      </c>
      <c r="AW40" s="156">
        <f t="shared" si="49"/>
        <v>8.7479578076929659E-2</v>
      </c>
      <c r="AX40" s="156">
        <f t="shared" si="50"/>
        <v>7.6195305596261559E-2</v>
      </c>
      <c r="AY40" s="156">
        <f t="shared" si="51"/>
        <v>4.2291188727808904E-2</v>
      </c>
      <c r="AZ40" s="156">
        <f t="shared" si="52"/>
        <v>2.1557471562148531E-2</v>
      </c>
      <c r="BA40" s="156">
        <f t="shared" si="53"/>
        <v>5.1128693703584152E-2</v>
      </c>
      <c r="BB40" s="156">
        <f t="shared" si="54"/>
        <v>1.251323627107144E-2</v>
      </c>
      <c r="BC40" s="156">
        <f t="shared" si="55"/>
        <v>3.1956245469946104E-3</v>
      </c>
      <c r="BD40" s="165">
        <f t="shared" si="56"/>
        <v>3.0268577526082308E-2</v>
      </c>
      <c r="BE40" s="86">
        <f t="shared" si="28"/>
        <v>6.4276164820911919E-2</v>
      </c>
      <c r="BF40" s="86">
        <f t="shared" si="29"/>
        <v>0.4889359008717441</v>
      </c>
      <c r="BG40" s="86">
        <f t="shared" si="30"/>
        <v>0.41651935678126167</v>
      </c>
      <c r="BH40" s="86">
        <f t="shared" si="31"/>
        <v>3.0268577526082308E-2</v>
      </c>
      <c r="BI40" s="86">
        <f t="shared" si="32"/>
        <v>3.1219082135118934</v>
      </c>
      <c r="BJ40" s="86">
        <f t="shared" si="33"/>
        <v>14.608955935885625</v>
      </c>
      <c r="BK40" s="86">
        <f t="array" ref="BK40">10^(SUMPRODUCT(AT40:BC40,LOG($AT$6:$BC$6))/BG40)</f>
        <v>0.46989283154669831</v>
      </c>
      <c r="BL40" s="89">
        <f t="array" ref="BL40">10^ (LOG(INDEX($J$6:$AG$6,MATCH(BL$6/100,$J40:$AG40,-1)))-(INDEX($J40:$AG40,MATCH(BL$6/100,$J40:$AG40,-1))-BL$6/100)/(INDEX($J40:$AG40,MATCH(BL$6/100,$J40:$AG40,-1))-INDEX($J40:$AG40,MATCH(BL$6/100,$J40:$AG40,-1)+1))*(LOG(INDEX($J$6:$AG$6,MATCH(BL$6/100,$J40:$AG40,-1)))-LOG(INDEX($J$6:$AG$6,MATCH(BL$6/100,$J40:$AG40,-1)+1))))</f>
        <v>0.18811531072221721</v>
      </c>
      <c r="BM40" s="89">
        <f t="shared" si="57"/>
        <v>0.35220068484615408</v>
      </c>
      <c r="BN40" s="89">
        <f t="shared" si="57"/>
        <v>0.5264288548163395</v>
      </c>
      <c r="BO40" s="89">
        <f t="shared" si="57"/>
        <v>0.83880012841670426</v>
      </c>
      <c r="BP40" s="89">
        <f t="shared" si="57"/>
        <v>3.7390754114841966</v>
      </c>
      <c r="BQ40" s="89">
        <f t="shared" si="57"/>
        <v>12.368838857628539</v>
      </c>
      <c r="BR40" s="89">
        <f t="shared" si="57"/>
        <v>21.688844498802787</v>
      </c>
      <c r="BS40" s="89">
        <f t="shared" si="57"/>
        <v>40.008063244979311</v>
      </c>
      <c r="BT40" s="90">
        <f t="shared" si="57"/>
        <v>53.294141963043664</v>
      </c>
    </row>
    <row r="41" spans="1:72" x14ac:dyDescent="0.2">
      <c r="A41" s="2"/>
      <c r="B41" s="91">
        <f t="shared" si="3"/>
        <v>105</v>
      </c>
      <c r="C41" s="77">
        <f t="shared" si="4"/>
        <v>106</v>
      </c>
      <c r="D41" s="77">
        <f t="shared" si="2"/>
        <v>105.5</v>
      </c>
      <c r="E41" s="58">
        <v>0</v>
      </c>
      <c r="F41" s="58" t="s">
        <v>669</v>
      </c>
      <c r="G41" s="82">
        <v>2020</v>
      </c>
      <c r="H41" s="151">
        <f t="array" ref="H41">SUM(IF(Data!$B$7:$B$536&gt;='1'!B41,IF(Data!$B$7:$B$536&lt;'1'!C41,IF(Data!$K$7:$K$536&gt;0,1))))</f>
        <v>3</v>
      </c>
      <c r="I41" s="153">
        <f t="array" ref="I41">SUM(IF(Data!$B$7:$B$536&gt;='1'!B41,IF(Data!$B$7:$B$536&lt;'1'!C41,IF(Data!$K$7:$K$536&gt;0,Data!$L$7:$L$536))))/3</f>
        <v>2</v>
      </c>
      <c r="J41" s="170">
        <f t="array" ref="J41">SUM(IF(Data!$B$7:$B$536&gt;='1'!$B41,IF(Data!$B$7:$B$536&lt;'1'!$C41,IF(Data!$K$7:$K$536&gt;0,Data!AL$7:AL$536))))/'1'!$H41</f>
        <v>1</v>
      </c>
      <c r="K41" s="86">
        <f t="array" ref="K41">SUM(IF(Data!$B$7:$B$536&gt;='1'!$B41,IF(Data!$B$7:$B$536&lt;'1'!$C41,IF(Data!$K$7:$K$536&gt;0,Data!AM$7:AM$536))))/'1'!$H41</f>
        <v>1</v>
      </c>
      <c r="L41" s="86">
        <f t="array" ref="L41">SUM(IF(Data!$B$7:$B$536&gt;='1'!$B41,IF(Data!$B$7:$B$536&lt;'1'!$C41,IF(Data!$K$7:$K$536&gt;0,Data!AN$7:AN$536))))/'1'!$H41</f>
        <v>1</v>
      </c>
      <c r="M41" s="86">
        <f t="array" ref="M41">SUM(IF(Data!$B$7:$B$536&gt;='1'!$B41,IF(Data!$B$7:$B$536&lt;'1'!$C41,IF(Data!$K$7:$K$536&gt;0,Data!AO$7:AO$536))))/'1'!$H41</f>
        <v>0.97577049863443222</v>
      </c>
      <c r="N41" s="86">
        <f t="array" ref="N41">SUM(IF(Data!$B$7:$B$536&gt;='1'!$B41,IF(Data!$B$7:$B$536&lt;'1'!$C41,IF(Data!$K$7:$K$536&gt;0,Data!AP$7:AP$536))))/'1'!$H41</f>
        <v>0.91403446082834494</v>
      </c>
      <c r="O41" s="86">
        <f t="array" ref="O41">SUM(IF(Data!$B$7:$B$536&gt;='1'!$B41,IF(Data!$B$7:$B$536&lt;'1'!$C41,IF(Data!$K$7:$K$536&gt;0,Data!AQ$7:AQ$536))))/'1'!$H41</f>
        <v>0.82948965652115791</v>
      </c>
      <c r="P41" s="86">
        <f t="array" ref="P41">SUM(IF(Data!$B$7:$B$536&gt;='1'!$B41,IF(Data!$B$7:$B$536&lt;'1'!$C41,IF(Data!$K$7:$K$536&gt;0,Data!AR$7:AR$536))))/'1'!$H41</f>
        <v>0.75914167655853637</v>
      </c>
      <c r="Q41" s="86">
        <f t="array" ref="Q41">SUM(IF(Data!$B$7:$B$536&gt;='1'!$B41,IF(Data!$B$7:$B$536&lt;'1'!$C41,IF(Data!$K$7:$K$536&gt;0,Data!AS$7:AS$536))))/'1'!$H41</f>
        <v>0.64568741036115274</v>
      </c>
      <c r="R41" s="86">
        <f t="array" ref="R41">SUM(IF(Data!$B$7:$B$536&gt;='1'!$B41,IF(Data!$B$7:$B$536&lt;'1'!$C41,IF(Data!$K$7:$K$536&gt;0,Data!AT$7:AT$536))))/'1'!$H41</f>
        <v>0.55184926058713935</v>
      </c>
      <c r="S41" s="86">
        <f t="array" ref="S41">SUM(IF(Data!$B$7:$B$536&gt;='1'!$B41,IF(Data!$B$7:$B$536&lt;'1'!$C41,IF(Data!$K$7:$K$536&gt;0,Data!AU$7:AU$536))))/'1'!$H41</f>
        <v>0.45889141039265374</v>
      </c>
      <c r="T41" s="86">
        <f t="array" ref="T41">SUM(IF(Data!$B$7:$B$536&gt;='1'!$B41,IF(Data!$B$7:$B$536&lt;'1'!$C41,IF(Data!$K$7:$K$536&gt;0,Data!AV$7:AV$536))))/'1'!$H41</f>
        <v>0.38677150257620618</v>
      </c>
      <c r="U41" s="86">
        <f t="array" ref="U41">SUM(IF(Data!$B$7:$B$536&gt;='1'!$B41,IF(Data!$B$7:$B$536&lt;'1'!$C41,IF(Data!$K$7:$K$536&gt;0,Data!AW$7:AW$536))))/'1'!$H41</f>
        <v>0.32955987123328312</v>
      </c>
      <c r="V41" s="86">
        <f t="array" ref="V41">SUM(IF(Data!$B$7:$B$536&gt;='1'!$B41,IF(Data!$B$7:$B$536&lt;'1'!$C41,IF(Data!$K$7:$K$536&gt;0,Data!AX$7:AX$536))))/'1'!$H41</f>
        <v>0.29338726139669985</v>
      </c>
      <c r="W41" s="86">
        <f t="array" ref="W41">SUM(IF(Data!$B$7:$B$536&gt;='1'!$B41,IF(Data!$B$7:$B$536&lt;'1'!$C41,IF(Data!$K$7:$K$536&gt;0,Data!AY$7:AY$536))))/'1'!$H41</f>
        <v>0.26788828395013159</v>
      </c>
      <c r="X41" s="86">
        <f t="array" ref="X41">SUM(IF(Data!$B$7:$B$536&gt;='1'!$B41,IF(Data!$B$7:$B$536&lt;'1'!$C41,IF(Data!$K$7:$K$536&gt;0,Data!AZ$7:AZ$536))))/'1'!$H41</f>
        <v>0.23906273135672659</v>
      </c>
      <c r="Y41" s="86">
        <f t="array" ref="Y41">SUM(IF(Data!$B$7:$B$536&gt;='1'!$B41,IF(Data!$B$7:$B$536&lt;'1'!$C41,IF(Data!$K$7:$K$536&gt;0,Data!BA$7:BA$536))))/'1'!$H41</f>
        <v>0.20152332636775214</v>
      </c>
      <c r="Z41" s="86">
        <f t="array" ref="Z41">SUM(IF(Data!$B$7:$B$536&gt;='1'!$B41,IF(Data!$B$7:$B$536&lt;'1'!$C41,IF(Data!$K$7:$K$536&gt;0,Data!BB$7:BB$536))))/'1'!$H41</f>
        <v>0.14596574910226279</v>
      </c>
      <c r="AA41" s="86">
        <f t="array" ref="AA41">SUM(IF(Data!$B$7:$B$536&gt;='1'!$B41,IF(Data!$B$7:$B$536&lt;'1'!$C41,IF(Data!$K$7:$K$536&gt;0,Data!BC$7:BC$536))))/'1'!$H41</f>
        <v>8.0850157195636332E-2</v>
      </c>
      <c r="AB41" s="86">
        <f t="array" ref="AB41">SUM(IF(Data!$B$7:$B$536&gt;='1'!$B41,IF(Data!$B$7:$B$536&lt;'1'!$C41,IF(Data!$K$7:$K$536&gt;0,Data!BD$7:BD$536))))/'1'!$H41</f>
        <v>3.5722055307783017E-2</v>
      </c>
      <c r="AC41" s="86">
        <f t="array" ref="AC41">SUM(IF(Data!$B$7:$B$536&gt;='1'!$B41,IF(Data!$B$7:$B$536&lt;'1'!$C41,IF(Data!$K$7:$K$536&gt;0,Data!BE$7:BE$536))))/'1'!$H41</f>
        <v>2.30982733821412E-2</v>
      </c>
      <c r="AD41" s="86">
        <f t="array" ref="AD41">SUM(IF(Data!$B$7:$B$536&gt;='1'!$B41,IF(Data!$B$7:$B$536&lt;'1'!$C41,IF(Data!$K$7:$K$536&gt;0,Data!BF$7:BF$536))))/'1'!$H41</f>
        <v>1.4395267103128913E-2</v>
      </c>
      <c r="AE41" s="86">
        <f t="array" ref="AE41">SUM(IF(Data!$B$7:$B$536&gt;='1'!$B41,IF(Data!$B$7:$B$536&lt;'1'!$C41,IF(Data!$K$7:$K$536&gt;0,Data!BG$7:BG$536))))/'1'!$H41</f>
        <v>1.0457643410007387E-2</v>
      </c>
      <c r="AF41" s="86">
        <f t="array" ref="AF41">SUM(IF(Data!$B$7:$B$536&gt;='1'!$B41,IF(Data!$B$7:$B$536&lt;'1'!$C41,IF(Data!$K$7:$K$536&gt;0,Data!BH$7:BH$536))))/'1'!$H41</f>
        <v>9.0574332247925597E-3</v>
      </c>
      <c r="AG41" s="87">
        <f t="array" ref="AG41">SUM(IF(Data!$B$7:$B$536&gt;='1'!$B41,IF(Data!$B$7:$B$536&lt;'1'!$C41,IF(Data!$K$7:$K$536&gt;0,Data!BI$7:BI$536))))/'1'!$H41</f>
        <v>0</v>
      </c>
      <c r="AH41" s="164">
        <f t="shared" si="34"/>
        <v>0</v>
      </c>
      <c r="AI41" s="156">
        <f t="shared" si="35"/>
        <v>0</v>
      </c>
      <c r="AJ41" s="156">
        <f t="shared" si="36"/>
        <v>2.4229501365567785E-2</v>
      </c>
      <c r="AK41" s="156">
        <f t="shared" si="37"/>
        <v>6.1736037806087274E-2</v>
      </c>
      <c r="AL41" s="156">
        <f t="shared" si="38"/>
        <v>8.4544804307187027E-2</v>
      </c>
      <c r="AM41" s="156">
        <f t="shared" si="39"/>
        <v>7.0347979962621543E-2</v>
      </c>
      <c r="AN41" s="156">
        <f t="shared" si="40"/>
        <v>0.11345426619738364</v>
      </c>
      <c r="AO41" s="156">
        <f t="shared" si="41"/>
        <v>9.3838149774013391E-2</v>
      </c>
      <c r="AP41" s="156">
        <f t="shared" si="42"/>
        <v>9.2957850194485603E-2</v>
      </c>
      <c r="AQ41" s="156">
        <f t="shared" si="43"/>
        <v>7.2119907816447559E-2</v>
      </c>
      <c r="AR41" s="156">
        <f t="shared" si="44"/>
        <v>5.7211631342923064E-2</v>
      </c>
      <c r="AS41" s="156">
        <f t="shared" si="45"/>
        <v>3.6172609836583269E-2</v>
      </c>
      <c r="AT41" s="156">
        <f t="shared" si="46"/>
        <v>2.5498977446568261E-2</v>
      </c>
      <c r="AU41" s="156">
        <f t="shared" si="47"/>
        <v>2.8825552593404996E-2</v>
      </c>
      <c r="AV41" s="156">
        <f t="shared" si="48"/>
        <v>3.7539404988974456E-2</v>
      </c>
      <c r="AW41" s="156">
        <f t="shared" si="49"/>
        <v>5.555757726548935E-2</v>
      </c>
      <c r="AX41" s="156">
        <f t="shared" si="50"/>
        <v>6.5115591906626455E-2</v>
      </c>
      <c r="AY41" s="156">
        <f t="shared" si="51"/>
        <v>4.5128101887853315E-2</v>
      </c>
      <c r="AZ41" s="156">
        <f t="shared" si="52"/>
        <v>1.2623781925641817E-2</v>
      </c>
      <c r="BA41" s="156">
        <f t="shared" si="53"/>
        <v>8.7030062790122865E-3</v>
      </c>
      <c r="BB41" s="156">
        <f t="shared" si="54"/>
        <v>3.9376236931215267E-3</v>
      </c>
      <c r="BC41" s="156">
        <f t="shared" si="55"/>
        <v>1.4002101852148268E-3</v>
      </c>
      <c r="BD41" s="165">
        <f t="shared" si="56"/>
        <v>9.0574332247925597E-3</v>
      </c>
      <c r="BE41" s="86">
        <f t="shared" si="28"/>
        <v>0</v>
      </c>
      <c r="BF41" s="86">
        <f t="shared" si="29"/>
        <v>0.70661273860330009</v>
      </c>
      <c r="BG41" s="86">
        <f t="shared" si="30"/>
        <v>0.28432982817190727</v>
      </c>
      <c r="BH41" s="86">
        <f t="shared" si="31"/>
        <v>9.0574332247925597E-3</v>
      </c>
      <c r="BI41" s="86">
        <f t="shared" si="32"/>
        <v>4.3993029169579581</v>
      </c>
      <c r="BJ41" s="86">
        <f t="shared" si="33"/>
        <v>11.069058699245353</v>
      </c>
      <c r="BK41" s="86">
        <f t="array" ref="BK41">10^(SUMPRODUCT(AT41:BC41,LOG($AT$6:$BC$6))/BG41)</f>
        <v>0.53716803647474565</v>
      </c>
      <c r="BL41" s="89">
        <f t="array" ref="BL41">10^ (LOG(INDEX($J$6:$AG$6,MATCH(BL$6/100,$J41:$AG41,-1)))-(INDEX($J41:$AG41,MATCH(BL$6/100,$J41:$AG41,-1))-BL$6/100)/(INDEX($J41:$AG41,MATCH(BL$6/100,$J41:$AG41,-1))-INDEX($J41:$AG41,MATCH(BL$6/100,$J41:$AG41,-1)+1))*(LOG(INDEX($J$6:$AG$6,MATCH(BL$6/100,$J41:$AG41,-1)))-LOG(INDEX($J$6:$AG$6,MATCH(BL$6/100,$J41:$AG41,-1)+1))))</f>
        <v>0.39261942400167116</v>
      </c>
      <c r="BM41" s="89">
        <f t="shared" si="57"/>
        <v>0.54631000658918705</v>
      </c>
      <c r="BN41" s="89">
        <f t="shared" si="57"/>
        <v>1.1361752013429907</v>
      </c>
      <c r="BO41" s="89">
        <f t="shared" si="57"/>
        <v>3.1805351859632869</v>
      </c>
      <c r="BP41" s="89">
        <f t="shared" si="57"/>
        <v>6.5567715656226637</v>
      </c>
      <c r="BQ41" s="89">
        <f t="shared" si="57"/>
        <v>11.352881627723113</v>
      </c>
      <c r="BR41" s="89">
        <f t="shared" si="57"/>
        <v>15.546714454647109</v>
      </c>
      <c r="BS41" s="89">
        <f t="shared" si="57"/>
        <v>23.369783327655011</v>
      </c>
      <c r="BT41" s="90">
        <f t="shared" si="57"/>
        <v>29.766798806227641</v>
      </c>
    </row>
    <row r="42" spans="1:72" x14ac:dyDescent="0.2">
      <c r="A42" s="2"/>
      <c r="B42" s="91">
        <f t="shared" si="3"/>
        <v>106</v>
      </c>
      <c r="C42" s="77">
        <f t="shared" si="4"/>
        <v>107</v>
      </c>
      <c r="D42" s="77">
        <f t="shared" si="2"/>
        <v>106.5</v>
      </c>
      <c r="E42" s="58">
        <v>0</v>
      </c>
      <c r="F42" s="58" t="s">
        <v>669</v>
      </c>
      <c r="G42" s="82">
        <v>2020</v>
      </c>
      <c r="H42" s="151">
        <f t="array" ref="H42">SUM(IF(Data!$B$7:$B$536&gt;='1'!B42,IF(Data!$B$7:$B$536&lt;'1'!C42,IF(Data!$K$7:$K$536&gt;0,1))))</f>
        <v>3</v>
      </c>
      <c r="I42" s="153">
        <f t="array" ref="I42">SUM(IF(Data!$B$7:$B$536&gt;='1'!B42,IF(Data!$B$7:$B$536&lt;'1'!C42,IF(Data!$K$7:$K$536&gt;0,Data!$L$7:$L$536))))/3</f>
        <v>2</v>
      </c>
      <c r="J42" s="170">
        <f t="array" ref="J42">SUM(IF(Data!$B$7:$B$536&gt;='1'!$B42,IF(Data!$B$7:$B$536&lt;'1'!$C42,IF(Data!$K$7:$K$536&gt;0,Data!AL$7:AL$536))))/'1'!$H42</f>
        <v>1</v>
      </c>
      <c r="K42" s="86">
        <f t="array" ref="K42">SUM(IF(Data!$B$7:$B$536&gt;='1'!$B42,IF(Data!$B$7:$B$536&lt;'1'!$C42,IF(Data!$K$7:$K$536&gt;0,Data!AM$7:AM$536))))/'1'!$H42</f>
        <v>1</v>
      </c>
      <c r="L42" s="86">
        <f t="array" ref="L42">SUM(IF(Data!$B$7:$B$536&gt;='1'!$B42,IF(Data!$B$7:$B$536&lt;'1'!$C42,IF(Data!$K$7:$K$536&gt;0,Data!AN$7:AN$536))))/'1'!$H42</f>
        <v>1</v>
      </c>
      <c r="M42" s="86">
        <f t="array" ref="M42">SUM(IF(Data!$B$7:$B$536&gt;='1'!$B42,IF(Data!$B$7:$B$536&lt;'1'!$C42,IF(Data!$K$7:$K$536&gt;0,Data!AO$7:AO$536))))/'1'!$H42</f>
        <v>0.90024375944953572</v>
      </c>
      <c r="N42" s="86">
        <f t="array" ref="N42">SUM(IF(Data!$B$7:$B$536&gt;='1'!$B42,IF(Data!$B$7:$B$536&lt;'1'!$C42,IF(Data!$K$7:$K$536&gt;0,Data!AP$7:AP$536))))/'1'!$H42</f>
        <v>0.82179024345089324</v>
      </c>
      <c r="O42" s="86">
        <f t="array" ref="O42">SUM(IF(Data!$B$7:$B$536&gt;='1'!$B42,IF(Data!$B$7:$B$536&lt;'1'!$C42,IF(Data!$K$7:$K$536&gt;0,Data!AQ$7:AQ$536))))/'1'!$H42</f>
        <v>0.77626184520225594</v>
      </c>
      <c r="P42" s="86">
        <f t="array" ref="P42">SUM(IF(Data!$B$7:$B$536&gt;='1'!$B42,IF(Data!$B$7:$B$536&lt;'1'!$C42,IF(Data!$K$7:$K$536&gt;0,Data!AR$7:AR$536))))/'1'!$H42</f>
        <v>0.7423577967129934</v>
      </c>
      <c r="Q42" s="86">
        <f t="array" ref="Q42">SUM(IF(Data!$B$7:$B$536&gt;='1'!$B42,IF(Data!$B$7:$B$536&lt;'1'!$C42,IF(Data!$K$7:$K$536&gt;0,Data!AS$7:AS$536))))/'1'!$H42</f>
        <v>0.6769153031154036</v>
      </c>
      <c r="R42" s="86">
        <f t="array" ref="R42">SUM(IF(Data!$B$7:$B$536&gt;='1'!$B42,IF(Data!$B$7:$B$536&lt;'1'!$C42,IF(Data!$K$7:$K$536&gt;0,Data!AT$7:AT$536))))/'1'!$H42</f>
        <v>0.61238154283186785</v>
      </c>
      <c r="S42" s="86">
        <f t="array" ref="S42">SUM(IF(Data!$B$7:$B$536&gt;='1'!$B42,IF(Data!$B$7:$B$536&lt;'1'!$C42,IF(Data!$K$7:$K$536&gt;0,Data!AU$7:AU$536))))/'1'!$H42</f>
        <v>0.56170870406253759</v>
      </c>
      <c r="T42" s="86">
        <f t="array" ref="T42">SUM(IF(Data!$B$7:$B$536&gt;='1'!$B42,IF(Data!$B$7:$B$536&lt;'1'!$C42,IF(Data!$K$7:$K$536&gt;0,Data!AV$7:AV$536))))/'1'!$H42</f>
        <v>0.52036942484605253</v>
      </c>
      <c r="U42" s="86">
        <f t="array" ref="U42">SUM(IF(Data!$B$7:$B$536&gt;='1'!$B42,IF(Data!$B$7:$B$536&lt;'1'!$C42,IF(Data!$K$7:$K$536&gt;0,Data!AW$7:AW$536))))/'1'!$H42</f>
        <v>0.48473902713674705</v>
      </c>
      <c r="V42" s="86">
        <f t="array" ref="V42">SUM(IF(Data!$B$7:$B$536&gt;='1'!$B42,IF(Data!$B$7:$B$536&lt;'1'!$C42,IF(Data!$K$7:$K$536&gt;0,Data!AX$7:AX$536))))/'1'!$H42</f>
        <v>0.46215456089086132</v>
      </c>
      <c r="W42" s="86">
        <f t="array" ref="W42">SUM(IF(Data!$B$7:$B$536&gt;='1'!$B42,IF(Data!$B$7:$B$536&lt;'1'!$C42,IF(Data!$K$7:$K$536&gt;0,Data!AY$7:AY$536))))/'1'!$H42</f>
        <v>0.44806332322504838</v>
      </c>
      <c r="X42" s="86">
        <f t="array" ref="X42">SUM(IF(Data!$B$7:$B$536&gt;='1'!$B42,IF(Data!$B$7:$B$536&lt;'1'!$C42,IF(Data!$K$7:$K$536&gt;0,Data!AZ$7:AZ$536))))/'1'!$H42</f>
        <v>0.43035368164003907</v>
      </c>
      <c r="Y42" s="86">
        <f t="array" ref="Y42">SUM(IF(Data!$B$7:$B$536&gt;='1'!$B42,IF(Data!$B$7:$B$536&lt;'1'!$C42,IF(Data!$K$7:$K$536&gt;0,Data!BA$7:BA$536))))/'1'!$H42</f>
        <v>0.4013882316436379</v>
      </c>
      <c r="Z42" s="86">
        <f t="array" ref="Z42">SUM(IF(Data!$B$7:$B$536&gt;='1'!$B42,IF(Data!$B$7:$B$536&lt;'1'!$C42,IF(Data!$K$7:$K$536&gt;0,Data!BB$7:BB$536))))/'1'!$H42</f>
        <v>0.29980312033245826</v>
      </c>
      <c r="AA42" s="86">
        <f t="array" ref="AA42">SUM(IF(Data!$B$7:$B$536&gt;='1'!$B42,IF(Data!$B$7:$B$536&lt;'1'!$C42,IF(Data!$K$7:$K$536&gt;0,Data!BC$7:BC$536))))/'1'!$H42</f>
        <v>9.3849353158267923E-2</v>
      </c>
      <c r="AB42" s="86">
        <f t="array" ref="AB42">SUM(IF(Data!$B$7:$B$536&gt;='1'!$B42,IF(Data!$B$7:$B$536&lt;'1'!$C42,IF(Data!$K$7:$K$536&gt;0,Data!BD$7:BD$536))))/'1'!$H42</f>
        <v>2.1363813638535453E-2</v>
      </c>
      <c r="AC42" s="86">
        <f t="array" ref="AC42">SUM(IF(Data!$B$7:$B$536&gt;='1'!$B42,IF(Data!$B$7:$B$536&lt;'1'!$C42,IF(Data!$K$7:$K$536&gt;0,Data!BE$7:BE$536))))/'1'!$H42</f>
        <v>1.0419002605884761E-2</v>
      </c>
      <c r="AD42" s="86">
        <f t="array" ref="AD42">SUM(IF(Data!$B$7:$B$536&gt;='1'!$B42,IF(Data!$B$7:$B$536&lt;'1'!$C42,IF(Data!$K$7:$K$536&gt;0,Data!BF$7:BF$536))))/'1'!$H42</f>
        <v>6.443156709700121E-3</v>
      </c>
      <c r="AE42" s="86">
        <f t="array" ref="AE42">SUM(IF(Data!$B$7:$B$536&gt;='1'!$B42,IF(Data!$B$7:$B$536&lt;'1'!$C42,IF(Data!$K$7:$K$536&gt;0,Data!BG$7:BG$536))))/'1'!$H42</f>
        <v>4.9318162089856009E-3</v>
      </c>
      <c r="AF42" s="86">
        <f t="array" ref="AF42">SUM(IF(Data!$B$7:$B$536&gt;='1'!$B42,IF(Data!$B$7:$B$536&lt;'1'!$C42,IF(Data!$K$7:$K$536&gt;0,Data!BH$7:BH$536))))/'1'!$H42</f>
        <v>4.0399458863736295E-3</v>
      </c>
      <c r="AG42" s="87">
        <f t="array" ref="AG42">SUM(IF(Data!$B$7:$B$536&gt;='1'!$B42,IF(Data!$B$7:$B$536&lt;'1'!$C42,IF(Data!$K$7:$K$536&gt;0,Data!BI$7:BI$536))))/'1'!$H42</f>
        <v>0</v>
      </c>
      <c r="AH42" s="164">
        <f t="shared" si="34"/>
        <v>0</v>
      </c>
      <c r="AI42" s="156">
        <f t="shared" si="35"/>
        <v>0</v>
      </c>
      <c r="AJ42" s="156">
        <f t="shared" si="36"/>
        <v>9.9756240550464281E-2</v>
      </c>
      <c r="AK42" s="156">
        <f t="shared" si="37"/>
        <v>7.8453515998642476E-2</v>
      </c>
      <c r="AL42" s="156">
        <f t="shared" si="38"/>
        <v>4.5528398248637303E-2</v>
      </c>
      <c r="AM42" s="156">
        <f t="shared" si="39"/>
        <v>3.3904048489262539E-2</v>
      </c>
      <c r="AN42" s="156">
        <f t="shared" si="40"/>
        <v>6.5442493597589801E-2</v>
      </c>
      <c r="AO42" s="156">
        <f t="shared" si="41"/>
        <v>6.4533760283535746E-2</v>
      </c>
      <c r="AP42" s="156">
        <f t="shared" si="42"/>
        <v>5.0672838769330264E-2</v>
      </c>
      <c r="AQ42" s="156">
        <f t="shared" si="43"/>
        <v>4.1339279216485059E-2</v>
      </c>
      <c r="AR42" s="156">
        <f t="shared" si="44"/>
        <v>3.5630397709305484E-2</v>
      </c>
      <c r="AS42" s="156">
        <f t="shared" si="45"/>
        <v>2.2584466245885726E-2</v>
      </c>
      <c r="AT42" s="156">
        <f t="shared" si="46"/>
        <v>1.4091237665812939E-2</v>
      </c>
      <c r="AU42" s="156">
        <f t="shared" si="47"/>
        <v>1.7709641585009317E-2</v>
      </c>
      <c r="AV42" s="156">
        <f t="shared" si="48"/>
        <v>2.896544999640116E-2</v>
      </c>
      <c r="AW42" s="156">
        <f t="shared" si="49"/>
        <v>0.10158511131117964</v>
      </c>
      <c r="AX42" s="156">
        <f t="shared" si="50"/>
        <v>0.20595376717419034</v>
      </c>
      <c r="AY42" s="156">
        <f t="shared" si="51"/>
        <v>7.2485539519732467E-2</v>
      </c>
      <c r="AZ42" s="156">
        <f t="shared" si="52"/>
        <v>1.0944811032650692E-2</v>
      </c>
      <c r="BA42" s="156">
        <f t="shared" si="53"/>
        <v>3.9758458961846399E-3</v>
      </c>
      <c r="BB42" s="156">
        <f t="shared" si="54"/>
        <v>1.5113405007145201E-3</v>
      </c>
      <c r="BC42" s="156">
        <f t="shared" si="55"/>
        <v>8.9187032261197133E-4</v>
      </c>
      <c r="BD42" s="165">
        <f t="shared" si="56"/>
        <v>4.0399458863736295E-3</v>
      </c>
      <c r="BE42" s="86">
        <f t="shared" si="28"/>
        <v>0</v>
      </c>
      <c r="BF42" s="86">
        <f t="shared" si="29"/>
        <v>0.53784543910913862</v>
      </c>
      <c r="BG42" s="86">
        <f t="shared" si="30"/>
        <v>0.45811461500448769</v>
      </c>
      <c r="BH42" s="86">
        <f t="shared" si="31"/>
        <v>4.0399458863736295E-3</v>
      </c>
      <c r="BI42" s="86">
        <f t="shared" si="32"/>
        <v>3.0241493497037153</v>
      </c>
      <c r="BJ42" s="86">
        <f t="shared" si="33"/>
        <v>15.326953949785969</v>
      </c>
      <c r="BK42" s="86">
        <f t="array" ref="BK42">10^(SUMPRODUCT(AT42:BC42,LOG($AT$6:$BC$6))/BG42)</f>
        <v>0.47261791815584669</v>
      </c>
      <c r="BL42" s="89">
        <f t="array" ref="BL42">10^ (LOG(INDEX($J$6:$AG$6,MATCH(BL$6/100,$J42:$AG42,-1)))-(INDEX($J42:$AG42,MATCH(BL$6/100,$J42:$AG42,-1))-BL$6/100)/(INDEX($J42:$AG42,MATCH(BL$6/100,$J42:$AG42,-1))-INDEX($J42:$AG42,MATCH(BL$6/100,$J42:$AG42,-1)+1))*(LOG(INDEX($J$6:$AG$6,MATCH(BL$6/100,$J42:$AG42,-1)))-LOG(INDEX($J$6:$AG$6,MATCH(BL$6/100,$J42:$AG42,-1)+1))))</f>
        <v>0.35864964489800205</v>
      </c>
      <c r="BM42" s="89">
        <f t="shared" si="57"/>
        <v>0.39628071818454663</v>
      </c>
      <c r="BN42" s="89">
        <f t="shared" si="57"/>
        <v>0.4602584236819523</v>
      </c>
      <c r="BO42" s="89">
        <f t="shared" si="57"/>
        <v>0.59459490888784161</v>
      </c>
      <c r="BP42" s="89">
        <f t="shared" si="57"/>
        <v>3.2621550519108347</v>
      </c>
      <c r="BQ42" s="89">
        <f t="shared" si="57"/>
        <v>9.7335649793845036</v>
      </c>
      <c r="BR42" s="89">
        <f t="shared" si="57"/>
        <v>17.260693327657968</v>
      </c>
      <c r="BS42" s="89">
        <f t="shared" si="57"/>
        <v>34.218791841733363</v>
      </c>
      <c r="BT42" s="90">
        <f t="shared" si="57"/>
        <v>44.950158220243033</v>
      </c>
    </row>
    <row r="43" spans="1:72" x14ac:dyDescent="0.2">
      <c r="A43" s="2"/>
      <c r="B43" s="91">
        <f t="shared" si="3"/>
        <v>107</v>
      </c>
      <c r="C43" s="77">
        <f t="shared" si="4"/>
        <v>108</v>
      </c>
      <c r="D43" s="77">
        <f t="shared" si="2"/>
        <v>107.5</v>
      </c>
      <c r="E43" s="58">
        <v>0</v>
      </c>
      <c r="F43" s="58" t="s">
        <v>669</v>
      </c>
      <c r="G43" s="82">
        <v>2020</v>
      </c>
      <c r="H43" s="151">
        <f t="array" ref="H43">SUM(IF(Data!$B$7:$B$536&gt;='1'!B43,IF(Data!$B$7:$B$536&lt;'1'!C43,IF(Data!$K$7:$K$536&gt;0,1))))</f>
        <v>3</v>
      </c>
      <c r="I43" s="153">
        <f t="array" ref="I43">SUM(IF(Data!$B$7:$B$536&gt;='1'!B43,IF(Data!$B$7:$B$536&lt;'1'!C43,IF(Data!$K$7:$K$536&gt;0,Data!$L$7:$L$536))))/3</f>
        <v>2</v>
      </c>
      <c r="J43" s="170">
        <f t="array" ref="J43">SUM(IF(Data!$B$7:$B$536&gt;='1'!$B43,IF(Data!$B$7:$B$536&lt;'1'!$C43,IF(Data!$K$7:$K$536&gt;0,Data!AL$7:AL$536))))/'1'!$H43</f>
        <v>1</v>
      </c>
      <c r="K43" s="86">
        <f t="array" ref="K43">SUM(IF(Data!$B$7:$B$536&gt;='1'!$B43,IF(Data!$B$7:$B$536&lt;'1'!$C43,IF(Data!$K$7:$K$536&gt;0,Data!AM$7:AM$536))))/'1'!$H43</f>
        <v>1</v>
      </c>
      <c r="L43" s="86">
        <f t="array" ref="L43">SUM(IF(Data!$B$7:$B$536&gt;='1'!$B43,IF(Data!$B$7:$B$536&lt;'1'!$C43,IF(Data!$K$7:$K$536&gt;0,Data!AN$7:AN$536))))/'1'!$H43</f>
        <v>1</v>
      </c>
      <c r="M43" s="86">
        <f t="array" ref="M43">SUM(IF(Data!$B$7:$B$536&gt;='1'!$B43,IF(Data!$B$7:$B$536&lt;'1'!$C43,IF(Data!$K$7:$K$536&gt;0,Data!AO$7:AO$536))))/'1'!$H43</f>
        <v>1</v>
      </c>
      <c r="N43" s="86">
        <f t="array" ref="N43">SUM(IF(Data!$B$7:$B$536&gt;='1'!$B43,IF(Data!$B$7:$B$536&lt;'1'!$C43,IF(Data!$K$7:$K$536&gt;0,Data!AP$7:AP$536))))/'1'!$H43</f>
        <v>0.99692215747796198</v>
      </c>
      <c r="O43" s="86">
        <f t="array" ref="O43">SUM(IF(Data!$B$7:$B$536&gt;='1'!$B43,IF(Data!$B$7:$B$536&lt;'1'!$C43,IF(Data!$K$7:$K$536&gt;0,Data!AQ$7:AQ$536))))/'1'!$H43</f>
        <v>0.98393175270440869</v>
      </c>
      <c r="P43" s="86">
        <f t="array" ref="P43">SUM(IF(Data!$B$7:$B$536&gt;='1'!$B43,IF(Data!$B$7:$B$536&lt;'1'!$C43,IF(Data!$K$7:$K$536&gt;0,Data!AR$7:AR$536))))/'1'!$H43</f>
        <v>0.91597157558747122</v>
      </c>
      <c r="Q43" s="86">
        <f t="array" ref="Q43">SUM(IF(Data!$B$7:$B$536&gt;='1'!$B43,IF(Data!$B$7:$B$536&lt;'1'!$C43,IF(Data!$K$7:$K$536&gt;0,Data!AS$7:AS$536))))/'1'!$H43</f>
        <v>0.79891089483151101</v>
      </c>
      <c r="R43" s="86">
        <f t="array" ref="R43">SUM(IF(Data!$B$7:$B$536&gt;='1'!$B43,IF(Data!$B$7:$B$536&lt;'1'!$C43,IF(Data!$K$7:$K$536&gt;0,Data!AT$7:AT$536))))/'1'!$H43</f>
        <v>0.69163813719552436</v>
      </c>
      <c r="S43" s="86">
        <f t="array" ref="S43">SUM(IF(Data!$B$7:$B$536&gt;='1'!$B43,IF(Data!$B$7:$B$536&lt;'1'!$C43,IF(Data!$K$7:$K$536&gt;0,Data!AU$7:AU$536))))/'1'!$H43</f>
        <v>0.59155341064943134</v>
      </c>
      <c r="T43" s="86">
        <f t="array" ref="T43">SUM(IF(Data!$B$7:$B$536&gt;='1'!$B43,IF(Data!$B$7:$B$536&lt;'1'!$C43,IF(Data!$K$7:$K$536&gt;0,Data!AV$7:AV$536))))/'1'!$H43</f>
        <v>0.520381816462826</v>
      </c>
      <c r="U43" s="86">
        <f t="array" ref="U43">SUM(IF(Data!$B$7:$B$536&gt;='1'!$B43,IF(Data!$B$7:$B$536&lt;'1'!$C43,IF(Data!$K$7:$K$536&gt;0,Data!AW$7:AW$536))))/'1'!$H43</f>
        <v>0.46628613492480042</v>
      </c>
      <c r="V43" s="86">
        <f t="array" ref="V43">SUM(IF(Data!$B$7:$B$536&gt;='1'!$B43,IF(Data!$B$7:$B$536&lt;'1'!$C43,IF(Data!$K$7:$K$536&gt;0,Data!AX$7:AX$536))))/'1'!$H43</f>
        <v>0.43528142029684763</v>
      </c>
      <c r="W43" s="86">
        <f t="array" ref="W43">SUM(IF(Data!$B$7:$B$536&gt;='1'!$B43,IF(Data!$B$7:$B$536&lt;'1'!$C43,IF(Data!$K$7:$K$536&gt;0,Data!AY$7:AY$536))))/'1'!$H43</f>
        <v>0.41629812634498448</v>
      </c>
      <c r="X43" s="86">
        <f t="array" ref="X43">SUM(IF(Data!$B$7:$B$536&gt;='1'!$B43,IF(Data!$B$7:$B$536&lt;'1'!$C43,IF(Data!$K$7:$K$536&gt;0,Data!AZ$7:AZ$536))))/'1'!$H43</f>
        <v>0.39776255523466536</v>
      </c>
      <c r="Y43" s="86">
        <f t="array" ref="Y43">SUM(IF(Data!$B$7:$B$536&gt;='1'!$B43,IF(Data!$B$7:$B$536&lt;'1'!$C43,IF(Data!$K$7:$K$536&gt;0,Data!BA$7:BA$536))))/'1'!$H43</f>
        <v>0.37473851500808658</v>
      </c>
      <c r="Z43" s="86">
        <f t="array" ref="Z43">SUM(IF(Data!$B$7:$B$536&gt;='1'!$B43,IF(Data!$B$7:$B$536&lt;'1'!$C43,IF(Data!$K$7:$K$536&gt;0,Data!BB$7:BB$536))))/'1'!$H43</f>
        <v>0.31809574091329545</v>
      </c>
      <c r="AA43" s="86">
        <f t="array" ref="AA43">SUM(IF(Data!$B$7:$B$536&gt;='1'!$B43,IF(Data!$B$7:$B$536&lt;'1'!$C43,IF(Data!$K$7:$K$536&gt;0,Data!BC$7:BC$536))))/'1'!$H43</f>
        <v>0.19511378115108688</v>
      </c>
      <c r="AB43" s="86">
        <f t="array" ref="AB43">SUM(IF(Data!$B$7:$B$536&gt;='1'!$B43,IF(Data!$B$7:$B$536&lt;'1'!$C43,IF(Data!$K$7:$K$536&gt;0,Data!BD$7:BD$536))))/'1'!$H43</f>
        <v>5.5224194542869413E-2</v>
      </c>
      <c r="AC43" s="86">
        <f t="array" ref="AC43">SUM(IF(Data!$B$7:$B$536&gt;='1'!$B43,IF(Data!$B$7:$B$536&lt;'1'!$C43,IF(Data!$K$7:$K$536&gt;0,Data!BE$7:BE$536))))/'1'!$H43</f>
        <v>2.156256638638605E-2</v>
      </c>
      <c r="AD43" s="86">
        <f t="array" ref="AD43">SUM(IF(Data!$B$7:$B$536&gt;='1'!$B43,IF(Data!$B$7:$B$536&lt;'1'!$C43,IF(Data!$K$7:$K$536&gt;0,Data!BF$7:BF$536))))/'1'!$H43</f>
        <v>1.2154498962901121E-2</v>
      </c>
      <c r="AE43" s="86">
        <f t="array" ref="AE43">SUM(IF(Data!$B$7:$B$536&gt;='1'!$B43,IF(Data!$B$7:$B$536&lt;'1'!$C43,IF(Data!$K$7:$K$536&gt;0,Data!BG$7:BG$536))))/'1'!$H43</f>
        <v>8.435735267880367E-3</v>
      </c>
      <c r="AF43" s="86">
        <f t="array" ref="AF43">SUM(IF(Data!$B$7:$B$536&gt;='1'!$B43,IF(Data!$B$7:$B$536&lt;'1'!$C43,IF(Data!$K$7:$K$536&gt;0,Data!BH$7:BH$536))))/'1'!$H43</f>
        <v>6.2194336965239868E-3</v>
      </c>
      <c r="AG43" s="87">
        <f t="array" ref="AG43">SUM(IF(Data!$B$7:$B$536&gt;='1'!$B43,IF(Data!$B$7:$B$536&lt;'1'!$C43,IF(Data!$K$7:$K$536&gt;0,Data!BI$7:BI$536))))/'1'!$H43</f>
        <v>0</v>
      </c>
      <c r="AH43" s="164">
        <f t="shared" si="34"/>
        <v>0</v>
      </c>
      <c r="AI43" s="156">
        <f t="shared" si="35"/>
        <v>0</v>
      </c>
      <c r="AJ43" s="156">
        <f t="shared" si="36"/>
        <v>0</v>
      </c>
      <c r="AK43" s="156">
        <f t="shared" si="37"/>
        <v>3.0778425220380212E-3</v>
      </c>
      <c r="AL43" s="156">
        <f t="shared" si="38"/>
        <v>1.2990404773553288E-2</v>
      </c>
      <c r="AM43" s="156">
        <f t="shared" si="39"/>
        <v>6.796017711693747E-2</v>
      </c>
      <c r="AN43" s="156">
        <f t="shared" si="40"/>
        <v>0.11706068075596021</v>
      </c>
      <c r="AO43" s="156">
        <f t="shared" si="41"/>
        <v>0.10727275763598665</v>
      </c>
      <c r="AP43" s="156">
        <f t="shared" si="42"/>
        <v>0.10008472654609302</v>
      </c>
      <c r="AQ43" s="156">
        <f t="shared" si="43"/>
        <v>7.1171594186605347E-2</v>
      </c>
      <c r="AR43" s="156">
        <f t="shared" si="44"/>
        <v>5.4095681538025575E-2</v>
      </c>
      <c r="AS43" s="156">
        <f t="shared" si="45"/>
        <v>3.100471462795279E-2</v>
      </c>
      <c r="AT43" s="156">
        <f t="shared" si="46"/>
        <v>1.8983293951863156E-2</v>
      </c>
      <c r="AU43" s="156">
        <f t="shared" si="47"/>
        <v>1.8535571110319116E-2</v>
      </c>
      <c r="AV43" s="156">
        <f t="shared" si="48"/>
        <v>2.3024040226578779E-2</v>
      </c>
      <c r="AW43" s="156">
        <f t="shared" si="49"/>
        <v>5.6642774094791126E-2</v>
      </c>
      <c r="AX43" s="156">
        <f t="shared" si="50"/>
        <v>0.12298195976220858</v>
      </c>
      <c r="AY43" s="156">
        <f t="shared" si="51"/>
        <v>0.13988958660821746</v>
      </c>
      <c r="AZ43" s="156">
        <f t="shared" si="52"/>
        <v>3.3661628156483367E-2</v>
      </c>
      <c r="BA43" s="156">
        <f t="shared" si="53"/>
        <v>9.4080674234849285E-3</v>
      </c>
      <c r="BB43" s="156">
        <f t="shared" si="54"/>
        <v>3.7187636950207544E-3</v>
      </c>
      <c r="BC43" s="156">
        <f t="shared" si="55"/>
        <v>2.2163015713563801E-3</v>
      </c>
      <c r="BD43" s="165">
        <f t="shared" si="56"/>
        <v>6.2194336965239868E-3</v>
      </c>
      <c r="BE43" s="86">
        <f t="shared" si="28"/>
        <v>0</v>
      </c>
      <c r="BF43" s="86">
        <f t="shared" si="29"/>
        <v>0.56471857970315242</v>
      </c>
      <c r="BG43" s="86">
        <f t="shared" si="30"/>
        <v>0.42906198660032369</v>
      </c>
      <c r="BH43" s="86">
        <f t="shared" si="31"/>
        <v>6.2194336965239868E-3</v>
      </c>
      <c r="BI43" s="86">
        <f t="shared" si="32"/>
        <v>2.1885975964404469</v>
      </c>
      <c r="BJ43" s="86">
        <f t="shared" si="33"/>
        <v>8.2458173569700861</v>
      </c>
      <c r="BK43" s="86">
        <f t="array" ref="BK43">10^(SUMPRODUCT(AT43:BC43,LOG($AT$6:$BC$6))/BG43)</f>
        <v>0.41224644091324902</v>
      </c>
      <c r="BL43" s="89">
        <f t="array" ref="BL43">10^ (LOG(INDEX($J$6:$AG$6,MATCH(BL$6/100,$J43:$AG43,-1)))-(INDEX($J43:$AG43,MATCH(BL$6/100,$J43:$AG43,-1))-BL$6/100)/(INDEX($J43:$AG43,MATCH(BL$6/100,$J43:$AG43,-1))-INDEX($J43:$AG43,MATCH(BL$6/100,$J43:$AG43,-1)+1))*(LOG(INDEX($J$6:$AG$6,MATCH(BL$6/100,$J43:$AG43,-1)))-LOG(INDEX($J$6:$AG$6,MATCH(BL$6/100,$J43:$AG43,-1)+1))))</f>
        <v>0.27969480747445757</v>
      </c>
      <c r="BM43" s="89">
        <f t="shared" si="57"/>
        <v>0.32508905736374938</v>
      </c>
      <c r="BN43" s="89">
        <f t="shared" si="57"/>
        <v>0.41362900979001854</v>
      </c>
      <c r="BO43" s="89">
        <f t="shared" si="57"/>
        <v>0.60918190769856617</v>
      </c>
      <c r="BP43" s="89">
        <f t="shared" si="57"/>
        <v>3.4970113811588721</v>
      </c>
      <c r="BQ43" s="89">
        <f t="shared" si="57"/>
        <v>6.8967788028149339</v>
      </c>
      <c r="BR43" s="89">
        <f t="shared" si="57"/>
        <v>9.6070733581940342</v>
      </c>
      <c r="BS43" s="89">
        <f t="shared" si="57"/>
        <v>12.693742304762582</v>
      </c>
      <c r="BT43" s="90">
        <f t="shared" si="57"/>
        <v>15.240015275585602</v>
      </c>
    </row>
    <row r="44" spans="1:72" x14ac:dyDescent="0.2">
      <c r="A44" s="2"/>
      <c r="B44" s="91">
        <f t="shared" si="3"/>
        <v>108</v>
      </c>
      <c r="C44" s="77">
        <f t="shared" si="4"/>
        <v>109</v>
      </c>
      <c r="D44" s="77">
        <f t="shared" si="2"/>
        <v>108.5</v>
      </c>
      <c r="E44" s="58">
        <v>0</v>
      </c>
      <c r="F44" s="58" t="s">
        <v>669</v>
      </c>
      <c r="G44" s="82">
        <v>2020</v>
      </c>
      <c r="H44" s="151">
        <f t="array" ref="H44">SUM(IF(Data!$B$7:$B$536&gt;='1'!B44,IF(Data!$B$7:$B$536&lt;'1'!C44,IF(Data!$K$7:$K$536&gt;0,1))))</f>
        <v>3</v>
      </c>
      <c r="I44" s="153">
        <f t="array" ref="I44">SUM(IF(Data!$B$7:$B$536&gt;='1'!B44,IF(Data!$B$7:$B$536&lt;'1'!C44,IF(Data!$K$7:$K$536&gt;0,Data!$L$7:$L$536))))/3</f>
        <v>2</v>
      </c>
      <c r="J44" s="170">
        <f t="array" ref="J44">SUM(IF(Data!$B$7:$B$536&gt;='1'!$B44,IF(Data!$B$7:$B$536&lt;'1'!$C44,IF(Data!$K$7:$K$536&gt;0,Data!AL$7:AL$536))))/'1'!$H44</f>
        <v>1</v>
      </c>
      <c r="K44" s="86">
        <f t="array" ref="K44">SUM(IF(Data!$B$7:$B$536&gt;='1'!$B44,IF(Data!$B$7:$B$536&lt;'1'!$C44,IF(Data!$K$7:$K$536&gt;0,Data!AM$7:AM$536))))/'1'!$H44</f>
        <v>1</v>
      </c>
      <c r="L44" s="86">
        <f t="array" ref="L44">SUM(IF(Data!$B$7:$B$536&gt;='1'!$B44,IF(Data!$B$7:$B$536&lt;'1'!$C44,IF(Data!$K$7:$K$536&gt;0,Data!AN$7:AN$536))))/'1'!$H44</f>
        <v>1</v>
      </c>
      <c r="M44" s="86">
        <f t="array" ref="M44">SUM(IF(Data!$B$7:$B$536&gt;='1'!$B44,IF(Data!$B$7:$B$536&lt;'1'!$C44,IF(Data!$K$7:$K$536&gt;0,Data!AO$7:AO$536))))/'1'!$H44</f>
        <v>0.98101604610922311</v>
      </c>
      <c r="N44" s="86">
        <f t="array" ref="N44">SUM(IF(Data!$B$7:$B$536&gt;='1'!$B44,IF(Data!$B$7:$B$536&lt;'1'!$C44,IF(Data!$K$7:$K$536&gt;0,Data!AP$7:AP$536))))/'1'!$H44</f>
        <v>0.94479092753731442</v>
      </c>
      <c r="O44" s="86">
        <f t="array" ref="O44">SUM(IF(Data!$B$7:$B$536&gt;='1'!$B44,IF(Data!$B$7:$B$536&lt;'1'!$C44,IF(Data!$K$7:$K$536&gt;0,Data!AQ$7:AQ$536))))/'1'!$H44</f>
        <v>0.86491597480618854</v>
      </c>
      <c r="P44" s="86">
        <f t="array" ref="P44">SUM(IF(Data!$B$7:$B$536&gt;='1'!$B44,IF(Data!$B$7:$B$536&lt;'1'!$C44,IF(Data!$K$7:$K$536&gt;0,Data!AR$7:AR$536))))/'1'!$H44</f>
        <v>0.80577248437545723</v>
      </c>
      <c r="Q44" s="86">
        <f t="array" ref="Q44">SUM(IF(Data!$B$7:$B$536&gt;='1'!$B44,IF(Data!$B$7:$B$536&lt;'1'!$C44,IF(Data!$K$7:$K$536&gt;0,Data!AS$7:AS$536))))/'1'!$H44</f>
        <v>0.73721375909017917</v>
      </c>
      <c r="R44" s="86">
        <f t="array" ref="R44">SUM(IF(Data!$B$7:$B$536&gt;='1'!$B44,IF(Data!$B$7:$B$536&lt;'1'!$C44,IF(Data!$K$7:$K$536&gt;0,Data!AT$7:AT$536))))/'1'!$H44</f>
        <v>0.67358416401588439</v>
      </c>
      <c r="S44" s="86">
        <f t="array" ref="S44">SUM(IF(Data!$B$7:$B$536&gt;='1'!$B44,IF(Data!$B$7:$B$536&lt;'1'!$C44,IF(Data!$K$7:$K$536&gt;0,Data!AU$7:AU$536))))/'1'!$H44</f>
        <v>0.61342188170257328</v>
      </c>
      <c r="T44" s="86">
        <f t="array" ref="T44">SUM(IF(Data!$B$7:$B$536&gt;='1'!$B44,IF(Data!$B$7:$B$536&lt;'1'!$C44,IF(Data!$K$7:$K$536&gt;0,Data!AV$7:AV$536))))/'1'!$H44</f>
        <v>0.55917513816212627</v>
      </c>
      <c r="U44" s="86">
        <f t="array" ref="U44">SUM(IF(Data!$B$7:$B$536&gt;='1'!$B44,IF(Data!$B$7:$B$536&lt;'1'!$C44,IF(Data!$K$7:$K$536&gt;0,Data!AW$7:AW$536))))/'1'!$H44</f>
        <v>0.51853396310951805</v>
      </c>
      <c r="V44" s="86">
        <f t="array" ref="V44">SUM(IF(Data!$B$7:$B$536&gt;='1'!$B44,IF(Data!$B$7:$B$536&lt;'1'!$C44,IF(Data!$K$7:$K$536&gt;0,Data!AX$7:AX$536))))/'1'!$H44</f>
        <v>0.48941994728164256</v>
      </c>
      <c r="W44" s="86">
        <f t="array" ref="W44">SUM(IF(Data!$B$7:$B$536&gt;='1'!$B44,IF(Data!$B$7:$B$536&lt;'1'!$C44,IF(Data!$K$7:$K$536&gt;0,Data!AY$7:AY$536))))/'1'!$H44</f>
        <v>0.45663380255807567</v>
      </c>
      <c r="X44" s="86">
        <f t="array" ref="X44">SUM(IF(Data!$B$7:$B$536&gt;='1'!$B44,IF(Data!$B$7:$B$536&lt;'1'!$C44,IF(Data!$K$7:$K$536&gt;0,Data!AZ$7:AZ$536))))/'1'!$H44</f>
        <v>0.42792931377324295</v>
      </c>
      <c r="Y44" s="86">
        <f t="array" ref="Y44">SUM(IF(Data!$B$7:$B$536&gt;='1'!$B44,IF(Data!$B$7:$B$536&lt;'1'!$C44,IF(Data!$K$7:$K$536&gt;0,Data!BA$7:BA$536))))/'1'!$H44</f>
        <v>0.39267333859175485</v>
      </c>
      <c r="Z44" s="86">
        <f t="array" ref="Z44">SUM(IF(Data!$B$7:$B$536&gt;='1'!$B44,IF(Data!$B$7:$B$536&lt;'1'!$C44,IF(Data!$K$7:$K$536&gt;0,Data!BB$7:BB$536))))/'1'!$H44</f>
        <v>0.3018303738448132</v>
      </c>
      <c r="AA44" s="86">
        <f t="array" ref="AA44">SUM(IF(Data!$B$7:$B$536&gt;='1'!$B44,IF(Data!$B$7:$B$536&lt;'1'!$C44,IF(Data!$K$7:$K$536&gt;0,Data!BC$7:BC$536))))/'1'!$H44</f>
        <v>0.16425518797492467</v>
      </c>
      <c r="AB44" s="86">
        <f t="array" ref="AB44">SUM(IF(Data!$B$7:$B$536&gt;='1'!$B44,IF(Data!$B$7:$B$536&lt;'1'!$C44,IF(Data!$K$7:$K$536&gt;0,Data!BD$7:BD$536))))/'1'!$H44</f>
        <v>5.9291125737984146E-2</v>
      </c>
      <c r="AC44" s="86">
        <f t="array" ref="AC44">SUM(IF(Data!$B$7:$B$536&gt;='1'!$B44,IF(Data!$B$7:$B$536&lt;'1'!$C44,IF(Data!$K$7:$K$536&gt;0,Data!BE$7:BE$536))))/'1'!$H44</f>
        <v>3.7153669331746651E-2</v>
      </c>
      <c r="AD44" s="86">
        <f t="array" ref="AD44">SUM(IF(Data!$B$7:$B$536&gt;='1'!$B44,IF(Data!$B$7:$B$536&lt;'1'!$C44,IF(Data!$K$7:$K$536&gt;0,Data!BF$7:BF$536))))/'1'!$H44</f>
        <v>3.025444190908232E-2</v>
      </c>
      <c r="AE44" s="86">
        <f t="array" ref="AE44">SUM(IF(Data!$B$7:$B$536&gt;='1'!$B44,IF(Data!$B$7:$B$536&lt;'1'!$C44,IF(Data!$K$7:$K$536&gt;0,Data!BG$7:BG$536))))/'1'!$H44</f>
        <v>2.5224526455814706E-2</v>
      </c>
      <c r="AF44" s="86">
        <f t="array" ref="AF44">SUM(IF(Data!$B$7:$B$536&gt;='1'!$B44,IF(Data!$B$7:$B$536&lt;'1'!$C44,IF(Data!$K$7:$K$536&gt;0,Data!BH$7:BH$536))))/'1'!$H44</f>
        <v>2.0898752264831105E-2</v>
      </c>
      <c r="AG44" s="87">
        <f t="array" ref="AG44">SUM(IF(Data!$B$7:$B$536&gt;='1'!$B44,IF(Data!$B$7:$B$536&lt;'1'!$C44,IF(Data!$K$7:$K$536&gt;0,Data!BI$7:BI$536))))/'1'!$H44</f>
        <v>0</v>
      </c>
      <c r="AH44" s="164">
        <f t="shared" si="34"/>
        <v>0</v>
      </c>
      <c r="AI44" s="156">
        <f t="shared" si="35"/>
        <v>0</v>
      </c>
      <c r="AJ44" s="156">
        <f t="shared" si="36"/>
        <v>1.8983953890776895E-2</v>
      </c>
      <c r="AK44" s="156">
        <f t="shared" si="37"/>
        <v>3.6225118571908688E-2</v>
      </c>
      <c r="AL44" s="156">
        <f t="shared" si="38"/>
        <v>7.9874952731125881E-2</v>
      </c>
      <c r="AM44" s="156">
        <f t="shared" si="39"/>
        <v>5.9143490430731305E-2</v>
      </c>
      <c r="AN44" s="156">
        <f t="shared" si="40"/>
        <v>6.8558725285278066E-2</v>
      </c>
      <c r="AO44" s="156">
        <f t="shared" si="41"/>
        <v>6.3629595074294776E-2</v>
      </c>
      <c r="AP44" s="156">
        <f t="shared" si="42"/>
        <v>6.0162282313311111E-2</v>
      </c>
      <c r="AQ44" s="156">
        <f t="shared" si="43"/>
        <v>5.4246743540447007E-2</v>
      </c>
      <c r="AR44" s="156">
        <f t="shared" si="44"/>
        <v>4.0641175052608225E-2</v>
      </c>
      <c r="AS44" s="156">
        <f t="shared" si="45"/>
        <v>2.9114015827875483E-2</v>
      </c>
      <c r="AT44" s="156">
        <f t="shared" si="46"/>
        <v>3.278614472356689E-2</v>
      </c>
      <c r="AU44" s="156">
        <f t="shared" si="47"/>
        <v>2.8704488784832727E-2</v>
      </c>
      <c r="AV44" s="156">
        <f t="shared" si="48"/>
        <v>3.5255975181488097E-2</v>
      </c>
      <c r="AW44" s="156">
        <f t="shared" si="49"/>
        <v>9.0842964746941646E-2</v>
      </c>
      <c r="AX44" s="156">
        <f t="shared" si="50"/>
        <v>0.13757518586988854</v>
      </c>
      <c r="AY44" s="156">
        <f t="shared" si="51"/>
        <v>0.10496406223694052</v>
      </c>
      <c r="AZ44" s="156">
        <f t="shared" si="52"/>
        <v>2.2137456406237495E-2</v>
      </c>
      <c r="BA44" s="156">
        <f t="shared" si="53"/>
        <v>6.8992274226643314E-3</v>
      </c>
      <c r="BB44" s="156">
        <f t="shared" si="54"/>
        <v>5.0299154532676138E-3</v>
      </c>
      <c r="BC44" s="156">
        <f t="shared" si="55"/>
        <v>4.3257741909836014E-3</v>
      </c>
      <c r="BD44" s="165">
        <f t="shared" si="56"/>
        <v>2.0898752264831105E-2</v>
      </c>
      <c r="BE44" s="86">
        <f t="shared" si="28"/>
        <v>0</v>
      </c>
      <c r="BF44" s="86">
        <f t="shared" si="29"/>
        <v>0.51058005271835749</v>
      </c>
      <c r="BG44" s="86">
        <f t="shared" si="30"/>
        <v>0.4685211950168115</v>
      </c>
      <c r="BH44" s="86">
        <f t="shared" si="31"/>
        <v>2.0898752264831105E-2</v>
      </c>
      <c r="BI44" s="86">
        <f t="shared" si="32"/>
        <v>2.2153682663199645</v>
      </c>
      <c r="BJ44" s="86">
        <f t="shared" si="33"/>
        <v>11.266274178383837</v>
      </c>
      <c r="BK44" s="86">
        <f t="array" ref="BK44">10^(SUMPRODUCT(AT44:BC44,LOG($AT$6:$BC$6))/BG44)</f>
        <v>0.47652559331748207</v>
      </c>
      <c r="BL44" s="89">
        <f t="array" ref="BL44">10^ (LOG(INDEX($J$6:$AG$6,MATCH(BL$6/100,$J44:$AG44,-1)))-(INDEX($J44:$AG44,MATCH(BL$6/100,$J44:$AG44,-1))-BL$6/100)/(INDEX($J44:$AG44,MATCH(BL$6/100,$J44:$AG44,-1))-INDEX($J44:$AG44,MATCH(BL$6/100,$J44:$AG44,-1)+1))*(LOG(INDEX($J$6:$AG$6,MATCH(BL$6/100,$J44:$AG44,-1)))-LOG(INDEX($J$6:$AG$6,MATCH(BL$6/100,$J44:$AG44,-1)+1))))</f>
        <v>0.2864197476383219</v>
      </c>
      <c r="BM44" s="89">
        <f t="shared" si="57"/>
        <v>0.34998921649756043</v>
      </c>
      <c r="BN44" s="89">
        <f t="shared" si="57"/>
        <v>0.4394735603184135</v>
      </c>
      <c r="BO44" s="89">
        <f t="shared" si="57"/>
        <v>0.60217280813502272</v>
      </c>
      <c r="BP44" s="89">
        <f t="shared" si="57"/>
        <v>2.2601279238774068</v>
      </c>
      <c r="BQ44" s="89">
        <f t="shared" si="57"/>
        <v>6.9561190204168355</v>
      </c>
      <c r="BR44" s="89">
        <f t="shared" si="57"/>
        <v>11.970363137252303</v>
      </c>
      <c r="BS44" s="89">
        <f t="shared" si="57"/>
        <v>19.439593837388802</v>
      </c>
      <c r="BT44" s="90">
        <f t="shared" si="57"/>
        <v>26.018517340820331</v>
      </c>
    </row>
    <row r="45" spans="1:72" x14ac:dyDescent="0.2">
      <c r="A45" s="2"/>
      <c r="B45" s="91">
        <f t="shared" si="3"/>
        <v>109</v>
      </c>
      <c r="C45" s="77">
        <f t="shared" si="4"/>
        <v>110</v>
      </c>
      <c r="D45" s="77">
        <f t="shared" si="2"/>
        <v>109.5</v>
      </c>
      <c r="E45" s="58">
        <v>0</v>
      </c>
      <c r="F45" s="58" t="s">
        <v>669</v>
      </c>
      <c r="G45" s="82">
        <v>2020</v>
      </c>
      <c r="H45" s="151">
        <f t="array" ref="H45">SUM(IF(Data!$B$7:$B$536&gt;='1'!B45,IF(Data!$B$7:$B$536&lt;'1'!C45,IF(Data!$K$7:$K$536&gt;0,1))))</f>
        <v>3</v>
      </c>
      <c r="I45" s="153">
        <f t="array" ref="I45">SUM(IF(Data!$B$7:$B$536&gt;='1'!B45,IF(Data!$B$7:$B$536&lt;'1'!C45,IF(Data!$K$7:$K$536&gt;0,Data!$L$7:$L$536))))/3</f>
        <v>2</v>
      </c>
      <c r="J45" s="170">
        <f t="array" ref="J45">SUM(IF(Data!$B$7:$B$536&gt;='1'!$B45,IF(Data!$B$7:$B$536&lt;'1'!$C45,IF(Data!$K$7:$K$536&gt;0,Data!AL$7:AL$536))))/'1'!$H45</f>
        <v>1</v>
      </c>
      <c r="K45" s="86">
        <f t="array" ref="K45">SUM(IF(Data!$B$7:$B$536&gt;='1'!$B45,IF(Data!$B$7:$B$536&lt;'1'!$C45,IF(Data!$K$7:$K$536&gt;0,Data!AM$7:AM$536))))/'1'!$H45</f>
        <v>1</v>
      </c>
      <c r="L45" s="86">
        <f t="array" ref="L45">SUM(IF(Data!$B$7:$B$536&gt;='1'!$B45,IF(Data!$B$7:$B$536&lt;'1'!$C45,IF(Data!$K$7:$K$536&gt;0,Data!AN$7:AN$536))))/'1'!$H45</f>
        <v>1</v>
      </c>
      <c r="M45" s="86">
        <f t="array" ref="M45">SUM(IF(Data!$B$7:$B$536&gt;='1'!$B45,IF(Data!$B$7:$B$536&lt;'1'!$C45,IF(Data!$K$7:$K$536&gt;0,Data!AO$7:AO$536))))/'1'!$H45</f>
        <v>1</v>
      </c>
      <c r="N45" s="86">
        <f t="array" ref="N45">SUM(IF(Data!$B$7:$B$536&gt;='1'!$B45,IF(Data!$B$7:$B$536&lt;'1'!$C45,IF(Data!$K$7:$K$536&gt;0,Data!AP$7:AP$536))))/'1'!$H45</f>
        <v>0.98958866029398262</v>
      </c>
      <c r="O45" s="86">
        <f t="array" ref="O45">SUM(IF(Data!$B$7:$B$536&gt;='1'!$B45,IF(Data!$B$7:$B$536&lt;'1'!$C45,IF(Data!$K$7:$K$536&gt;0,Data!AQ$7:AQ$536))))/'1'!$H45</f>
        <v>0.98958866029398262</v>
      </c>
      <c r="P45" s="86">
        <f t="array" ref="P45">SUM(IF(Data!$B$7:$B$536&gt;='1'!$B45,IF(Data!$B$7:$B$536&lt;'1'!$C45,IF(Data!$K$7:$K$536&gt;0,Data!AR$7:AR$536))))/'1'!$H45</f>
        <v>0.97682039019384714</v>
      </c>
      <c r="Q45" s="86">
        <f t="array" ref="Q45">SUM(IF(Data!$B$7:$B$536&gt;='1'!$B45,IF(Data!$B$7:$B$536&lt;'1'!$C45,IF(Data!$K$7:$K$536&gt;0,Data!AS$7:AS$536))))/'1'!$H45</f>
        <v>0.96188638284433203</v>
      </c>
      <c r="R45" s="86">
        <f t="array" ref="R45">SUM(IF(Data!$B$7:$B$536&gt;='1'!$B45,IF(Data!$B$7:$B$536&lt;'1'!$C45,IF(Data!$K$7:$K$536&gt;0,Data!AT$7:AT$536))))/'1'!$H45</f>
        <v>0.92462976471636893</v>
      </c>
      <c r="S45" s="86">
        <f t="array" ref="S45">SUM(IF(Data!$B$7:$B$536&gt;='1'!$B45,IF(Data!$B$7:$B$536&lt;'1'!$C45,IF(Data!$K$7:$K$536&gt;0,Data!AU$7:AU$536))))/'1'!$H45</f>
        <v>0.8783864743091776</v>
      </c>
      <c r="T45" s="86">
        <f t="array" ref="T45">SUM(IF(Data!$B$7:$B$536&gt;='1'!$B45,IF(Data!$B$7:$B$536&lt;'1'!$C45,IF(Data!$K$7:$K$536&gt;0,Data!AV$7:AV$536))))/'1'!$H45</f>
        <v>0.81791654926527801</v>
      </c>
      <c r="U45" s="86">
        <f t="array" ref="U45">SUM(IF(Data!$B$7:$B$536&gt;='1'!$B45,IF(Data!$B$7:$B$536&lt;'1'!$C45,IF(Data!$K$7:$K$536&gt;0,Data!AW$7:AW$536))))/'1'!$H45</f>
        <v>0.73333464026650719</v>
      </c>
      <c r="V45" s="86">
        <f t="array" ref="V45">SUM(IF(Data!$B$7:$B$536&gt;='1'!$B45,IF(Data!$B$7:$B$536&lt;'1'!$C45,IF(Data!$K$7:$K$536&gt;0,Data!AX$7:AX$536))))/'1'!$H45</f>
        <v>0.65358603006854887</v>
      </c>
      <c r="W45" s="86">
        <f t="array" ref="W45">SUM(IF(Data!$B$7:$B$536&gt;='1'!$B45,IF(Data!$B$7:$B$536&lt;'1'!$C45,IF(Data!$K$7:$K$536&gt;0,Data!AY$7:AY$536))))/'1'!$H45</f>
        <v>0.59360174739387117</v>
      </c>
      <c r="X45" s="86">
        <f t="array" ref="X45">SUM(IF(Data!$B$7:$B$536&gt;='1'!$B45,IF(Data!$B$7:$B$536&lt;'1'!$C45,IF(Data!$K$7:$K$536&gt;0,Data!AZ$7:AZ$536))))/'1'!$H45</f>
        <v>0.5352481511763566</v>
      </c>
      <c r="Y45" s="86">
        <f t="array" ref="Y45">SUM(IF(Data!$B$7:$B$536&gt;='1'!$B45,IF(Data!$B$7:$B$536&lt;'1'!$C45,IF(Data!$K$7:$K$536&gt;0,Data!BA$7:BA$536))))/'1'!$H45</f>
        <v>0.47932064781153327</v>
      </c>
      <c r="Z45" s="86">
        <f t="array" ref="Z45">SUM(IF(Data!$B$7:$B$536&gt;='1'!$B45,IF(Data!$B$7:$B$536&lt;'1'!$C45,IF(Data!$K$7:$K$536&gt;0,Data!BB$7:BB$536))))/'1'!$H45</f>
        <v>0.40539989704887969</v>
      </c>
      <c r="AA45" s="86">
        <f t="array" ref="AA45">SUM(IF(Data!$B$7:$B$536&gt;='1'!$B45,IF(Data!$B$7:$B$536&lt;'1'!$C45,IF(Data!$K$7:$K$536&gt;0,Data!BC$7:BC$536))))/'1'!$H45</f>
        <v>0.26886256195270991</v>
      </c>
      <c r="AB45" s="86">
        <f t="array" ref="AB45">SUM(IF(Data!$B$7:$B$536&gt;='1'!$B45,IF(Data!$B$7:$B$536&lt;'1'!$C45,IF(Data!$K$7:$K$536&gt;0,Data!BD$7:BD$536))))/'1'!$H45</f>
        <v>5.7081100299601596E-2</v>
      </c>
      <c r="AC45" s="86">
        <f t="array" ref="AC45">SUM(IF(Data!$B$7:$B$536&gt;='1'!$B45,IF(Data!$B$7:$B$536&lt;'1'!$C45,IF(Data!$K$7:$K$536&gt;0,Data!BE$7:BE$536))))/'1'!$H45</f>
        <v>2.9304175523934925E-2</v>
      </c>
      <c r="AD45" s="86">
        <f t="array" ref="AD45">SUM(IF(Data!$B$7:$B$536&gt;='1'!$B45,IF(Data!$B$7:$B$536&lt;'1'!$C45,IF(Data!$K$7:$K$536&gt;0,Data!BF$7:BF$536))))/'1'!$H45</f>
        <v>1.8627340910537204E-2</v>
      </c>
      <c r="AE45" s="86">
        <f t="array" ref="AE45">SUM(IF(Data!$B$7:$B$536&gt;='1'!$B45,IF(Data!$B$7:$B$536&lt;'1'!$C45,IF(Data!$K$7:$K$536&gt;0,Data!BG$7:BG$536))))/'1'!$H45</f>
        <v>1.3321606415281994E-2</v>
      </c>
      <c r="AF45" s="86">
        <f t="array" ref="AF45">SUM(IF(Data!$B$7:$B$536&gt;='1'!$B45,IF(Data!$B$7:$B$536&lt;'1'!$C45,IF(Data!$K$7:$K$536&gt;0,Data!BH$7:BH$536))))/'1'!$H45</f>
        <v>1.0454281199334394E-2</v>
      </c>
      <c r="AG45" s="87">
        <f t="array" ref="AG45">SUM(IF(Data!$B$7:$B$536&gt;='1'!$B45,IF(Data!$B$7:$B$536&lt;'1'!$C45,IF(Data!$K$7:$K$536&gt;0,Data!BI$7:BI$536))))/'1'!$H45</f>
        <v>0</v>
      </c>
      <c r="AH45" s="164">
        <f t="shared" si="34"/>
        <v>0</v>
      </c>
      <c r="AI45" s="156">
        <f t="shared" si="35"/>
        <v>0</v>
      </c>
      <c r="AJ45" s="156">
        <f t="shared" si="36"/>
        <v>0</v>
      </c>
      <c r="AK45" s="156">
        <f t="shared" si="37"/>
        <v>1.0411339706017375E-2</v>
      </c>
      <c r="AL45" s="156">
        <f t="shared" si="38"/>
        <v>0</v>
      </c>
      <c r="AM45" s="156">
        <f t="shared" si="39"/>
        <v>1.2768270100135481E-2</v>
      </c>
      <c r="AN45" s="156">
        <f t="shared" si="40"/>
        <v>1.493400734951511E-2</v>
      </c>
      <c r="AO45" s="156">
        <f t="shared" si="41"/>
        <v>3.7256618127963104E-2</v>
      </c>
      <c r="AP45" s="156">
        <f t="shared" si="42"/>
        <v>4.6243290407191329E-2</v>
      </c>
      <c r="AQ45" s="156">
        <f t="shared" si="43"/>
        <v>6.0469925043899586E-2</v>
      </c>
      <c r="AR45" s="156">
        <f t="shared" si="44"/>
        <v>8.4581908998770827E-2</v>
      </c>
      <c r="AS45" s="156">
        <f t="shared" si="45"/>
        <v>7.9748610197958314E-2</v>
      </c>
      <c r="AT45" s="156">
        <f t="shared" si="46"/>
        <v>5.9984282674677702E-2</v>
      </c>
      <c r="AU45" s="156">
        <f t="shared" si="47"/>
        <v>5.8353596217514569E-2</v>
      </c>
      <c r="AV45" s="156">
        <f t="shared" si="48"/>
        <v>5.5927503364823328E-2</v>
      </c>
      <c r="AW45" s="156">
        <f t="shared" si="49"/>
        <v>7.3920750762653586E-2</v>
      </c>
      <c r="AX45" s="156">
        <f t="shared" si="50"/>
        <v>0.13653733509616978</v>
      </c>
      <c r="AY45" s="156">
        <f t="shared" si="51"/>
        <v>0.21178146165310832</v>
      </c>
      <c r="AZ45" s="156">
        <f t="shared" si="52"/>
        <v>2.7776924775666671E-2</v>
      </c>
      <c r="BA45" s="156">
        <f t="shared" si="53"/>
        <v>1.0676834613397721E-2</v>
      </c>
      <c r="BB45" s="156">
        <f t="shared" si="54"/>
        <v>5.3057344952552096E-3</v>
      </c>
      <c r="BC45" s="156">
        <f t="shared" si="55"/>
        <v>2.8673252159476005E-3</v>
      </c>
      <c r="BD45" s="165">
        <f t="shared" si="56"/>
        <v>1.0454281199334394E-2</v>
      </c>
      <c r="BE45" s="86">
        <f t="shared" si="28"/>
        <v>0</v>
      </c>
      <c r="BF45" s="86">
        <f t="shared" si="29"/>
        <v>0.34641396993145113</v>
      </c>
      <c r="BG45" s="86">
        <f t="shared" si="30"/>
        <v>0.64313174886921443</v>
      </c>
      <c r="BH45" s="86">
        <f t="shared" si="31"/>
        <v>1.0454281199334394E-2</v>
      </c>
      <c r="BI45" s="86">
        <f t="shared" si="32"/>
        <v>1.0401550936547439</v>
      </c>
      <c r="BJ45" s="86">
        <f t="shared" si="33"/>
        <v>4.9007949937999964</v>
      </c>
      <c r="BK45" s="86">
        <f t="array" ref="BK45">10^(SUMPRODUCT(AT45:BC45,LOG($AT$6:$BC$6))/BG45)</f>
        <v>0.48582290750417462</v>
      </c>
      <c r="BL45" s="89">
        <f t="array" ref="BL45">10^ (LOG(INDEX($J$6:$AG$6,MATCH(BL$6/100,$J45:$AG45,-1)))-(INDEX($J45:$AG45,MATCH(BL$6/100,$J45:$AG45,-1))-BL$6/100)/(INDEX($J45:$AG45,MATCH(BL$6/100,$J45:$AG45,-1))-INDEX($J45:$AG45,MATCH(BL$6/100,$J45:$AG45,-1)+1))*(LOG(INDEX($J$6:$AG$6,MATCH(BL$6/100,$J45:$AG45,-1)))-LOG(INDEX($J$6:$AG$6,MATCH(BL$6/100,$J45:$AG45,-1)+1))))</f>
        <v>0.26841219194072308</v>
      </c>
      <c r="BM45" s="89">
        <f t="shared" si="57"/>
        <v>0.29644708831406363</v>
      </c>
      <c r="BN45" s="89">
        <f t="shared" si="57"/>
        <v>0.34408410809841411</v>
      </c>
      <c r="BO45" s="89">
        <f t="shared" si="57"/>
        <v>0.43512918904053649</v>
      </c>
      <c r="BP45" s="89">
        <f t="shared" si="57"/>
        <v>0.80585330984050096</v>
      </c>
      <c r="BQ45" s="89">
        <f t="shared" si="57"/>
        <v>1.9578053835695897</v>
      </c>
      <c r="BR45" s="89">
        <f t="shared" si="57"/>
        <v>3.0038532061820749</v>
      </c>
      <c r="BS45" s="89">
        <f t="shared" si="57"/>
        <v>4.5229891826740225</v>
      </c>
      <c r="BT45" s="90">
        <f t="shared" si="57"/>
        <v>6.6158741097895115</v>
      </c>
    </row>
    <row r="46" spans="1:72" x14ac:dyDescent="0.2">
      <c r="A46" s="2"/>
      <c r="B46" s="91">
        <f t="shared" si="3"/>
        <v>110</v>
      </c>
      <c r="C46" s="77">
        <f t="shared" si="4"/>
        <v>111</v>
      </c>
      <c r="D46" s="77">
        <f t="shared" si="2"/>
        <v>110.5</v>
      </c>
      <c r="E46" s="58">
        <v>0</v>
      </c>
      <c r="F46" s="58" t="s">
        <v>669</v>
      </c>
      <c r="G46" s="82">
        <v>2020</v>
      </c>
      <c r="H46" s="151">
        <f t="array" ref="H46">SUM(IF(Data!$B$7:$B$536&gt;='1'!B46,IF(Data!$B$7:$B$536&lt;'1'!C46,IF(Data!$K$7:$K$536&gt;0,1))))</f>
        <v>3</v>
      </c>
      <c r="I46" s="153">
        <f t="array" ref="I46">SUM(IF(Data!$B$7:$B$536&gt;='1'!B46,IF(Data!$B$7:$B$536&lt;'1'!C46,IF(Data!$K$7:$K$536&gt;0,Data!$L$7:$L$536))))/3</f>
        <v>2</v>
      </c>
      <c r="J46" s="170">
        <f t="array" ref="J46">SUM(IF(Data!$B$7:$B$536&gt;='1'!$B46,IF(Data!$B$7:$B$536&lt;'1'!$C46,IF(Data!$K$7:$K$536&gt;0,Data!AL$7:AL$536))))/'1'!$H46</f>
        <v>1</v>
      </c>
      <c r="K46" s="86">
        <f t="array" ref="K46">SUM(IF(Data!$B$7:$B$536&gt;='1'!$B46,IF(Data!$B$7:$B$536&lt;'1'!$C46,IF(Data!$K$7:$K$536&gt;0,Data!AM$7:AM$536))))/'1'!$H46</f>
        <v>1</v>
      </c>
      <c r="L46" s="86">
        <f t="array" ref="L46">SUM(IF(Data!$B$7:$B$536&gt;='1'!$B46,IF(Data!$B$7:$B$536&lt;'1'!$C46,IF(Data!$K$7:$K$536&gt;0,Data!AN$7:AN$536))))/'1'!$H46</f>
        <v>1</v>
      </c>
      <c r="M46" s="86">
        <f t="array" ref="M46">SUM(IF(Data!$B$7:$B$536&gt;='1'!$B46,IF(Data!$B$7:$B$536&lt;'1'!$C46,IF(Data!$K$7:$K$536&gt;0,Data!AO$7:AO$536))))/'1'!$H46</f>
        <v>0.99063593908954728</v>
      </c>
      <c r="N46" s="86">
        <f t="array" ref="N46">SUM(IF(Data!$B$7:$B$536&gt;='1'!$B46,IF(Data!$B$7:$B$536&lt;'1'!$C46,IF(Data!$K$7:$K$536&gt;0,Data!AP$7:AP$536))))/'1'!$H46</f>
        <v>0.95875487628064937</v>
      </c>
      <c r="O46" s="86">
        <f t="array" ref="O46">SUM(IF(Data!$B$7:$B$536&gt;='1'!$B46,IF(Data!$B$7:$B$536&lt;'1'!$C46,IF(Data!$K$7:$K$536&gt;0,Data!AQ$7:AQ$536))))/'1'!$H46</f>
        <v>0.92745055631653572</v>
      </c>
      <c r="P46" s="86">
        <f t="array" ref="P46">SUM(IF(Data!$B$7:$B$536&gt;='1'!$B46,IF(Data!$B$7:$B$536&lt;'1'!$C46,IF(Data!$K$7:$K$536&gt;0,Data!AR$7:AR$536))))/'1'!$H46</f>
        <v>0.88214331076890407</v>
      </c>
      <c r="Q46" s="86">
        <f t="array" ref="Q46">SUM(IF(Data!$B$7:$B$536&gt;='1'!$B46,IF(Data!$B$7:$B$536&lt;'1'!$C46,IF(Data!$K$7:$K$536&gt;0,Data!AS$7:AS$536))))/'1'!$H46</f>
        <v>0.82619087714935147</v>
      </c>
      <c r="R46" s="86">
        <f t="array" ref="R46">SUM(IF(Data!$B$7:$B$536&gt;='1'!$B46,IF(Data!$B$7:$B$536&lt;'1'!$C46,IF(Data!$K$7:$K$536&gt;0,Data!AT$7:AT$536))))/'1'!$H46</f>
        <v>0.78482767701730538</v>
      </c>
      <c r="S46" s="86">
        <f t="array" ref="S46">SUM(IF(Data!$B$7:$B$536&gt;='1'!$B46,IF(Data!$B$7:$B$536&lt;'1'!$C46,IF(Data!$K$7:$K$536&gt;0,Data!AU$7:AU$536))))/'1'!$H46</f>
        <v>0.74661678929220143</v>
      </c>
      <c r="T46" s="86">
        <f t="array" ref="T46">SUM(IF(Data!$B$7:$B$536&gt;='1'!$B46,IF(Data!$B$7:$B$536&lt;'1'!$C46,IF(Data!$K$7:$K$536&gt;0,Data!AV$7:AV$536))))/'1'!$H46</f>
        <v>0.7219480138592419</v>
      </c>
      <c r="U46" s="86">
        <f t="array" ref="U46">SUM(IF(Data!$B$7:$B$536&gt;='1'!$B46,IF(Data!$B$7:$B$536&lt;'1'!$C46,IF(Data!$K$7:$K$536&gt;0,Data!AW$7:AW$536))))/'1'!$H46</f>
        <v>0.70187478228306388</v>
      </c>
      <c r="V46" s="86">
        <f t="array" ref="V46">SUM(IF(Data!$B$7:$B$536&gt;='1'!$B46,IF(Data!$B$7:$B$536&lt;'1'!$C46,IF(Data!$K$7:$K$536&gt;0,Data!AX$7:AX$536))))/'1'!$H46</f>
        <v>0.68436653520856516</v>
      </c>
      <c r="W46" s="86">
        <f t="array" ref="W46">SUM(IF(Data!$B$7:$B$536&gt;='1'!$B46,IF(Data!$B$7:$B$536&lt;'1'!$C46,IF(Data!$K$7:$K$536&gt;0,Data!AY$7:AY$536))))/'1'!$H46</f>
        <v>0.66781365891451261</v>
      </c>
      <c r="X46" s="86">
        <f t="array" ref="X46">SUM(IF(Data!$B$7:$B$536&gt;='1'!$B46,IF(Data!$B$7:$B$536&lt;'1'!$C46,IF(Data!$K$7:$K$536&gt;0,Data!AZ$7:AZ$536))))/'1'!$H46</f>
        <v>0.64319310342501934</v>
      </c>
      <c r="Y46" s="86">
        <f t="array" ref="Y46">SUM(IF(Data!$B$7:$B$536&gt;='1'!$B46,IF(Data!$B$7:$B$536&lt;'1'!$C46,IF(Data!$K$7:$K$536&gt;0,Data!BA$7:BA$536))))/'1'!$H46</f>
        <v>0.60253913350759047</v>
      </c>
      <c r="Z46" s="86">
        <f t="array" ref="Z46">SUM(IF(Data!$B$7:$B$536&gt;='1'!$B46,IF(Data!$B$7:$B$536&lt;'1'!$C46,IF(Data!$K$7:$K$536&gt;0,Data!BB$7:BB$536))))/'1'!$H46</f>
        <v>0.47177456233167442</v>
      </c>
      <c r="AA46" s="86">
        <f t="array" ref="AA46">SUM(IF(Data!$B$7:$B$536&gt;='1'!$B46,IF(Data!$B$7:$B$536&lt;'1'!$C46,IF(Data!$K$7:$K$536&gt;0,Data!BC$7:BC$536))))/'1'!$H46</f>
        <v>0.24534928243348944</v>
      </c>
      <c r="AB46" s="86">
        <f t="array" ref="AB46">SUM(IF(Data!$B$7:$B$536&gt;='1'!$B46,IF(Data!$B$7:$B$536&lt;'1'!$C46,IF(Data!$K$7:$K$536&gt;0,Data!BD$7:BD$536))))/'1'!$H46</f>
        <v>4.2305845795891646E-2</v>
      </c>
      <c r="AC46" s="86">
        <f t="array" ref="AC46">SUM(IF(Data!$B$7:$B$536&gt;='1'!$B46,IF(Data!$B$7:$B$536&lt;'1'!$C46,IF(Data!$K$7:$K$536&gt;0,Data!BE$7:BE$536))))/'1'!$H46</f>
        <v>2.1032215770939375E-2</v>
      </c>
      <c r="AD46" s="86">
        <f t="array" ref="AD46">SUM(IF(Data!$B$7:$B$536&gt;='1'!$B46,IF(Data!$B$7:$B$536&lt;'1'!$C46,IF(Data!$K$7:$K$536&gt;0,Data!BF$7:BF$536))))/'1'!$H46</f>
        <v>1.8069678588588826E-2</v>
      </c>
      <c r="AE46" s="86">
        <f t="array" ref="AE46">SUM(IF(Data!$B$7:$B$536&gt;='1'!$B46,IF(Data!$B$7:$B$536&lt;'1'!$C46,IF(Data!$K$7:$K$536&gt;0,Data!BG$7:BG$536))))/'1'!$H46</f>
        <v>1.7053001961427085E-2</v>
      </c>
      <c r="AF46" s="86">
        <f t="array" ref="AF46">SUM(IF(Data!$B$7:$B$536&gt;='1'!$B46,IF(Data!$B$7:$B$536&lt;'1'!$C46,IF(Data!$K$7:$K$536&gt;0,Data!BH$7:BH$536))))/'1'!$H46</f>
        <v>1.5934393116675688E-2</v>
      </c>
      <c r="AG46" s="87">
        <f t="array" ref="AG46">SUM(IF(Data!$B$7:$B$536&gt;='1'!$B46,IF(Data!$B$7:$B$536&lt;'1'!$C46,IF(Data!$K$7:$K$536&gt;0,Data!BI$7:BI$536))))/'1'!$H46</f>
        <v>0</v>
      </c>
      <c r="AH46" s="164">
        <f t="shared" si="34"/>
        <v>0</v>
      </c>
      <c r="AI46" s="156">
        <f t="shared" si="35"/>
        <v>0</v>
      </c>
      <c r="AJ46" s="156">
        <f t="shared" si="36"/>
        <v>9.3640609104527206E-3</v>
      </c>
      <c r="AK46" s="156">
        <f t="shared" si="37"/>
        <v>3.1881062808897909E-2</v>
      </c>
      <c r="AL46" s="156">
        <f t="shared" si="38"/>
        <v>3.1304319964113647E-2</v>
      </c>
      <c r="AM46" s="156">
        <f t="shared" si="39"/>
        <v>4.5307245547631658E-2</v>
      </c>
      <c r="AN46" s="156">
        <f t="shared" si="40"/>
        <v>5.59524336195526E-2</v>
      </c>
      <c r="AO46" s="156">
        <f t="shared" si="41"/>
        <v>4.1363200132046085E-2</v>
      </c>
      <c r="AP46" s="156">
        <f t="shared" si="42"/>
        <v>3.8210887725103948E-2</v>
      </c>
      <c r="AQ46" s="156">
        <f t="shared" si="43"/>
        <v>2.4668775432959533E-2</v>
      </c>
      <c r="AR46" s="156">
        <f t="shared" si="44"/>
        <v>2.0073231576178019E-2</v>
      </c>
      <c r="AS46" s="156">
        <f t="shared" si="45"/>
        <v>1.7508247074498717E-2</v>
      </c>
      <c r="AT46" s="156">
        <f t="shared" si="46"/>
        <v>1.6552876294052554E-2</v>
      </c>
      <c r="AU46" s="156">
        <f t="shared" si="47"/>
        <v>2.4620555489493268E-2</v>
      </c>
      <c r="AV46" s="156">
        <f t="shared" si="48"/>
        <v>4.0653969917428867E-2</v>
      </c>
      <c r="AW46" s="156">
        <f t="shared" si="49"/>
        <v>0.13076457117591606</v>
      </c>
      <c r="AX46" s="156">
        <f t="shared" si="50"/>
        <v>0.22642527989818498</v>
      </c>
      <c r="AY46" s="156">
        <f t="shared" si="51"/>
        <v>0.2030434366375978</v>
      </c>
      <c r="AZ46" s="156">
        <f t="shared" si="52"/>
        <v>2.1273630024952271E-2</v>
      </c>
      <c r="BA46" s="156">
        <f t="shared" si="53"/>
        <v>2.9625371823505491E-3</v>
      </c>
      <c r="BB46" s="156">
        <f t="shared" si="54"/>
        <v>1.0166766271617403E-3</v>
      </c>
      <c r="BC46" s="156">
        <f t="shared" si="55"/>
        <v>1.1186088447513974E-3</v>
      </c>
      <c r="BD46" s="165">
        <f t="shared" si="56"/>
        <v>1.5934393116675688E-2</v>
      </c>
      <c r="BE46" s="86">
        <f t="shared" si="28"/>
        <v>0</v>
      </c>
      <c r="BF46" s="86">
        <f t="shared" si="29"/>
        <v>0.31563346479143484</v>
      </c>
      <c r="BG46" s="86">
        <f t="shared" si="30"/>
        <v>0.6684321420918895</v>
      </c>
      <c r="BH46" s="86">
        <f t="shared" si="31"/>
        <v>1.5934393116675688E-2</v>
      </c>
      <c r="BI46" s="86">
        <f t="shared" si="32"/>
        <v>1.1715375578750828</v>
      </c>
      <c r="BJ46" s="86">
        <f t="shared" si="33"/>
        <v>11.734056357222395</v>
      </c>
      <c r="BK46" s="86">
        <f t="array" ref="BK46">10^(SUMPRODUCT(AT46:BC46,LOG($AT$6:$BC$6))/BG46)</f>
        <v>0.44090942994075355</v>
      </c>
      <c r="BL46" s="89">
        <f t="array" ref="BL46">10^ (LOG(INDEX($J$6:$AG$6,MATCH(BL$6/100,$J46:$AG46,-1)))-(INDEX($J46:$AG46,MATCH(BL$6/100,$J46:$AG46,-1))-BL$6/100)/(INDEX($J46:$AG46,MATCH(BL$6/100,$J46:$AG46,-1))-INDEX($J46:$AG46,MATCH(BL$6/100,$J46:$AG46,-1)+1))*(LOG(INDEX($J$6:$AG$6,MATCH(BL$6/100,$J46:$AG46,-1)))-LOG(INDEX($J$6:$AG$6,MATCH(BL$6/100,$J46:$AG46,-1)+1))))</f>
        <v>0.27619274282453482</v>
      </c>
      <c r="BM46" s="89">
        <f t="shared" si="57"/>
        <v>0.30634723658064095</v>
      </c>
      <c r="BN46" s="89">
        <f t="shared" si="57"/>
        <v>0.35750611009778654</v>
      </c>
      <c r="BO46" s="89">
        <f t="shared" si="57"/>
        <v>0.41588642313951535</v>
      </c>
      <c r="BP46" s="89">
        <f t="shared" si="57"/>
        <v>0.53931355116788093</v>
      </c>
      <c r="BQ46" s="89">
        <f t="shared" si="57"/>
        <v>1.0974893745578558</v>
      </c>
      <c r="BR46" s="89">
        <f t="shared" si="57"/>
        <v>5.7796710650892305</v>
      </c>
      <c r="BS46" s="89">
        <f t="shared" si="57"/>
        <v>12.230606641137335</v>
      </c>
      <c r="BT46" s="90">
        <f t="shared" si="57"/>
        <v>18.268908534066934</v>
      </c>
    </row>
    <row r="47" spans="1:72" x14ac:dyDescent="0.2">
      <c r="A47" s="2"/>
      <c r="B47" s="91">
        <f t="shared" si="3"/>
        <v>111</v>
      </c>
      <c r="C47" s="77">
        <f t="shared" si="4"/>
        <v>112</v>
      </c>
      <c r="D47" s="77">
        <f t="shared" si="2"/>
        <v>111.5</v>
      </c>
      <c r="E47" s="58">
        <v>0</v>
      </c>
      <c r="F47" s="58" t="s">
        <v>669</v>
      </c>
      <c r="G47" s="82">
        <v>2020</v>
      </c>
      <c r="H47" s="151">
        <f t="array" ref="H47">SUM(IF(Data!$B$7:$B$536&gt;='1'!B47,IF(Data!$B$7:$B$536&lt;'1'!C47,IF(Data!$K$7:$K$536&gt;0,1))))</f>
        <v>3</v>
      </c>
      <c r="I47" s="153">
        <f t="array" ref="I47">SUM(IF(Data!$B$7:$B$536&gt;='1'!B47,IF(Data!$B$7:$B$536&lt;'1'!C47,IF(Data!$K$7:$K$536&gt;0,Data!$L$7:$L$536))))/3</f>
        <v>2</v>
      </c>
      <c r="J47" s="170">
        <f t="array" ref="J47">SUM(IF(Data!$B$7:$B$536&gt;='1'!$B47,IF(Data!$B$7:$B$536&lt;'1'!$C47,IF(Data!$K$7:$K$536&gt;0,Data!AL$7:AL$536))))/'1'!$H47</f>
        <v>1</v>
      </c>
      <c r="K47" s="86">
        <f t="array" ref="K47">SUM(IF(Data!$B$7:$B$536&gt;='1'!$B47,IF(Data!$B$7:$B$536&lt;'1'!$C47,IF(Data!$K$7:$K$536&gt;0,Data!AM$7:AM$536))))/'1'!$H47</f>
        <v>1</v>
      </c>
      <c r="L47" s="86">
        <f t="array" ref="L47">SUM(IF(Data!$B$7:$B$536&gt;='1'!$B47,IF(Data!$B$7:$B$536&lt;'1'!$C47,IF(Data!$K$7:$K$536&gt;0,Data!AN$7:AN$536))))/'1'!$H47</f>
        <v>1</v>
      </c>
      <c r="M47" s="86">
        <f t="array" ref="M47">SUM(IF(Data!$B$7:$B$536&gt;='1'!$B47,IF(Data!$B$7:$B$536&lt;'1'!$C47,IF(Data!$K$7:$K$536&gt;0,Data!AO$7:AO$536))))/'1'!$H47</f>
        <v>1</v>
      </c>
      <c r="N47" s="86">
        <f t="array" ref="N47">SUM(IF(Data!$B$7:$B$536&gt;='1'!$B47,IF(Data!$B$7:$B$536&lt;'1'!$C47,IF(Data!$K$7:$K$536&gt;0,Data!AP$7:AP$536))))/'1'!$H47</f>
        <v>0.95785845588235297</v>
      </c>
      <c r="O47" s="86">
        <f t="array" ref="O47">SUM(IF(Data!$B$7:$B$536&gt;='1'!$B47,IF(Data!$B$7:$B$536&lt;'1'!$C47,IF(Data!$K$7:$K$536&gt;0,Data!AQ$7:AQ$536))))/'1'!$H47</f>
        <v>0.92637867647058825</v>
      </c>
      <c r="P47" s="86">
        <f t="array" ref="P47">SUM(IF(Data!$B$7:$B$536&gt;='1'!$B47,IF(Data!$B$7:$B$536&lt;'1'!$C47,IF(Data!$K$7:$K$536&gt;0,Data!AR$7:AR$536))))/'1'!$H47</f>
        <v>0.9101764092806458</v>
      </c>
      <c r="Q47" s="86">
        <f t="array" ref="Q47">SUM(IF(Data!$B$7:$B$536&gt;='1'!$B47,IF(Data!$B$7:$B$536&lt;'1'!$C47,IF(Data!$K$7:$K$536&gt;0,Data!AS$7:AS$536))))/'1'!$H47</f>
        <v>0.87676954466868917</v>
      </c>
      <c r="R47" s="86">
        <f t="array" ref="R47">SUM(IF(Data!$B$7:$B$536&gt;='1'!$B47,IF(Data!$B$7:$B$536&lt;'1'!$C47,IF(Data!$K$7:$K$536&gt;0,Data!AT$7:AT$536))))/'1'!$H47</f>
        <v>0.8376569142988094</v>
      </c>
      <c r="S47" s="86">
        <f t="array" ref="S47">SUM(IF(Data!$B$7:$B$536&gt;='1'!$B47,IF(Data!$B$7:$B$536&lt;'1'!$C47,IF(Data!$K$7:$K$536&gt;0,Data!AU$7:AU$536))))/'1'!$H47</f>
        <v>0.81716489249509205</v>
      </c>
      <c r="T47" s="86">
        <f t="array" ref="T47">SUM(IF(Data!$B$7:$B$536&gt;='1'!$B47,IF(Data!$B$7:$B$536&lt;'1'!$C47,IF(Data!$K$7:$K$536&gt;0,Data!AV$7:AV$536))))/'1'!$H47</f>
        <v>0.79799693436224872</v>
      </c>
      <c r="U47" s="86">
        <f t="array" ref="U47">SUM(IF(Data!$B$7:$B$536&gt;='1'!$B47,IF(Data!$B$7:$B$536&lt;'1'!$C47,IF(Data!$K$7:$K$536&gt;0,Data!AW$7:AW$536))))/'1'!$H47</f>
        <v>0.78137409547324899</v>
      </c>
      <c r="V47" s="86">
        <f t="array" ref="V47">SUM(IF(Data!$B$7:$B$536&gt;='1'!$B47,IF(Data!$B$7:$B$536&lt;'1'!$C47,IF(Data!$K$7:$K$536&gt;0,Data!AX$7:AX$536))))/'1'!$H47</f>
        <v>0.7613330482082149</v>
      </c>
      <c r="W47" s="86">
        <f t="array" ref="W47">SUM(IF(Data!$B$7:$B$536&gt;='1'!$B47,IF(Data!$B$7:$B$536&lt;'1'!$C47,IF(Data!$K$7:$K$536&gt;0,Data!AY$7:AY$536))))/'1'!$H47</f>
        <v>0.74228408535699153</v>
      </c>
      <c r="X47" s="86">
        <f t="array" ref="X47">SUM(IF(Data!$B$7:$B$536&gt;='1'!$B47,IF(Data!$B$7:$B$536&lt;'1'!$C47,IF(Data!$K$7:$K$536&gt;0,Data!AZ$7:AZ$536))))/'1'!$H47</f>
        <v>0.70812811666844644</v>
      </c>
      <c r="Y47" s="86">
        <f t="array" ref="Y47">SUM(IF(Data!$B$7:$B$536&gt;='1'!$B47,IF(Data!$B$7:$B$536&lt;'1'!$C47,IF(Data!$K$7:$K$536&gt;0,Data!BA$7:BA$536))))/'1'!$H47</f>
        <v>0.64500220149421683</v>
      </c>
      <c r="Z47" s="86">
        <f t="array" ref="Z47">SUM(IF(Data!$B$7:$B$536&gt;='1'!$B47,IF(Data!$B$7:$B$536&lt;'1'!$C47,IF(Data!$K$7:$K$536&gt;0,Data!BB$7:BB$536))))/'1'!$H47</f>
        <v>0.50477719094275242</v>
      </c>
      <c r="AA47" s="86">
        <f t="array" ref="AA47">SUM(IF(Data!$B$7:$B$536&gt;='1'!$B47,IF(Data!$B$7:$B$536&lt;'1'!$C47,IF(Data!$K$7:$K$536&gt;0,Data!BC$7:BC$536))))/'1'!$H47</f>
        <v>0.31835065619024205</v>
      </c>
      <c r="AB47" s="86">
        <f t="array" ref="AB47">SUM(IF(Data!$B$7:$B$536&gt;='1'!$B47,IF(Data!$B$7:$B$536&lt;'1'!$C47,IF(Data!$K$7:$K$536&gt;0,Data!BD$7:BD$536))))/'1'!$H47</f>
        <v>0.18092299287316213</v>
      </c>
      <c r="AC47" s="86">
        <f t="array" ref="AC47">SUM(IF(Data!$B$7:$B$536&gt;='1'!$B47,IF(Data!$B$7:$B$536&lt;'1'!$C47,IF(Data!$K$7:$K$536&gt;0,Data!BE$7:BE$536))))/'1'!$H47</f>
        <v>0.12880680466034208</v>
      </c>
      <c r="AD47" s="86">
        <f t="array" ref="AD47">SUM(IF(Data!$B$7:$B$536&gt;='1'!$B47,IF(Data!$B$7:$B$536&lt;'1'!$C47,IF(Data!$K$7:$K$536&gt;0,Data!BF$7:BF$536))))/'1'!$H47</f>
        <v>6.2654104503627975E-2</v>
      </c>
      <c r="AE47" s="86">
        <f t="array" ref="AE47">SUM(IF(Data!$B$7:$B$536&gt;='1'!$B47,IF(Data!$B$7:$B$536&lt;'1'!$C47,IF(Data!$K$7:$K$536&gt;0,Data!BG$7:BG$536))))/'1'!$H47</f>
        <v>4.0635195686595606E-2</v>
      </c>
      <c r="AF47" s="86">
        <f t="array" ref="AF47">SUM(IF(Data!$B$7:$B$536&gt;='1'!$B47,IF(Data!$B$7:$B$536&lt;'1'!$C47,IF(Data!$K$7:$K$536&gt;0,Data!BH$7:BH$536))))/'1'!$H47</f>
        <v>3.3663972145767364E-2</v>
      </c>
      <c r="AG47" s="87">
        <f t="array" ref="AG47">SUM(IF(Data!$B$7:$B$536&gt;='1'!$B47,IF(Data!$B$7:$B$536&lt;'1'!$C47,IF(Data!$K$7:$K$536&gt;0,Data!BI$7:BI$536))))/'1'!$H47</f>
        <v>0</v>
      </c>
      <c r="AH47" s="164">
        <f t="shared" si="34"/>
        <v>0</v>
      </c>
      <c r="AI47" s="156">
        <f t="shared" si="35"/>
        <v>0</v>
      </c>
      <c r="AJ47" s="156">
        <f t="shared" si="36"/>
        <v>0</v>
      </c>
      <c r="AK47" s="156">
        <f t="shared" si="37"/>
        <v>4.2141544117647034E-2</v>
      </c>
      <c r="AL47" s="156">
        <f t="shared" si="38"/>
        <v>3.1479779411764719E-2</v>
      </c>
      <c r="AM47" s="156">
        <f t="shared" si="39"/>
        <v>1.6202267189942443E-2</v>
      </c>
      <c r="AN47" s="156">
        <f t="shared" si="40"/>
        <v>3.3406864611956633E-2</v>
      </c>
      <c r="AO47" s="156">
        <f t="shared" si="41"/>
        <v>3.9112630369879775E-2</v>
      </c>
      <c r="AP47" s="156">
        <f t="shared" si="42"/>
        <v>2.0492021803717342E-2</v>
      </c>
      <c r="AQ47" s="156">
        <f t="shared" si="43"/>
        <v>1.9167958132843332E-2</v>
      </c>
      <c r="AR47" s="156">
        <f t="shared" si="44"/>
        <v>1.6622838888999736E-2</v>
      </c>
      <c r="AS47" s="156">
        <f t="shared" si="45"/>
        <v>2.0041047265034084E-2</v>
      </c>
      <c r="AT47" s="156">
        <f t="shared" si="46"/>
        <v>1.9048962851223372E-2</v>
      </c>
      <c r="AU47" s="156">
        <f t="shared" si="47"/>
        <v>3.4155968688545091E-2</v>
      </c>
      <c r="AV47" s="156">
        <f t="shared" si="48"/>
        <v>6.3125915174229608E-2</v>
      </c>
      <c r="AW47" s="156">
        <f t="shared" si="49"/>
        <v>0.14022501055146441</v>
      </c>
      <c r="AX47" s="156">
        <f t="shared" si="50"/>
        <v>0.18642653475251036</v>
      </c>
      <c r="AY47" s="156">
        <f t="shared" si="51"/>
        <v>0.13742766331707992</v>
      </c>
      <c r="AZ47" s="156">
        <f t="shared" si="52"/>
        <v>5.2116188212820047E-2</v>
      </c>
      <c r="BA47" s="156">
        <f t="shared" si="53"/>
        <v>6.6152700156714109E-2</v>
      </c>
      <c r="BB47" s="156">
        <f t="shared" si="54"/>
        <v>2.2018908817032369E-2</v>
      </c>
      <c r="BC47" s="156">
        <f t="shared" si="55"/>
        <v>6.9712235408282419E-3</v>
      </c>
      <c r="BD47" s="165">
        <f t="shared" si="56"/>
        <v>3.3663972145767364E-2</v>
      </c>
      <c r="BE47" s="86">
        <f t="shared" si="28"/>
        <v>0</v>
      </c>
      <c r="BF47" s="86">
        <f t="shared" si="29"/>
        <v>0.2386669517917851</v>
      </c>
      <c r="BG47" s="86">
        <f t="shared" si="30"/>
        <v>0.72766907606244757</v>
      </c>
      <c r="BH47" s="86">
        <f t="shared" si="31"/>
        <v>3.3663972145767364E-2</v>
      </c>
      <c r="BI47" s="86">
        <f t="shared" si="32"/>
        <v>0.78990059435349347</v>
      </c>
      <c r="BJ47" s="86">
        <f t="shared" si="33"/>
        <v>11.575323961887991</v>
      </c>
      <c r="BK47" s="86">
        <f t="array" ref="BK47">10^(SUMPRODUCT(AT47:BC47,LOG($AT$6:$BC$6))/BG47)</f>
        <v>0.39867239405147592</v>
      </c>
      <c r="BL47" s="89">
        <f t="array" ref="BL47">10^ (LOG(INDEX($J$6:$AG$6,MATCH(BL$6/100,$J47:$AG47,-1)))-(INDEX($J47:$AG47,MATCH(BL$6/100,$J47:$AG47,-1))-BL$6/100)/(INDEX($J47:$AG47,MATCH(BL$6/100,$J47:$AG47,-1))-INDEX($J47:$AG47,MATCH(BL$6/100,$J47:$AG47,-1)+1))*(LOG(INDEX($J$6:$AG$6,MATCH(BL$6/100,$J47:$AG47,-1)))-LOG(INDEX($J$6:$AG$6,MATCH(BL$6/100,$J47:$AG47,-1)+1))))</f>
        <v>0.15357201914288318</v>
      </c>
      <c r="BM47" s="89">
        <f t="shared" si="57"/>
        <v>0.21911067722570465</v>
      </c>
      <c r="BN47" s="89">
        <f t="shared" si="57"/>
        <v>0.29818557357336234</v>
      </c>
      <c r="BO47" s="89">
        <f t="shared" si="57"/>
        <v>0.37625301837979291</v>
      </c>
      <c r="BP47" s="89">
        <f t="shared" si="57"/>
        <v>0.4956310326239996</v>
      </c>
      <c r="BQ47" s="89">
        <f t="shared" si="57"/>
        <v>0.72951547272470652</v>
      </c>
      <c r="BR47" s="89">
        <f t="shared" si="57"/>
        <v>1.6176037681365574</v>
      </c>
      <c r="BS47" s="89">
        <f t="shared" si="57"/>
        <v>8.1628901058563414</v>
      </c>
      <c r="BT47" s="90">
        <f t="shared" si="57"/>
        <v>14.352703075554793</v>
      </c>
    </row>
    <row r="48" spans="1:72" x14ac:dyDescent="0.2">
      <c r="A48" s="2"/>
      <c r="B48" s="91">
        <f t="shared" si="3"/>
        <v>112</v>
      </c>
      <c r="C48" s="77">
        <f t="shared" si="4"/>
        <v>113</v>
      </c>
      <c r="D48" s="77">
        <f t="shared" si="2"/>
        <v>112.5</v>
      </c>
      <c r="E48" s="58">
        <v>0</v>
      </c>
      <c r="F48" s="58" t="s">
        <v>669</v>
      </c>
      <c r="G48" s="82">
        <v>2020</v>
      </c>
      <c r="H48" s="151">
        <f t="array" ref="H48">SUM(IF(Data!$B$7:$B$536&gt;='1'!B48,IF(Data!$B$7:$B$536&lt;'1'!C48,IF(Data!$K$7:$K$536&gt;0,1))))</f>
        <v>3</v>
      </c>
      <c r="I48" s="153">
        <f t="array" ref="I48">SUM(IF(Data!$B$7:$B$536&gt;='1'!B48,IF(Data!$B$7:$B$536&lt;'1'!C48,IF(Data!$K$7:$K$536&gt;0,Data!$L$7:$L$536))))/3</f>
        <v>2</v>
      </c>
      <c r="J48" s="170">
        <f t="array" ref="J48">SUM(IF(Data!$B$7:$B$536&gt;='1'!$B48,IF(Data!$B$7:$B$536&lt;'1'!$C48,IF(Data!$K$7:$K$536&gt;0,Data!AL$7:AL$536))))/'1'!$H48</f>
        <v>1</v>
      </c>
      <c r="K48" s="86">
        <f t="array" ref="K48">SUM(IF(Data!$B$7:$B$536&gt;='1'!$B48,IF(Data!$B$7:$B$536&lt;'1'!$C48,IF(Data!$K$7:$K$536&gt;0,Data!AM$7:AM$536))))/'1'!$H48</f>
        <v>1</v>
      </c>
      <c r="L48" s="86">
        <f t="array" ref="L48">SUM(IF(Data!$B$7:$B$536&gt;='1'!$B48,IF(Data!$B$7:$B$536&lt;'1'!$C48,IF(Data!$K$7:$K$536&gt;0,Data!AN$7:AN$536))))/'1'!$H48</f>
        <v>1</v>
      </c>
      <c r="M48" s="86">
        <f t="array" ref="M48">SUM(IF(Data!$B$7:$B$536&gt;='1'!$B48,IF(Data!$B$7:$B$536&lt;'1'!$C48,IF(Data!$K$7:$K$536&gt;0,Data!AO$7:AO$536))))/'1'!$H48</f>
        <v>0.988511527586862</v>
      </c>
      <c r="N48" s="86">
        <f t="array" ref="N48">SUM(IF(Data!$B$7:$B$536&gt;='1'!$B48,IF(Data!$B$7:$B$536&lt;'1'!$C48,IF(Data!$K$7:$K$536&gt;0,Data!AP$7:AP$536))))/'1'!$H48</f>
        <v>0.97179289458097251</v>
      </c>
      <c r="O48" s="86">
        <f t="array" ref="O48">SUM(IF(Data!$B$7:$B$536&gt;='1'!$B48,IF(Data!$B$7:$B$536&lt;'1'!$C48,IF(Data!$K$7:$K$536&gt;0,Data!AQ$7:AQ$536))))/'1'!$H48</f>
        <v>0.9589298286787139</v>
      </c>
      <c r="P48" s="86">
        <f t="array" ref="P48">SUM(IF(Data!$B$7:$B$536&gt;='1'!$B48,IF(Data!$B$7:$B$536&lt;'1'!$C48,IF(Data!$K$7:$K$536&gt;0,Data!AR$7:AR$536))))/'1'!$H48</f>
        <v>0.9430073430873559</v>
      </c>
      <c r="Q48" s="86">
        <f t="array" ref="Q48">SUM(IF(Data!$B$7:$B$536&gt;='1'!$B48,IF(Data!$B$7:$B$536&lt;'1'!$C48,IF(Data!$K$7:$K$536&gt;0,Data!AS$7:AS$536))))/'1'!$H48</f>
        <v>0.92289085851043096</v>
      </c>
      <c r="R48" s="86">
        <f t="array" ref="R48">SUM(IF(Data!$B$7:$B$536&gt;='1'!$B48,IF(Data!$B$7:$B$536&lt;'1'!$C48,IF(Data!$K$7:$K$536&gt;0,Data!AT$7:AT$536))))/'1'!$H48</f>
        <v>0.89472556804281822</v>
      </c>
      <c r="S48" s="86">
        <f t="array" ref="S48">SUM(IF(Data!$B$7:$B$536&gt;='1'!$B48,IF(Data!$B$7:$B$536&lt;'1'!$C48,IF(Data!$K$7:$K$536&gt;0,Data!AU$7:AU$536))))/'1'!$H48</f>
        <v>0.8662824818779552</v>
      </c>
      <c r="T48" s="86">
        <f t="array" ref="T48">SUM(IF(Data!$B$7:$B$536&gt;='1'!$B48,IF(Data!$B$7:$B$536&lt;'1'!$C48,IF(Data!$K$7:$K$536&gt;0,Data!AV$7:AV$536))))/'1'!$H48</f>
        <v>0.84675082136976931</v>
      </c>
      <c r="U48" s="86">
        <f t="array" ref="U48">SUM(IF(Data!$B$7:$B$536&gt;='1'!$B48,IF(Data!$B$7:$B$536&lt;'1'!$C48,IF(Data!$K$7:$K$536&gt;0,Data!AW$7:AW$536))))/'1'!$H48</f>
        <v>0.82592329596969272</v>
      </c>
      <c r="V48" s="86">
        <f t="array" ref="V48">SUM(IF(Data!$B$7:$B$536&gt;='1'!$B48,IF(Data!$B$7:$B$536&lt;'1'!$C48,IF(Data!$K$7:$K$536&gt;0,Data!AX$7:AX$536))))/'1'!$H48</f>
        <v>0.81021368066280497</v>
      </c>
      <c r="W48" s="86">
        <f t="array" ref="W48">SUM(IF(Data!$B$7:$B$536&gt;='1'!$B48,IF(Data!$B$7:$B$536&lt;'1'!$C48,IF(Data!$K$7:$K$536&gt;0,Data!AY$7:AY$536))))/'1'!$H48</f>
        <v>0.80298088679215296</v>
      </c>
      <c r="X48" s="86">
        <f t="array" ref="X48">SUM(IF(Data!$B$7:$B$536&gt;='1'!$B48,IF(Data!$B$7:$B$536&lt;'1'!$C48,IF(Data!$K$7:$K$536&gt;0,Data!AZ$7:AZ$536))))/'1'!$H48</f>
        <v>0.78916378366127915</v>
      </c>
      <c r="Y48" s="86">
        <f t="array" ref="Y48">SUM(IF(Data!$B$7:$B$536&gt;='1'!$B48,IF(Data!$B$7:$B$536&lt;'1'!$C48,IF(Data!$K$7:$K$536&gt;0,Data!BA$7:BA$536))))/'1'!$H48</f>
        <v>0.76052195272789447</v>
      </c>
      <c r="Z48" s="86">
        <f t="array" ref="Z48">SUM(IF(Data!$B$7:$B$536&gt;='1'!$B48,IF(Data!$B$7:$B$536&lt;'1'!$C48,IF(Data!$K$7:$K$536&gt;0,Data!BB$7:BB$536))))/'1'!$H48</f>
        <v>0.68512390557970548</v>
      </c>
      <c r="AA48" s="86">
        <f t="array" ref="AA48">SUM(IF(Data!$B$7:$B$536&gt;='1'!$B48,IF(Data!$B$7:$B$536&lt;'1'!$C48,IF(Data!$K$7:$K$536&gt;0,Data!BC$7:BC$536))))/'1'!$H48</f>
        <v>0.49644790625634833</v>
      </c>
      <c r="AB48" s="86">
        <f t="array" ref="AB48">SUM(IF(Data!$B$7:$B$536&gt;='1'!$B48,IF(Data!$B$7:$B$536&lt;'1'!$C48,IF(Data!$K$7:$K$536&gt;0,Data!BD$7:BD$536))))/'1'!$H48</f>
        <v>0.18818526334232807</v>
      </c>
      <c r="AC48" s="86">
        <f t="array" ref="AC48">SUM(IF(Data!$B$7:$B$536&gt;='1'!$B48,IF(Data!$B$7:$B$536&lt;'1'!$C48,IF(Data!$K$7:$K$536&gt;0,Data!BE$7:BE$536))))/'1'!$H48</f>
        <v>0.10476782090505422</v>
      </c>
      <c r="AD48" s="86">
        <f t="array" ref="AD48">SUM(IF(Data!$B$7:$B$536&gt;='1'!$B48,IF(Data!$B$7:$B$536&lt;'1'!$C48,IF(Data!$K$7:$K$536&gt;0,Data!BF$7:BF$536))))/'1'!$H48</f>
        <v>6.9400918591349267E-2</v>
      </c>
      <c r="AE48" s="86">
        <f t="array" ref="AE48">SUM(IF(Data!$B$7:$B$536&gt;='1'!$B48,IF(Data!$B$7:$B$536&lt;'1'!$C48,IF(Data!$K$7:$K$536&gt;0,Data!BG$7:BG$536))))/'1'!$H48</f>
        <v>5.3673977756753512E-2</v>
      </c>
      <c r="AF48" s="86">
        <f t="array" ref="AF48">SUM(IF(Data!$B$7:$B$536&gt;='1'!$B48,IF(Data!$B$7:$B$536&lt;'1'!$C48,IF(Data!$K$7:$K$536&gt;0,Data!BH$7:BH$536))))/'1'!$H48</f>
        <v>4.663995890001129E-2</v>
      </c>
      <c r="AG48" s="87">
        <f t="array" ref="AG48">SUM(IF(Data!$B$7:$B$536&gt;='1'!$B48,IF(Data!$B$7:$B$536&lt;'1'!$C48,IF(Data!$K$7:$K$536&gt;0,Data!BI$7:BI$536))))/'1'!$H48</f>
        <v>0</v>
      </c>
      <c r="AH48" s="164">
        <f t="shared" si="34"/>
        <v>0</v>
      </c>
      <c r="AI48" s="156">
        <f t="shared" si="35"/>
        <v>0</v>
      </c>
      <c r="AJ48" s="156">
        <f t="shared" si="36"/>
        <v>1.1488472413137996E-2</v>
      </c>
      <c r="AK48" s="156">
        <f t="shared" si="37"/>
        <v>1.6718633005889494E-2</v>
      </c>
      <c r="AL48" s="156">
        <f t="shared" si="38"/>
        <v>1.2863065902258608E-2</v>
      </c>
      <c r="AM48" s="156">
        <f t="shared" si="39"/>
        <v>1.5922485591358004E-2</v>
      </c>
      <c r="AN48" s="156">
        <f t="shared" si="40"/>
        <v>2.0116484576924942E-2</v>
      </c>
      <c r="AO48" s="156">
        <f t="shared" si="41"/>
        <v>2.8165290467612736E-2</v>
      </c>
      <c r="AP48" s="156">
        <f t="shared" si="42"/>
        <v>2.8443086164863018E-2</v>
      </c>
      <c r="AQ48" s="156">
        <f t="shared" si="43"/>
        <v>1.9531660508185889E-2</v>
      </c>
      <c r="AR48" s="156">
        <f t="shared" si="44"/>
        <v>2.0827525400076596E-2</v>
      </c>
      <c r="AS48" s="156">
        <f t="shared" si="45"/>
        <v>1.5709615306887748E-2</v>
      </c>
      <c r="AT48" s="156">
        <f t="shared" si="46"/>
        <v>7.2327938706520101E-3</v>
      </c>
      <c r="AU48" s="156">
        <f t="shared" si="47"/>
        <v>1.3817103130873809E-2</v>
      </c>
      <c r="AV48" s="156">
        <f t="shared" si="48"/>
        <v>2.8641830933384682E-2</v>
      </c>
      <c r="AW48" s="156">
        <f t="shared" si="49"/>
        <v>7.5398047148188985E-2</v>
      </c>
      <c r="AX48" s="156">
        <f t="shared" si="50"/>
        <v>0.18867599932335716</v>
      </c>
      <c r="AY48" s="156">
        <f t="shared" si="51"/>
        <v>0.30826264291402028</v>
      </c>
      <c r="AZ48" s="156">
        <f t="shared" si="52"/>
        <v>8.341744243727385E-2</v>
      </c>
      <c r="BA48" s="156">
        <f t="shared" si="53"/>
        <v>3.5366902313704957E-2</v>
      </c>
      <c r="BB48" s="156">
        <f t="shared" si="54"/>
        <v>1.5726940834595755E-2</v>
      </c>
      <c r="BC48" s="156">
        <f t="shared" si="55"/>
        <v>7.0340188567422218E-3</v>
      </c>
      <c r="BD48" s="165">
        <f t="shared" si="56"/>
        <v>4.663995890001129E-2</v>
      </c>
      <c r="BE48" s="86">
        <f t="shared" si="28"/>
        <v>0</v>
      </c>
      <c r="BF48" s="86">
        <f t="shared" si="29"/>
        <v>0.18978631933719503</v>
      </c>
      <c r="BG48" s="86">
        <f t="shared" si="30"/>
        <v>0.76357372176279381</v>
      </c>
      <c r="BH48" s="86">
        <f t="shared" si="31"/>
        <v>4.663995890001129E-2</v>
      </c>
      <c r="BI48" s="86">
        <f t="shared" si="32"/>
        <v>0.54900914708581428</v>
      </c>
      <c r="BJ48" s="86">
        <f t="shared" si="33"/>
        <v>9.8409541662598805</v>
      </c>
      <c r="BK48" s="86">
        <f t="array" ref="BK48">10^(SUMPRODUCT(AT48:BC48,LOG($AT$6:$BC$6))/BG48)</f>
        <v>0.33979948230995038</v>
      </c>
      <c r="BL48" s="89">
        <f t="array" ref="BL48">10^ (LOG(INDEX($J$6:$AG$6,MATCH(BL$6/100,$J48:$AG48,-1)))-(INDEX($J48:$AG48,MATCH(BL$6/100,$J48:$AG48,-1))-BL$6/100)/(INDEX($J48:$AG48,MATCH(BL$6/100,$J48:$AG48,-1))-INDEX($J48:$AG48,MATCH(BL$6/100,$J48:$AG48,-1)+1))*(LOG(INDEX($J$6:$AG$6,MATCH(BL$6/100,$J48:$AG48,-1)))-LOG(INDEX($J$6:$AG$6,MATCH(BL$6/100,$J48:$AG48,-1)+1))))</f>
        <v>0.1713655890446141</v>
      </c>
      <c r="BM48" s="89">
        <f t="shared" si="57"/>
        <v>0.22373565942895354</v>
      </c>
      <c r="BN48" s="89">
        <f t="shared" si="57"/>
        <v>0.26821175741961811</v>
      </c>
      <c r="BO48" s="89">
        <f t="shared" si="57"/>
        <v>0.30052454787317762</v>
      </c>
      <c r="BP48" s="89">
        <f t="shared" si="57"/>
        <v>0.35729638810683501</v>
      </c>
      <c r="BQ48" s="89">
        <f t="shared" si="57"/>
        <v>0.46911602973662303</v>
      </c>
      <c r="BR48" s="89">
        <f t="shared" si="57"/>
        <v>0.67609262208886878</v>
      </c>
      <c r="BS48" s="89">
        <f t="shared" si="57"/>
        <v>3.5632939629093796</v>
      </c>
      <c r="BT48" s="90">
        <f t="shared" si="57"/>
        <v>8.5203014184419938</v>
      </c>
    </row>
    <row r="49" spans="1:72" x14ac:dyDescent="0.2">
      <c r="A49" s="2"/>
      <c r="B49" s="91">
        <f t="shared" si="3"/>
        <v>113</v>
      </c>
      <c r="C49" s="77">
        <f t="shared" si="4"/>
        <v>114</v>
      </c>
      <c r="D49" s="77">
        <f t="shared" si="2"/>
        <v>113.5</v>
      </c>
      <c r="E49" s="58">
        <v>0</v>
      </c>
      <c r="F49" s="58" t="s">
        <v>669</v>
      </c>
      <c r="G49" s="82">
        <v>2020</v>
      </c>
      <c r="H49" s="151">
        <f t="array" ref="H49">SUM(IF(Data!$B$7:$B$536&gt;='1'!B49,IF(Data!$B$7:$B$536&lt;'1'!C49,IF(Data!$K$7:$K$536&gt;0,1))))</f>
        <v>3</v>
      </c>
      <c r="I49" s="153">
        <f t="array" ref="I49">SUM(IF(Data!$B$7:$B$536&gt;='1'!B49,IF(Data!$B$7:$B$536&lt;'1'!C49,IF(Data!$K$7:$K$536&gt;0,Data!$L$7:$L$536))))/3</f>
        <v>1.6666666666666667</v>
      </c>
      <c r="J49" s="170">
        <f t="array" ref="J49">SUM(IF(Data!$B$7:$B$536&gt;='1'!$B49,IF(Data!$B$7:$B$536&lt;'1'!$C49,IF(Data!$K$7:$K$536&gt;0,Data!AL$7:AL$536))))/'1'!$H49</f>
        <v>1</v>
      </c>
      <c r="K49" s="86">
        <f t="array" ref="K49">SUM(IF(Data!$B$7:$B$536&gt;='1'!$B49,IF(Data!$B$7:$B$536&lt;'1'!$C49,IF(Data!$K$7:$K$536&gt;0,Data!AM$7:AM$536))))/'1'!$H49</f>
        <v>1</v>
      </c>
      <c r="L49" s="86">
        <f t="array" ref="L49">SUM(IF(Data!$B$7:$B$536&gt;='1'!$B49,IF(Data!$B$7:$B$536&lt;'1'!$C49,IF(Data!$K$7:$K$536&gt;0,Data!AN$7:AN$536))))/'1'!$H49</f>
        <v>1</v>
      </c>
      <c r="M49" s="86">
        <f t="array" ref="M49">SUM(IF(Data!$B$7:$B$536&gt;='1'!$B49,IF(Data!$B$7:$B$536&lt;'1'!$C49,IF(Data!$K$7:$K$536&gt;0,Data!AO$7:AO$536))))/'1'!$H49</f>
        <v>1</v>
      </c>
      <c r="N49" s="86">
        <f t="array" ref="N49">SUM(IF(Data!$B$7:$B$536&gt;='1'!$B49,IF(Data!$B$7:$B$536&lt;'1'!$C49,IF(Data!$K$7:$K$536&gt;0,Data!AP$7:AP$536))))/'1'!$H49</f>
        <v>1</v>
      </c>
      <c r="O49" s="86">
        <f t="array" ref="O49">SUM(IF(Data!$B$7:$B$536&gt;='1'!$B49,IF(Data!$B$7:$B$536&lt;'1'!$C49,IF(Data!$K$7:$K$536&gt;0,Data!AQ$7:AQ$536))))/'1'!$H49</f>
        <v>1</v>
      </c>
      <c r="P49" s="86">
        <f t="array" ref="P49">SUM(IF(Data!$B$7:$B$536&gt;='1'!$B49,IF(Data!$B$7:$B$536&lt;'1'!$C49,IF(Data!$K$7:$K$536&gt;0,Data!AR$7:AR$536))))/'1'!$H49</f>
        <v>1</v>
      </c>
      <c r="Q49" s="86">
        <f t="array" ref="Q49">SUM(IF(Data!$B$7:$B$536&gt;='1'!$B49,IF(Data!$B$7:$B$536&lt;'1'!$C49,IF(Data!$K$7:$K$536&gt;0,Data!AS$7:AS$536))))/'1'!$H49</f>
        <v>0.99479941463178656</v>
      </c>
      <c r="R49" s="86">
        <f t="array" ref="R49">SUM(IF(Data!$B$7:$B$536&gt;='1'!$B49,IF(Data!$B$7:$B$536&lt;'1'!$C49,IF(Data!$K$7:$K$536&gt;0,Data!AT$7:AT$536))))/'1'!$H49</f>
        <v>0.98504087866257761</v>
      </c>
      <c r="S49" s="86">
        <f t="array" ref="S49">SUM(IF(Data!$B$7:$B$536&gt;='1'!$B49,IF(Data!$B$7:$B$536&lt;'1'!$C49,IF(Data!$K$7:$K$536&gt;0,Data!AU$7:AU$536))))/'1'!$H49</f>
        <v>0.97968871599814289</v>
      </c>
      <c r="T49" s="86">
        <f t="array" ref="T49">SUM(IF(Data!$B$7:$B$536&gt;='1'!$B49,IF(Data!$B$7:$B$536&lt;'1'!$C49,IF(Data!$K$7:$K$536&gt;0,Data!AV$7:AV$536))))/'1'!$H49</f>
        <v>0.9737275376506499</v>
      </c>
      <c r="U49" s="86">
        <f t="array" ref="U49">SUM(IF(Data!$B$7:$B$536&gt;='1'!$B49,IF(Data!$B$7:$B$536&lt;'1'!$C49,IF(Data!$K$7:$K$536&gt;0,Data!AW$7:AW$536))))/'1'!$H49</f>
        <v>0.96794656139049762</v>
      </c>
      <c r="V49" s="86">
        <f t="array" ref="V49">SUM(IF(Data!$B$7:$B$536&gt;='1'!$B49,IF(Data!$B$7:$B$536&lt;'1'!$C49,IF(Data!$K$7:$K$536&gt;0,Data!AX$7:AX$536))))/'1'!$H49</f>
        <v>0.96073952186377998</v>
      </c>
      <c r="W49" s="86">
        <f t="array" ref="W49">SUM(IF(Data!$B$7:$B$536&gt;='1'!$B49,IF(Data!$B$7:$B$536&lt;'1'!$C49,IF(Data!$K$7:$K$536&gt;0,Data!AY$7:AY$536))))/'1'!$H49</f>
        <v>0.95367532715712233</v>
      </c>
      <c r="X49" s="86">
        <f t="array" ref="X49">SUM(IF(Data!$B$7:$B$536&gt;='1'!$B49,IF(Data!$B$7:$B$536&lt;'1'!$C49,IF(Data!$K$7:$K$536&gt;0,Data!AZ$7:AZ$536))))/'1'!$H49</f>
        <v>0.93863434876499996</v>
      </c>
      <c r="Y49" s="86">
        <f t="array" ref="Y49">SUM(IF(Data!$B$7:$B$536&gt;='1'!$B49,IF(Data!$B$7:$B$536&lt;'1'!$C49,IF(Data!$K$7:$K$536&gt;0,Data!BA$7:BA$536))))/'1'!$H49</f>
        <v>0.9104486884657178</v>
      </c>
      <c r="Z49" s="86">
        <f t="array" ref="Z49">SUM(IF(Data!$B$7:$B$536&gt;='1'!$B49,IF(Data!$B$7:$B$536&lt;'1'!$C49,IF(Data!$K$7:$K$536&gt;0,Data!BB$7:BB$536))))/'1'!$H49</f>
        <v>0.82050815705417079</v>
      </c>
      <c r="AA49" s="86">
        <f t="array" ref="AA49">SUM(IF(Data!$B$7:$B$536&gt;='1'!$B49,IF(Data!$B$7:$B$536&lt;'1'!$C49,IF(Data!$K$7:$K$536&gt;0,Data!BC$7:BC$536))))/'1'!$H49</f>
        <v>0.69814695151730544</v>
      </c>
      <c r="AB49" s="86">
        <f t="array" ref="AB49">SUM(IF(Data!$B$7:$B$536&gt;='1'!$B49,IF(Data!$B$7:$B$536&lt;'1'!$C49,IF(Data!$K$7:$K$536&gt;0,Data!BD$7:BD$536))))/'1'!$H49</f>
        <v>0.45429269504536451</v>
      </c>
      <c r="AC49" s="86">
        <f t="array" ref="AC49">SUM(IF(Data!$B$7:$B$536&gt;='1'!$B49,IF(Data!$B$7:$B$536&lt;'1'!$C49,IF(Data!$K$7:$K$536&gt;0,Data!BE$7:BE$536))))/'1'!$H49</f>
        <v>0.31867173485751904</v>
      </c>
      <c r="AD49" s="86">
        <f t="array" ref="AD49">SUM(IF(Data!$B$7:$B$536&gt;='1'!$B49,IF(Data!$B$7:$B$536&lt;'1'!$C49,IF(Data!$K$7:$K$536&gt;0,Data!BF$7:BF$536))))/'1'!$H49</f>
        <v>0.30479484397708267</v>
      </c>
      <c r="AE49" s="86">
        <f t="array" ref="AE49">SUM(IF(Data!$B$7:$B$536&gt;='1'!$B49,IF(Data!$B$7:$B$536&lt;'1'!$C49,IF(Data!$K$7:$K$536&gt;0,Data!BG$7:BG$536))))/'1'!$H49</f>
        <v>0.29212469103120614</v>
      </c>
      <c r="AF49" s="86">
        <f t="array" ref="AF49">SUM(IF(Data!$B$7:$B$536&gt;='1'!$B49,IF(Data!$B$7:$B$536&lt;'1'!$C49,IF(Data!$K$7:$K$536&gt;0,Data!BH$7:BH$536))))/'1'!$H49</f>
        <v>0.2649649521748812</v>
      </c>
      <c r="AG49" s="87">
        <f t="array" ref="AG49">SUM(IF(Data!$B$7:$B$536&gt;='1'!$B49,IF(Data!$B$7:$B$536&lt;'1'!$C49,IF(Data!$K$7:$K$536&gt;0,Data!BI$7:BI$536))))/'1'!$H49</f>
        <v>0</v>
      </c>
      <c r="AH49" s="164">
        <f t="shared" si="34"/>
        <v>0</v>
      </c>
      <c r="AI49" s="156">
        <f t="shared" si="35"/>
        <v>0</v>
      </c>
      <c r="AJ49" s="156">
        <f t="shared" si="36"/>
        <v>0</v>
      </c>
      <c r="AK49" s="156">
        <f t="shared" si="37"/>
        <v>0</v>
      </c>
      <c r="AL49" s="156">
        <f t="shared" si="38"/>
        <v>0</v>
      </c>
      <c r="AM49" s="156">
        <f t="shared" si="39"/>
        <v>0</v>
      </c>
      <c r="AN49" s="156">
        <f t="shared" si="40"/>
        <v>5.2005853682134395E-3</v>
      </c>
      <c r="AO49" s="156">
        <f t="shared" si="41"/>
        <v>9.7585359692089479E-3</v>
      </c>
      <c r="AP49" s="156">
        <f t="shared" si="42"/>
        <v>5.3521626644347231E-3</v>
      </c>
      <c r="AQ49" s="156">
        <f t="shared" si="43"/>
        <v>5.9611783474929902E-3</v>
      </c>
      <c r="AR49" s="156">
        <f t="shared" si="44"/>
        <v>5.7809762601522818E-3</v>
      </c>
      <c r="AS49" s="156">
        <f t="shared" si="45"/>
        <v>7.2070395267176401E-3</v>
      </c>
      <c r="AT49" s="156">
        <f t="shared" si="46"/>
        <v>7.0641947066576449E-3</v>
      </c>
      <c r="AU49" s="156">
        <f t="shared" si="47"/>
        <v>1.5040978392122373E-2</v>
      </c>
      <c r="AV49" s="156">
        <f t="shared" si="48"/>
        <v>2.8185660299282156E-2</v>
      </c>
      <c r="AW49" s="156">
        <f t="shared" si="49"/>
        <v>8.9940531411547009E-2</v>
      </c>
      <c r="AX49" s="156">
        <f t="shared" si="50"/>
        <v>0.12236120553686536</v>
      </c>
      <c r="AY49" s="156">
        <f t="shared" si="51"/>
        <v>0.24385425647194092</v>
      </c>
      <c r="AZ49" s="156">
        <f t="shared" si="52"/>
        <v>0.13562096018784547</v>
      </c>
      <c r="BA49" s="156">
        <f t="shared" si="53"/>
        <v>1.3876890880436366E-2</v>
      </c>
      <c r="BB49" s="156">
        <f t="shared" si="54"/>
        <v>1.2670152945876534E-2</v>
      </c>
      <c r="BC49" s="156">
        <f t="shared" si="55"/>
        <v>2.7159738856324944E-2</v>
      </c>
      <c r="BD49" s="165">
        <f t="shared" si="56"/>
        <v>0.2649649521748812</v>
      </c>
      <c r="BE49" s="86">
        <f t="shared" si="28"/>
        <v>0</v>
      </c>
      <c r="BF49" s="86">
        <f t="shared" si="29"/>
        <v>3.9260478136220023E-2</v>
      </c>
      <c r="BG49" s="86">
        <f t="shared" si="30"/>
        <v>0.69577456968889884</v>
      </c>
      <c r="BH49" s="86">
        <f t="shared" si="31"/>
        <v>0.2649649521748812</v>
      </c>
      <c r="BI49" s="86">
        <f t="shared" si="32"/>
        <v>0.14910346088880147</v>
      </c>
      <c r="BJ49" s="86">
        <f t="shared" si="33"/>
        <v>5.660528074058953</v>
      </c>
      <c r="BK49" s="86">
        <f t="array" ref="BK49">10^(SUMPRODUCT(AT49:BC49,LOG($AT$6:$BC$6))/BG49)</f>
        <v>0.3251957130463522</v>
      </c>
      <c r="BL49" s="89">
        <f t="array" ref="BL49">10^ (LOG(INDEX($J$6:$AG$6,MATCH(BL$6/100,$J49:$AG49,-1)))-(INDEX($J49:$AG49,MATCH(BL$6/100,$J49:$AG49,-1))-BL$6/100)/(INDEX($J49:$AG49,MATCH(BL$6/100,$J49:$AG49,-1))-INDEX($J49:$AG49,MATCH(BL$6/100,$J49:$AG49,-1)+1))*(LOG(INDEX($J$6:$AG$6,MATCH(BL$6/100,$J49:$AG49,-1)))-LOG(INDEX($J$6:$AG$6,MATCH(BL$6/100,$J49:$AG49,-1)+1))))</f>
        <v>7.3536844824243957E-3</v>
      </c>
      <c r="BM49" s="89">
        <f t="shared" si="57"/>
        <v>1.6061643785609134E-2</v>
      </c>
      <c r="BN49" s="89">
        <f t="shared" si="57"/>
        <v>5.1846266356359444E-2</v>
      </c>
      <c r="BO49" s="89">
        <f t="shared" si="57"/>
        <v>0.19419073816095253</v>
      </c>
      <c r="BP49" s="89">
        <f t="shared" si="57"/>
        <v>0.26698353297915856</v>
      </c>
      <c r="BQ49" s="89">
        <f t="shared" si="57"/>
        <v>0.33125337596291138</v>
      </c>
      <c r="BR49" s="89">
        <f t="shared" si="57"/>
        <v>0.41045037023348585</v>
      </c>
      <c r="BS49" s="89">
        <f t="shared" si="57"/>
        <v>0.53947809773770417</v>
      </c>
      <c r="BT49" s="90">
        <f t="shared" si="57"/>
        <v>0.68165795760240833</v>
      </c>
    </row>
    <row r="50" spans="1:72" x14ac:dyDescent="0.2">
      <c r="A50" s="2"/>
      <c r="B50" s="91">
        <f t="shared" si="3"/>
        <v>114</v>
      </c>
      <c r="C50" s="77">
        <f t="shared" si="4"/>
        <v>115</v>
      </c>
      <c r="D50" s="77">
        <f t="shared" si="2"/>
        <v>114.5</v>
      </c>
      <c r="E50" s="58">
        <v>0</v>
      </c>
      <c r="F50" s="58" t="s">
        <v>669</v>
      </c>
      <c r="G50" s="82">
        <v>2020</v>
      </c>
      <c r="H50" s="151">
        <f t="array" ref="H50">SUM(IF(Data!$B$7:$B$536&gt;='1'!B50,IF(Data!$B$7:$B$536&lt;'1'!C50,IF(Data!$K$7:$K$536&gt;0,1))))</f>
        <v>3</v>
      </c>
      <c r="I50" s="153">
        <f t="array" ref="I50">SUM(IF(Data!$B$7:$B$536&gt;='1'!B50,IF(Data!$B$7:$B$536&lt;'1'!C50,IF(Data!$K$7:$K$536&gt;0,Data!$L$7:$L$536))))/3</f>
        <v>2</v>
      </c>
      <c r="J50" s="170">
        <f t="array" ref="J50">SUM(IF(Data!$B$7:$B$536&gt;='1'!$B50,IF(Data!$B$7:$B$536&lt;'1'!$C50,IF(Data!$K$7:$K$536&gt;0,Data!AL$7:AL$536))))/'1'!$H50</f>
        <v>1</v>
      </c>
      <c r="K50" s="86">
        <f t="array" ref="K50">SUM(IF(Data!$B$7:$B$536&gt;='1'!$B50,IF(Data!$B$7:$B$536&lt;'1'!$C50,IF(Data!$K$7:$K$536&gt;0,Data!AM$7:AM$536))))/'1'!$H50</f>
        <v>1</v>
      </c>
      <c r="L50" s="86">
        <f t="array" ref="L50">SUM(IF(Data!$B$7:$B$536&gt;='1'!$B50,IF(Data!$B$7:$B$536&lt;'1'!$C50,IF(Data!$K$7:$K$536&gt;0,Data!AN$7:AN$536))))/'1'!$H50</f>
        <v>0.96630177325395294</v>
      </c>
      <c r="M50" s="86">
        <f t="array" ref="M50">SUM(IF(Data!$B$7:$B$536&gt;='1'!$B50,IF(Data!$B$7:$B$536&lt;'1'!$C50,IF(Data!$K$7:$K$536&gt;0,Data!AO$7:AO$536))))/'1'!$H50</f>
        <v>0.89499391844312148</v>
      </c>
      <c r="N50" s="86">
        <f t="array" ref="N50">SUM(IF(Data!$B$7:$B$536&gt;='1'!$B50,IF(Data!$B$7:$B$536&lt;'1'!$C50,IF(Data!$K$7:$K$536&gt;0,Data!AP$7:AP$536))))/'1'!$H50</f>
        <v>0.8372831444849882</v>
      </c>
      <c r="O50" s="86">
        <f t="array" ref="O50">SUM(IF(Data!$B$7:$B$536&gt;='1'!$B50,IF(Data!$B$7:$B$536&lt;'1'!$C50,IF(Data!$K$7:$K$536&gt;0,Data!AQ$7:AQ$536))))/'1'!$H50</f>
        <v>0.7900390499967993</v>
      </c>
      <c r="P50" s="86">
        <f t="array" ref="P50">SUM(IF(Data!$B$7:$B$536&gt;='1'!$B50,IF(Data!$B$7:$B$536&lt;'1'!$C50,IF(Data!$K$7:$K$536&gt;0,Data!AR$7:AR$536))))/'1'!$H50</f>
        <v>0.76447672209925166</v>
      </c>
      <c r="Q50" s="86">
        <f t="array" ref="Q50">SUM(IF(Data!$B$7:$B$536&gt;='1'!$B50,IF(Data!$B$7:$B$536&lt;'1'!$C50,IF(Data!$K$7:$K$536&gt;0,Data!AS$7:AS$536))))/'1'!$H50</f>
        <v>0.73863266543391504</v>
      </c>
      <c r="R50" s="86">
        <f t="array" ref="R50">SUM(IF(Data!$B$7:$B$536&gt;='1'!$B50,IF(Data!$B$7:$B$536&lt;'1'!$C50,IF(Data!$K$7:$K$536&gt;0,Data!AT$7:AT$536))))/'1'!$H50</f>
        <v>0.71492513872983254</v>
      </c>
      <c r="S50" s="86">
        <f t="array" ref="S50">SUM(IF(Data!$B$7:$B$536&gt;='1'!$B50,IF(Data!$B$7:$B$536&lt;'1'!$C50,IF(Data!$K$7:$K$536&gt;0,Data!AU$7:AU$536))))/'1'!$H50</f>
        <v>0.68947109051686606</v>
      </c>
      <c r="T50" s="86">
        <f t="array" ref="T50">SUM(IF(Data!$B$7:$B$536&gt;='1'!$B50,IF(Data!$B$7:$B$536&lt;'1'!$C50,IF(Data!$K$7:$K$536&gt;0,Data!AV$7:AV$536))))/'1'!$H50</f>
        <v>0.66810158453991175</v>
      </c>
      <c r="U50" s="86">
        <f t="array" ref="U50">SUM(IF(Data!$B$7:$B$536&gt;='1'!$B50,IF(Data!$B$7:$B$536&lt;'1'!$C50,IF(Data!$K$7:$K$536&gt;0,Data!AW$7:AW$536))))/'1'!$H50</f>
        <v>0.65025079854097634</v>
      </c>
      <c r="V50" s="86">
        <f t="array" ref="V50">SUM(IF(Data!$B$7:$B$536&gt;='1'!$B50,IF(Data!$B$7:$B$536&lt;'1'!$C50,IF(Data!$K$7:$K$536&gt;0,Data!AX$7:AX$536))))/'1'!$H50</f>
        <v>0.63583599593428841</v>
      </c>
      <c r="W50" s="86">
        <f t="array" ref="W50">SUM(IF(Data!$B$7:$B$536&gt;='1'!$B50,IF(Data!$B$7:$B$536&lt;'1'!$C50,IF(Data!$K$7:$K$536&gt;0,Data!AY$7:AY$536))))/'1'!$H50</f>
        <v>0.62637529454673924</v>
      </c>
      <c r="X50" s="86">
        <f t="array" ref="X50">SUM(IF(Data!$B$7:$B$536&gt;='1'!$B50,IF(Data!$B$7:$B$536&lt;'1'!$C50,IF(Data!$K$7:$K$536&gt;0,Data!AZ$7:AZ$536))))/'1'!$H50</f>
        <v>0.61545524308743593</v>
      </c>
      <c r="Y50" s="86">
        <f t="array" ref="Y50">SUM(IF(Data!$B$7:$B$536&gt;='1'!$B50,IF(Data!$B$7:$B$536&lt;'1'!$C50,IF(Data!$K$7:$K$536&gt;0,Data!BA$7:BA$536))))/'1'!$H50</f>
        <v>0.59801973581048717</v>
      </c>
      <c r="Z50" s="86">
        <f t="array" ref="Z50">SUM(IF(Data!$B$7:$B$536&gt;='1'!$B50,IF(Data!$B$7:$B$536&lt;'1'!$C50,IF(Data!$K$7:$K$536&gt;0,Data!BB$7:BB$536))))/'1'!$H50</f>
        <v>0.54794728366486856</v>
      </c>
      <c r="AA50" s="86">
        <f t="array" ref="AA50">SUM(IF(Data!$B$7:$B$536&gt;='1'!$B50,IF(Data!$B$7:$B$536&lt;'1'!$C50,IF(Data!$K$7:$K$536&gt;0,Data!BC$7:BC$536))))/'1'!$H50</f>
        <v>0.35253264797010325</v>
      </c>
      <c r="AB50" s="86">
        <f t="array" ref="AB50">SUM(IF(Data!$B$7:$B$536&gt;='1'!$B50,IF(Data!$B$7:$B$536&lt;'1'!$C50,IF(Data!$K$7:$K$536&gt;0,Data!BD$7:BD$536))))/'1'!$H50</f>
        <v>9.9823502441471812E-2</v>
      </c>
      <c r="AC50" s="86">
        <f t="array" ref="AC50">SUM(IF(Data!$B$7:$B$536&gt;='1'!$B50,IF(Data!$B$7:$B$536&lt;'1'!$C50,IF(Data!$K$7:$K$536&gt;0,Data!BE$7:BE$536))))/'1'!$H50</f>
        <v>3.9066816969576874E-2</v>
      </c>
      <c r="AD50" s="86">
        <f t="array" ref="AD50">SUM(IF(Data!$B$7:$B$536&gt;='1'!$B50,IF(Data!$B$7:$B$536&lt;'1'!$C50,IF(Data!$K$7:$K$536&gt;0,Data!BF$7:BF$536))))/'1'!$H50</f>
        <v>3.1101539270429451E-2</v>
      </c>
      <c r="AE50" s="86">
        <f t="array" ref="AE50">SUM(IF(Data!$B$7:$B$536&gt;='1'!$B50,IF(Data!$B$7:$B$536&lt;'1'!$C50,IF(Data!$K$7:$K$536&gt;0,Data!BG$7:BG$536))))/'1'!$H50</f>
        <v>2.7580257260257063E-2</v>
      </c>
      <c r="AF50" s="86">
        <f t="array" ref="AF50">SUM(IF(Data!$B$7:$B$536&gt;='1'!$B50,IF(Data!$B$7:$B$536&lt;'1'!$C50,IF(Data!$K$7:$K$536&gt;0,Data!BH$7:BH$536))))/'1'!$H50</f>
        <v>2.0476750460496577E-2</v>
      </c>
      <c r="AG50" s="87">
        <f t="array" ref="AG50">SUM(IF(Data!$B$7:$B$536&gt;='1'!$B50,IF(Data!$B$7:$B$536&lt;'1'!$C50,IF(Data!$K$7:$K$536&gt;0,Data!BI$7:BI$536))))/'1'!$H50</f>
        <v>0</v>
      </c>
      <c r="AH50" s="164">
        <f t="shared" si="34"/>
        <v>0</v>
      </c>
      <c r="AI50" s="156">
        <f t="shared" si="35"/>
        <v>3.3698226746047055E-2</v>
      </c>
      <c r="AJ50" s="156">
        <f t="shared" si="36"/>
        <v>7.1307854810831461E-2</v>
      </c>
      <c r="AK50" s="156">
        <f t="shared" si="37"/>
        <v>5.7710773958133288E-2</v>
      </c>
      <c r="AL50" s="156">
        <f t="shared" si="38"/>
        <v>4.7244094488188892E-2</v>
      </c>
      <c r="AM50" s="156">
        <f t="shared" si="39"/>
        <v>2.5562327897547643E-2</v>
      </c>
      <c r="AN50" s="156">
        <f t="shared" si="40"/>
        <v>2.5844056665336623E-2</v>
      </c>
      <c r="AO50" s="156">
        <f t="shared" si="41"/>
        <v>2.3707526704082493E-2</v>
      </c>
      <c r="AP50" s="156">
        <f t="shared" si="42"/>
        <v>2.5454048212966485E-2</v>
      </c>
      <c r="AQ50" s="156">
        <f t="shared" si="43"/>
        <v>2.1369505976954306E-2</v>
      </c>
      <c r="AR50" s="156">
        <f t="shared" si="44"/>
        <v>1.7850785998935415E-2</v>
      </c>
      <c r="AS50" s="156">
        <f t="shared" si="45"/>
        <v>1.4414802606687926E-2</v>
      </c>
      <c r="AT50" s="156">
        <f t="shared" si="46"/>
        <v>9.4607013875491752E-3</v>
      </c>
      <c r="AU50" s="156">
        <f t="shared" si="47"/>
        <v>1.0920051459303304E-2</v>
      </c>
      <c r="AV50" s="156">
        <f t="shared" si="48"/>
        <v>1.7435507276948758E-2</v>
      </c>
      <c r="AW50" s="156">
        <f t="shared" si="49"/>
        <v>5.0072452145618618E-2</v>
      </c>
      <c r="AX50" s="156">
        <f t="shared" si="50"/>
        <v>0.1954146356947653</v>
      </c>
      <c r="AY50" s="156">
        <f t="shared" si="51"/>
        <v>0.25270914552863144</v>
      </c>
      <c r="AZ50" s="156">
        <f t="shared" si="52"/>
        <v>6.0756685471894938E-2</v>
      </c>
      <c r="BA50" s="156">
        <f t="shared" si="53"/>
        <v>7.9652776991474238E-3</v>
      </c>
      <c r="BB50" s="156">
        <f t="shared" si="54"/>
        <v>3.5212820101723878E-3</v>
      </c>
      <c r="BC50" s="156">
        <f t="shared" si="55"/>
        <v>7.103506799760486E-3</v>
      </c>
      <c r="BD50" s="165">
        <f t="shared" si="56"/>
        <v>2.0476750460496577E-2</v>
      </c>
      <c r="BE50" s="86">
        <f t="shared" si="28"/>
        <v>3.3698226746047055E-2</v>
      </c>
      <c r="BF50" s="86">
        <f t="shared" si="29"/>
        <v>0.33046577731966453</v>
      </c>
      <c r="BG50" s="86">
        <f t="shared" si="30"/>
        <v>0.61535924547379184</v>
      </c>
      <c r="BH50" s="86">
        <f t="shared" si="31"/>
        <v>2.0476750460496577E-2</v>
      </c>
      <c r="BI50" s="86">
        <f t="shared" si="32"/>
        <v>1.4620365066909065</v>
      </c>
      <c r="BJ50" s="86">
        <f t="shared" si="33"/>
        <v>18.202738777759777</v>
      </c>
      <c r="BK50" s="86">
        <f t="array" ref="BK50">10^(SUMPRODUCT(AT50:BC50,LOG($AT$6:$BC$6))/BG50)</f>
        <v>0.35763806400332165</v>
      </c>
      <c r="BL50" s="89">
        <f t="array" ref="BL50">10^ (LOG(INDEX($J$6:$AG$6,MATCH(BL$6/100,$J50:$AG50,-1)))-(INDEX($J50:$AG50,MATCH(BL$6/100,$J50:$AG50,-1))-BL$6/100)/(INDEX($J50:$AG50,MATCH(BL$6/100,$J50:$AG50,-1))-INDEX($J50:$AG50,MATCH(BL$6/100,$J50:$AG50,-1)+1))*(LOG(INDEX($J$6:$AG$6,MATCH(BL$6/100,$J50:$AG50,-1)))-LOG(INDEX($J$6:$AG$6,MATCH(BL$6/100,$J50:$AG50,-1)+1))))</f>
        <v>0.25006123409270364</v>
      </c>
      <c r="BM50" s="89">
        <f t="shared" si="57"/>
        <v>0.27177139924288213</v>
      </c>
      <c r="BN50" s="89">
        <f t="shared" si="57"/>
        <v>0.30792136318806718</v>
      </c>
      <c r="BO50" s="89">
        <f t="shared" si="57"/>
        <v>0.35375462058295593</v>
      </c>
      <c r="BP50" s="89">
        <f t="shared" si="57"/>
        <v>0.45969998269212359</v>
      </c>
      <c r="BQ50" s="89">
        <f t="shared" si="57"/>
        <v>2.7836562024117044</v>
      </c>
      <c r="BR50" s="89">
        <f t="shared" si="57"/>
        <v>13.102392594719333</v>
      </c>
      <c r="BS50" s="89">
        <f t="shared" si="57"/>
        <v>32.033389016647916</v>
      </c>
      <c r="BT50" s="90">
        <f t="shared" si="57"/>
        <v>46.075627174737825</v>
      </c>
    </row>
    <row r="51" spans="1:72" x14ac:dyDescent="0.2">
      <c r="A51" s="2"/>
      <c r="B51" s="91">
        <f t="shared" si="3"/>
        <v>115</v>
      </c>
      <c r="C51" s="77">
        <f t="shared" si="4"/>
        <v>116</v>
      </c>
      <c r="D51" s="77">
        <f t="shared" si="2"/>
        <v>115.5</v>
      </c>
      <c r="E51" s="58">
        <v>0</v>
      </c>
      <c r="F51" s="58" t="s">
        <v>669</v>
      </c>
      <c r="G51" s="82">
        <v>2020</v>
      </c>
      <c r="H51" s="151">
        <f t="array" ref="H51">SUM(IF(Data!$B$7:$B$536&gt;='1'!B51,IF(Data!$B$7:$B$536&lt;'1'!C51,IF(Data!$K$7:$K$536&gt;0,1))))</f>
        <v>3</v>
      </c>
      <c r="I51" s="153">
        <f t="array" ref="I51">SUM(IF(Data!$B$7:$B$536&gt;='1'!B51,IF(Data!$B$7:$B$536&lt;'1'!C51,IF(Data!$K$7:$K$536&gt;0,Data!$L$7:$L$536))))/3</f>
        <v>2</v>
      </c>
      <c r="J51" s="170">
        <f t="array" ref="J51">SUM(IF(Data!$B$7:$B$536&gt;='1'!$B51,IF(Data!$B$7:$B$536&lt;'1'!$C51,IF(Data!$K$7:$K$536&gt;0,Data!AL$7:AL$536))))/'1'!$H51</f>
        <v>1</v>
      </c>
      <c r="K51" s="86">
        <f t="array" ref="K51">SUM(IF(Data!$B$7:$B$536&gt;='1'!$B51,IF(Data!$B$7:$B$536&lt;'1'!$C51,IF(Data!$K$7:$K$536&gt;0,Data!AM$7:AM$536))))/'1'!$H51</f>
        <v>1</v>
      </c>
      <c r="L51" s="86">
        <f t="array" ref="L51">SUM(IF(Data!$B$7:$B$536&gt;='1'!$B51,IF(Data!$B$7:$B$536&lt;'1'!$C51,IF(Data!$K$7:$K$536&gt;0,Data!AN$7:AN$536))))/'1'!$H51</f>
        <v>0.94151372592771654</v>
      </c>
      <c r="M51" s="86">
        <f t="array" ref="M51">SUM(IF(Data!$B$7:$B$536&gt;='1'!$B51,IF(Data!$B$7:$B$536&lt;'1'!$C51,IF(Data!$K$7:$K$536&gt;0,Data!AO$7:AO$536))))/'1'!$H51</f>
        <v>0.91090365178700461</v>
      </c>
      <c r="N51" s="86">
        <f t="array" ref="N51">SUM(IF(Data!$B$7:$B$536&gt;='1'!$B51,IF(Data!$B$7:$B$536&lt;'1'!$C51,IF(Data!$K$7:$K$536&gt;0,Data!AP$7:AP$536))))/'1'!$H51</f>
        <v>0.82091987706249137</v>
      </c>
      <c r="O51" s="86">
        <f t="array" ref="O51">SUM(IF(Data!$B$7:$B$536&gt;='1'!$B51,IF(Data!$B$7:$B$536&lt;'1'!$C51,IF(Data!$K$7:$K$536&gt;0,Data!AQ$7:AQ$536))))/'1'!$H51</f>
        <v>0.79009744298661821</v>
      </c>
      <c r="P51" s="86">
        <f t="array" ref="P51">SUM(IF(Data!$B$7:$B$536&gt;='1'!$B51,IF(Data!$B$7:$B$536&lt;'1'!$C51,IF(Data!$K$7:$K$536&gt;0,Data!AR$7:AR$536))))/'1'!$H51</f>
        <v>0.70754623483611478</v>
      </c>
      <c r="Q51" s="86">
        <f t="array" ref="Q51">SUM(IF(Data!$B$7:$B$536&gt;='1'!$B51,IF(Data!$B$7:$B$536&lt;'1'!$C51,IF(Data!$K$7:$K$536&gt;0,Data!AS$7:AS$536))))/'1'!$H51</f>
        <v>0.64321076113364561</v>
      </c>
      <c r="R51" s="86">
        <f t="array" ref="R51">SUM(IF(Data!$B$7:$B$536&gt;='1'!$B51,IF(Data!$B$7:$B$536&lt;'1'!$C51,IF(Data!$K$7:$K$536&gt;0,Data!AT$7:AT$536))))/'1'!$H51</f>
        <v>0.58543046746367644</v>
      </c>
      <c r="S51" s="86">
        <f t="array" ref="S51">SUM(IF(Data!$B$7:$B$536&gt;='1'!$B51,IF(Data!$B$7:$B$536&lt;'1'!$C51,IF(Data!$K$7:$K$536&gt;0,Data!AU$7:AU$536))))/'1'!$H51</f>
        <v>0.52345673844892426</v>
      </c>
      <c r="T51" s="86">
        <f t="array" ref="T51">SUM(IF(Data!$B$7:$B$536&gt;='1'!$B51,IF(Data!$B$7:$B$536&lt;'1'!$C51,IF(Data!$K$7:$K$536&gt;0,Data!AV$7:AV$536))))/'1'!$H51</f>
        <v>0.46917488785397993</v>
      </c>
      <c r="U51" s="86">
        <f t="array" ref="U51">SUM(IF(Data!$B$7:$B$536&gt;='1'!$B51,IF(Data!$B$7:$B$536&lt;'1'!$C51,IF(Data!$K$7:$K$536&gt;0,Data!AW$7:AW$536))))/'1'!$H51</f>
        <v>0.42351918166965263</v>
      </c>
      <c r="V51" s="86">
        <f t="array" ref="V51">SUM(IF(Data!$B$7:$B$536&gt;='1'!$B51,IF(Data!$B$7:$B$536&lt;'1'!$C51,IF(Data!$K$7:$K$536&gt;0,Data!AX$7:AX$536))))/'1'!$H51</f>
        <v>0.38553332691077741</v>
      </c>
      <c r="W51" s="86">
        <f t="array" ref="W51">SUM(IF(Data!$B$7:$B$536&gt;='1'!$B51,IF(Data!$B$7:$B$536&lt;'1'!$C51,IF(Data!$K$7:$K$536&gt;0,Data!AY$7:AY$536))))/'1'!$H51</f>
        <v>0.35476353551947398</v>
      </c>
      <c r="X51" s="86">
        <f t="array" ref="X51">SUM(IF(Data!$B$7:$B$536&gt;='1'!$B51,IF(Data!$B$7:$B$536&lt;'1'!$C51,IF(Data!$K$7:$K$536&gt;0,Data!AZ$7:AZ$536))))/'1'!$H51</f>
        <v>0.32428605778758884</v>
      </c>
      <c r="Y51" s="86">
        <f t="array" ref="Y51">SUM(IF(Data!$B$7:$B$536&gt;='1'!$B51,IF(Data!$B$7:$B$536&lt;'1'!$C51,IF(Data!$K$7:$K$536&gt;0,Data!BA$7:BA$536))))/'1'!$H51</f>
        <v>0.28592376967106797</v>
      </c>
      <c r="Z51" s="86">
        <f t="array" ref="Z51">SUM(IF(Data!$B$7:$B$536&gt;='1'!$B51,IF(Data!$B$7:$B$536&lt;'1'!$C51,IF(Data!$K$7:$K$536&gt;0,Data!BB$7:BB$536))))/'1'!$H51</f>
        <v>0.23300777781247614</v>
      </c>
      <c r="AA51" s="86">
        <f t="array" ref="AA51">SUM(IF(Data!$B$7:$B$536&gt;='1'!$B51,IF(Data!$B$7:$B$536&lt;'1'!$C51,IF(Data!$K$7:$K$536&gt;0,Data!BC$7:BC$536))))/'1'!$H51</f>
        <v>0.17566212762831721</v>
      </c>
      <c r="AB51" s="86">
        <f t="array" ref="AB51">SUM(IF(Data!$B$7:$B$536&gt;='1'!$B51,IF(Data!$B$7:$B$536&lt;'1'!$C51,IF(Data!$K$7:$K$536&gt;0,Data!BD$7:BD$536))))/'1'!$H51</f>
        <v>0.11499761432341266</v>
      </c>
      <c r="AC51" s="86">
        <f t="array" ref="AC51">SUM(IF(Data!$B$7:$B$536&gt;='1'!$B51,IF(Data!$B$7:$B$536&lt;'1'!$C51,IF(Data!$K$7:$K$536&gt;0,Data!BE$7:BE$536))))/'1'!$H51</f>
        <v>5.4015652781846606E-2</v>
      </c>
      <c r="AD51" s="86">
        <f t="array" ref="AD51">SUM(IF(Data!$B$7:$B$536&gt;='1'!$B51,IF(Data!$B$7:$B$536&lt;'1'!$C51,IF(Data!$K$7:$K$536&gt;0,Data!BF$7:BF$536))))/'1'!$H51</f>
        <v>2.4951809243794365E-2</v>
      </c>
      <c r="AE51" s="86">
        <f t="array" ref="AE51">SUM(IF(Data!$B$7:$B$536&gt;='1'!$B51,IF(Data!$B$7:$B$536&lt;'1'!$C51,IF(Data!$K$7:$K$536&gt;0,Data!BG$7:BG$536))))/'1'!$H51</f>
        <v>1.6572453437874713E-2</v>
      </c>
      <c r="AF51" s="86">
        <f t="array" ref="AF51">SUM(IF(Data!$B$7:$B$536&gt;='1'!$B51,IF(Data!$B$7:$B$536&lt;'1'!$C51,IF(Data!$K$7:$K$536&gt;0,Data!BH$7:BH$536))))/'1'!$H51</f>
        <v>1.2426194669096537E-2</v>
      </c>
      <c r="AG51" s="87">
        <f t="array" ref="AG51">SUM(IF(Data!$B$7:$B$536&gt;='1'!$B51,IF(Data!$B$7:$B$536&lt;'1'!$C51,IF(Data!$K$7:$K$536&gt;0,Data!BI$7:BI$536))))/'1'!$H51</f>
        <v>0</v>
      </c>
      <c r="AH51" s="164">
        <f t="shared" si="34"/>
        <v>0</v>
      </c>
      <c r="AI51" s="156">
        <f t="shared" si="35"/>
        <v>5.8486274072283462E-2</v>
      </c>
      <c r="AJ51" s="156">
        <f t="shared" si="36"/>
        <v>3.0610074140711929E-2</v>
      </c>
      <c r="AK51" s="156">
        <f t="shared" si="37"/>
        <v>8.9983774724513244E-2</v>
      </c>
      <c r="AL51" s="156">
        <f t="shared" si="38"/>
        <v>3.0822434075873151E-2</v>
      </c>
      <c r="AM51" s="156">
        <f t="shared" si="39"/>
        <v>8.255120815050343E-2</v>
      </c>
      <c r="AN51" s="156">
        <f t="shared" si="40"/>
        <v>6.433547370246917E-2</v>
      </c>
      <c r="AO51" s="156">
        <f t="shared" si="41"/>
        <v>5.7780293669969174E-2</v>
      </c>
      <c r="AP51" s="156">
        <f t="shared" si="42"/>
        <v>6.1973729014752177E-2</v>
      </c>
      <c r="AQ51" s="156">
        <f t="shared" si="43"/>
        <v>5.4281850594944336E-2</v>
      </c>
      <c r="AR51" s="156">
        <f t="shared" si="44"/>
        <v>4.5655706184327294E-2</v>
      </c>
      <c r="AS51" s="156">
        <f t="shared" si="45"/>
        <v>3.7985854758875226E-2</v>
      </c>
      <c r="AT51" s="156">
        <f t="shared" si="46"/>
        <v>3.0769791391303425E-2</v>
      </c>
      <c r="AU51" s="156">
        <f t="shared" si="47"/>
        <v>3.0477477731885139E-2</v>
      </c>
      <c r="AV51" s="156">
        <f t="shared" si="48"/>
        <v>3.8362288116520871E-2</v>
      </c>
      <c r="AW51" s="156">
        <f t="shared" si="49"/>
        <v>5.2915991858591832E-2</v>
      </c>
      <c r="AX51" s="156">
        <f t="shared" si="50"/>
        <v>5.7345650184158936E-2</v>
      </c>
      <c r="AY51" s="156">
        <f t="shared" si="51"/>
        <v>6.0664513304904549E-2</v>
      </c>
      <c r="AZ51" s="156">
        <f t="shared" si="52"/>
        <v>6.098196154156605E-2</v>
      </c>
      <c r="BA51" s="156">
        <f t="shared" si="53"/>
        <v>2.9063843538052241E-2</v>
      </c>
      <c r="BB51" s="156">
        <f t="shared" si="54"/>
        <v>8.379355805919652E-3</v>
      </c>
      <c r="BC51" s="156">
        <f t="shared" si="55"/>
        <v>4.1462587687781764E-3</v>
      </c>
      <c r="BD51" s="165">
        <f t="shared" si="56"/>
        <v>1.2426194669096537E-2</v>
      </c>
      <c r="BE51" s="86">
        <f t="shared" si="28"/>
        <v>5.8486274072283462E-2</v>
      </c>
      <c r="BF51" s="86">
        <f t="shared" si="29"/>
        <v>0.55598039901693919</v>
      </c>
      <c r="BG51" s="86">
        <f t="shared" si="30"/>
        <v>0.37310713224168085</v>
      </c>
      <c r="BH51" s="86">
        <f t="shared" si="31"/>
        <v>1.2426194669096537E-2</v>
      </c>
      <c r="BI51" s="86">
        <f t="shared" si="32"/>
        <v>3.5274189330173376</v>
      </c>
      <c r="BJ51" s="86">
        <f t="shared" si="33"/>
        <v>11.941869247481698</v>
      </c>
      <c r="BK51" s="86">
        <f t="array" ref="BK51">10^(SUMPRODUCT(AT51:BC51,LOG($AT$6:$BC$6))/BG51)</f>
        <v>0.42958546752944332</v>
      </c>
      <c r="BL51" s="89">
        <f t="array" ref="BL51">10^ (LOG(INDEX($J$6:$AG$6,MATCH(BL$6/100,$J51:$AG51,-1)))-(INDEX($J51:$AG51,MATCH(BL$6/100,$J51:$AG51,-1))-BL$6/100)/(INDEX($J51:$AG51,MATCH(BL$6/100,$J51:$AG51,-1))-INDEX($J51:$AG51,MATCH(BL$6/100,$J51:$AG51,-1)+1))*(LOG(INDEX($J$6:$AG$6,MATCH(BL$6/100,$J51:$AG51,-1)))-LOG(INDEX($J$6:$AG$6,MATCH(BL$6/100,$J51:$AG51,-1)+1))))</f>
        <v>0.23059667436101328</v>
      </c>
      <c r="BM51" s="89">
        <f t="shared" si="57"/>
        <v>0.32427326308614335</v>
      </c>
      <c r="BN51" s="89">
        <f t="shared" si="57"/>
        <v>0.55959312959043905</v>
      </c>
      <c r="BO51" s="89">
        <f t="shared" si="57"/>
        <v>1.3282770702915705</v>
      </c>
      <c r="BP51" s="89">
        <f t="shared" si="57"/>
        <v>4.8421911316907558</v>
      </c>
      <c r="BQ51" s="89">
        <f t="shared" si="57"/>
        <v>11.629595919411582</v>
      </c>
      <c r="BR51" s="89">
        <f t="shared" si="57"/>
        <v>19.022584526400202</v>
      </c>
      <c r="BS51" s="89">
        <f t="shared" si="57"/>
        <v>33.974721257158706</v>
      </c>
      <c r="BT51" s="90">
        <f t="shared" si="57"/>
        <v>43.096549121295567</v>
      </c>
    </row>
    <row r="52" spans="1:72" x14ac:dyDescent="0.2">
      <c r="A52" s="2"/>
      <c r="B52" s="91">
        <f t="shared" si="3"/>
        <v>116</v>
      </c>
      <c r="C52" s="77">
        <f t="shared" si="4"/>
        <v>117</v>
      </c>
      <c r="D52" s="77">
        <f t="shared" si="2"/>
        <v>116.5</v>
      </c>
      <c r="E52" s="58">
        <v>0</v>
      </c>
      <c r="F52" s="58" t="s">
        <v>669</v>
      </c>
      <c r="G52" s="82">
        <v>2020</v>
      </c>
      <c r="H52" s="151">
        <f t="array" ref="H52">SUM(IF(Data!$B$7:$B$536&gt;='1'!B52,IF(Data!$B$7:$B$536&lt;'1'!C52,IF(Data!$K$7:$K$536&gt;0,1))))</f>
        <v>3</v>
      </c>
      <c r="I52" s="153">
        <f t="array" ref="I52">SUM(IF(Data!$B$7:$B$536&gt;='1'!B52,IF(Data!$B$7:$B$536&lt;'1'!C52,IF(Data!$K$7:$K$536&gt;0,Data!$L$7:$L$536))))/3</f>
        <v>2</v>
      </c>
      <c r="J52" s="170">
        <f t="array" ref="J52">SUM(IF(Data!$B$7:$B$536&gt;='1'!$B52,IF(Data!$B$7:$B$536&lt;'1'!$C52,IF(Data!$K$7:$K$536&gt;0,Data!AL$7:AL$536))))/'1'!$H52</f>
        <v>1</v>
      </c>
      <c r="K52" s="86">
        <f t="array" ref="K52">SUM(IF(Data!$B$7:$B$536&gt;='1'!$B52,IF(Data!$B$7:$B$536&lt;'1'!$C52,IF(Data!$K$7:$K$536&gt;0,Data!AM$7:AM$536))))/'1'!$H52</f>
        <v>1</v>
      </c>
      <c r="L52" s="86">
        <f t="array" ref="L52">SUM(IF(Data!$B$7:$B$536&gt;='1'!$B52,IF(Data!$B$7:$B$536&lt;'1'!$C52,IF(Data!$K$7:$K$536&gt;0,Data!AN$7:AN$536))))/'1'!$H52</f>
        <v>1</v>
      </c>
      <c r="M52" s="86">
        <f t="array" ref="M52">SUM(IF(Data!$B$7:$B$536&gt;='1'!$B52,IF(Data!$B$7:$B$536&lt;'1'!$C52,IF(Data!$K$7:$K$536&gt;0,Data!AO$7:AO$536))))/'1'!$H52</f>
        <v>1</v>
      </c>
      <c r="N52" s="86">
        <f t="array" ref="N52">SUM(IF(Data!$B$7:$B$536&gt;='1'!$B52,IF(Data!$B$7:$B$536&lt;'1'!$C52,IF(Data!$K$7:$K$536&gt;0,Data!AP$7:AP$536))))/'1'!$H52</f>
        <v>1</v>
      </c>
      <c r="O52" s="86">
        <f t="array" ref="O52">SUM(IF(Data!$B$7:$B$536&gt;='1'!$B52,IF(Data!$B$7:$B$536&lt;'1'!$C52,IF(Data!$K$7:$K$536&gt;0,Data!AQ$7:AQ$536))))/'1'!$H52</f>
        <v>0.99713473861920565</v>
      </c>
      <c r="P52" s="86">
        <f t="array" ref="P52">SUM(IF(Data!$B$7:$B$536&gt;='1'!$B52,IF(Data!$B$7:$B$536&lt;'1'!$C52,IF(Data!$K$7:$K$536&gt;0,Data!AR$7:AR$536))))/'1'!$H52</f>
        <v>0.99022719977173024</v>
      </c>
      <c r="Q52" s="86">
        <f t="array" ref="Q52">SUM(IF(Data!$B$7:$B$536&gt;='1'!$B52,IF(Data!$B$7:$B$536&lt;'1'!$C52,IF(Data!$K$7:$K$536&gt;0,Data!AS$7:AS$536))))/'1'!$H52</f>
        <v>0.97740165696794445</v>
      </c>
      <c r="R52" s="86">
        <f t="array" ref="R52">SUM(IF(Data!$B$7:$B$536&gt;='1'!$B52,IF(Data!$B$7:$B$536&lt;'1'!$C52,IF(Data!$K$7:$K$536&gt;0,Data!AT$7:AT$536))))/'1'!$H52</f>
        <v>0.95989883592220748</v>
      </c>
      <c r="S52" s="86">
        <f t="array" ref="S52">SUM(IF(Data!$B$7:$B$536&gt;='1'!$B52,IF(Data!$B$7:$B$536&lt;'1'!$C52,IF(Data!$K$7:$K$536&gt;0,Data!AU$7:AU$536))))/'1'!$H52</f>
        <v>0.93004156186701747</v>
      </c>
      <c r="T52" s="86">
        <f t="array" ref="T52">SUM(IF(Data!$B$7:$B$536&gt;='1'!$B52,IF(Data!$B$7:$B$536&lt;'1'!$C52,IF(Data!$K$7:$K$536&gt;0,Data!AV$7:AV$536))))/'1'!$H52</f>
        <v>0.90065958338575924</v>
      </c>
      <c r="U52" s="86">
        <f t="array" ref="U52">SUM(IF(Data!$B$7:$B$536&gt;='1'!$B52,IF(Data!$B$7:$B$536&lt;'1'!$C52,IF(Data!$K$7:$K$536&gt;0,Data!AW$7:AW$536))))/'1'!$H52</f>
        <v>0.86553400299766048</v>
      </c>
      <c r="V52" s="86">
        <f t="array" ref="V52">SUM(IF(Data!$B$7:$B$536&gt;='1'!$B52,IF(Data!$B$7:$B$536&lt;'1'!$C52,IF(Data!$K$7:$K$536&gt;0,Data!AX$7:AX$536))))/'1'!$H52</f>
        <v>0.82992093522130972</v>
      </c>
      <c r="W52" s="86">
        <f t="array" ref="W52">SUM(IF(Data!$B$7:$B$536&gt;='1'!$B52,IF(Data!$B$7:$B$536&lt;'1'!$C52,IF(Data!$K$7:$K$536&gt;0,Data!AY$7:AY$536))))/'1'!$H52</f>
        <v>0.78407578968439207</v>
      </c>
      <c r="X52" s="86">
        <f t="array" ref="X52">SUM(IF(Data!$B$7:$B$536&gt;='1'!$B52,IF(Data!$B$7:$B$536&lt;'1'!$C52,IF(Data!$K$7:$K$536&gt;0,Data!AZ$7:AZ$536))))/'1'!$H52</f>
        <v>0.72719376838716288</v>
      </c>
      <c r="Y52" s="86">
        <f t="array" ref="Y52">SUM(IF(Data!$B$7:$B$536&gt;='1'!$B52,IF(Data!$B$7:$B$536&lt;'1'!$C52,IF(Data!$K$7:$K$536&gt;0,Data!BA$7:BA$536))))/'1'!$H52</f>
        <v>0.65264551450381203</v>
      </c>
      <c r="Z52" s="86">
        <f t="array" ref="Z52">SUM(IF(Data!$B$7:$B$536&gt;='1'!$B52,IF(Data!$B$7:$B$536&lt;'1'!$C52,IF(Data!$K$7:$K$536&gt;0,Data!BB$7:BB$536))))/'1'!$H52</f>
        <v>0.50930143868531841</v>
      </c>
      <c r="AA52" s="86">
        <f t="array" ref="AA52">SUM(IF(Data!$B$7:$B$536&gt;='1'!$B52,IF(Data!$B$7:$B$536&lt;'1'!$C52,IF(Data!$K$7:$K$536&gt;0,Data!BC$7:BC$536))))/'1'!$H52</f>
        <v>0.34007840526758132</v>
      </c>
      <c r="AB52" s="86">
        <f t="array" ref="AB52">SUM(IF(Data!$B$7:$B$536&gt;='1'!$B52,IF(Data!$B$7:$B$536&lt;'1'!$C52,IF(Data!$K$7:$K$536&gt;0,Data!BD$7:BD$536))))/'1'!$H52</f>
        <v>0.13454865630116777</v>
      </c>
      <c r="AC52" s="86">
        <f t="array" ref="AC52">SUM(IF(Data!$B$7:$B$536&gt;='1'!$B52,IF(Data!$B$7:$B$536&lt;'1'!$C52,IF(Data!$K$7:$K$536&gt;0,Data!BE$7:BE$536))))/'1'!$H52</f>
        <v>1.7307457817113403E-2</v>
      </c>
      <c r="AD52" s="86">
        <f t="array" ref="AD52">SUM(IF(Data!$B$7:$B$536&gt;='1'!$B52,IF(Data!$B$7:$B$536&lt;'1'!$C52,IF(Data!$K$7:$K$536&gt;0,Data!BF$7:BF$536))))/'1'!$H52</f>
        <v>9.9241476173115416E-3</v>
      </c>
      <c r="AE52" s="86">
        <f t="array" ref="AE52">SUM(IF(Data!$B$7:$B$536&gt;='1'!$B52,IF(Data!$B$7:$B$536&lt;'1'!$C52,IF(Data!$K$7:$K$536&gt;0,Data!BG$7:BG$536))))/'1'!$H52</f>
        <v>9.1081713886933344E-3</v>
      </c>
      <c r="AF52" s="86">
        <f t="array" ref="AF52">SUM(IF(Data!$B$7:$B$536&gt;='1'!$B52,IF(Data!$B$7:$B$536&lt;'1'!$C52,IF(Data!$K$7:$K$536&gt;0,Data!BH$7:BH$536))))/'1'!$H52</f>
        <v>8.5849819728094044E-3</v>
      </c>
      <c r="AG52" s="87">
        <f t="array" ref="AG52">SUM(IF(Data!$B$7:$B$536&gt;='1'!$B52,IF(Data!$B$7:$B$536&lt;'1'!$C52,IF(Data!$K$7:$K$536&gt;0,Data!BI$7:BI$536))))/'1'!$H52</f>
        <v>0</v>
      </c>
      <c r="AH52" s="164">
        <f t="shared" si="34"/>
        <v>0</v>
      </c>
      <c r="AI52" s="156">
        <f t="shared" si="35"/>
        <v>0</v>
      </c>
      <c r="AJ52" s="156">
        <f t="shared" si="36"/>
        <v>0</v>
      </c>
      <c r="AK52" s="156">
        <f t="shared" si="37"/>
        <v>0</v>
      </c>
      <c r="AL52" s="156">
        <f t="shared" si="38"/>
        <v>2.8652613807943483E-3</v>
      </c>
      <c r="AM52" s="156">
        <f t="shared" si="39"/>
        <v>6.907538847475414E-3</v>
      </c>
      <c r="AN52" s="156">
        <f t="shared" si="40"/>
        <v>1.2825542803785783E-2</v>
      </c>
      <c r="AO52" s="156">
        <f t="shared" si="41"/>
        <v>1.7502821045736972E-2</v>
      </c>
      <c r="AP52" s="156">
        <f t="shared" si="42"/>
        <v>2.9857274055190008E-2</v>
      </c>
      <c r="AQ52" s="156">
        <f t="shared" si="43"/>
        <v>2.9381978481258231E-2</v>
      </c>
      <c r="AR52" s="156">
        <f t="shared" si="44"/>
        <v>3.5125580388098765E-2</v>
      </c>
      <c r="AS52" s="156">
        <f t="shared" si="45"/>
        <v>3.561306777635076E-2</v>
      </c>
      <c r="AT52" s="156">
        <f t="shared" si="46"/>
        <v>4.5845145536917653E-2</v>
      </c>
      <c r="AU52" s="156">
        <f t="shared" si="47"/>
        <v>5.6882021297229191E-2</v>
      </c>
      <c r="AV52" s="156">
        <f t="shared" si="48"/>
        <v>7.4548253883350846E-2</v>
      </c>
      <c r="AW52" s="156">
        <f t="shared" si="49"/>
        <v>0.14334407581849362</v>
      </c>
      <c r="AX52" s="156">
        <f t="shared" si="50"/>
        <v>0.16922303341773709</v>
      </c>
      <c r="AY52" s="156">
        <f t="shared" si="51"/>
        <v>0.20552974896641354</v>
      </c>
      <c r="AZ52" s="156">
        <f t="shared" si="52"/>
        <v>0.11724119848405437</v>
      </c>
      <c r="BA52" s="156">
        <f t="shared" si="53"/>
        <v>7.3833101998018614E-3</v>
      </c>
      <c r="BB52" s="156">
        <f t="shared" si="54"/>
        <v>8.1597622861820721E-4</v>
      </c>
      <c r="BC52" s="156">
        <f t="shared" si="55"/>
        <v>5.2318941588393002E-4</v>
      </c>
      <c r="BD52" s="165">
        <f t="shared" si="56"/>
        <v>8.5849819728094044E-3</v>
      </c>
      <c r="BE52" s="86">
        <f t="shared" si="28"/>
        <v>0</v>
      </c>
      <c r="BF52" s="86">
        <f t="shared" si="29"/>
        <v>0.17007906477869028</v>
      </c>
      <c r="BG52" s="86">
        <f t="shared" si="30"/>
        <v>0.82133595324850028</v>
      </c>
      <c r="BH52" s="86">
        <f t="shared" si="31"/>
        <v>8.5849819728094044E-3</v>
      </c>
      <c r="BI52" s="86">
        <f t="shared" si="32"/>
        <v>0.66455324102154123</v>
      </c>
      <c r="BJ52" s="86">
        <f t="shared" si="33"/>
        <v>5.1230778672317401</v>
      </c>
      <c r="BK52" s="86">
        <f t="array" ref="BK52">10^(SUMPRODUCT(AT52:BC52,LOG($AT$6:$BC$6))/BG52)</f>
        <v>0.45433728400769463</v>
      </c>
      <c r="BL52" s="89">
        <f t="array" ref="BL52">10^ (LOG(INDEX($J$6:$AG$6,MATCH(BL$6/100,$J52:$AG52,-1)))-(INDEX($J52:$AG52,MATCH(BL$6/100,$J52:$AG52,-1))-BL$6/100)/(INDEX($J52:$AG52,MATCH(BL$6/100,$J52:$AG52,-1))-INDEX($J52:$AG52,MATCH(BL$6/100,$J52:$AG52,-1)+1))*(LOG(INDEX($J$6:$AG$6,MATCH(BL$6/100,$J52:$AG52,-1)))-LOG(INDEX($J$6:$AG$6,MATCH(BL$6/100,$J52:$AG52,-1)+1))))</f>
        <v>0.22693355912478391</v>
      </c>
      <c r="BM52" s="89">
        <f t="shared" si="57"/>
        <v>0.26109485573017099</v>
      </c>
      <c r="BN52" s="89">
        <f t="shared" si="57"/>
        <v>0.30442778423761735</v>
      </c>
      <c r="BO52" s="89">
        <f t="shared" si="57"/>
        <v>0.36220056088880787</v>
      </c>
      <c r="BP52" s="89">
        <f t="shared" si="57"/>
        <v>0.49067545772621596</v>
      </c>
      <c r="BQ52" s="89">
        <f t="shared" si="57"/>
        <v>0.70541998853852028</v>
      </c>
      <c r="BR52" s="89">
        <f t="shared" si="57"/>
        <v>1.1444279514175295</v>
      </c>
      <c r="BS52" s="89">
        <f t="shared" si="57"/>
        <v>2.199817003640173</v>
      </c>
      <c r="BT52" s="90">
        <f t="shared" si="57"/>
        <v>3.97329914062668</v>
      </c>
    </row>
    <row r="53" spans="1:72" x14ac:dyDescent="0.2">
      <c r="A53" s="2"/>
      <c r="B53" s="91">
        <f t="shared" si="3"/>
        <v>117</v>
      </c>
      <c r="C53" s="77">
        <f t="shared" si="4"/>
        <v>118</v>
      </c>
      <c r="D53" s="77">
        <f t="shared" si="2"/>
        <v>117.5</v>
      </c>
      <c r="E53" s="58">
        <v>0</v>
      </c>
      <c r="F53" s="58" t="s">
        <v>669</v>
      </c>
      <c r="G53" s="82">
        <v>2020</v>
      </c>
      <c r="H53" s="151">
        <f t="array" ref="H53">SUM(IF(Data!$B$7:$B$536&gt;='1'!B53,IF(Data!$B$7:$B$536&lt;'1'!C53,IF(Data!$K$7:$K$536&gt;0,1))))</f>
        <v>3</v>
      </c>
      <c r="I53" s="153">
        <f t="array" ref="I53">SUM(IF(Data!$B$7:$B$536&gt;='1'!B53,IF(Data!$B$7:$B$536&lt;'1'!C53,IF(Data!$K$7:$K$536&gt;0,Data!$L$7:$L$536))))/3</f>
        <v>2</v>
      </c>
      <c r="J53" s="170">
        <f t="array" ref="J53">SUM(IF(Data!$B$7:$B$536&gt;='1'!$B53,IF(Data!$B$7:$B$536&lt;'1'!$C53,IF(Data!$K$7:$K$536&gt;0,Data!AL$7:AL$536))))/'1'!$H53</f>
        <v>1</v>
      </c>
      <c r="K53" s="86">
        <f t="array" ref="K53">SUM(IF(Data!$B$7:$B$536&gt;='1'!$B53,IF(Data!$B$7:$B$536&lt;'1'!$C53,IF(Data!$K$7:$K$536&gt;0,Data!AM$7:AM$536))))/'1'!$H53</f>
        <v>1</v>
      </c>
      <c r="L53" s="86">
        <f t="array" ref="L53">SUM(IF(Data!$B$7:$B$536&gt;='1'!$B53,IF(Data!$B$7:$B$536&lt;'1'!$C53,IF(Data!$K$7:$K$536&gt;0,Data!AN$7:AN$536))))/'1'!$H53</f>
        <v>0.91687822043483724</v>
      </c>
      <c r="M53" s="86">
        <f t="array" ref="M53">SUM(IF(Data!$B$7:$B$536&gt;='1'!$B53,IF(Data!$B$7:$B$536&lt;'1'!$C53,IF(Data!$K$7:$K$536&gt;0,Data!AO$7:AO$536))))/'1'!$H53</f>
        <v>0.91687822043483724</v>
      </c>
      <c r="N53" s="86">
        <f t="array" ref="N53">SUM(IF(Data!$B$7:$B$536&gt;='1'!$B53,IF(Data!$B$7:$B$536&lt;'1'!$C53,IF(Data!$K$7:$K$536&gt;0,Data!AP$7:AP$536))))/'1'!$H53</f>
        <v>0.91022987805187849</v>
      </c>
      <c r="O53" s="86">
        <f t="array" ref="O53">SUM(IF(Data!$B$7:$B$536&gt;='1'!$B53,IF(Data!$B$7:$B$536&lt;'1'!$C53,IF(Data!$K$7:$K$536&gt;0,Data!AQ$7:AQ$536))))/'1'!$H53</f>
        <v>0.90604575822007172</v>
      </c>
      <c r="P53" s="86">
        <f t="array" ref="P53">SUM(IF(Data!$B$7:$B$536&gt;='1'!$B53,IF(Data!$B$7:$B$536&lt;'1'!$C53,IF(Data!$K$7:$K$536&gt;0,Data!AR$7:AR$536))))/'1'!$H53</f>
        <v>0.89894996584781983</v>
      </c>
      <c r="Q53" s="86">
        <f t="array" ref="Q53">SUM(IF(Data!$B$7:$B$536&gt;='1'!$B53,IF(Data!$B$7:$B$536&lt;'1'!$C53,IF(Data!$K$7:$K$536&gt;0,Data!AS$7:AS$536))))/'1'!$H53</f>
        <v>0.87413384506028935</v>
      </c>
      <c r="R53" s="86">
        <f t="array" ref="R53">SUM(IF(Data!$B$7:$B$536&gt;='1'!$B53,IF(Data!$B$7:$B$536&lt;'1'!$C53,IF(Data!$K$7:$K$536&gt;0,Data!AT$7:AT$536))))/'1'!$H53</f>
        <v>0.84097926187662164</v>
      </c>
      <c r="S53" s="86">
        <f t="array" ref="S53">SUM(IF(Data!$B$7:$B$536&gt;='1'!$B53,IF(Data!$B$7:$B$536&lt;'1'!$C53,IF(Data!$K$7:$K$536&gt;0,Data!AU$7:AU$536))))/'1'!$H53</f>
        <v>0.80678225747985211</v>
      </c>
      <c r="T53" s="86">
        <f t="array" ref="T53">SUM(IF(Data!$B$7:$B$536&gt;='1'!$B53,IF(Data!$B$7:$B$536&lt;'1'!$C53,IF(Data!$K$7:$K$536&gt;0,Data!AV$7:AV$536))))/'1'!$H53</f>
        <v>0.77361298615410201</v>
      </c>
      <c r="U53" s="86">
        <f t="array" ref="U53">SUM(IF(Data!$B$7:$B$536&gt;='1'!$B53,IF(Data!$B$7:$B$536&lt;'1'!$C53,IF(Data!$K$7:$K$536&gt;0,Data!AW$7:AW$536))))/'1'!$H53</f>
        <v>0.73232681691789736</v>
      </c>
      <c r="V53" s="86">
        <f t="array" ref="V53">SUM(IF(Data!$B$7:$B$536&gt;='1'!$B53,IF(Data!$B$7:$B$536&lt;'1'!$C53,IF(Data!$K$7:$K$536&gt;0,Data!AX$7:AX$536))))/'1'!$H53</f>
        <v>0.69609233823236771</v>
      </c>
      <c r="W53" s="86">
        <f t="array" ref="W53">SUM(IF(Data!$B$7:$B$536&gt;='1'!$B53,IF(Data!$B$7:$B$536&lt;'1'!$C53,IF(Data!$K$7:$K$536&gt;0,Data!AY$7:AY$536))))/'1'!$H53</f>
        <v>0.67318134515446071</v>
      </c>
      <c r="X53" s="86">
        <f t="array" ref="X53">SUM(IF(Data!$B$7:$B$536&gt;='1'!$B53,IF(Data!$B$7:$B$536&lt;'1'!$C53,IF(Data!$K$7:$K$536&gt;0,Data!AZ$7:AZ$536))))/'1'!$H53</f>
        <v>0.64445609238187773</v>
      </c>
      <c r="Y53" s="86">
        <f t="array" ref="Y53">SUM(IF(Data!$B$7:$B$536&gt;='1'!$B53,IF(Data!$B$7:$B$536&lt;'1'!$C53,IF(Data!$K$7:$K$536&gt;0,Data!BA$7:BA$536))))/'1'!$H53</f>
        <v>0.60130756795938411</v>
      </c>
      <c r="Z53" s="86">
        <f t="array" ref="Z53">SUM(IF(Data!$B$7:$B$536&gt;='1'!$B53,IF(Data!$B$7:$B$536&lt;'1'!$C53,IF(Data!$K$7:$K$536&gt;0,Data!BB$7:BB$536))))/'1'!$H53</f>
        <v>0.53980597709726819</v>
      </c>
      <c r="AA53" s="86">
        <f t="array" ref="AA53">SUM(IF(Data!$B$7:$B$536&gt;='1'!$B53,IF(Data!$B$7:$B$536&lt;'1'!$C53,IF(Data!$K$7:$K$536&gt;0,Data!BC$7:BC$536))))/'1'!$H53</f>
        <v>0.4774254616979503</v>
      </c>
      <c r="AB53" s="86">
        <f t="array" ref="AB53">SUM(IF(Data!$B$7:$B$536&gt;='1'!$B53,IF(Data!$B$7:$B$536&lt;'1'!$C53,IF(Data!$K$7:$K$536&gt;0,Data!BD$7:BD$536))))/'1'!$H53</f>
        <v>0.39933340312837701</v>
      </c>
      <c r="AC53" s="86">
        <f t="array" ref="AC53">SUM(IF(Data!$B$7:$B$536&gt;='1'!$B53,IF(Data!$B$7:$B$536&lt;'1'!$C53,IF(Data!$K$7:$K$536&gt;0,Data!BE$7:BE$536))))/'1'!$H53</f>
        <v>0.17762575640326059</v>
      </c>
      <c r="AD53" s="86">
        <f t="array" ref="AD53">SUM(IF(Data!$B$7:$B$536&gt;='1'!$B53,IF(Data!$B$7:$B$536&lt;'1'!$C53,IF(Data!$K$7:$K$536&gt;0,Data!BF$7:BF$536))))/'1'!$H53</f>
        <v>7.3445154887430822E-2</v>
      </c>
      <c r="AE53" s="86">
        <f t="array" ref="AE53">SUM(IF(Data!$B$7:$B$536&gt;='1'!$B53,IF(Data!$B$7:$B$536&lt;'1'!$C53,IF(Data!$K$7:$K$536&gt;0,Data!BG$7:BG$536))))/'1'!$H53</f>
        <v>5.4073012509618601E-2</v>
      </c>
      <c r="AF53" s="86">
        <f t="array" ref="AF53">SUM(IF(Data!$B$7:$B$536&gt;='1'!$B53,IF(Data!$B$7:$B$536&lt;'1'!$C53,IF(Data!$K$7:$K$536&gt;0,Data!BH$7:BH$536))))/'1'!$H53</f>
        <v>4.6159862579803201E-2</v>
      </c>
      <c r="AG53" s="87">
        <f t="array" ref="AG53">SUM(IF(Data!$B$7:$B$536&gt;='1'!$B53,IF(Data!$B$7:$B$536&lt;'1'!$C53,IF(Data!$K$7:$K$536&gt;0,Data!BI$7:BI$536))))/'1'!$H53</f>
        <v>0</v>
      </c>
      <c r="AH53" s="164">
        <f t="shared" si="34"/>
        <v>0</v>
      </c>
      <c r="AI53" s="156">
        <f t="shared" si="35"/>
        <v>8.3121779565162757E-2</v>
      </c>
      <c r="AJ53" s="156">
        <f t="shared" si="36"/>
        <v>0</v>
      </c>
      <c r="AK53" s="156">
        <f t="shared" si="37"/>
        <v>6.6483423829587496E-3</v>
      </c>
      <c r="AL53" s="156">
        <f t="shared" si="38"/>
        <v>4.1841198318067763E-3</v>
      </c>
      <c r="AM53" s="156">
        <f t="shared" si="39"/>
        <v>7.0957923722518856E-3</v>
      </c>
      <c r="AN53" s="156">
        <f t="shared" si="40"/>
        <v>2.4816120787530482E-2</v>
      </c>
      <c r="AO53" s="156">
        <f t="shared" si="41"/>
        <v>3.3154583183667707E-2</v>
      </c>
      <c r="AP53" s="156">
        <f t="shared" si="42"/>
        <v>3.4197004396769537E-2</v>
      </c>
      <c r="AQ53" s="156">
        <f t="shared" si="43"/>
        <v>3.3169271325750094E-2</v>
      </c>
      <c r="AR53" s="156">
        <f t="shared" si="44"/>
        <v>4.1286169236204651E-2</v>
      </c>
      <c r="AS53" s="156">
        <f t="shared" si="45"/>
        <v>3.6234478685529647E-2</v>
      </c>
      <c r="AT53" s="156">
        <f t="shared" si="46"/>
        <v>2.2910993077907005E-2</v>
      </c>
      <c r="AU53" s="156">
        <f t="shared" si="47"/>
        <v>2.8725252772582976E-2</v>
      </c>
      <c r="AV53" s="156">
        <f t="shared" si="48"/>
        <v>4.3148524422493617E-2</v>
      </c>
      <c r="AW53" s="156">
        <f t="shared" si="49"/>
        <v>6.1501590862115929E-2</v>
      </c>
      <c r="AX53" s="156">
        <f t="shared" si="50"/>
        <v>6.2380515399317882E-2</v>
      </c>
      <c r="AY53" s="156">
        <f t="shared" si="51"/>
        <v>7.8092058569573297E-2</v>
      </c>
      <c r="AZ53" s="156">
        <f t="shared" si="52"/>
        <v>0.22170764672511642</v>
      </c>
      <c r="BA53" s="156">
        <f t="shared" si="53"/>
        <v>0.10418060151582977</v>
      </c>
      <c r="BB53" s="156">
        <f t="shared" si="54"/>
        <v>1.9372142377812221E-2</v>
      </c>
      <c r="BC53" s="156">
        <f t="shared" si="55"/>
        <v>7.9131499298153996E-3</v>
      </c>
      <c r="BD53" s="165">
        <f t="shared" si="56"/>
        <v>4.6159862579803201E-2</v>
      </c>
      <c r="BE53" s="86">
        <f t="shared" si="28"/>
        <v>8.3121779565162757E-2</v>
      </c>
      <c r="BF53" s="86">
        <f t="shared" si="29"/>
        <v>0.22078588220246953</v>
      </c>
      <c r="BG53" s="86">
        <f t="shared" si="30"/>
        <v>0.64993247565256451</v>
      </c>
      <c r="BH53" s="86">
        <f t="shared" si="31"/>
        <v>4.6159862579803201E-2</v>
      </c>
      <c r="BI53" s="86">
        <f t="shared" si="32"/>
        <v>0.79516989454804743</v>
      </c>
      <c r="BJ53" s="86">
        <f t="shared" si="33"/>
        <v>5.9911749528780289</v>
      </c>
      <c r="BK53" s="86">
        <f t="array" ref="BK53">10^(SUMPRODUCT(AT53:BC53,LOG($AT$6:$BC$6))/BG53)</f>
        <v>0.30281162176349707</v>
      </c>
      <c r="BL53" s="89">
        <f t="array" ref="BL53">10^ (LOG(INDEX($J$6:$AG$6,MATCH(BL$6/100,$J53:$AG53,-1)))-(INDEX($J53:$AG53,MATCH(BL$6/100,$J53:$AG53,-1))-BL$6/100)/(INDEX($J53:$AG53,MATCH(BL$6/100,$J53:$AG53,-1))-INDEX($J53:$AG53,MATCH(BL$6/100,$J53:$AG53,-1)+1))*(LOG(INDEX($J$6:$AG$6,MATCH(BL$6/100,$J53:$AG53,-1)))-LOG(INDEX($J$6:$AG$6,MATCH(BL$6/100,$J53:$AG53,-1)+1))))</f>
        <v>0.13717513966877082</v>
      </c>
      <c r="BM53" s="89">
        <f t="shared" si="57"/>
        <v>0.16923103308911508</v>
      </c>
      <c r="BN53" s="89">
        <f t="shared" si="57"/>
        <v>0.20037562250468052</v>
      </c>
      <c r="BO53" s="89">
        <f t="shared" si="57"/>
        <v>0.23237760319328388</v>
      </c>
      <c r="BP53" s="89">
        <f t="shared" si="57"/>
        <v>0.40184229290454127</v>
      </c>
      <c r="BQ53" s="89">
        <f t="shared" si="57"/>
        <v>1.0670932537968232</v>
      </c>
      <c r="BR53" s="89">
        <f t="shared" si="57"/>
        <v>3.2618667089773177</v>
      </c>
      <c r="BS53" s="89">
        <f t="shared" si="57"/>
        <v>7.9187062081151804</v>
      </c>
      <c r="BT53" s="90">
        <f t="shared" si="57"/>
        <v>16.816824216630771</v>
      </c>
    </row>
    <row r="54" spans="1:72" x14ac:dyDescent="0.2">
      <c r="A54" s="2"/>
      <c r="B54" s="91">
        <f t="shared" si="3"/>
        <v>118</v>
      </c>
      <c r="C54" s="77">
        <f t="shared" si="4"/>
        <v>119</v>
      </c>
      <c r="D54" s="77">
        <f t="shared" si="2"/>
        <v>118.5</v>
      </c>
      <c r="E54" s="58">
        <v>0</v>
      </c>
      <c r="F54" s="58" t="s">
        <v>669</v>
      </c>
      <c r="G54" s="82">
        <v>2020</v>
      </c>
      <c r="H54" s="151">
        <f t="array" ref="H54">SUM(IF(Data!$B$7:$B$536&gt;='1'!B54,IF(Data!$B$7:$B$536&lt;'1'!C54,IF(Data!$K$7:$K$536&gt;0,1))))</f>
        <v>3</v>
      </c>
      <c r="I54" s="153">
        <f t="array" ref="I54">SUM(IF(Data!$B$7:$B$536&gt;='1'!B54,IF(Data!$B$7:$B$536&lt;'1'!C54,IF(Data!$K$7:$K$536&gt;0,Data!$L$7:$L$536))))/3</f>
        <v>1.6666666666666667</v>
      </c>
      <c r="J54" s="170">
        <f t="array" ref="J54">SUM(IF(Data!$B$7:$B$536&gt;='1'!$B54,IF(Data!$B$7:$B$536&lt;'1'!$C54,IF(Data!$K$7:$K$536&gt;0,Data!AL$7:AL$536))))/'1'!$H54</f>
        <v>1</v>
      </c>
      <c r="K54" s="86">
        <f t="array" ref="K54">SUM(IF(Data!$B$7:$B$536&gt;='1'!$B54,IF(Data!$B$7:$B$536&lt;'1'!$C54,IF(Data!$K$7:$K$536&gt;0,Data!AM$7:AM$536))))/'1'!$H54</f>
        <v>1</v>
      </c>
      <c r="L54" s="86">
        <f t="array" ref="L54">SUM(IF(Data!$B$7:$B$536&gt;='1'!$B54,IF(Data!$B$7:$B$536&lt;'1'!$C54,IF(Data!$K$7:$K$536&gt;0,Data!AN$7:AN$536))))/'1'!$H54</f>
        <v>0.93045158870956113</v>
      </c>
      <c r="M54" s="86">
        <f t="array" ref="M54">SUM(IF(Data!$B$7:$B$536&gt;='1'!$B54,IF(Data!$B$7:$B$536&lt;'1'!$C54,IF(Data!$K$7:$K$536&gt;0,Data!AO$7:AO$536))))/'1'!$H54</f>
        <v>0.89058601243275204</v>
      </c>
      <c r="N54" s="86">
        <f t="array" ref="N54">SUM(IF(Data!$B$7:$B$536&gt;='1'!$B54,IF(Data!$B$7:$B$536&lt;'1'!$C54,IF(Data!$K$7:$K$536&gt;0,Data!AP$7:AP$536))))/'1'!$H54</f>
        <v>0.86604502906263969</v>
      </c>
      <c r="O54" s="86">
        <f t="array" ref="O54">SUM(IF(Data!$B$7:$B$536&gt;='1'!$B54,IF(Data!$B$7:$B$536&lt;'1'!$C54,IF(Data!$K$7:$K$536&gt;0,Data!AQ$7:AQ$536))))/'1'!$H54</f>
        <v>0.80527310227453019</v>
      </c>
      <c r="P54" s="86">
        <f t="array" ref="P54">SUM(IF(Data!$B$7:$B$536&gt;='1'!$B54,IF(Data!$B$7:$B$536&lt;'1'!$C54,IF(Data!$K$7:$K$536&gt;0,Data!AR$7:AR$536))))/'1'!$H54</f>
        <v>0.75652286789840328</v>
      </c>
      <c r="Q54" s="86">
        <f t="array" ref="Q54">SUM(IF(Data!$B$7:$B$536&gt;='1'!$B54,IF(Data!$B$7:$B$536&lt;'1'!$C54,IF(Data!$K$7:$K$536&gt;0,Data!AS$7:AS$536))))/'1'!$H54</f>
        <v>0.73233347484739142</v>
      </c>
      <c r="R54" s="86">
        <f t="array" ref="R54">SUM(IF(Data!$B$7:$B$536&gt;='1'!$B54,IF(Data!$B$7:$B$536&lt;'1'!$C54,IF(Data!$K$7:$K$536&gt;0,Data!AT$7:AT$536))))/'1'!$H54</f>
        <v>0.70941390098069534</v>
      </c>
      <c r="S54" s="86">
        <f t="array" ref="S54">SUM(IF(Data!$B$7:$B$536&gt;='1'!$B54,IF(Data!$B$7:$B$536&lt;'1'!$C54,IF(Data!$K$7:$K$536&gt;0,Data!AU$7:AU$536))))/'1'!$H54</f>
        <v>0.69072785896609468</v>
      </c>
      <c r="T54" s="86">
        <f t="array" ref="T54">SUM(IF(Data!$B$7:$B$536&gt;='1'!$B54,IF(Data!$B$7:$B$536&lt;'1'!$C54,IF(Data!$K$7:$K$536&gt;0,Data!AV$7:AV$536))))/'1'!$H54</f>
        <v>0.67863866114269966</v>
      </c>
      <c r="U54" s="86">
        <f t="array" ref="U54">SUM(IF(Data!$B$7:$B$536&gt;='1'!$B54,IF(Data!$B$7:$B$536&lt;'1'!$C54,IF(Data!$K$7:$K$536&gt;0,Data!AW$7:AW$536))))/'1'!$H54</f>
        <v>0.66743928221633431</v>
      </c>
      <c r="V54" s="86">
        <f t="array" ref="V54">SUM(IF(Data!$B$7:$B$536&gt;='1'!$B54,IF(Data!$B$7:$B$536&lt;'1'!$C54,IF(Data!$K$7:$K$536&gt;0,Data!AX$7:AX$536))))/'1'!$H54</f>
        <v>0.65649606095764967</v>
      </c>
      <c r="W54" s="86">
        <f t="array" ref="W54">SUM(IF(Data!$B$7:$B$536&gt;='1'!$B54,IF(Data!$B$7:$B$536&lt;'1'!$C54,IF(Data!$K$7:$K$536&gt;0,Data!AY$7:AY$536))))/'1'!$H54</f>
        <v>0.64775685870024546</v>
      </c>
      <c r="X54" s="86">
        <f t="array" ref="X54">SUM(IF(Data!$B$7:$B$536&gt;='1'!$B54,IF(Data!$B$7:$B$536&lt;'1'!$C54,IF(Data!$K$7:$K$536&gt;0,Data!AZ$7:AZ$536))))/'1'!$H54</f>
        <v>0.62935940083139819</v>
      </c>
      <c r="Y54" s="86">
        <f t="array" ref="Y54">SUM(IF(Data!$B$7:$B$536&gt;='1'!$B54,IF(Data!$B$7:$B$536&lt;'1'!$C54,IF(Data!$K$7:$K$536&gt;0,Data!BA$7:BA$536))))/'1'!$H54</f>
        <v>0.58879098343154168</v>
      </c>
      <c r="Z54" s="86">
        <f t="array" ref="Z54">SUM(IF(Data!$B$7:$B$536&gt;='1'!$B54,IF(Data!$B$7:$B$536&lt;'1'!$C54,IF(Data!$K$7:$K$536&gt;0,Data!BB$7:BB$536))))/'1'!$H54</f>
        <v>0.48489734557115244</v>
      </c>
      <c r="AA54" s="86">
        <f t="array" ref="AA54">SUM(IF(Data!$B$7:$B$536&gt;='1'!$B54,IF(Data!$B$7:$B$536&lt;'1'!$C54,IF(Data!$K$7:$K$536&gt;0,Data!BC$7:BC$536))))/'1'!$H54</f>
        <v>0.33590452797111742</v>
      </c>
      <c r="AB54" s="86">
        <f t="array" ref="AB54">SUM(IF(Data!$B$7:$B$536&gt;='1'!$B54,IF(Data!$B$7:$B$536&lt;'1'!$C54,IF(Data!$K$7:$K$536&gt;0,Data!BD$7:BD$536))))/'1'!$H54</f>
        <v>0.145097949423307</v>
      </c>
      <c r="AC54" s="86">
        <f t="array" ref="AC54">SUM(IF(Data!$B$7:$B$536&gt;='1'!$B54,IF(Data!$B$7:$B$536&lt;'1'!$C54,IF(Data!$K$7:$K$536&gt;0,Data!BE$7:BE$536))))/'1'!$H54</f>
        <v>3.10496442693531E-2</v>
      </c>
      <c r="AD54" s="86">
        <f t="array" ref="AD54">SUM(IF(Data!$B$7:$B$536&gt;='1'!$B54,IF(Data!$B$7:$B$536&lt;'1'!$C54,IF(Data!$K$7:$K$536&gt;0,Data!BF$7:BF$536))))/'1'!$H54</f>
        <v>1.2813087339282415E-2</v>
      </c>
      <c r="AE54" s="86">
        <f t="array" ref="AE54">SUM(IF(Data!$B$7:$B$536&gt;='1'!$B54,IF(Data!$B$7:$B$536&lt;'1'!$C54,IF(Data!$K$7:$K$536&gt;0,Data!BG$7:BG$536))))/'1'!$H54</f>
        <v>1.1629340882771103E-2</v>
      </c>
      <c r="AF54" s="86">
        <f t="array" ref="AF54">SUM(IF(Data!$B$7:$B$536&gt;='1'!$B54,IF(Data!$B$7:$B$536&lt;'1'!$C54,IF(Data!$K$7:$K$536&gt;0,Data!BH$7:BH$536))))/'1'!$H54</f>
        <v>1.1042064679185492E-2</v>
      </c>
      <c r="AG54" s="87">
        <f t="array" ref="AG54">SUM(IF(Data!$B$7:$B$536&gt;='1'!$B54,IF(Data!$B$7:$B$536&lt;'1'!$C54,IF(Data!$K$7:$K$536&gt;0,Data!BI$7:BI$536))))/'1'!$H54</f>
        <v>0</v>
      </c>
      <c r="AH54" s="164">
        <f t="shared" si="34"/>
        <v>0</v>
      </c>
      <c r="AI54" s="156">
        <f t="shared" si="35"/>
        <v>6.9548411290438872E-2</v>
      </c>
      <c r="AJ54" s="156">
        <f t="shared" si="36"/>
        <v>3.9865576276809089E-2</v>
      </c>
      <c r="AK54" s="156">
        <f t="shared" si="37"/>
        <v>2.4540983370112346E-2</v>
      </c>
      <c r="AL54" s="156">
        <f t="shared" si="38"/>
        <v>6.0771926788109498E-2</v>
      </c>
      <c r="AM54" s="156">
        <f t="shared" si="39"/>
        <v>4.8750234376126911E-2</v>
      </c>
      <c r="AN54" s="156">
        <f t="shared" si="40"/>
        <v>2.4189393051011865E-2</v>
      </c>
      <c r="AO54" s="156">
        <f t="shared" si="41"/>
        <v>2.2919573866696075E-2</v>
      </c>
      <c r="AP54" s="156">
        <f t="shared" si="42"/>
        <v>1.8686042014600668E-2</v>
      </c>
      <c r="AQ54" s="156">
        <f t="shared" si="43"/>
        <v>1.2089197823395015E-2</v>
      </c>
      <c r="AR54" s="156">
        <f t="shared" si="44"/>
        <v>1.1199378926365355E-2</v>
      </c>
      <c r="AS54" s="156">
        <f t="shared" si="45"/>
        <v>1.0943221258684632E-2</v>
      </c>
      <c r="AT54" s="156">
        <f t="shared" si="46"/>
        <v>8.7392022574042105E-3</v>
      </c>
      <c r="AU54" s="156">
        <f t="shared" si="47"/>
        <v>1.8397457868847278E-2</v>
      </c>
      <c r="AV54" s="156">
        <f t="shared" si="48"/>
        <v>4.0568417399856505E-2</v>
      </c>
      <c r="AW54" s="156">
        <f t="shared" si="49"/>
        <v>0.10389363786038924</v>
      </c>
      <c r="AX54" s="156">
        <f t="shared" si="50"/>
        <v>0.14899281760003502</v>
      </c>
      <c r="AY54" s="156">
        <f t="shared" si="51"/>
        <v>0.19080657854781041</v>
      </c>
      <c r="AZ54" s="156">
        <f t="shared" si="52"/>
        <v>0.11404830515395391</v>
      </c>
      <c r="BA54" s="156">
        <f t="shared" si="53"/>
        <v>1.8236556930070685E-2</v>
      </c>
      <c r="BB54" s="156">
        <f t="shared" si="54"/>
        <v>1.1837464565113125E-3</v>
      </c>
      <c r="BC54" s="156">
        <f t="shared" si="55"/>
        <v>5.8727620358561133E-4</v>
      </c>
      <c r="BD54" s="165">
        <f t="shared" si="56"/>
        <v>1.1042064679185492E-2</v>
      </c>
      <c r="BE54" s="86">
        <f t="shared" si="28"/>
        <v>6.9548411290438872E-2</v>
      </c>
      <c r="BF54" s="86">
        <f t="shared" si="29"/>
        <v>0.27395552775191145</v>
      </c>
      <c r="BG54" s="86">
        <f t="shared" si="30"/>
        <v>0.64545399627846411</v>
      </c>
      <c r="BH54" s="86">
        <f t="shared" si="31"/>
        <v>1.1042064679185492E-2</v>
      </c>
      <c r="BI54" s="86">
        <f t="shared" si="32"/>
        <v>1.4979276072921579</v>
      </c>
      <c r="BJ54" s="86">
        <f t="shared" si="33"/>
        <v>17.347260737629277</v>
      </c>
      <c r="BK54" s="86">
        <f t="array" ref="BK54">10^(SUMPRODUCT(AT54:BC54,LOG($AT$6:$BC$6))/BG54)</f>
        <v>0.37760697026851348</v>
      </c>
      <c r="BL54" s="89">
        <f t="array" ref="BL54">10^ (LOG(INDEX($J$6:$AG$6,MATCH(BL$6/100,$J54:$AG54,-1)))-(INDEX($J54:$AG54,MATCH(BL$6/100,$J54:$AG54,-1))-BL$6/100)/(INDEX($J54:$AG54,MATCH(BL$6/100,$J54:$AG54,-1))-INDEX($J54:$AG54,MATCH(BL$6/100,$J54:$AG54,-1)+1))*(LOG(INDEX($J$6:$AG$6,MATCH(BL$6/100,$J54:$AG54,-1)))-LOG(INDEX($J$6:$AG$6,MATCH(BL$6/100,$J54:$AG54,-1)+1))))</f>
        <v>0.21954584016949144</v>
      </c>
      <c r="BM54" s="89">
        <f t="shared" si="57"/>
        <v>0.25694121514975221</v>
      </c>
      <c r="BN54" s="89">
        <f t="shared" si="57"/>
        <v>0.30315547899347423</v>
      </c>
      <c r="BO54" s="89">
        <f t="shared" si="57"/>
        <v>0.36669084180503997</v>
      </c>
      <c r="BP54" s="89">
        <f t="shared" si="57"/>
        <v>0.5261476413250662</v>
      </c>
      <c r="BQ54" s="89">
        <f t="shared" si="57"/>
        <v>1.534219903400835</v>
      </c>
      <c r="BR54" s="89">
        <f t="shared" si="57"/>
        <v>14.532803479074175</v>
      </c>
      <c r="BS54" s="89">
        <f t="shared" si="57"/>
        <v>27.217948139880196</v>
      </c>
      <c r="BT54" s="90">
        <f t="shared" si="57"/>
        <v>48.721389553094447</v>
      </c>
    </row>
    <row r="55" spans="1:72" x14ac:dyDescent="0.2">
      <c r="A55" s="2"/>
      <c r="B55" s="91">
        <f t="shared" si="3"/>
        <v>119</v>
      </c>
      <c r="C55" s="77">
        <f t="shared" si="4"/>
        <v>120</v>
      </c>
      <c r="D55" s="77">
        <f t="shared" si="2"/>
        <v>119.5</v>
      </c>
      <c r="E55" s="58">
        <v>0</v>
      </c>
      <c r="F55" s="58" t="s">
        <v>669</v>
      </c>
      <c r="G55" s="82">
        <v>2020</v>
      </c>
      <c r="H55" s="151">
        <f t="array" ref="H55">SUM(IF(Data!$B$7:$B$536&gt;='1'!B55,IF(Data!$B$7:$B$536&lt;'1'!C55,IF(Data!$K$7:$K$536&gt;0,1))))</f>
        <v>3</v>
      </c>
      <c r="I55" s="153">
        <f t="array" ref="I55">SUM(IF(Data!$B$7:$B$536&gt;='1'!B55,IF(Data!$B$7:$B$536&lt;'1'!C55,IF(Data!$K$7:$K$536&gt;0,Data!$L$7:$L$536))))/3</f>
        <v>2</v>
      </c>
      <c r="J55" s="170">
        <f t="array" ref="J55">SUM(IF(Data!$B$7:$B$536&gt;='1'!$B55,IF(Data!$B$7:$B$536&lt;'1'!$C55,IF(Data!$K$7:$K$536&gt;0,Data!AL$7:AL$536))))/'1'!$H55</f>
        <v>1</v>
      </c>
      <c r="K55" s="86">
        <f t="array" ref="K55">SUM(IF(Data!$B$7:$B$536&gt;='1'!$B55,IF(Data!$B$7:$B$536&lt;'1'!$C55,IF(Data!$K$7:$K$536&gt;0,Data!AM$7:AM$536))))/'1'!$H55</f>
        <v>1</v>
      </c>
      <c r="L55" s="86">
        <f t="array" ref="L55">SUM(IF(Data!$B$7:$B$536&gt;='1'!$B55,IF(Data!$B$7:$B$536&lt;'1'!$C55,IF(Data!$K$7:$K$536&gt;0,Data!AN$7:AN$536))))/'1'!$H55</f>
        <v>1</v>
      </c>
      <c r="M55" s="86">
        <f t="array" ref="M55">SUM(IF(Data!$B$7:$B$536&gt;='1'!$B55,IF(Data!$B$7:$B$536&lt;'1'!$C55,IF(Data!$K$7:$K$536&gt;0,Data!AO$7:AO$536))))/'1'!$H55</f>
        <v>1</v>
      </c>
      <c r="N55" s="86">
        <f t="array" ref="N55">SUM(IF(Data!$B$7:$B$536&gt;='1'!$B55,IF(Data!$B$7:$B$536&lt;'1'!$C55,IF(Data!$K$7:$K$536&gt;0,Data!AP$7:AP$536))))/'1'!$H55</f>
        <v>0.98926563496203557</v>
      </c>
      <c r="O55" s="86">
        <f t="array" ref="O55">SUM(IF(Data!$B$7:$B$536&gt;='1'!$B55,IF(Data!$B$7:$B$536&lt;'1'!$C55,IF(Data!$K$7:$K$536&gt;0,Data!AQ$7:AQ$536))))/'1'!$H55</f>
        <v>0.98101199791340632</v>
      </c>
      <c r="P55" s="86">
        <f t="array" ref="P55">SUM(IF(Data!$B$7:$B$536&gt;='1'!$B55,IF(Data!$B$7:$B$536&lt;'1'!$C55,IF(Data!$K$7:$K$536&gt;0,Data!AR$7:AR$536))))/'1'!$H55</f>
        <v>0.95867385382252357</v>
      </c>
      <c r="Q55" s="86">
        <f t="array" ref="Q55">SUM(IF(Data!$B$7:$B$536&gt;='1'!$B55,IF(Data!$B$7:$B$536&lt;'1'!$C55,IF(Data!$K$7:$K$536&gt;0,Data!AS$7:AS$536))))/'1'!$H55</f>
        <v>0.93882464181694092</v>
      </c>
      <c r="R55" s="86">
        <f t="array" ref="R55">SUM(IF(Data!$B$7:$B$536&gt;='1'!$B55,IF(Data!$B$7:$B$536&lt;'1'!$C55,IF(Data!$K$7:$K$536&gt;0,Data!AT$7:AT$536))))/'1'!$H55</f>
        <v>0.91594674466639237</v>
      </c>
      <c r="S55" s="86">
        <f t="array" ref="S55">SUM(IF(Data!$B$7:$B$536&gt;='1'!$B55,IF(Data!$B$7:$B$536&lt;'1'!$C55,IF(Data!$K$7:$K$536&gt;0,Data!AU$7:AU$536))))/'1'!$H55</f>
        <v>0.88911274151714947</v>
      </c>
      <c r="T55" s="86">
        <f t="array" ref="T55">SUM(IF(Data!$B$7:$B$536&gt;='1'!$B55,IF(Data!$B$7:$B$536&lt;'1'!$C55,IF(Data!$K$7:$K$536&gt;0,Data!AV$7:AV$536))))/'1'!$H55</f>
        <v>0.86841399876170522</v>
      </c>
      <c r="U55" s="86">
        <f t="array" ref="U55">SUM(IF(Data!$B$7:$B$536&gt;='1'!$B55,IF(Data!$B$7:$B$536&lt;'1'!$C55,IF(Data!$K$7:$K$536&gt;0,Data!AW$7:AW$536))))/'1'!$H55</f>
        <v>0.84812407395443057</v>
      </c>
      <c r="V55" s="86">
        <f t="array" ref="V55">SUM(IF(Data!$B$7:$B$536&gt;='1'!$B55,IF(Data!$B$7:$B$536&lt;'1'!$C55,IF(Data!$K$7:$K$536&gt;0,Data!AX$7:AX$536))))/'1'!$H55</f>
        <v>0.82606112106215657</v>
      </c>
      <c r="W55" s="86">
        <f t="array" ref="W55">SUM(IF(Data!$B$7:$B$536&gt;='1'!$B55,IF(Data!$B$7:$B$536&lt;'1'!$C55,IF(Data!$K$7:$K$536&gt;0,Data!AY$7:AY$536))))/'1'!$H55</f>
        <v>0.80187437441306031</v>
      </c>
      <c r="X55" s="86">
        <f t="array" ref="X55">SUM(IF(Data!$B$7:$B$536&gt;='1'!$B55,IF(Data!$B$7:$B$536&lt;'1'!$C55,IF(Data!$K$7:$K$536&gt;0,Data!AZ$7:AZ$536))))/'1'!$H55</f>
        <v>0.7594961254523489</v>
      </c>
      <c r="Y55" s="86">
        <f t="array" ref="Y55">SUM(IF(Data!$B$7:$B$536&gt;='1'!$B55,IF(Data!$B$7:$B$536&lt;'1'!$C55,IF(Data!$K$7:$K$536&gt;0,Data!BA$7:BA$536))))/'1'!$H55</f>
        <v>0.67147806708855606</v>
      </c>
      <c r="Z55" s="86">
        <f t="array" ref="Z55">SUM(IF(Data!$B$7:$B$536&gt;='1'!$B55,IF(Data!$B$7:$B$536&lt;'1'!$C55,IF(Data!$K$7:$K$536&gt;0,Data!BB$7:BB$536))))/'1'!$H55</f>
        <v>0.46921218191961528</v>
      </c>
      <c r="AA55" s="86">
        <f t="array" ref="AA55">SUM(IF(Data!$B$7:$B$536&gt;='1'!$B55,IF(Data!$B$7:$B$536&lt;'1'!$C55,IF(Data!$K$7:$K$536&gt;0,Data!BC$7:BC$536))))/'1'!$H55</f>
        <v>0.23383566462830188</v>
      </c>
      <c r="AB55" s="86">
        <f t="array" ref="AB55">SUM(IF(Data!$B$7:$B$536&gt;='1'!$B55,IF(Data!$B$7:$B$536&lt;'1'!$C55,IF(Data!$K$7:$K$536&gt;0,Data!BD$7:BD$536))))/'1'!$H55</f>
        <v>0.12583790048851709</v>
      </c>
      <c r="AC55" s="86">
        <f t="array" ref="AC55">SUM(IF(Data!$B$7:$B$536&gt;='1'!$B55,IF(Data!$B$7:$B$536&lt;'1'!$C55,IF(Data!$K$7:$K$536&gt;0,Data!BE$7:BE$536))))/'1'!$H55</f>
        <v>6.7281093937604786E-2</v>
      </c>
      <c r="AD55" s="86">
        <f t="array" ref="AD55">SUM(IF(Data!$B$7:$B$536&gt;='1'!$B55,IF(Data!$B$7:$B$536&lt;'1'!$C55,IF(Data!$K$7:$K$536&gt;0,Data!BF$7:BF$536))))/'1'!$H55</f>
        <v>4.9470301981435837E-2</v>
      </c>
      <c r="AE55" s="86">
        <f t="array" ref="AE55">SUM(IF(Data!$B$7:$B$536&gt;='1'!$B55,IF(Data!$B$7:$B$536&lt;'1'!$C55,IF(Data!$K$7:$K$536&gt;0,Data!BG$7:BG$536))))/'1'!$H55</f>
        <v>4.1241336804305626E-2</v>
      </c>
      <c r="AF55" s="86">
        <f t="array" ref="AF55">SUM(IF(Data!$B$7:$B$536&gt;='1'!$B55,IF(Data!$B$7:$B$536&lt;'1'!$C55,IF(Data!$K$7:$K$536&gt;0,Data!BH$7:BH$536))))/'1'!$H55</f>
        <v>3.4777346183952812E-2</v>
      </c>
      <c r="AG55" s="87">
        <f t="array" ref="AG55">SUM(IF(Data!$B$7:$B$536&gt;='1'!$B55,IF(Data!$B$7:$B$536&lt;'1'!$C55,IF(Data!$K$7:$K$536&gt;0,Data!BI$7:BI$536))))/'1'!$H55</f>
        <v>0</v>
      </c>
      <c r="AH55" s="164">
        <f t="shared" si="34"/>
        <v>0</v>
      </c>
      <c r="AI55" s="156">
        <f t="shared" si="35"/>
        <v>0</v>
      </c>
      <c r="AJ55" s="156">
        <f t="shared" si="36"/>
        <v>0</v>
      </c>
      <c r="AK55" s="156">
        <f t="shared" si="37"/>
        <v>1.0734365037964433E-2</v>
      </c>
      <c r="AL55" s="156">
        <f t="shared" si="38"/>
        <v>8.2536370486292476E-3</v>
      </c>
      <c r="AM55" s="156">
        <f t="shared" si="39"/>
        <v>2.233814409088275E-2</v>
      </c>
      <c r="AN55" s="156">
        <f t="shared" si="40"/>
        <v>1.984921200558265E-2</v>
      </c>
      <c r="AO55" s="156">
        <f t="shared" si="41"/>
        <v>2.2877897150548554E-2</v>
      </c>
      <c r="AP55" s="156">
        <f t="shared" si="42"/>
        <v>2.6834003149242891E-2</v>
      </c>
      <c r="AQ55" s="156">
        <f t="shared" si="43"/>
        <v>2.0698742755444255E-2</v>
      </c>
      <c r="AR55" s="156">
        <f t="shared" si="44"/>
        <v>2.0289924807274651E-2</v>
      </c>
      <c r="AS55" s="156">
        <f t="shared" si="45"/>
        <v>2.2062952892274001E-2</v>
      </c>
      <c r="AT55" s="156">
        <f t="shared" si="46"/>
        <v>2.4186746649096258E-2</v>
      </c>
      <c r="AU55" s="156">
        <f t="shared" si="47"/>
        <v>4.2378248960711407E-2</v>
      </c>
      <c r="AV55" s="156">
        <f t="shared" si="48"/>
        <v>8.8018058363792839E-2</v>
      </c>
      <c r="AW55" s="156">
        <f t="shared" si="49"/>
        <v>0.20226588516894078</v>
      </c>
      <c r="AX55" s="156">
        <f t="shared" si="50"/>
        <v>0.2353765172913134</v>
      </c>
      <c r="AY55" s="156">
        <f t="shared" si="51"/>
        <v>0.10799776413978479</v>
      </c>
      <c r="AZ55" s="156">
        <f t="shared" si="52"/>
        <v>5.8556806550912305E-2</v>
      </c>
      <c r="BA55" s="156">
        <f t="shared" si="53"/>
        <v>1.7810791956168949E-2</v>
      </c>
      <c r="BB55" s="156">
        <f t="shared" si="54"/>
        <v>8.2289651771302111E-3</v>
      </c>
      <c r="BC55" s="156">
        <f t="shared" si="55"/>
        <v>6.4639906203528136E-3</v>
      </c>
      <c r="BD55" s="165">
        <f t="shared" si="56"/>
        <v>3.4777346183952812E-2</v>
      </c>
      <c r="BE55" s="86">
        <f t="shared" si="28"/>
        <v>0</v>
      </c>
      <c r="BF55" s="86">
        <f t="shared" si="29"/>
        <v>0.17393887893784343</v>
      </c>
      <c r="BG55" s="86">
        <f t="shared" si="30"/>
        <v>0.79128377487820389</v>
      </c>
      <c r="BH55" s="86">
        <f t="shared" si="31"/>
        <v>3.4777346183952812E-2</v>
      </c>
      <c r="BI55" s="86">
        <f t="shared" si="32"/>
        <v>0.67770675497986677</v>
      </c>
      <c r="BJ55" s="86">
        <f t="shared" si="33"/>
        <v>7.9831686228422996</v>
      </c>
      <c r="BK55" s="86">
        <f t="array" ref="BK55">10^(SUMPRODUCT(AT55:BC55,LOG($AT$6:$BC$6))/BG55)</f>
        <v>0.4719069437359239</v>
      </c>
      <c r="BL55" s="89">
        <f t="array" ref="BL55">10^ (LOG(INDEX($J$6:$AG$6,MATCH(BL$6/100,$J55:$AG55,-1)))-(INDEX($J55:$AG55,MATCH(BL$6/100,$J55:$AG55,-1))-BL$6/100)/(INDEX($J55:$AG55,MATCH(BL$6/100,$J55:$AG55,-1))-INDEX($J55:$AG55,MATCH(BL$6/100,$J55:$AG55,-1)+1))*(LOG(INDEX($J$6:$AG$6,MATCH(BL$6/100,$J55:$AG55,-1)))-LOG(INDEX($J$6:$AG$6,MATCH(BL$6/100,$J55:$AG55,-1)+1))))</f>
        <v>0.21626621539111118</v>
      </c>
      <c r="BM55" s="89">
        <f t="shared" si="57"/>
        <v>0.27932654250846745</v>
      </c>
      <c r="BN55" s="89">
        <f t="shared" si="57"/>
        <v>0.36344867765636574</v>
      </c>
      <c r="BO55" s="89">
        <f t="shared" si="57"/>
        <v>0.42037430738070164</v>
      </c>
      <c r="BP55" s="89">
        <f t="shared" si="57"/>
        <v>0.52741261304311027</v>
      </c>
      <c r="BQ55" s="89">
        <f t="shared" si="57"/>
        <v>0.68404907736897969</v>
      </c>
      <c r="BR55" s="89">
        <f t="shared" si="57"/>
        <v>0.9637236230802485</v>
      </c>
      <c r="BS55" s="89">
        <f t="shared" si="57"/>
        <v>2.4737192694912928</v>
      </c>
      <c r="BT55" s="90">
        <f t="shared" si="57"/>
        <v>6.4719598241101988</v>
      </c>
    </row>
    <row r="56" spans="1:72" x14ac:dyDescent="0.2">
      <c r="A56" s="2"/>
      <c r="B56" s="91">
        <f t="shared" si="3"/>
        <v>120</v>
      </c>
      <c r="C56" s="77">
        <f t="shared" si="4"/>
        <v>121</v>
      </c>
      <c r="D56" s="77">
        <f t="shared" si="2"/>
        <v>120.5</v>
      </c>
      <c r="E56" s="58">
        <v>0</v>
      </c>
      <c r="F56" s="58" t="s">
        <v>669</v>
      </c>
      <c r="G56" s="82">
        <v>2020</v>
      </c>
      <c r="H56" s="151">
        <f t="array" ref="H56">SUM(IF(Data!$B$7:$B$536&gt;='1'!B56,IF(Data!$B$7:$B$536&lt;'1'!C56,IF(Data!$K$7:$K$536&gt;0,1))))</f>
        <v>3</v>
      </c>
      <c r="I56" s="153">
        <f t="array" ref="I56">SUM(IF(Data!$B$7:$B$536&gt;='1'!B56,IF(Data!$B$7:$B$536&lt;'1'!C56,IF(Data!$K$7:$K$536&gt;0,Data!$L$7:$L$536))))/3</f>
        <v>1.6666666666666667</v>
      </c>
      <c r="J56" s="170">
        <f t="array" ref="J56">SUM(IF(Data!$B$7:$B$536&gt;='1'!$B56,IF(Data!$B$7:$B$536&lt;'1'!$C56,IF(Data!$K$7:$K$536&gt;0,Data!AL$7:AL$536))))/'1'!$H56</f>
        <v>1</v>
      </c>
      <c r="K56" s="86">
        <f t="array" ref="K56">SUM(IF(Data!$B$7:$B$536&gt;='1'!$B56,IF(Data!$B$7:$B$536&lt;'1'!$C56,IF(Data!$K$7:$K$536&gt;0,Data!AM$7:AM$536))))/'1'!$H56</f>
        <v>1</v>
      </c>
      <c r="L56" s="86">
        <f t="array" ref="L56">SUM(IF(Data!$B$7:$B$536&gt;='1'!$B56,IF(Data!$B$7:$B$536&lt;'1'!$C56,IF(Data!$K$7:$K$536&gt;0,Data!AN$7:AN$536))))/'1'!$H56</f>
        <v>1</v>
      </c>
      <c r="M56" s="86">
        <f t="array" ref="M56">SUM(IF(Data!$B$7:$B$536&gt;='1'!$B56,IF(Data!$B$7:$B$536&lt;'1'!$C56,IF(Data!$K$7:$K$536&gt;0,Data!AO$7:AO$536))))/'1'!$H56</f>
        <v>0.99167336113130078</v>
      </c>
      <c r="N56" s="86">
        <f t="array" ref="N56">SUM(IF(Data!$B$7:$B$536&gt;='1'!$B56,IF(Data!$B$7:$B$536&lt;'1'!$C56,IF(Data!$K$7:$K$536&gt;0,Data!AP$7:AP$536))))/'1'!$H56</f>
        <v>0.92862249122882456</v>
      </c>
      <c r="O56" s="86">
        <f t="array" ref="O56">SUM(IF(Data!$B$7:$B$536&gt;='1'!$B56,IF(Data!$B$7:$B$536&lt;'1'!$C56,IF(Data!$K$7:$K$536&gt;0,Data!AQ$7:AQ$536))))/'1'!$H56</f>
        <v>0.82434807212824113</v>
      </c>
      <c r="P56" s="86">
        <f t="array" ref="P56">SUM(IF(Data!$B$7:$B$536&gt;='1'!$B56,IF(Data!$B$7:$B$536&lt;'1'!$C56,IF(Data!$K$7:$K$536&gt;0,Data!AR$7:AR$536))))/'1'!$H56</f>
        <v>0.77415488769167062</v>
      </c>
      <c r="Q56" s="86">
        <f t="array" ref="Q56">SUM(IF(Data!$B$7:$B$536&gt;='1'!$B56,IF(Data!$B$7:$B$536&lt;'1'!$C56,IF(Data!$K$7:$K$536&gt;0,Data!AS$7:AS$536))))/'1'!$H56</f>
        <v>0.72248792383990246</v>
      </c>
      <c r="R56" s="86">
        <f t="array" ref="R56">SUM(IF(Data!$B$7:$B$536&gt;='1'!$B56,IF(Data!$B$7:$B$536&lt;'1'!$C56,IF(Data!$K$7:$K$536&gt;0,Data!AT$7:AT$536))))/'1'!$H56</f>
        <v>0.67252997379433721</v>
      </c>
      <c r="S56" s="86">
        <f t="array" ref="S56">SUM(IF(Data!$B$7:$B$536&gt;='1'!$B56,IF(Data!$B$7:$B$536&lt;'1'!$C56,IF(Data!$K$7:$K$536&gt;0,Data!AU$7:AU$536))))/'1'!$H56</f>
        <v>0.64513384360900738</v>
      </c>
      <c r="T56" s="86">
        <f t="array" ref="T56">SUM(IF(Data!$B$7:$B$536&gt;='1'!$B56,IF(Data!$B$7:$B$536&lt;'1'!$C56,IF(Data!$K$7:$K$536&gt;0,Data!AV$7:AV$536))))/'1'!$H56</f>
        <v>0.62382258419743541</v>
      </c>
      <c r="U56" s="86">
        <f t="array" ref="U56">SUM(IF(Data!$B$7:$B$536&gt;='1'!$B56,IF(Data!$B$7:$B$536&lt;'1'!$C56,IF(Data!$K$7:$K$536&gt;0,Data!AW$7:AW$536))))/'1'!$H56</f>
        <v>0.5944481173831283</v>
      </c>
      <c r="V56" s="86">
        <f t="array" ref="V56">SUM(IF(Data!$B$7:$B$536&gt;='1'!$B56,IF(Data!$B$7:$B$536&lt;'1'!$C56,IF(Data!$K$7:$K$536&gt;0,Data!AX$7:AX$536))))/'1'!$H56</f>
        <v>0.56847619046682052</v>
      </c>
      <c r="W56" s="86">
        <f t="array" ref="W56">SUM(IF(Data!$B$7:$B$536&gt;='1'!$B56,IF(Data!$B$7:$B$536&lt;'1'!$C56,IF(Data!$K$7:$K$536&gt;0,Data!AY$7:AY$536))))/'1'!$H56</f>
        <v>0.54821781413683812</v>
      </c>
      <c r="X56" s="86">
        <f t="array" ref="X56">SUM(IF(Data!$B$7:$B$536&gt;='1'!$B56,IF(Data!$B$7:$B$536&lt;'1'!$C56,IF(Data!$K$7:$K$536&gt;0,Data!AZ$7:AZ$536))))/'1'!$H56</f>
        <v>0.5193677415503819</v>
      </c>
      <c r="Y56" s="86">
        <f t="array" ref="Y56">SUM(IF(Data!$B$7:$B$536&gt;='1'!$B56,IF(Data!$B$7:$B$536&lt;'1'!$C56,IF(Data!$K$7:$K$536&gt;0,Data!BA$7:BA$536))))/'1'!$H56</f>
        <v>0.47341488352544819</v>
      </c>
      <c r="Z56" s="86">
        <f t="array" ref="Z56">SUM(IF(Data!$B$7:$B$536&gt;='1'!$B56,IF(Data!$B$7:$B$536&lt;'1'!$C56,IF(Data!$K$7:$K$536&gt;0,Data!BB$7:BB$536))))/'1'!$H56</f>
        <v>0.38431507760258771</v>
      </c>
      <c r="AA56" s="86">
        <f t="array" ref="AA56">SUM(IF(Data!$B$7:$B$536&gt;='1'!$B56,IF(Data!$B$7:$B$536&lt;'1'!$C56,IF(Data!$K$7:$K$536&gt;0,Data!BC$7:BC$536))))/'1'!$H56</f>
        <v>0.26400101524380121</v>
      </c>
      <c r="AB56" s="86">
        <f t="array" ref="AB56">SUM(IF(Data!$B$7:$B$536&gt;='1'!$B56,IF(Data!$B$7:$B$536&lt;'1'!$C56,IF(Data!$K$7:$K$536&gt;0,Data!BD$7:BD$536))))/'1'!$H56</f>
        <v>0.15827092340208068</v>
      </c>
      <c r="AC56" s="86">
        <f t="array" ref="AC56">SUM(IF(Data!$B$7:$B$536&gt;='1'!$B56,IF(Data!$B$7:$B$536&lt;'1'!$C56,IF(Data!$K$7:$K$536&gt;0,Data!BE$7:BE$536))))/'1'!$H56</f>
        <v>7.1379122480512078E-2</v>
      </c>
      <c r="AD56" s="86">
        <f t="array" ref="AD56">SUM(IF(Data!$B$7:$B$536&gt;='1'!$B56,IF(Data!$B$7:$B$536&lt;'1'!$C56,IF(Data!$K$7:$K$536&gt;0,Data!BF$7:BF$536))))/'1'!$H56</f>
        <v>3.6515877965468548E-2</v>
      </c>
      <c r="AE56" s="86">
        <f t="array" ref="AE56">SUM(IF(Data!$B$7:$B$536&gt;='1'!$B56,IF(Data!$B$7:$B$536&lt;'1'!$C56,IF(Data!$K$7:$K$536&gt;0,Data!BG$7:BG$536))))/'1'!$H56</f>
        <v>2.6528062627831289E-2</v>
      </c>
      <c r="AF56" s="86">
        <f t="array" ref="AF56">SUM(IF(Data!$B$7:$B$536&gt;='1'!$B56,IF(Data!$B$7:$B$536&lt;'1'!$C56,IF(Data!$K$7:$K$536&gt;0,Data!BH$7:BH$536))))/'1'!$H56</f>
        <v>2.256458197755121E-2</v>
      </c>
      <c r="AG56" s="87">
        <f t="array" ref="AG56">SUM(IF(Data!$B$7:$B$536&gt;='1'!$B56,IF(Data!$B$7:$B$536&lt;'1'!$C56,IF(Data!$K$7:$K$536&gt;0,Data!BI$7:BI$536))))/'1'!$H56</f>
        <v>0</v>
      </c>
      <c r="AH56" s="164">
        <f t="shared" si="34"/>
        <v>0</v>
      </c>
      <c r="AI56" s="156">
        <f t="shared" si="35"/>
        <v>0</v>
      </c>
      <c r="AJ56" s="156">
        <f t="shared" si="36"/>
        <v>8.326638868699221E-3</v>
      </c>
      <c r="AK56" s="156">
        <f t="shared" si="37"/>
        <v>6.3050869902476214E-2</v>
      </c>
      <c r="AL56" s="156">
        <f t="shared" si="38"/>
        <v>0.10427441910058344</v>
      </c>
      <c r="AM56" s="156">
        <f t="shared" si="39"/>
        <v>5.0193184436570504E-2</v>
      </c>
      <c r="AN56" s="156">
        <f t="shared" si="40"/>
        <v>5.1666963851768166E-2</v>
      </c>
      <c r="AO56" s="156">
        <f t="shared" si="41"/>
        <v>4.9957950045565247E-2</v>
      </c>
      <c r="AP56" s="156">
        <f t="shared" si="42"/>
        <v>2.7396130185329826E-2</v>
      </c>
      <c r="AQ56" s="156">
        <f t="shared" si="43"/>
        <v>2.131125941157197E-2</v>
      </c>
      <c r="AR56" s="156">
        <f t="shared" si="44"/>
        <v>2.937446681430711E-2</v>
      </c>
      <c r="AS56" s="156">
        <f t="shared" si="45"/>
        <v>2.5971926916307786E-2</v>
      </c>
      <c r="AT56" s="156">
        <f t="shared" si="46"/>
        <v>2.0258376329982397E-2</v>
      </c>
      <c r="AU56" s="156">
        <f t="shared" si="47"/>
        <v>2.8850072586456221E-2</v>
      </c>
      <c r="AV56" s="156">
        <f t="shared" si="48"/>
        <v>4.5952858024933707E-2</v>
      </c>
      <c r="AW56" s="156">
        <f t="shared" si="49"/>
        <v>8.9099805922860487E-2</v>
      </c>
      <c r="AX56" s="156">
        <f t="shared" si="50"/>
        <v>0.1203140623587865</v>
      </c>
      <c r="AY56" s="156">
        <f t="shared" si="51"/>
        <v>0.10573009184172052</v>
      </c>
      <c r="AZ56" s="156">
        <f t="shared" si="52"/>
        <v>8.6891800921568604E-2</v>
      </c>
      <c r="BA56" s="156">
        <f t="shared" si="53"/>
        <v>3.486324451504353E-2</v>
      </c>
      <c r="BB56" s="156">
        <f t="shared" si="54"/>
        <v>9.987815337637259E-3</v>
      </c>
      <c r="BC56" s="156">
        <f t="shared" si="55"/>
        <v>3.9634806502800782E-3</v>
      </c>
      <c r="BD56" s="165">
        <f t="shared" si="56"/>
        <v>2.256458197755121E-2</v>
      </c>
      <c r="BE56" s="86">
        <f t="shared" si="28"/>
        <v>0</v>
      </c>
      <c r="BF56" s="86">
        <f t="shared" si="29"/>
        <v>0.43152380953317948</v>
      </c>
      <c r="BG56" s="86">
        <f t="shared" si="30"/>
        <v>0.54591160848926934</v>
      </c>
      <c r="BH56" s="86">
        <f t="shared" si="31"/>
        <v>2.256458197755121E-2</v>
      </c>
      <c r="BI56" s="86">
        <f t="shared" si="32"/>
        <v>1.7078676062360583</v>
      </c>
      <c r="BJ56" s="86">
        <f t="shared" si="33"/>
        <v>14.065806035890978</v>
      </c>
      <c r="BK56" s="86">
        <f t="array" ref="BK56">10^(SUMPRODUCT(AT56:BC56,LOG($AT$6:$BC$6))/BG56)</f>
        <v>0.39702595985230665</v>
      </c>
      <c r="BL56" s="89">
        <f t="array" ref="BL56">10^ (LOG(INDEX($J$6:$AG$6,MATCH(BL$6/100,$J56:$AG56,-1)))-(INDEX($J56:$AG56,MATCH(BL$6/100,$J56:$AG56,-1))-BL$6/100)/(INDEX($J56:$AG56,MATCH(BL$6/100,$J56:$AG56,-1))-INDEX($J56:$AG56,MATCH(BL$6/100,$J56:$AG56,-1)+1))*(LOG(INDEX($J$6:$AG$6,MATCH(BL$6/100,$J56:$AG56,-1)))-LOG(INDEX($J$6:$AG$6,MATCH(BL$6/100,$J56:$AG56,-1)+1))))</f>
        <v>0.20056958520738338</v>
      </c>
      <c r="BM56" s="89">
        <f t="shared" si="57"/>
        <v>0.25143775146538516</v>
      </c>
      <c r="BN56" s="89">
        <f t="shared" si="57"/>
        <v>0.33889252517649987</v>
      </c>
      <c r="BO56" s="89">
        <f t="shared" si="57"/>
        <v>0.45346839343236145</v>
      </c>
      <c r="BP56" s="89">
        <f t="shared" si="57"/>
        <v>0.86558532936576627</v>
      </c>
      <c r="BQ56" s="89">
        <f t="shared" si="57"/>
        <v>5.9662579812459926</v>
      </c>
      <c r="BR56" s="89">
        <f t="shared" si="57"/>
        <v>13.542585033935504</v>
      </c>
      <c r="BS56" s="89">
        <f t="shared" si="57"/>
        <v>23.576139046997557</v>
      </c>
      <c r="BT56" s="90">
        <f t="shared" si="57"/>
        <v>28.685906334954726</v>
      </c>
    </row>
    <row r="57" spans="1:72" x14ac:dyDescent="0.2">
      <c r="A57" s="2"/>
      <c r="B57" s="91">
        <f t="shared" si="3"/>
        <v>121</v>
      </c>
      <c r="C57" s="77">
        <f t="shared" si="4"/>
        <v>122</v>
      </c>
      <c r="D57" s="77">
        <f t="shared" si="2"/>
        <v>121.5</v>
      </c>
      <c r="E57" s="58">
        <v>0</v>
      </c>
      <c r="F57" s="58" t="s">
        <v>669</v>
      </c>
      <c r="G57" s="82">
        <v>2020</v>
      </c>
      <c r="H57" s="151">
        <f t="array" ref="H57">SUM(IF(Data!$B$7:$B$536&gt;='1'!B57,IF(Data!$B$7:$B$536&lt;'1'!C57,IF(Data!$K$7:$K$536&gt;0,1))))</f>
        <v>3</v>
      </c>
      <c r="I57" s="153">
        <f t="array" ref="I57">SUM(IF(Data!$B$7:$B$536&gt;='1'!B57,IF(Data!$B$7:$B$536&lt;'1'!C57,IF(Data!$K$7:$K$536&gt;0,Data!$L$7:$L$536))))/3</f>
        <v>1.6666666666666667</v>
      </c>
      <c r="J57" s="170">
        <f t="array" ref="J57">SUM(IF(Data!$B$7:$B$536&gt;='1'!$B57,IF(Data!$B$7:$B$536&lt;'1'!$C57,IF(Data!$K$7:$K$536&gt;0,Data!AL$7:AL$536))))/'1'!$H57</f>
        <v>1</v>
      </c>
      <c r="K57" s="86">
        <f t="array" ref="K57">SUM(IF(Data!$B$7:$B$536&gt;='1'!$B57,IF(Data!$B$7:$B$536&lt;'1'!$C57,IF(Data!$K$7:$K$536&gt;0,Data!AM$7:AM$536))))/'1'!$H57</f>
        <v>1</v>
      </c>
      <c r="L57" s="86">
        <f t="array" ref="L57">SUM(IF(Data!$B$7:$B$536&gt;='1'!$B57,IF(Data!$B$7:$B$536&lt;'1'!$C57,IF(Data!$K$7:$K$536&gt;0,Data!AN$7:AN$536))))/'1'!$H57</f>
        <v>1</v>
      </c>
      <c r="M57" s="86">
        <f t="array" ref="M57">SUM(IF(Data!$B$7:$B$536&gt;='1'!$B57,IF(Data!$B$7:$B$536&lt;'1'!$C57,IF(Data!$K$7:$K$536&gt;0,Data!AO$7:AO$536))))/'1'!$H57</f>
        <v>0.97749524028484502</v>
      </c>
      <c r="N57" s="86">
        <f t="array" ref="N57">SUM(IF(Data!$B$7:$B$536&gt;='1'!$B57,IF(Data!$B$7:$B$536&lt;'1'!$C57,IF(Data!$K$7:$K$536&gt;0,Data!AP$7:AP$536))))/'1'!$H57</f>
        <v>0.95737949496184127</v>
      </c>
      <c r="O57" s="86">
        <f t="array" ref="O57">SUM(IF(Data!$B$7:$B$536&gt;='1'!$B57,IF(Data!$B$7:$B$536&lt;'1'!$C57,IF(Data!$K$7:$K$536&gt;0,Data!AQ$7:AQ$536))))/'1'!$H57</f>
        <v>0.93209752660846912</v>
      </c>
      <c r="P57" s="86">
        <f t="array" ref="P57">SUM(IF(Data!$B$7:$B$536&gt;='1'!$B57,IF(Data!$B$7:$B$536&lt;'1'!$C57,IF(Data!$K$7:$K$536&gt;0,Data!AR$7:AR$536))))/'1'!$H57</f>
        <v>0.9085549495725066</v>
      </c>
      <c r="Q57" s="86">
        <f t="array" ref="Q57">SUM(IF(Data!$B$7:$B$536&gt;='1'!$B57,IF(Data!$B$7:$B$536&lt;'1'!$C57,IF(Data!$K$7:$K$536&gt;0,Data!AS$7:AS$536))))/'1'!$H57</f>
        <v>0.84414397103843208</v>
      </c>
      <c r="R57" s="86">
        <f t="array" ref="R57">SUM(IF(Data!$B$7:$B$536&gt;='1'!$B57,IF(Data!$B$7:$B$536&lt;'1'!$C57,IF(Data!$K$7:$K$536&gt;0,Data!AT$7:AT$536))))/'1'!$H57</f>
        <v>0.80185191283178059</v>
      </c>
      <c r="S57" s="86">
        <f t="array" ref="S57">SUM(IF(Data!$B$7:$B$536&gt;='1'!$B57,IF(Data!$B$7:$B$536&lt;'1'!$C57,IF(Data!$K$7:$K$536&gt;0,Data!AU$7:AU$536))))/'1'!$H57</f>
        <v>0.77161175354525435</v>
      </c>
      <c r="T57" s="86">
        <f t="array" ref="T57">SUM(IF(Data!$B$7:$B$536&gt;='1'!$B57,IF(Data!$B$7:$B$536&lt;'1'!$C57,IF(Data!$K$7:$K$536&gt;0,Data!AV$7:AV$536))))/'1'!$H57</f>
        <v>0.74445337887157625</v>
      </c>
      <c r="U57" s="86">
        <f t="array" ref="U57">SUM(IF(Data!$B$7:$B$536&gt;='1'!$B57,IF(Data!$B$7:$B$536&lt;'1'!$C57,IF(Data!$K$7:$K$536&gt;0,Data!AW$7:AW$536))))/'1'!$H57</f>
        <v>0.71448412054321453</v>
      </c>
      <c r="V57" s="86">
        <f t="array" ref="V57">SUM(IF(Data!$B$7:$B$536&gt;='1'!$B57,IF(Data!$B$7:$B$536&lt;'1'!$C57,IF(Data!$K$7:$K$536&gt;0,Data!AX$7:AX$536))))/'1'!$H57</f>
        <v>0.68662973733918509</v>
      </c>
      <c r="W57" s="86">
        <f t="array" ref="W57">SUM(IF(Data!$B$7:$B$536&gt;='1'!$B57,IF(Data!$B$7:$B$536&lt;'1'!$C57,IF(Data!$K$7:$K$536&gt;0,Data!AY$7:AY$536))))/'1'!$H57</f>
        <v>0.66591600870780876</v>
      </c>
      <c r="X57" s="86">
        <f t="array" ref="X57">SUM(IF(Data!$B$7:$B$536&gt;='1'!$B57,IF(Data!$B$7:$B$536&lt;'1'!$C57,IF(Data!$K$7:$K$536&gt;0,Data!AZ$7:AZ$536))))/'1'!$H57</f>
        <v>0.64004593951238198</v>
      </c>
      <c r="Y57" s="86">
        <f t="array" ref="Y57">SUM(IF(Data!$B$7:$B$536&gt;='1'!$B57,IF(Data!$B$7:$B$536&lt;'1'!$C57,IF(Data!$K$7:$K$536&gt;0,Data!BA$7:BA$536))))/'1'!$H57</f>
        <v>0.60684362703898975</v>
      </c>
      <c r="Z57" s="86">
        <f t="array" ref="Z57">SUM(IF(Data!$B$7:$B$536&gt;='1'!$B57,IF(Data!$B$7:$B$536&lt;'1'!$C57,IF(Data!$K$7:$K$536&gt;0,Data!BB$7:BB$536))))/'1'!$H57</f>
        <v>0.55819523098284007</v>
      </c>
      <c r="AA57" s="86">
        <f t="array" ref="AA57">SUM(IF(Data!$B$7:$B$536&gt;='1'!$B57,IF(Data!$B$7:$B$536&lt;'1'!$C57,IF(Data!$K$7:$K$536&gt;0,Data!BC$7:BC$536))))/'1'!$H57</f>
        <v>0.48060222966474614</v>
      </c>
      <c r="AB57" s="86">
        <f t="array" ref="AB57">SUM(IF(Data!$B$7:$B$536&gt;='1'!$B57,IF(Data!$B$7:$B$536&lt;'1'!$C57,IF(Data!$K$7:$K$536&gt;0,Data!BD$7:BD$536))))/'1'!$H57</f>
        <v>0.34574668643969214</v>
      </c>
      <c r="AC57" s="86">
        <f t="array" ref="AC57">SUM(IF(Data!$B$7:$B$536&gt;='1'!$B57,IF(Data!$B$7:$B$536&lt;'1'!$C57,IF(Data!$K$7:$K$536&gt;0,Data!BE$7:BE$536))))/'1'!$H57</f>
        <v>0.1072290804196107</v>
      </c>
      <c r="AD57" s="86">
        <f t="array" ref="AD57">SUM(IF(Data!$B$7:$B$536&gt;='1'!$B57,IF(Data!$B$7:$B$536&lt;'1'!$C57,IF(Data!$K$7:$K$536&gt;0,Data!BF$7:BF$536))))/'1'!$H57</f>
        <v>3.949217156695891E-2</v>
      </c>
      <c r="AE57" s="86">
        <f t="array" ref="AE57">SUM(IF(Data!$B$7:$B$536&gt;='1'!$B57,IF(Data!$B$7:$B$536&lt;'1'!$C57,IF(Data!$K$7:$K$536&gt;0,Data!BG$7:BG$536))))/'1'!$H57</f>
        <v>2.3528412303283047E-2</v>
      </c>
      <c r="AF57" s="86">
        <f t="array" ref="AF57">SUM(IF(Data!$B$7:$B$536&gt;='1'!$B57,IF(Data!$B$7:$B$536&lt;'1'!$C57,IF(Data!$K$7:$K$536&gt;0,Data!BH$7:BH$536))))/'1'!$H57</f>
        <v>1.8014621298185683E-2</v>
      </c>
      <c r="AG57" s="87">
        <f t="array" ref="AG57">SUM(IF(Data!$B$7:$B$536&gt;='1'!$B57,IF(Data!$B$7:$B$536&lt;'1'!$C57,IF(Data!$K$7:$K$536&gt;0,Data!BI$7:BI$536))))/'1'!$H57</f>
        <v>0</v>
      </c>
      <c r="AH57" s="164">
        <f t="shared" si="34"/>
        <v>0</v>
      </c>
      <c r="AI57" s="156">
        <f t="shared" si="35"/>
        <v>0</v>
      </c>
      <c r="AJ57" s="156">
        <f t="shared" si="36"/>
        <v>2.2504759715154976E-2</v>
      </c>
      <c r="AK57" s="156">
        <f t="shared" si="37"/>
        <v>2.0115745323003753E-2</v>
      </c>
      <c r="AL57" s="156">
        <f t="shared" si="38"/>
        <v>2.5281968353372153E-2</v>
      </c>
      <c r="AM57" s="156">
        <f t="shared" si="39"/>
        <v>2.354257703596252E-2</v>
      </c>
      <c r="AN57" s="156">
        <f t="shared" si="40"/>
        <v>6.4410978534074514E-2</v>
      </c>
      <c r="AO57" s="156">
        <f t="shared" si="41"/>
        <v>4.2292058206651495E-2</v>
      </c>
      <c r="AP57" s="156">
        <f t="shared" si="42"/>
        <v>3.0240159286526236E-2</v>
      </c>
      <c r="AQ57" s="156">
        <f t="shared" si="43"/>
        <v>2.7158374673678098E-2</v>
      </c>
      <c r="AR57" s="156">
        <f t="shared" si="44"/>
        <v>2.9969258328361725E-2</v>
      </c>
      <c r="AS57" s="156">
        <f t="shared" si="45"/>
        <v>2.7854383204029443E-2</v>
      </c>
      <c r="AT57" s="156">
        <f t="shared" si="46"/>
        <v>2.0713728631376327E-2</v>
      </c>
      <c r="AU57" s="156">
        <f t="shared" si="47"/>
        <v>2.5870069195426781E-2</v>
      </c>
      <c r="AV57" s="156">
        <f t="shared" si="48"/>
        <v>3.3202312473392226E-2</v>
      </c>
      <c r="AW57" s="156">
        <f t="shared" si="49"/>
        <v>4.8648396056149679E-2</v>
      </c>
      <c r="AX57" s="156">
        <f t="shared" si="50"/>
        <v>7.7593001318093935E-2</v>
      </c>
      <c r="AY57" s="156">
        <f t="shared" si="51"/>
        <v>0.134855543225054</v>
      </c>
      <c r="AZ57" s="156">
        <f t="shared" si="52"/>
        <v>0.23851760602008143</v>
      </c>
      <c r="BA57" s="156">
        <f t="shared" si="53"/>
        <v>6.7736908852651795E-2</v>
      </c>
      <c r="BB57" s="156">
        <f t="shared" si="54"/>
        <v>1.5963759263675863E-2</v>
      </c>
      <c r="BC57" s="156">
        <f t="shared" si="55"/>
        <v>5.513791005097364E-3</v>
      </c>
      <c r="BD57" s="165">
        <f t="shared" si="56"/>
        <v>1.8014621298185683E-2</v>
      </c>
      <c r="BE57" s="86">
        <f t="shared" si="28"/>
        <v>0</v>
      </c>
      <c r="BF57" s="86">
        <f t="shared" si="29"/>
        <v>0.31337026266081491</v>
      </c>
      <c r="BG57" s="86">
        <f t="shared" si="30"/>
        <v>0.66861511604099955</v>
      </c>
      <c r="BH57" s="86">
        <f t="shared" si="31"/>
        <v>1.8014621298185683E-2</v>
      </c>
      <c r="BI57" s="86">
        <f t="shared" si="32"/>
        <v>0.87032965474724877</v>
      </c>
      <c r="BJ57" s="86">
        <f t="shared" si="33"/>
        <v>10.493207092114147</v>
      </c>
      <c r="BK57" s="86">
        <f t="array" ref="BK57">10^(SUMPRODUCT(AT57:BC57,LOG($AT$6:$BC$6))/BG57)</f>
        <v>0.30467623330829796</v>
      </c>
      <c r="BL57" s="89">
        <f t="array" ref="BL57">10^ (LOG(INDEX($J$6:$AG$6,MATCH(BL$6/100,$J57:$AG57,-1)))-(INDEX($J57:$AG57,MATCH(BL$6/100,$J57:$AG57,-1))-BL$6/100)/(INDEX($J57:$AG57,MATCH(BL$6/100,$J57:$AG57,-1))-INDEX($J57:$AG57,MATCH(BL$6/100,$J57:$AG57,-1)+1))*(LOG(INDEX($J$6:$AG$6,MATCH(BL$6/100,$J57:$AG57,-1)))-LOG(INDEX($J$6:$AG$6,MATCH(BL$6/100,$J57:$AG57,-1)+1))))</f>
        <v>0.17312970865587113</v>
      </c>
      <c r="BM57" s="89">
        <f t="shared" si="57"/>
        <v>0.19356954617836991</v>
      </c>
      <c r="BN57" s="89">
        <f t="shared" si="57"/>
        <v>0.21911386105962741</v>
      </c>
      <c r="BO57" s="89">
        <f t="shared" si="57"/>
        <v>0.2527802557267434</v>
      </c>
      <c r="BP57" s="89">
        <f t="shared" si="57"/>
        <v>0.3867344369502948</v>
      </c>
      <c r="BQ57" s="89">
        <f t="shared" si="57"/>
        <v>1.1382191185429418</v>
      </c>
      <c r="BR57" s="89">
        <f t="shared" si="57"/>
        <v>4.2845387659020737</v>
      </c>
      <c r="BS57" s="89">
        <f t="shared" si="57"/>
        <v>10.836766690750935</v>
      </c>
      <c r="BT57" s="90">
        <f t="shared" si="57"/>
        <v>15.259706644282105</v>
      </c>
    </row>
    <row r="58" spans="1:72" x14ac:dyDescent="0.2">
      <c r="A58" s="2"/>
      <c r="B58" s="91">
        <f t="shared" si="3"/>
        <v>122</v>
      </c>
      <c r="C58" s="77">
        <f t="shared" si="4"/>
        <v>123</v>
      </c>
      <c r="D58" s="77">
        <f t="shared" si="2"/>
        <v>122.5</v>
      </c>
      <c r="E58" s="58">
        <v>0</v>
      </c>
      <c r="F58" s="58" t="s">
        <v>669</v>
      </c>
      <c r="G58" s="82">
        <v>2020</v>
      </c>
      <c r="H58" s="151">
        <f t="array" ref="H58">SUM(IF(Data!$B$7:$B$536&gt;='1'!B58,IF(Data!$B$7:$B$536&lt;'1'!C58,IF(Data!$K$7:$K$536&gt;0,1))))</f>
        <v>3</v>
      </c>
      <c r="I58" s="153">
        <f t="array" ref="I58">SUM(IF(Data!$B$7:$B$536&gt;='1'!B58,IF(Data!$B$7:$B$536&lt;'1'!C58,IF(Data!$K$7:$K$536&gt;0,Data!$L$7:$L$536))))/3</f>
        <v>1.6666666666666667</v>
      </c>
      <c r="J58" s="170">
        <f t="array" ref="J58">SUM(IF(Data!$B$7:$B$536&gt;='1'!$B58,IF(Data!$B$7:$B$536&lt;'1'!$C58,IF(Data!$K$7:$K$536&gt;0,Data!AL$7:AL$536))))/'1'!$H58</f>
        <v>1</v>
      </c>
      <c r="K58" s="86">
        <f t="array" ref="K58">SUM(IF(Data!$B$7:$B$536&gt;='1'!$B58,IF(Data!$B$7:$B$536&lt;'1'!$C58,IF(Data!$K$7:$K$536&gt;0,Data!AM$7:AM$536))))/'1'!$H58</f>
        <v>1</v>
      </c>
      <c r="L58" s="86">
        <f t="array" ref="L58">SUM(IF(Data!$B$7:$B$536&gt;='1'!$B58,IF(Data!$B$7:$B$536&lt;'1'!$C58,IF(Data!$K$7:$K$536&gt;0,Data!AN$7:AN$536))))/'1'!$H58</f>
        <v>0.97264681474475767</v>
      </c>
      <c r="M58" s="86">
        <f t="array" ref="M58">SUM(IF(Data!$B$7:$B$536&gt;='1'!$B58,IF(Data!$B$7:$B$536&lt;'1'!$C58,IF(Data!$K$7:$K$536&gt;0,Data!AO$7:AO$536))))/'1'!$H58</f>
        <v>0.82142514848947423</v>
      </c>
      <c r="N58" s="86">
        <f t="array" ref="N58">SUM(IF(Data!$B$7:$B$536&gt;='1'!$B58,IF(Data!$B$7:$B$536&lt;'1'!$C58,IF(Data!$K$7:$K$536&gt;0,Data!AP$7:AP$536))))/'1'!$H58</f>
        <v>0.74878622482898349</v>
      </c>
      <c r="O58" s="86">
        <f t="array" ref="O58">SUM(IF(Data!$B$7:$B$536&gt;='1'!$B58,IF(Data!$B$7:$B$536&lt;'1'!$C58,IF(Data!$K$7:$K$536&gt;0,Data!AQ$7:AQ$536))))/'1'!$H58</f>
        <v>0.70020398484569757</v>
      </c>
      <c r="P58" s="86">
        <f t="array" ref="P58">SUM(IF(Data!$B$7:$B$536&gt;='1'!$B58,IF(Data!$B$7:$B$536&lt;'1'!$C58,IF(Data!$K$7:$K$536&gt;0,Data!AR$7:AR$536))))/'1'!$H58</f>
        <v>0.66568412072382177</v>
      </c>
      <c r="Q58" s="86">
        <f t="array" ref="Q58">SUM(IF(Data!$B$7:$B$536&gt;='1'!$B58,IF(Data!$B$7:$B$536&lt;'1'!$C58,IF(Data!$K$7:$K$536&gt;0,Data!AS$7:AS$536))))/'1'!$H58</f>
        <v>0.61899876343945459</v>
      </c>
      <c r="R58" s="86">
        <f t="array" ref="R58">SUM(IF(Data!$B$7:$B$536&gt;='1'!$B58,IF(Data!$B$7:$B$536&lt;'1'!$C58,IF(Data!$K$7:$K$536&gt;0,Data!AT$7:AT$536))))/'1'!$H58</f>
        <v>0.57061527195834882</v>
      </c>
      <c r="S58" s="86">
        <f t="array" ref="S58">SUM(IF(Data!$B$7:$B$536&gt;='1'!$B58,IF(Data!$B$7:$B$536&lt;'1'!$C58,IF(Data!$K$7:$K$536&gt;0,Data!AU$7:AU$536))))/'1'!$H58</f>
        <v>0.52780542038891365</v>
      </c>
      <c r="T58" s="86">
        <f t="array" ref="T58">SUM(IF(Data!$B$7:$B$536&gt;='1'!$B58,IF(Data!$B$7:$B$536&lt;'1'!$C58,IF(Data!$K$7:$K$536&gt;0,Data!AV$7:AV$536))))/'1'!$H58</f>
        <v>0.4761161020815064</v>
      </c>
      <c r="U58" s="86">
        <f t="array" ref="U58">SUM(IF(Data!$B$7:$B$536&gt;='1'!$B58,IF(Data!$B$7:$B$536&lt;'1'!$C58,IF(Data!$K$7:$K$536&gt;0,Data!AW$7:AW$536))))/'1'!$H58</f>
        <v>0.42624866879227213</v>
      </c>
      <c r="V58" s="86">
        <f t="array" ref="V58">SUM(IF(Data!$B$7:$B$536&gt;='1'!$B58,IF(Data!$B$7:$B$536&lt;'1'!$C58,IF(Data!$K$7:$K$536&gt;0,Data!AX$7:AX$536))))/'1'!$H58</f>
        <v>0.38608604981208366</v>
      </c>
      <c r="W58" s="86">
        <f t="array" ref="W58">SUM(IF(Data!$B$7:$B$536&gt;='1'!$B58,IF(Data!$B$7:$B$536&lt;'1'!$C58,IF(Data!$K$7:$K$536&gt;0,Data!AY$7:AY$536))))/'1'!$H58</f>
        <v>0.3417394136829715</v>
      </c>
      <c r="X58" s="86">
        <f t="array" ref="X58">SUM(IF(Data!$B$7:$B$536&gt;='1'!$B58,IF(Data!$B$7:$B$536&lt;'1'!$C58,IF(Data!$K$7:$K$536&gt;0,Data!AZ$7:AZ$536))))/'1'!$H58</f>
        <v>0.30053850645535191</v>
      </c>
      <c r="Y58" s="86">
        <f t="array" ref="Y58">SUM(IF(Data!$B$7:$B$536&gt;='1'!$B58,IF(Data!$B$7:$B$536&lt;'1'!$C58,IF(Data!$K$7:$K$536&gt;0,Data!BA$7:BA$536))))/'1'!$H58</f>
        <v>0.25220388097085772</v>
      </c>
      <c r="Z58" s="86">
        <f t="array" ref="Z58">SUM(IF(Data!$B$7:$B$536&gt;='1'!$B58,IF(Data!$B$7:$B$536&lt;'1'!$C58,IF(Data!$K$7:$K$536&gt;0,Data!BB$7:BB$536))))/'1'!$H58</f>
        <v>0.1682898310325662</v>
      </c>
      <c r="AA58" s="86">
        <f t="array" ref="AA58">SUM(IF(Data!$B$7:$B$536&gt;='1'!$B58,IF(Data!$B$7:$B$536&lt;'1'!$C58,IF(Data!$K$7:$K$536&gt;0,Data!BC$7:BC$536))))/'1'!$H58</f>
        <v>9.1759606827837681E-2</v>
      </c>
      <c r="AB58" s="86">
        <f t="array" ref="AB58">SUM(IF(Data!$B$7:$B$536&gt;='1'!$B58,IF(Data!$B$7:$B$536&lt;'1'!$C58,IF(Data!$K$7:$K$536&gt;0,Data!BD$7:BD$536))))/'1'!$H58</f>
        <v>6.3566627033052298E-2</v>
      </c>
      <c r="AC58" s="86">
        <f t="array" ref="AC58">SUM(IF(Data!$B$7:$B$536&gt;='1'!$B58,IF(Data!$B$7:$B$536&lt;'1'!$C58,IF(Data!$K$7:$K$536&gt;0,Data!BE$7:BE$536))))/'1'!$H58</f>
        <v>2.6767807289337201E-2</v>
      </c>
      <c r="AD58" s="86">
        <f t="array" ref="AD58">SUM(IF(Data!$B$7:$B$536&gt;='1'!$B58,IF(Data!$B$7:$B$536&lt;'1'!$C58,IF(Data!$K$7:$K$536&gt;0,Data!BF$7:BF$536))))/'1'!$H58</f>
        <v>1.3250916477044669E-2</v>
      </c>
      <c r="AE58" s="86">
        <f t="array" ref="AE58">SUM(IF(Data!$B$7:$B$536&gt;='1'!$B58,IF(Data!$B$7:$B$536&lt;'1'!$C58,IF(Data!$K$7:$K$536&gt;0,Data!BG$7:BG$536))))/'1'!$H58</f>
        <v>9.7982841692002814E-3</v>
      </c>
      <c r="AF58" s="86">
        <f t="array" ref="AF58">SUM(IF(Data!$B$7:$B$536&gt;='1'!$B58,IF(Data!$B$7:$B$536&lt;'1'!$C58,IF(Data!$K$7:$K$536&gt;0,Data!BH$7:BH$536))))/'1'!$H58</f>
        <v>8.4347709028855331E-3</v>
      </c>
      <c r="AG58" s="87">
        <f t="array" ref="AG58">SUM(IF(Data!$B$7:$B$536&gt;='1'!$B58,IF(Data!$B$7:$B$536&lt;'1'!$C58,IF(Data!$K$7:$K$536&gt;0,Data!BI$7:BI$536))))/'1'!$H58</f>
        <v>0</v>
      </c>
      <c r="AH58" s="164">
        <f t="shared" si="34"/>
        <v>0</v>
      </c>
      <c r="AI58" s="156">
        <f t="shared" si="35"/>
        <v>2.7353185255242329E-2</v>
      </c>
      <c r="AJ58" s="156">
        <f t="shared" si="36"/>
        <v>0.15122166625528344</v>
      </c>
      <c r="AK58" s="156">
        <f t="shared" si="37"/>
        <v>7.263892366049074E-2</v>
      </c>
      <c r="AL58" s="156">
        <f t="shared" si="38"/>
        <v>4.8582239983285924E-2</v>
      </c>
      <c r="AM58" s="156">
        <f t="shared" si="39"/>
        <v>3.4519864121875798E-2</v>
      </c>
      <c r="AN58" s="156">
        <f t="shared" si="40"/>
        <v>4.6685357284367179E-2</v>
      </c>
      <c r="AO58" s="156">
        <f t="shared" si="41"/>
        <v>4.8383491481105767E-2</v>
      </c>
      <c r="AP58" s="156">
        <f t="shared" si="42"/>
        <v>4.2809851569435176E-2</v>
      </c>
      <c r="AQ58" s="156">
        <f t="shared" si="43"/>
        <v>5.168931830740725E-2</v>
      </c>
      <c r="AR58" s="156">
        <f t="shared" si="44"/>
        <v>4.9867433289234264E-2</v>
      </c>
      <c r="AS58" s="156">
        <f t="shared" si="45"/>
        <v>4.0162618980188469E-2</v>
      </c>
      <c r="AT58" s="156">
        <f t="shared" si="46"/>
        <v>4.434663612911216E-2</v>
      </c>
      <c r="AU58" s="156">
        <f t="shared" si="47"/>
        <v>4.1200907227619599E-2</v>
      </c>
      <c r="AV58" s="156">
        <f t="shared" si="48"/>
        <v>4.8334625484494187E-2</v>
      </c>
      <c r="AW58" s="156">
        <f t="shared" si="49"/>
        <v>8.3914049938291518E-2</v>
      </c>
      <c r="AX58" s="156">
        <f t="shared" si="50"/>
        <v>7.653022420472852E-2</v>
      </c>
      <c r="AY58" s="156">
        <f t="shared" si="51"/>
        <v>2.8192979794785383E-2</v>
      </c>
      <c r="AZ58" s="156">
        <f t="shared" si="52"/>
        <v>3.67988197437151E-2</v>
      </c>
      <c r="BA58" s="156">
        <f t="shared" si="53"/>
        <v>1.3516890812292532E-2</v>
      </c>
      <c r="BB58" s="156">
        <f t="shared" si="54"/>
        <v>3.4526323078443878E-3</v>
      </c>
      <c r="BC58" s="156">
        <f t="shared" si="55"/>
        <v>1.3635132663147483E-3</v>
      </c>
      <c r="BD58" s="165">
        <f t="shared" si="56"/>
        <v>8.4347709028855331E-3</v>
      </c>
      <c r="BE58" s="86">
        <f t="shared" si="28"/>
        <v>2.7353185255242329E-2</v>
      </c>
      <c r="BF58" s="86">
        <f t="shared" si="29"/>
        <v>0.58656076493267406</v>
      </c>
      <c r="BG58" s="86">
        <f t="shared" si="30"/>
        <v>0.37765127890919808</v>
      </c>
      <c r="BH58" s="86">
        <f t="shared" si="31"/>
        <v>8.4347709028855331E-3</v>
      </c>
      <c r="BI58" s="86">
        <f t="shared" si="32"/>
        <v>4.375538811297135</v>
      </c>
      <c r="BJ58" s="86">
        <f t="shared" si="33"/>
        <v>15.612940346068825</v>
      </c>
      <c r="BK58" s="86">
        <f t="array" ref="BK58">10^(SUMPRODUCT(AT58:BC58,LOG($AT$6:$BC$6))/BG58)</f>
        <v>0.56406884933179235</v>
      </c>
      <c r="BL58" s="89">
        <f t="array" ref="BL58">10^ (LOG(INDEX($J$6:$AG$6,MATCH(BL$6/100,$J58:$AG58,-1)))-(INDEX($J58:$AG58,MATCH(BL$6/100,$J58:$AG58,-1))-BL$6/100)/(INDEX($J58:$AG58,MATCH(BL$6/100,$J58:$AG58,-1))-INDEX($J58:$AG58,MATCH(BL$6/100,$J58:$AG58,-1)+1))*(LOG(INDEX($J$6:$AG$6,MATCH(BL$6/100,$J58:$AG58,-1)))-LOG(INDEX($J$6:$AG$6,MATCH(BL$6/100,$J58:$AG58,-1)+1))))</f>
        <v>0.36833595364385713</v>
      </c>
      <c r="BM58" s="89">
        <f t="shared" si="57"/>
        <v>0.48179041840718412</v>
      </c>
      <c r="BN58" s="89">
        <f t="shared" si="57"/>
        <v>0.70349127572532411</v>
      </c>
      <c r="BO58" s="89">
        <f t="shared" si="57"/>
        <v>1.4961740129526826</v>
      </c>
      <c r="BP58" s="89">
        <f t="shared" si="57"/>
        <v>4.6728393308487526</v>
      </c>
      <c r="BQ58" s="89">
        <f t="shared" si="57"/>
        <v>14.193192358147826</v>
      </c>
      <c r="BR58" s="89">
        <f t="shared" si="57"/>
        <v>31.688298487001052</v>
      </c>
      <c r="BS58" s="89">
        <f t="shared" si="57"/>
        <v>46.898797210701332</v>
      </c>
      <c r="BT58" s="90">
        <f t="shared" si="57"/>
        <v>53.597028491962448</v>
      </c>
    </row>
    <row r="59" spans="1:72" x14ac:dyDescent="0.2">
      <c r="A59" s="2"/>
      <c r="B59" s="91">
        <f t="shared" si="3"/>
        <v>123</v>
      </c>
      <c r="C59" s="77">
        <f t="shared" si="4"/>
        <v>124</v>
      </c>
      <c r="D59" s="77">
        <f t="shared" si="2"/>
        <v>123.5</v>
      </c>
      <c r="E59" s="58">
        <v>0</v>
      </c>
      <c r="F59" s="58" t="s">
        <v>669</v>
      </c>
      <c r="G59" s="82">
        <v>2020</v>
      </c>
      <c r="H59" s="151">
        <f t="array" ref="H59">SUM(IF(Data!$B$7:$B$536&gt;='1'!B59,IF(Data!$B$7:$B$536&lt;'1'!C59,IF(Data!$K$7:$K$536&gt;0,1))))</f>
        <v>3</v>
      </c>
      <c r="I59" s="153">
        <f t="array" ref="I59">SUM(IF(Data!$B$7:$B$536&gt;='1'!B59,IF(Data!$B$7:$B$536&lt;'1'!C59,IF(Data!$K$7:$K$536&gt;0,Data!$L$7:$L$536))))/3</f>
        <v>2</v>
      </c>
      <c r="J59" s="170">
        <f t="array" ref="J59">SUM(IF(Data!$B$7:$B$536&gt;='1'!$B59,IF(Data!$B$7:$B$536&lt;'1'!$C59,IF(Data!$K$7:$K$536&gt;0,Data!AL$7:AL$536))))/'1'!$H59</f>
        <v>1</v>
      </c>
      <c r="K59" s="86">
        <f t="array" ref="K59">SUM(IF(Data!$B$7:$B$536&gt;='1'!$B59,IF(Data!$B$7:$B$536&lt;'1'!$C59,IF(Data!$K$7:$K$536&gt;0,Data!AM$7:AM$536))))/'1'!$H59</f>
        <v>1</v>
      </c>
      <c r="L59" s="86">
        <f t="array" ref="L59">SUM(IF(Data!$B$7:$B$536&gt;='1'!$B59,IF(Data!$B$7:$B$536&lt;'1'!$C59,IF(Data!$K$7:$K$536&gt;0,Data!AN$7:AN$536))))/'1'!$H59</f>
        <v>1</v>
      </c>
      <c r="M59" s="86">
        <f t="array" ref="M59">SUM(IF(Data!$B$7:$B$536&gt;='1'!$B59,IF(Data!$B$7:$B$536&lt;'1'!$C59,IF(Data!$K$7:$K$536&gt;0,Data!AO$7:AO$536))))/'1'!$H59</f>
        <v>1</v>
      </c>
      <c r="N59" s="86">
        <f t="array" ref="N59">SUM(IF(Data!$B$7:$B$536&gt;='1'!$B59,IF(Data!$B$7:$B$536&lt;'1'!$C59,IF(Data!$K$7:$K$536&gt;0,Data!AP$7:AP$536))))/'1'!$H59</f>
        <v>1</v>
      </c>
      <c r="O59" s="86">
        <f t="array" ref="O59">SUM(IF(Data!$B$7:$B$536&gt;='1'!$B59,IF(Data!$B$7:$B$536&lt;'1'!$C59,IF(Data!$K$7:$K$536&gt;0,Data!AQ$7:AQ$536))))/'1'!$H59</f>
        <v>0.98488072292172524</v>
      </c>
      <c r="P59" s="86">
        <f t="array" ref="P59">SUM(IF(Data!$B$7:$B$536&gt;='1'!$B59,IF(Data!$B$7:$B$536&lt;'1'!$C59,IF(Data!$K$7:$K$536&gt;0,Data!AR$7:AR$536))))/'1'!$H59</f>
        <v>0.95227192551309869</v>
      </c>
      <c r="Q59" s="86">
        <f t="array" ref="Q59">SUM(IF(Data!$B$7:$B$536&gt;='1'!$B59,IF(Data!$B$7:$B$536&lt;'1'!$C59,IF(Data!$K$7:$K$536&gt;0,Data!AS$7:AS$536))))/'1'!$H59</f>
        <v>0.91083315976903234</v>
      </c>
      <c r="R59" s="86">
        <f t="array" ref="R59">SUM(IF(Data!$B$7:$B$536&gt;='1'!$B59,IF(Data!$B$7:$B$536&lt;'1'!$C59,IF(Data!$K$7:$K$536&gt;0,Data!AT$7:AT$536))))/'1'!$H59</f>
        <v>0.87434440052942453</v>
      </c>
      <c r="S59" s="86">
        <f t="array" ref="S59">SUM(IF(Data!$B$7:$B$536&gt;='1'!$B59,IF(Data!$B$7:$B$536&lt;'1'!$C59,IF(Data!$K$7:$K$536&gt;0,Data!AU$7:AU$536))))/'1'!$H59</f>
        <v>0.82031518435463202</v>
      </c>
      <c r="T59" s="86">
        <f t="array" ref="T59">SUM(IF(Data!$B$7:$B$536&gt;='1'!$B59,IF(Data!$B$7:$B$536&lt;'1'!$C59,IF(Data!$K$7:$K$536&gt;0,Data!AV$7:AV$536))))/'1'!$H59</f>
        <v>0.76534106711387917</v>
      </c>
      <c r="U59" s="86">
        <f t="array" ref="U59">SUM(IF(Data!$B$7:$B$536&gt;='1'!$B59,IF(Data!$B$7:$B$536&lt;'1'!$C59,IF(Data!$K$7:$K$536&gt;0,Data!AW$7:AW$536))))/'1'!$H59</f>
        <v>0.71834492829188112</v>
      </c>
      <c r="V59" s="86">
        <f t="array" ref="V59">SUM(IF(Data!$B$7:$B$536&gt;='1'!$B59,IF(Data!$B$7:$B$536&lt;'1'!$C59,IF(Data!$K$7:$K$536&gt;0,Data!AX$7:AX$536))))/'1'!$H59</f>
        <v>0.68137057009427782</v>
      </c>
      <c r="W59" s="86">
        <f t="array" ref="W59">SUM(IF(Data!$B$7:$B$536&gt;='1'!$B59,IF(Data!$B$7:$B$536&lt;'1'!$C59,IF(Data!$K$7:$K$536&gt;0,Data!AY$7:AY$536))))/'1'!$H59</f>
        <v>0.65574622058512999</v>
      </c>
      <c r="X59" s="86">
        <f t="array" ref="X59">SUM(IF(Data!$B$7:$B$536&gt;='1'!$B59,IF(Data!$B$7:$B$536&lt;'1'!$C59,IF(Data!$K$7:$K$536&gt;0,Data!AZ$7:AZ$536))))/'1'!$H59</f>
        <v>0.61396391822153162</v>
      </c>
      <c r="Y59" s="86">
        <f t="array" ref="Y59">SUM(IF(Data!$B$7:$B$536&gt;='1'!$B59,IF(Data!$B$7:$B$536&lt;'1'!$C59,IF(Data!$K$7:$K$536&gt;0,Data!BA$7:BA$536))))/'1'!$H59</f>
        <v>0.54878123761455733</v>
      </c>
      <c r="Z59" s="86">
        <f t="array" ref="Z59">SUM(IF(Data!$B$7:$B$536&gt;='1'!$B59,IF(Data!$B$7:$B$536&lt;'1'!$C59,IF(Data!$K$7:$K$536&gt;0,Data!BB$7:BB$536))))/'1'!$H59</f>
        <v>0.40467147145777355</v>
      </c>
      <c r="AA59" s="86">
        <f t="array" ref="AA59">SUM(IF(Data!$B$7:$B$536&gt;='1'!$B59,IF(Data!$B$7:$B$536&lt;'1'!$C59,IF(Data!$K$7:$K$536&gt;0,Data!BC$7:BC$536))))/'1'!$H59</f>
        <v>0.23973253849375761</v>
      </c>
      <c r="AB59" s="86">
        <f t="array" ref="AB59">SUM(IF(Data!$B$7:$B$536&gt;='1'!$B59,IF(Data!$B$7:$B$536&lt;'1'!$C59,IF(Data!$K$7:$K$536&gt;0,Data!BD$7:BD$536))))/'1'!$H59</f>
        <v>0.10576794996441757</v>
      </c>
      <c r="AC59" s="86">
        <f t="array" ref="AC59">SUM(IF(Data!$B$7:$B$536&gt;='1'!$B59,IF(Data!$B$7:$B$536&lt;'1'!$C59,IF(Data!$K$7:$K$536&gt;0,Data!BE$7:BE$536))))/'1'!$H59</f>
        <v>3.0100015019104004E-2</v>
      </c>
      <c r="AD59" s="86">
        <f t="array" ref="AD59">SUM(IF(Data!$B$7:$B$536&gt;='1'!$B59,IF(Data!$B$7:$B$536&lt;'1'!$C59,IF(Data!$K$7:$K$536&gt;0,Data!BF$7:BF$536))))/'1'!$H59</f>
        <v>1.1572926580630298E-2</v>
      </c>
      <c r="AE59" s="86">
        <f t="array" ref="AE59">SUM(IF(Data!$B$7:$B$536&gt;='1'!$B59,IF(Data!$B$7:$B$536&lt;'1'!$C59,IF(Data!$K$7:$K$536&gt;0,Data!BG$7:BG$536))))/'1'!$H59</f>
        <v>9.7495610856212049E-3</v>
      </c>
      <c r="AF59" s="86">
        <f t="array" ref="AF59">SUM(IF(Data!$B$7:$B$536&gt;='1'!$B59,IF(Data!$B$7:$B$536&lt;'1'!$C59,IF(Data!$K$7:$K$536&gt;0,Data!BH$7:BH$536))))/'1'!$H59</f>
        <v>9.1347714514860012E-3</v>
      </c>
      <c r="AG59" s="87">
        <f t="array" ref="AG59">SUM(IF(Data!$B$7:$B$536&gt;='1'!$B59,IF(Data!$B$7:$B$536&lt;'1'!$C59,IF(Data!$K$7:$K$536&gt;0,Data!BI$7:BI$536))))/'1'!$H59</f>
        <v>0</v>
      </c>
      <c r="AH59" s="164">
        <f t="shared" si="34"/>
        <v>0</v>
      </c>
      <c r="AI59" s="156">
        <f t="shared" si="35"/>
        <v>0</v>
      </c>
      <c r="AJ59" s="156">
        <f t="shared" si="36"/>
        <v>0</v>
      </c>
      <c r="AK59" s="156">
        <f t="shared" si="37"/>
        <v>0</v>
      </c>
      <c r="AL59" s="156">
        <f t="shared" si="38"/>
        <v>1.5119277078274762E-2</v>
      </c>
      <c r="AM59" s="156">
        <f t="shared" si="39"/>
        <v>3.2608797408626544E-2</v>
      </c>
      <c r="AN59" s="156">
        <f t="shared" si="40"/>
        <v>4.1438765744066353E-2</v>
      </c>
      <c r="AO59" s="156">
        <f t="shared" si="41"/>
        <v>3.6488759239607815E-2</v>
      </c>
      <c r="AP59" s="156">
        <f t="shared" si="42"/>
        <v>5.4029216174792505E-2</v>
      </c>
      <c r="AQ59" s="156">
        <f t="shared" si="43"/>
        <v>5.4974117240752851E-2</v>
      </c>
      <c r="AR59" s="156">
        <f t="shared" si="44"/>
        <v>4.6996138821998046E-2</v>
      </c>
      <c r="AS59" s="156">
        <f t="shared" si="45"/>
        <v>3.6974358197603308E-2</v>
      </c>
      <c r="AT59" s="156">
        <f t="shared" si="46"/>
        <v>2.5624349509147826E-2</v>
      </c>
      <c r="AU59" s="156">
        <f t="shared" si="47"/>
        <v>4.1782302363598367E-2</v>
      </c>
      <c r="AV59" s="156">
        <f t="shared" si="48"/>
        <v>6.5182680606974297E-2</v>
      </c>
      <c r="AW59" s="156">
        <f t="shared" si="49"/>
        <v>0.14410976615678378</v>
      </c>
      <c r="AX59" s="156">
        <f t="shared" si="50"/>
        <v>0.16493893296401593</v>
      </c>
      <c r="AY59" s="156">
        <f t="shared" si="51"/>
        <v>0.13396458852934004</v>
      </c>
      <c r="AZ59" s="156">
        <f t="shared" si="52"/>
        <v>7.566793494531357E-2</v>
      </c>
      <c r="BA59" s="156">
        <f t="shared" si="53"/>
        <v>1.8527088438473706E-2</v>
      </c>
      <c r="BB59" s="156">
        <f t="shared" si="54"/>
        <v>1.8233654950090931E-3</v>
      </c>
      <c r="BC59" s="156">
        <f t="shared" si="55"/>
        <v>6.1478963413520368E-4</v>
      </c>
      <c r="BD59" s="165">
        <f t="shared" si="56"/>
        <v>9.1347714514860012E-3</v>
      </c>
      <c r="BE59" s="86">
        <f t="shared" si="28"/>
        <v>0</v>
      </c>
      <c r="BF59" s="86">
        <f t="shared" si="29"/>
        <v>0.31862942990572218</v>
      </c>
      <c r="BG59" s="86">
        <f t="shared" si="30"/>
        <v>0.6722357986427917</v>
      </c>
      <c r="BH59" s="86">
        <f t="shared" si="31"/>
        <v>9.1347714514860012E-3</v>
      </c>
      <c r="BI59" s="86">
        <f t="shared" si="32"/>
        <v>1.043166600020486</v>
      </c>
      <c r="BJ59" s="86">
        <f t="shared" si="33"/>
        <v>6.8214366920535534</v>
      </c>
      <c r="BK59" s="86">
        <f t="array" ref="BK59">10^(SUMPRODUCT(AT59:BC59,LOG($AT$6:$BC$6))/BG59)</f>
        <v>0.45556823836556948</v>
      </c>
      <c r="BL59" s="89">
        <f t="array" ref="BL59">10^ (LOG(INDEX($J$6:$AG$6,MATCH(BL$6/100,$J59:$AG59,-1)))-(INDEX($J59:$AG59,MATCH(BL$6/100,$J59:$AG59,-1))-BL$6/100)/(INDEX($J59:$AG59,MATCH(BL$6/100,$J59:$AG59,-1))-INDEX($J59:$AG59,MATCH(BL$6/100,$J59:$AG59,-1)+1))*(LOG(INDEX($J$6:$AG$6,MATCH(BL$6/100,$J59:$AG59,-1)))-LOG(INDEX($J$6:$AG$6,MATCH(BL$6/100,$J59:$AG59,-1)+1))))</f>
        <v>0.24381749977301578</v>
      </c>
      <c r="BM59" s="89">
        <f t="shared" si="57"/>
        <v>0.28813097621715489</v>
      </c>
      <c r="BN59" s="89">
        <f t="shared" si="57"/>
        <v>0.36264987533729237</v>
      </c>
      <c r="BO59" s="89">
        <f t="shared" si="57"/>
        <v>0.44634159770566179</v>
      </c>
      <c r="BP59" s="89">
        <f t="shared" si="57"/>
        <v>0.63053421477140525</v>
      </c>
      <c r="BQ59" s="89">
        <f t="shared" si="57"/>
        <v>1.3366921413829225</v>
      </c>
      <c r="BR59" s="89">
        <f t="shared" si="57"/>
        <v>3.5603685588462595</v>
      </c>
      <c r="BS59" s="89">
        <f t="shared" si="57"/>
        <v>6.3771181793746274</v>
      </c>
      <c r="BT59" s="90">
        <f t="shared" si="57"/>
        <v>10.135239645491643</v>
      </c>
    </row>
    <row r="60" spans="1:72" x14ac:dyDescent="0.2">
      <c r="A60" s="2"/>
      <c r="B60" s="91">
        <f t="shared" si="3"/>
        <v>124</v>
      </c>
      <c r="C60" s="77">
        <f t="shared" si="4"/>
        <v>125</v>
      </c>
      <c r="D60" s="77">
        <f t="shared" si="2"/>
        <v>124.5</v>
      </c>
      <c r="E60" s="58">
        <v>0</v>
      </c>
      <c r="F60" s="58" t="s">
        <v>669</v>
      </c>
      <c r="G60" s="82">
        <v>2020</v>
      </c>
      <c r="H60" s="151">
        <f t="array" ref="H60">SUM(IF(Data!$B$7:$B$536&gt;='1'!B60,IF(Data!$B$7:$B$536&lt;'1'!C60,IF(Data!$K$7:$K$536&gt;0,1))))</f>
        <v>3</v>
      </c>
      <c r="I60" s="153">
        <f t="array" ref="I60">SUM(IF(Data!$B$7:$B$536&gt;='1'!B60,IF(Data!$B$7:$B$536&lt;'1'!C60,IF(Data!$K$7:$K$536&gt;0,Data!$L$7:$L$536))))/3</f>
        <v>2</v>
      </c>
      <c r="J60" s="170">
        <f t="array" ref="J60">SUM(IF(Data!$B$7:$B$536&gt;='1'!$B60,IF(Data!$B$7:$B$536&lt;'1'!$C60,IF(Data!$K$7:$K$536&gt;0,Data!AL$7:AL$536))))/'1'!$H60</f>
        <v>1</v>
      </c>
      <c r="K60" s="86">
        <f t="array" ref="K60">SUM(IF(Data!$B$7:$B$536&gt;='1'!$B60,IF(Data!$B$7:$B$536&lt;'1'!$C60,IF(Data!$K$7:$K$536&gt;0,Data!AM$7:AM$536))))/'1'!$H60</f>
        <v>1</v>
      </c>
      <c r="L60" s="86">
        <f t="array" ref="L60">SUM(IF(Data!$B$7:$B$536&gt;='1'!$B60,IF(Data!$B$7:$B$536&lt;'1'!$C60,IF(Data!$K$7:$K$536&gt;0,Data!AN$7:AN$536))))/'1'!$H60</f>
        <v>1</v>
      </c>
      <c r="M60" s="86">
        <f t="array" ref="M60">SUM(IF(Data!$B$7:$B$536&gt;='1'!$B60,IF(Data!$B$7:$B$536&lt;'1'!$C60,IF(Data!$K$7:$K$536&gt;0,Data!AO$7:AO$536))))/'1'!$H60</f>
        <v>1</v>
      </c>
      <c r="N60" s="86">
        <f t="array" ref="N60">SUM(IF(Data!$B$7:$B$536&gt;='1'!$B60,IF(Data!$B$7:$B$536&lt;'1'!$C60,IF(Data!$K$7:$K$536&gt;0,Data!AP$7:AP$536))))/'1'!$H60</f>
        <v>0.9754207935832776</v>
      </c>
      <c r="O60" s="86">
        <f t="array" ref="O60">SUM(IF(Data!$B$7:$B$536&gt;='1'!$B60,IF(Data!$B$7:$B$536&lt;'1'!$C60,IF(Data!$K$7:$K$536&gt;0,Data!AQ$7:AQ$536))))/'1'!$H60</f>
        <v>0.96584027060420086</v>
      </c>
      <c r="P60" s="86">
        <f t="array" ref="P60">SUM(IF(Data!$B$7:$B$536&gt;='1'!$B60,IF(Data!$B$7:$B$536&lt;'1'!$C60,IF(Data!$K$7:$K$536&gt;0,Data!AR$7:AR$536))))/'1'!$H60</f>
        <v>0.92107003341956906</v>
      </c>
      <c r="Q60" s="86">
        <f t="array" ref="Q60">SUM(IF(Data!$B$7:$B$536&gt;='1'!$B60,IF(Data!$B$7:$B$536&lt;'1'!$C60,IF(Data!$K$7:$K$536&gt;0,Data!AS$7:AS$536))))/'1'!$H60</f>
        <v>0.82883291856359609</v>
      </c>
      <c r="R60" s="86">
        <f t="array" ref="R60">SUM(IF(Data!$B$7:$B$536&gt;='1'!$B60,IF(Data!$B$7:$B$536&lt;'1'!$C60,IF(Data!$K$7:$K$536&gt;0,Data!AT$7:AT$536))))/'1'!$H60</f>
        <v>0.79318628849994022</v>
      </c>
      <c r="S60" s="86">
        <f t="array" ref="S60">SUM(IF(Data!$B$7:$B$536&gt;='1'!$B60,IF(Data!$B$7:$B$536&lt;'1'!$C60,IF(Data!$K$7:$K$536&gt;0,Data!AU$7:AU$536))))/'1'!$H60</f>
        <v>0.7665456995238985</v>
      </c>
      <c r="T60" s="86">
        <f t="array" ref="T60">SUM(IF(Data!$B$7:$B$536&gt;='1'!$B60,IF(Data!$B$7:$B$536&lt;'1'!$C60,IF(Data!$K$7:$K$536&gt;0,Data!AV$7:AV$536))))/'1'!$H60</f>
        <v>0.74135573597895632</v>
      </c>
      <c r="U60" s="86">
        <f t="array" ref="U60">SUM(IF(Data!$B$7:$B$536&gt;='1'!$B60,IF(Data!$B$7:$B$536&lt;'1'!$C60,IF(Data!$K$7:$K$536&gt;0,Data!AW$7:AW$536))))/'1'!$H60</f>
        <v>0.71050994134373557</v>
      </c>
      <c r="V60" s="86">
        <f t="array" ref="V60">SUM(IF(Data!$B$7:$B$536&gt;='1'!$B60,IF(Data!$B$7:$B$536&lt;'1'!$C60,IF(Data!$K$7:$K$536&gt;0,Data!AX$7:AX$536))))/'1'!$H60</f>
        <v>0.67102299782914432</v>
      </c>
      <c r="W60" s="86">
        <f t="array" ref="W60">SUM(IF(Data!$B$7:$B$536&gt;='1'!$B60,IF(Data!$B$7:$B$536&lt;'1'!$C60,IF(Data!$K$7:$K$536&gt;0,Data!AY$7:AY$536))))/'1'!$H60</f>
        <v>0.63081142158742376</v>
      </c>
      <c r="X60" s="86">
        <f t="array" ref="X60">SUM(IF(Data!$B$7:$B$536&gt;='1'!$B60,IF(Data!$B$7:$B$536&lt;'1'!$C60,IF(Data!$K$7:$K$536&gt;0,Data!AZ$7:AZ$536))))/'1'!$H60</f>
        <v>0.55652262736253932</v>
      </c>
      <c r="Y60" s="86">
        <f t="array" ref="Y60">SUM(IF(Data!$B$7:$B$536&gt;='1'!$B60,IF(Data!$B$7:$B$536&lt;'1'!$C60,IF(Data!$K$7:$K$536&gt;0,Data!BA$7:BA$536))))/'1'!$H60</f>
        <v>0.41823781068876764</v>
      </c>
      <c r="Z60" s="86">
        <f t="array" ref="Z60">SUM(IF(Data!$B$7:$B$536&gt;='1'!$B60,IF(Data!$B$7:$B$536&lt;'1'!$C60,IF(Data!$K$7:$K$536&gt;0,Data!BB$7:BB$536))))/'1'!$H60</f>
        <v>0.15140625168902558</v>
      </c>
      <c r="AA60" s="86">
        <f t="array" ref="AA60">SUM(IF(Data!$B$7:$B$536&gt;='1'!$B60,IF(Data!$B$7:$B$536&lt;'1'!$C60,IF(Data!$K$7:$K$536&gt;0,Data!BC$7:BC$536))))/'1'!$H60</f>
        <v>4.6244495447833156E-2</v>
      </c>
      <c r="AB60" s="86">
        <f t="array" ref="AB60">SUM(IF(Data!$B$7:$B$536&gt;='1'!$B60,IF(Data!$B$7:$B$536&lt;'1'!$C60,IF(Data!$K$7:$K$536&gt;0,Data!BD$7:BD$536))))/'1'!$H60</f>
        <v>2.8840249875390783E-2</v>
      </c>
      <c r="AC60" s="86">
        <f t="array" ref="AC60">SUM(IF(Data!$B$7:$B$536&gt;='1'!$B60,IF(Data!$B$7:$B$536&lt;'1'!$C60,IF(Data!$K$7:$K$536&gt;0,Data!BE$7:BE$536))))/'1'!$H60</f>
        <v>1.6675046776176549E-2</v>
      </c>
      <c r="AD60" s="86">
        <f t="array" ref="AD60">SUM(IF(Data!$B$7:$B$536&gt;='1'!$B60,IF(Data!$B$7:$B$536&lt;'1'!$C60,IF(Data!$K$7:$K$536&gt;0,Data!BF$7:BF$536))))/'1'!$H60</f>
        <v>9.8281800834992689E-3</v>
      </c>
      <c r="AE60" s="86">
        <f t="array" ref="AE60">SUM(IF(Data!$B$7:$B$536&gt;='1'!$B60,IF(Data!$B$7:$B$536&lt;'1'!$C60,IF(Data!$K$7:$K$536&gt;0,Data!BG$7:BG$536))))/'1'!$H60</f>
        <v>7.7120094560178256E-3</v>
      </c>
      <c r="AF60" s="86">
        <f t="array" ref="AF60">SUM(IF(Data!$B$7:$B$536&gt;='1'!$B60,IF(Data!$B$7:$B$536&lt;'1'!$C60,IF(Data!$K$7:$K$536&gt;0,Data!BH$7:BH$536))))/'1'!$H60</f>
        <v>6.6298105236713692E-3</v>
      </c>
      <c r="AG60" s="87">
        <f t="array" ref="AG60">SUM(IF(Data!$B$7:$B$536&gt;='1'!$B60,IF(Data!$B$7:$B$536&lt;'1'!$C60,IF(Data!$K$7:$K$536&gt;0,Data!BI$7:BI$536))))/'1'!$H60</f>
        <v>0</v>
      </c>
      <c r="AH60" s="164">
        <f t="shared" si="34"/>
        <v>0</v>
      </c>
      <c r="AI60" s="156">
        <f t="shared" si="35"/>
        <v>0</v>
      </c>
      <c r="AJ60" s="156">
        <f t="shared" si="36"/>
        <v>0</v>
      </c>
      <c r="AK60" s="156">
        <f t="shared" si="37"/>
        <v>2.4579206416722399E-2</v>
      </c>
      <c r="AL60" s="156">
        <f t="shared" si="38"/>
        <v>9.5805229790767443E-3</v>
      </c>
      <c r="AM60" s="156">
        <f t="shared" si="39"/>
        <v>4.47702371846318E-2</v>
      </c>
      <c r="AN60" s="156">
        <f t="shared" si="40"/>
        <v>9.2237114855972968E-2</v>
      </c>
      <c r="AO60" s="156">
        <f t="shared" si="41"/>
        <v>3.5646630063655871E-2</v>
      </c>
      <c r="AP60" s="156">
        <f t="shared" si="42"/>
        <v>2.6640588976041712E-2</v>
      </c>
      <c r="AQ60" s="156">
        <f t="shared" si="43"/>
        <v>2.5189963544942184E-2</v>
      </c>
      <c r="AR60" s="156">
        <f t="shared" si="44"/>
        <v>3.0845794635220747E-2</v>
      </c>
      <c r="AS60" s="156">
        <f t="shared" si="45"/>
        <v>3.9486943514591255E-2</v>
      </c>
      <c r="AT60" s="156">
        <f t="shared" si="46"/>
        <v>4.0211576241720559E-2</v>
      </c>
      <c r="AU60" s="156">
        <f t="shared" si="47"/>
        <v>7.4288794224884436E-2</v>
      </c>
      <c r="AV60" s="156">
        <f t="shared" si="48"/>
        <v>0.13828481667377168</v>
      </c>
      <c r="AW60" s="156">
        <f t="shared" si="49"/>
        <v>0.26683155899974209</v>
      </c>
      <c r="AX60" s="156">
        <f t="shared" si="50"/>
        <v>0.10516175624119242</v>
      </c>
      <c r="AY60" s="156">
        <f t="shared" si="51"/>
        <v>1.7404245572442373E-2</v>
      </c>
      <c r="AZ60" s="156">
        <f t="shared" si="52"/>
        <v>1.2165203099214233E-2</v>
      </c>
      <c r="BA60" s="156">
        <f t="shared" si="53"/>
        <v>6.8468666926772802E-3</v>
      </c>
      <c r="BB60" s="156">
        <f t="shared" si="54"/>
        <v>2.1161706274814432E-3</v>
      </c>
      <c r="BC60" s="156">
        <f t="shared" si="55"/>
        <v>1.0821989323464565E-3</v>
      </c>
      <c r="BD60" s="165">
        <f t="shared" si="56"/>
        <v>6.6298105236713692E-3</v>
      </c>
      <c r="BE60" s="86">
        <f t="shared" si="28"/>
        <v>0</v>
      </c>
      <c r="BF60" s="86">
        <f t="shared" si="29"/>
        <v>0.32897700217085568</v>
      </c>
      <c r="BG60" s="86">
        <f t="shared" si="30"/>
        <v>0.66439318730547292</v>
      </c>
      <c r="BH60" s="86">
        <f t="shared" si="31"/>
        <v>6.6298105236713692E-3</v>
      </c>
      <c r="BI60" s="86">
        <f t="shared" si="32"/>
        <v>1.5264683089722324</v>
      </c>
      <c r="BJ60" s="86">
        <f t="shared" si="33"/>
        <v>9.2753294365751913</v>
      </c>
      <c r="BK60" s="86">
        <f t="array" ref="BK60">10^(SUMPRODUCT(AT60:BC60,LOG($AT$6:$BC$6))/BG60)</f>
        <v>0.65607600444566139</v>
      </c>
      <c r="BL60" s="89">
        <f t="array" ref="BL60">10^ (LOG(INDEX($J$6:$AG$6,MATCH(BL$6/100,$J60:$AG60,-1)))-(INDEX($J60:$AG60,MATCH(BL$6/100,$J60:$AG60,-1))-BL$6/100)/(INDEX($J60:$AG60,MATCH(BL$6/100,$J60:$AG60,-1))-INDEX($J60:$AG60,MATCH(BL$6/100,$J60:$AG60,-1)+1))*(LOG(INDEX($J$6:$AG$6,MATCH(BL$6/100,$J60:$AG60,-1)))-LOG(INDEX($J$6:$AG$6,MATCH(BL$6/100,$J60:$AG60,-1)+1))))</f>
        <v>0.42292229471753157</v>
      </c>
      <c r="BM60" s="89">
        <f t="shared" si="57"/>
        <v>0.5056787460897092</v>
      </c>
      <c r="BN60" s="89">
        <f t="shared" si="57"/>
        <v>0.56916771159476554</v>
      </c>
      <c r="BO60" s="89">
        <f t="shared" si="57"/>
        <v>0.64910221828243853</v>
      </c>
      <c r="BP60" s="89">
        <f t="shared" si="57"/>
        <v>0.86936717658745888</v>
      </c>
      <c r="BQ60" s="89">
        <f t="shared" si="57"/>
        <v>1.6597618000157375</v>
      </c>
      <c r="BR60" s="89">
        <f t="shared" si="57"/>
        <v>4.4895801552215673</v>
      </c>
      <c r="BS60" s="89">
        <f t="shared" si="57"/>
        <v>11.694237022984252</v>
      </c>
      <c r="BT60" s="90">
        <f t="shared" si="57"/>
        <v>14.748070620749433</v>
      </c>
    </row>
    <row r="61" spans="1:72" x14ac:dyDescent="0.2">
      <c r="A61" s="2"/>
      <c r="B61" s="91">
        <f t="shared" si="3"/>
        <v>125</v>
      </c>
      <c r="C61" s="77">
        <f t="shared" si="4"/>
        <v>126</v>
      </c>
      <c r="D61" s="77">
        <f t="shared" si="2"/>
        <v>125.5</v>
      </c>
      <c r="E61" s="58">
        <v>0</v>
      </c>
      <c r="F61" s="58" t="s">
        <v>669</v>
      </c>
      <c r="G61" s="82">
        <v>2020</v>
      </c>
      <c r="H61" s="151">
        <f t="array" ref="H61">SUM(IF(Data!$B$7:$B$536&gt;='1'!B61,IF(Data!$B$7:$B$536&lt;'1'!C61,IF(Data!$K$7:$K$536&gt;0,1))))</f>
        <v>3</v>
      </c>
      <c r="I61" s="153">
        <f t="array" ref="I61">SUM(IF(Data!$B$7:$B$536&gt;='1'!B61,IF(Data!$B$7:$B$536&lt;'1'!C61,IF(Data!$K$7:$K$536&gt;0,Data!$L$7:$L$536))))/3</f>
        <v>2</v>
      </c>
      <c r="J61" s="170">
        <f t="array" ref="J61">SUM(IF(Data!$B$7:$B$536&gt;='1'!$B61,IF(Data!$B$7:$B$536&lt;'1'!$C61,IF(Data!$K$7:$K$536&gt;0,Data!AL$7:AL$536))))/'1'!$H61</f>
        <v>1</v>
      </c>
      <c r="K61" s="86">
        <f t="array" ref="K61">SUM(IF(Data!$B$7:$B$536&gt;='1'!$B61,IF(Data!$B$7:$B$536&lt;'1'!$C61,IF(Data!$K$7:$K$536&gt;0,Data!AM$7:AM$536))))/'1'!$H61</f>
        <v>1</v>
      </c>
      <c r="L61" s="86">
        <f t="array" ref="L61">SUM(IF(Data!$B$7:$B$536&gt;='1'!$B61,IF(Data!$B$7:$B$536&lt;'1'!$C61,IF(Data!$K$7:$K$536&gt;0,Data!AN$7:AN$536))))/'1'!$H61</f>
        <v>1</v>
      </c>
      <c r="M61" s="86">
        <f t="array" ref="M61">SUM(IF(Data!$B$7:$B$536&gt;='1'!$B61,IF(Data!$B$7:$B$536&lt;'1'!$C61,IF(Data!$K$7:$K$536&gt;0,Data!AO$7:AO$536))))/'1'!$H61</f>
        <v>0.93865488422358412</v>
      </c>
      <c r="N61" s="86">
        <f t="array" ref="N61">SUM(IF(Data!$B$7:$B$536&gt;='1'!$B61,IF(Data!$B$7:$B$536&lt;'1'!$C61,IF(Data!$K$7:$K$536&gt;0,Data!AP$7:AP$536))))/'1'!$H61</f>
        <v>0.84474320536023606</v>
      </c>
      <c r="O61" s="86">
        <f t="array" ref="O61">SUM(IF(Data!$B$7:$B$536&gt;='1'!$B61,IF(Data!$B$7:$B$536&lt;'1'!$C61,IF(Data!$K$7:$K$536&gt;0,Data!AQ$7:AQ$536))))/'1'!$H61</f>
        <v>0.72388403467732221</v>
      </c>
      <c r="P61" s="86">
        <f t="array" ref="P61">SUM(IF(Data!$B$7:$B$536&gt;='1'!$B61,IF(Data!$B$7:$B$536&lt;'1'!$C61,IF(Data!$K$7:$K$536&gt;0,Data!AR$7:AR$536))))/'1'!$H61</f>
        <v>0.62536410456817004</v>
      </c>
      <c r="Q61" s="86">
        <f t="array" ref="Q61">SUM(IF(Data!$B$7:$B$536&gt;='1'!$B61,IF(Data!$B$7:$B$536&lt;'1'!$C61,IF(Data!$K$7:$K$536&gt;0,Data!AS$7:AS$536))))/'1'!$H61</f>
        <v>0.53023563321364664</v>
      </c>
      <c r="R61" s="86">
        <f t="array" ref="R61">SUM(IF(Data!$B$7:$B$536&gt;='1'!$B61,IF(Data!$B$7:$B$536&lt;'1'!$C61,IF(Data!$K$7:$K$536&gt;0,Data!AT$7:AT$536))))/'1'!$H61</f>
        <v>0.464933554968264</v>
      </c>
      <c r="S61" s="86">
        <f t="array" ref="S61">SUM(IF(Data!$B$7:$B$536&gt;='1'!$B61,IF(Data!$B$7:$B$536&lt;'1'!$C61,IF(Data!$K$7:$K$536&gt;0,Data!AU$7:AU$536))))/'1'!$H61</f>
        <v>0.41286022976339537</v>
      </c>
      <c r="T61" s="86">
        <f t="array" ref="T61">SUM(IF(Data!$B$7:$B$536&gt;='1'!$B61,IF(Data!$B$7:$B$536&lt;'1'!$C61,IF(Data!$K$7:$K$536&gt;0,Data!AV$7:AV$536))))/'1'!$H61</f>
        <v>0.37666343482623915</v>
      </c>
      <c r="U61" s="86">
        <f t="array" ref="U61">SUM(IF(Data!$B$7:$B$536&gt;='1'!$B61,IF(Data!$B$7:$B$536&lt;'1'!$C61,IF(Data!$K$7:$K$536&gt;0,Data!AW$7:AW$536))))/'1'!$H61</f>
        <v>0.35876202146223218</v>
      </c>
      <c r="V61" s="86">
        <f t="array" ref="V61">SUM(IF(Data!$B$7:$B$536&gt;='1'!$B61,IF(Data!$B$7:$B$536&lt;'1'!$C61,IF(Data!$K$7:$K$536&gt;0,Data!AX$7:AX$536))))/'1'!$H61</f>
        <v>0.34435344425861719</v>
      </c>
      <c r="W61" s="86">
        <f t="array" ref="W61">SUM(IF(Data!$B$7:$B$536&gt;='1'!$B61,IF(Data!$B$7:$B$536&lt;'1'!$C61,IF(Data!$K$7:$K$536&gt;0,Data!AY$7:AY$536))))/'1'!$H61</f>
        <v>0.3344848273529501</v>
      </c>
      <c r="X61" s="86">
        <f t="array" ref="X61">SUM(IF(Data!$B$7:$B$536&gt;='1'!$B61,IF(Data!$B$7:$B$536&lt;'1'!$C61,IF(Data!$K$7:$K$536&gt;0,Data!AZ$7:AZ$536))))/'1'!$H61</f>
        <v>0.3115434516437518</v>
      </c>
      <c r="Y61" s="86">
        <f t="array" ref="Y61">SUM(IF(Data!$B$7:$B$536&gt;='1'!$B61,IF(Data!$B$7:$B$536&lt;'1'!$C61,IF(Data!$K$7:$K$536&gt;0,Data!BA$7:BA$536))))/'1'!$H61</f>
        <v>0.2476862267010457</v>
      </c>
      <c r="Z61" s="86">
        <f t="array" ref="Z61">SUM(IF(Data!$B$7:$B$536&gt;='1'!$B61,IF(Data!$B$7:$B$536&lt;'1'!$C61,IF(Data!$K$7:$K$536&gt;0,Data!BB$7:BB$536))))/'1'!$H61</f>
        <v>0.11047043121009785</v>
      </c>
      <c r="AA61" s="86">
        <f t="array" ref="AA61">SUM(IF(Data!$B$7:$B$536&gt;='1'!$B61,IF(Data!$B$7:$B$536&lt;'1'!$C61,IF(Data!$K$7:$K$536&gt;0,Data!BC$7:BC$536))))/'1'!$H61</f>
        <v>2.3967333308348219E-2</v>
      </c>
      <c r="AB61" s="86">
        <f t="array" ref="AB61">SUM(IF(Data!$B$7:$B$536&gt;='1'!$B61,IF(Data!$B$7:$B$536&lt;'1'!$C61,IF(Data!$K$7:$K$536&gt;0,Data!BD$7:BD$536))))/'1'!$H61</f>
        <v>1.1596932443708781E-2</v>
      </c>
      <c r="AC61" s="86">
        <f t="array" ref="AC61">SUM(IF(Data!$B$7:$B$536&gt;='1'!$B61,IF(Data!$B$7:$B$536&lt;'1'!$C61,IF(Data!$K$7:$K$536&gt;0,Data!BE$7:BE$536))))/'1'!$H61</f>
        <v>6.5025995385930881E-3</v>
      </c>
      <c r="AD61" s="86">
        <f t="array" ref="AD61">SUM(IF(Data!$B$7:$B$536&gt;='1'!$B61,IF(Data!$B$7:$B$536&lt;'1'!$C61,IF(Data!$K$7:$K$536&gt;0,Data!BF$7:BF$536))))/'1'!$H61</f>
        <v>4.5729987881668642E-3</v>
      </c>
      <c r="AE61" s="86">
        <f t="array" ref="AE61">SUM(IF(Data!$B$7:$B$536&gt;='1'!$B61,IF(Data!$B$7:$B$536&lt;'1'!$C61,IF(Data!$K$7:$K$536&gt;0,Data!BG$7:BG$536))))/'1'!$H61</f>
        <v>3.9699378663979159E-3</v>
      </c>
      <c r="AF61" s="86">
        <f t="array" ref="AF61">SUM(IF(Data!$B$7:$B$536&gt;='1'!$B61,IF(Data!$B$7:$B$536&lt;'1'!$C61,IF(Data!$K$7:$K$536&gt;0,Data!BH$7:BH$536))))/'1'!$H61</f>
        <v>3.6013407047864425E-3</v>
      </c>
      <c r="AG61" s="87">
        <f t="array" ref="AG61">SUM(IF(Data!$B$7:$B$536&gt;='1'!$B61,IF(Data!$B$7:$B$536&lt;'1'!$C61,IF(Data!$K$7:$K$536&gt;0,Data!BI$7:BI$536))))/'1'!$H61</f>
        <v>0</v>
      </c>
      <c r="AH61" s="164">
        <f t="shared" si="34"/>
        <v>0</v>
      </c>
      <c r="AI61" s="156">
        <f t="shared" si="35"/>
        <v>0</v>
      </c>
      <c r="AJ61" s="156">
        <f t="shared" si="36"/>
        <v>6.1345115776415882E-2</v>
      </c>
      <c r="AK61" s="156">
        <f t="shared" si="37"/>
        <v>9.3911678863348058E-2</v>
      </c>
      <c r="AL61" s="156">
        <f t="shared" si="38"/>
        <v>0.12085917068291385</v>
      </c>
      <c r="AM61" s="156">
        <f t="shared" si="39"/>
        <v>9.8519930109152165E-2</v>
      </c>
      <c r="AN61" s="156">
        <f t="shared" si="40"/>
        <v>9.5128471354523403E-2</v>
      </c>
      <c r="AO61" s="156">
        <f t="shared" si="41"/>
        <v>6.5302078245382644E-2</v>
      </c>
      <c r="AP61" s="156">
        <f t="shared" si="42"/>
        <v>5.2073325204868626E-2</v>
      </c>
      <c r="AQ61" s="156">
        <f t="shared" si="43"/>
        <v>3.6196794937156218E-2</v>
      </c>
      <c r="AR61" s="156">
        <f t="shared" si="44"/>
        <v>1.7901413364006968E-2</v>
      </c>
      <c r="AS61" s="156">
        <f t="shared" si="45"/>
        <v>1.4408577203614992E-2</v>
      </c>
      <c r="AT61" s="156">
        <f t="shared" si="46"/>
        <v>9.8686169056670936E-3</v>
      </c>
      <c r="AU61" s="156">
        <f t="shared" si="47"/>
        <v>2.2941375709198297E-2</v>
      </c>
      <c r="AV61" s="156">
        <f t="shared" si="48"/>
        <v>6.3857224942706098E-2</v>
      </c>
      <c r="AW61" s="156">
        <f t="shared" si="49"/>
        <v>0.13721579549094787</v>
      </c>
      <c r="AX61" s="156">
        <f t="shared" si="50"/>
        <v>8.6503097901749634E-2</v>
      </c>
      <c r="AY61" s="156">
        <f t="shared" si="51"/>
        <v>1.2370400864639438E-2</v>
      </c>
      <c r="AZ61" s="156">
        <f t="shared" si="52"/>
        <v>5.0943329051156925E-3</v>
      </c>
      <c r="BA61" s="156">
        <f t="shared" si="53"/>
        <v>1.9296007504262238E-3</v>
      </c>
      <c r="BB61" s="156">
        <f t="shared" si="54"/>
        <v>6.0306092176894838E-4</v>
      </c>
      <c r="BC61" s="156">
        <f t="shared" si="55"/>
        <v>3.6859716161147336E-4</v>
      </c>
      <c r="BD61" s="165">
        <f t="shared" si="56"/>
        <v>3.6013407047864425E-3</v>
      </c>
      <c r="BE61" s="86">
        <f t="shared" si="28"/>
        <v>0</v>
      </c>
      <c r="BF61" s="86">
        <f t="shared" si="29"/>
        <v>0.65564655574138275</v>
      </c>
      <c r="BG61" s="86">
        <f t="shared" si="30"/>
        <v>0.34075210355383068</v>
      </c>
      <c r="BH61" s="86">
        <f t="shared" si="31"/>
        <v>3.6013407047864425E-3</v>
      </c>
      <c r="BI61" s="86">
        <f t="shared" si="32"/>
        <v>5.2630148821405864</v>
      </c>
      <c r="BJ61" s="86">
        <f t="shared" si="33"/>
        <v>16.89539091374731</v>
      </c>
      <c r="BK61" s="86">
        <f t="array" ref="BK61">10^(SUMPRODUCT(AT61:BC61,LOG($AT$6:$BC$6))/BG61)</f>
        <v>0.59543576506240536</v>
      </c>
      <c r="BL61" s="89">
        <f t="array" ref="BL61">10^ (LOG(INDEX($J$6:$AG$6,MATCH(BL$6/100,$J61:$AG61,-1)))-(INDEX($J61:$AG61,MATCH(BL$6/100,$J61:$AG61,-1))-BL$6/100)/(INDEX($J61:$AG61,MATCH(BL$6/100,$J61:$AG61,-1))-INDEX($J61:$AG61,MATCH(BL$6/100,$J61:$AG61,-1)+1))*(LOG(INDEX($J$6:$AG$6,MATCH(BL$6/100,$J61:$AG61,-1)))-LOG(INDEX($J$6:$AG$6,MATCH(BL$6/100,$J61:$AG61,-1)+1))))</f>
        <v>0.47969605778284097</v>
      </c>
      <c r="BM61" s="89">
        <f t="shared" si="57"/>
        <v>0.56746643347349091</v>
      </c>
      <c r="BN61" s="89">
        <f t="shared" si="57"/>
        <v>0.71886573823823841</v>
      </c>
      <c r="BO61" s="89">
        <f t="shared" si="57"/>
        <v>2.2818962398495652</v>
      </c>
      <c r="BP61" s="89">
        <f t="shared" si="57"/>
        <v>9.5842694946372777</v>
      </c>
      <c r="BQ61" s="89">
        <f t="shared" si="57"/>
        <v>17.404468360240333</v>
      </c>
      <c r="BR61" s="89">
        <f t="shared" si="57"/>
        <v>24.1125003976315</v>
      </c>
      <c r="BS61" s="89">
        <f t="shared" si="57"/>
        <v>31.081339900999481</v>
      </c>
      <c r="BT61" s="90">
        <f t="shared" si="57"/>
        <v>38.855588055434978</v>
      </c>
    </row>
    <row r="62" spans="1:72" x14ac:dyDescent="0.2">
      <c r="A62" s="2"/>
      <c r="B62" s="91">
        <f t="shared" si="3"/>
        <v>126</v>
      </c>
      <c r="C62" s="77">
        <f t="shared" si="4"/>
        <v>127</v>
      </c>
      <c r="D62" s="77">
        <f t="shared" si="2"/>
        <v>126.5</v>
      </c>
      <c r="E62" s="58">
        <v>0</v>
      </c>
      <c r="F62" s="58" t="s">
        <v>669</v>
      </c>
      <c r="G62" s="82">
        <v>2020</v>
      </c>
      <c r="H62" s="151">
        <f t="array" ref="H62">SUM(IF(Data!$B$7:$B$536&gt;='1'!B62,IF(Data!$B$7:$B$536&lt;'1'!C62,IF(Data!$K$7:$K$536&gt;0,1))))</f>
        <v>3</v>
      </c>
      <c r="I62" s="153">
        <f t="array" ref="I62">SUM(IF(Data!$B$7:$B$536&gt;='1'!B62,IF(Data!$B$7:$B$536&lt;'1'!C62,IF(Data!$K$7:$K$536&gt;0,Data!$L$7:$L$536))))/3</f>
        <v>1.6666666666666667</v>
      </c>
      <c r="J62" s="170">
        <f t="array" ref="J62">SUM(IF(Data!$B$7:$B$536&gt;='1'!$B62,IF(Data!$B$7:$B$536&lt;'1'!$C62,IF(Data!$K$7:$K$536&gt;0,Data!AL$7:AL$536))))/'1'!$H62</f>
        <v>1</v>
      </c>
      <c r="K62" s="86">
        <f t="array" ref="K62">SUM(IF(Data!$B$7:$B$536&gt;='1'!$B62,IF(Data!$B$7:$B$536&lt;'1'!$C62,IF(Data!$K$7:$K$536&gt;0,Data!AM$7:AM$536))))/'1'!$H62</f>
        <v>1</v>
      </c>
      <c r="L62" s="86">
        <f t="array" ref="L62">SUM(IF(Data!$B$7:$B$536&gt;='1'!$B62,IF(Data!$B$7:$B$536&lt;'1'!$C62,IF(Data!$K$7:$K$536&gt;0,Data!AN$7:AN$536))))/'1'!$H62</f>
        <v>1</v>
      </c>
      <c r="M62" s="86">
        <f t="array" ref="M62">SUM(IF(Data!$B$7:$B$536&gt;='1'!$B62,IF(Data!$B$7:$B$536&lt;'1'!$C62,IF(Data!$K$7:$K$536&gt;0,Data!AO$7:AO$536))))/'1'!$H62</f>
        <v>1</v>
      </c>
      <c r="N62" s="86">
        <f t="array" ref="N62">SUM(IF(Data!$B$7:$B$536&gt;='1'!$B62,IF(Data!$B$7:$B$536&lt;'1'!$C62,IF(Data!$K$7:$K$536&gt;0,Data!AP$7:AP$536))))/'1'!$H62</f>
        <v>0.99723366855891415</v>
      </c>
      <c r="O62" s="86">
        <f t="array" ref="O62">SUM(IF(Data!$B$7:$B$536&gt;='1'!$B62,IF(Data!$B$7:$B$536&lt;'1'!$C62,IF(Data!$K$7:$K$536&gt;0,Data!AQ$7:AQ$536))))/'1'!$H62</f>
        <v>0.96703705895327197</v>
      </c>
      <c r="P62" s="86">
        <f t="array" ref="P62">SUM(IF(Data!$B$7:$B$536&gt;='1'!$B62,IF(Data!$B$7:$B$536&lt;'1'!$C62,IF(Data!$K$7:$K$536&gt;0,Data!AR$7:AR$536))))/'1'!$H62</f>
        <v>0.88131593075408732</v>
      </c>
      <c r="Q62" s="86">
        <f t="array" ref="Q62">SUM(IF(Data!$B$7:$B$536&gt;='1'!$B62,IF(Data!$B$7:$B$536&lt;'1'!$C62,IF(Data!$K$7:$K$536&gt;0,Data!AS$7:AS$536))))/'1'!$H62</f>
        <v>0.78214995035561297</v>
      </c>
      <c r="R62" s="86">
        <f t="array" ref="R62">SUM(IF(Data!$B$7:$B$536&gt;='1'!$B62,IF(Data!$B$7:$B$536&lt;'1'!$C62,IF(Data!$K$7:$K$536&gt;0,Data!AT$7:AT$536))))/'1'!$H62</f>
        <v>0.69023629750191395</v>
      </c>
      <c r="S62" s="86">
        <f t="array" ref="S62">SUM(IF(Data!$B$7:$B$536&gt;='1'!$B62,IF(Data!$B$7:$B$536&lt;'1'!$C62,IF(Data!$K$7:$K$536&gt;0,Data!AU$7:AU$536))))/'1'!$H62</f>
        <v>0.57296439399278976</v>
      </c>
      <c r="T62" s="86">
        <f t="array" ref="T62">SUM(IF(Data!$B$7:$B$536&gt;='1'!$B62,IF(Data!$B$7:$B$536&lt;'1'!$C62,IF(Data!$K$7:$K$536&gt;0,Data!AV$7:AV$536))))/'1'!$H62</f>
        <v>0.47305583621947417</v>
      </c>
      <c r="U62" s="86">
        <f t="array" ref="U62">SUM(IF(Data!$B$7:$B$536&gt;='1'!$B62,IF(Data!$B$7:$B$536&lt;'1'!$C62,IF(Data!$K$7:$K$536&gt;0,Data!AW$7:AW$536))))/'1'!$H62</f>
        <v>0.4021382629082863</v>
      </c>
      <c r="V62" s="86">
        <f t="array" ref="V62">SUM(IF(Data!$B$7:$B$536&gt;='1'!$B62,IF(Data!$B$7:$B$536&lt;'1'!$C62,IF(Data!$K$7:$K$536&gt;0,Data!AX$7:AX$536))))/'1'!$H62</f>
        <v>0.35992472272977216</v>
      </c>
      <c r="W62" s="86">
        <f t="array" ref="W62">SUM(IF(Data!$B$7:$B$536&gt;='1'!$B62,IF(Data!$B$7:$B$536&lt;'1'!$C62,IF(Data!$K$7:$K$536&gt;0,Data!AY$7:AY$536))))/'1'!$H62</f>
        <v>0.33675075694982298</v>
      </c>
      <c r="X62" s="86">
        <f t="array" ref="X62">SUM(IF(Data!$B$7:$B$536&gt;='1'!$B62,IF(Data!$B$7:$B$536&lt;'1'!$C62,IF(Data!$K$7:$K$536&gt;0,Data!AZ$7:AZ$536))))/'1'!$H62</f>
        <v>0.31753604969606436</v>
      </c>
      <c r="Y62" s="86">
        <f t="array" ref="Y62">SUM(IF(Data!$B$7:$B$536&gt;='1'!$B62,IF(Data!$B$7:$B$536&lt;'1'!$C62,IF(Data!$K$7:$K$536&gt;0,Data!BA$7:BA$536))))/'1'!$H62</f>
        <v>0.29872721075967962</v>
      </c>
      <c r="Z62" s="86">
        <f t="array" ref="Z62">SUM(IF(Data!$B$7:$B$536&gt;='1'!$B62,IF(Data!$B$7:$B$536&lt;'1'!$C62,IF(Data!$K$7:$K$536&gt;0,Data!BB$7:BB$536))))/'1'!$H62</f>
        <v>0.25682904733024076</v>
      </c>
      <c r="AA62" s="86">
        <f t="array" ref="AA62">SUM(IF(Data!$B$7:$B$536&gt;='1'!$B62,IF(Data!$B$7:$B$536&lt;'1'!$C62,IF(Data!$K$7:$K$536&gt;0,Data!BC$7:BC$536))))/'1'!$H62</f>
        <v>0.18322817792200022</v>
      </c>
      <c r="AB62" s="86">
        <f t="array" ref="AB62">SUM(IF(Data!$B$7:$B$536&gt;='1'!$B62,IF(Data!$B$7:$B$536&lt;'1'!$C62,IF(Data!$K$7:$K$536&gt;0,Data!BD$7:BD$536))))/'1'!$H62</f>
        <v>0.13828258744622829</v>
      </c>
      <c r="AC62" s="86">
        <f t="array" ref="AC62">SUM(IF(Data!$B$7:$B$536&gt;='1'!$B62,IF(Data!$B$7:$B$536&lt;'1'!$C62,IF(Data!$K$7:$K$536&gt;0,Data!BE$7:BE$536))))/'1'!$H62</f>
        <v>0.11302764504883299</v>
      </c>
      <c r="AD62" s="86">
        <f t="array" ref="AD62">SUM(IF(Data!$B$7:$B$536&gt;='1'!$B62,IF(Data!$B$7:$B$536&lt;'1'!$C62,IF(Data!$K$7:$K$536&gt;0,Data!BF$7:BF$536))))/'1'!$H62</f>
        <v>0.10392143272239134</v>
      </c>
      <c r="AE62" s="86">
        <f t="array" ref="AE62">SUM(IF(Data!$B$7:$B$536&gt;='1'!$B62,IF(Data!$B$7:$B$536&lt;'1'!$C62,IF(Data!$K$7:$K$536&gt;0,Data!BG$7:BG$536))))/'1'!$H62</f>
        <v>9.9016553284742251E-2</v>
      </c>
      <c r="AF62" s="86">
        <f t="array" ref="AF62">SUM(IF(Data!$B$7:$B$536&gt;='1'!$B62,IF(Data!$B$7:$B$536&lt;'1'!$C62,IF(Data!$K$7:$K$536&gt;0,Data!BH$7:BH$536))))/'1'!$H62</f>
        <v>9.3724879035077355E-2</v>
      </c>
      <c r="AG62" s="87">
        <f t="array" ref="AG62">SUM(IF(Data!$B$7:$B$536&gt;='1'!$B62,IF(Data!$B$7:$B$536&lt;'1'!$C62,IF(Data!$K$7:$K$536&gt;0,Data!BI$7:BI$536))))/'1'!$H62</f>
        <v>0</v>
      </c>
      <c r="AH62" s="164">
        <f t="shared" si="34"/>
        <v>0</v>
      </c>
      <c r="AI62" s="156">
        <f t="shared" si="35"/>
        <v>0</v>
      </c>
      <c r="AJ62" s="156">
        <f t="shared" si="36"/>
        <v>0</v>
      </c>
      <c r="AK62" s="156">
        <f t="shared" si="37"/>
        <v>2.7663314410858453E-3</v>
      </c>
      <c r="AL62" s="156">
        <f t="shared" si="38"/>
        <v>3.0196609605642188E-2</v>
      </c>
      <c r="AM62" s="156">
        <f t="shared" si="39"/>
        <v>8.5721128199184649E-2</v>
      </c>
      <c r="AN62" s="156">
        <f t="shared" si="40"/>
        <v>9.9165980398474352E-2</v>
      </c>
      <c r="AO62" s="156">
        <f t="shared" si="41"/>
        <v>9.1913652853699013E-2</v>
      </c>
      <c r="AP62" s="156">
        <f t="shared" si="42"/>
        <v>0.1172719035091242</v>
      </c>
      <c r="AQ62" s="156">
        <f t="shared" si="43"/>
        <v>9.9908557773315587E-2</v>
      </c>
      <c r="AR62" s="156">
        <f t="shared" si="44"/>
        <v>7.0917573311187865E-2</v>
      </c>
      <c r="AS62" s="156">
        <f t="shared" si="45"/>
        <v>4.2213540178514142E-2</v>
      </c>
      <c r="AT62" s="156">
        <f t="shared" si="46"/>
        <v>2.3173965779949179E-2</v>
      </c>
      <c r="AU62" s="156">
        <f t="shared" si="47"/>
        <v>1.9214707253758623E-2</v>
      </c>
      <c r="AV62" s="156">
        <f t="shared" si="48"/>
        <v>1.8808838936384742E-2</v>
      </c>
      <c r="AW62" s="156">
        <f t="shared" si="49"/>
        <v>4.1898163429438862E-2</v>
      </c>
      <c r="AX62" s="156">
        <f t="shared" si="50"/>
        <v>7.3600869408240538E-2</v>
      </c>
      <c r="AY62" s="156">
        <f t="shared" si="51"/>
        <v>4.4945590475771929E-2</v>
      </c>
      <c r="AZ62" s="156">
        <f t="shared" si="52"/>
        <v>2.52549423973953E-2</v>
      </c>
      <c r="BA62" s="156">
        <f t="shared" si="53"/>
        <v>9.1062123264416539E-3</v>
      </c>
      <c r="BB62" s="156">
        <f t="shared" si="54"/>
        <v>4.9048794376490845E-3</v>
      </c>
      <c r="BC62" s="156">
        <f t="shared" si="55"/>
        <v>5.2916742496648961E-3</v>
      </c>
      <c r="BD62" s="165">
        <f t="shared" si="56"/>
        <v>9.3724879035077355E-2</v>
      </c>
      <c r="BE62" s="86">
        <f t="shared" si="28"/>
        <v>0</v>
      </c>
      <c r="BF62" s="86">
        <f t="shared" si="29"/>
        <v>0.64007527727022784</v>
      </c>
      <c r="BG62" s="86">
        <f t="shared" si="30"/>
        <v>0.26619984369469485</v>
      </c>
      <c r="BH62" s="86">
        <f t="shared" si="31"/>
        <v>9.3724879035077355E-2</v>
      </c>
      <c r="BI62" s="86">
        <f t="shared" si="32"/>
        <v>2.0048742019859573</v>
      </c>
      <c r="BJ62" s="86">
        <f t="shared" si="33"/>
        <v>7.9290436652041487</v>
      </c>
      <c r="BK62" s="86">
        <f t="array" ref="BK62">10^(SUMPRODUCT(AT62:BC62,LOG($AT$6:$BC$6))/BG62)</f>
        <v>0.45618847356524955</v>
      </c>
      <c r="BL62" s="89">
        <f t="array" ref="BL62">10^ (LOG(INDEX($J$6:$AG$6,MATCH(BL$6/100,$J62:$AG62,-1)))-(INDEX($J62:$AG62,MATCH(BL$6/100,$J62:$AG62,-1))-BL$6/100)/(INDEX($J62:$AG62,MATCH(BL$6/100,$J62:$AG62,-1))-INDEX($J62:$AG62,MATCH(BL$6/100,$J62:$AG62,-1)+1))*(LOG(INDEX($J$6:$AG$6,MATCH(BL$6/100,$J62:$AG62,-1)))-LOG(INDEX($J$6:$AG$6,MATCH(BL$6/100,$J62:$AG62,-1)+1))))</f>
        <v>9.6127551140251316E-2</v>
      </c>
      <c r="BM62" s="89">
        <f t="shared" si="57"/>
        <v>0.29615886100157712</v>
      </c>
      <c r="BN62" s="89">
        <f t="shared" si="57"/>
        <v>0.48436084601899543</v>
      </c>
      <c r="BO62" s="89">
        <f t="shared" si="57"/>
        <v>1.7166828840002757</v>
      </c>
      <c r="BP62" s="89">
        <f t="shared" si="57"/>
        <v>4.3799485103527216</v>
      </c>
      <c r="BQ62" s="89">
        <f t="shared" si="57"/>
        <v>7.0785241561346011</v>
      </c>
      <c r="BR62" s="89">
        <f t="shared" si="57"/>
        <v>9.9564549668330837</v>
      </c>
      <c r="BS62" s="89">
        <f t="shared" si="57"/>
        <v>13.790580293248178</v>
      </c>
      <c r="BT62" s="90">
        <f t="shared" si="57"/>
        <v>17.217518064920583</v>
      </c>
    </row>
    <row r="63" spans="1:72" x14ac:dyDescent="0.2">
      <c r="A63" s="2"/>
      <c r="B63" s="91">
        <f t="shared" si="3"/>
        <v>127</v>
      </c>
      <c r="C63" s="77">
        <f t="shared" si="4"/>
        <v>128</v>
      </c>
      <c r="D63" s="77">
        <f t="shared" si="2"/>
        <v>127.5</v>
      </c>
      <c r="E63" s="58">
        <v>0</v>
      </c>
      <c r="F63" s="58" t="s">
        <v>669</v>
      </c>
      <c r="G63" s="82">
        <v>2020</v>
      </c>
      <c r="H63" s="151">
        <f t="array" ref="H63">SUM(IF(Data!$B$7:$B$536&gt;='1'!B63,IF(Data!$B$7:$B$536&lt;'1'!C63,IF(Data!$K$7:$K$536&gt;0,1))))</f>
        <v>3</v>
      </c>
      <c r="I63" s="153">
        <f t="array" ref="I63">SUM(IF(Data!$B$7:$B$536&gt;='1'!B63,IF(Data!$B$7:$B$536&lt;'1'!C63,IF(Data!$K$7:$K$536&gt;0,Data!$L$7:$L$536))))/3</f>
        <v>2</v>
      </c>
      <c r="J63" s="170">
        <f t="array" ref="J63">SUM(IF(Data!$B$7:$B$536&gt;='1'!$B63,IF(Data!$B$7:$B$536&lt;'1'!$C63,IF(Data!$K$7:$K$536&gt;0,Data!AL$7:AL$536))))/'1'!$H63</f>
        <v>1</v>
      </c>
      <c r="K63" s="86">
        <f t="array" ref="K63">SUM(IF(Data!$B$7:$B$536&gt;='1'!$B63,IF(Data!$B$7:$B$536&lt;'1'!$C63,IF(Data!$K$7:$K$536&gt;0,Data!AM$7:AM$536))))/'1'!$H63</f>
        <v>1</v>
      </c>
      <c r="L63" s="86">
        <f t="array" ref="L63">SUM(IF(Data!$B$7:$B$536&gt;='1'!$B63,IF(Data!$B$7:$B$536&lt;'1'!$C63,IF(Data!$K$7:$K$536&gt;0,Data!AN$7:AN$536))))/'1'!$H63</f>
        <v>1</v>
      </c>
      <c r="M63" s="86">
        <f t="array" ref="M63">SUM(IF(Data!$B$7:$B$536&gt;='1'!$B63,IF(Data!$B$7:$B$536&lt;'1'!$C63,IF(Data!$K$7:$K$536&gt;0,Data!AO$7:AO$536))))/'1'!$H63</f>
        <v>1</v>
      </c>
      <c r="N63" s="86">
        <f t="array" ref="N63">SUM(IF(Data!$B$7:$B$536&gt;='1'!$B63,IF(Data!$B$7:$B$536&lt;'1'!$C63,IF(Data!$K$7:$K$536&gt;0,Data!AP$7:AP$536))))/'1'!$H63</f>
        <v>1</v>
      </c>
      <c r="O63" s="86">
        <f t="array" ref="O63">SUM(IF(Data!$B$7:$B$536&gt;='1'!$B63,IF(Data!$B$7:$B$536&lt;'1'!$C63,IF(Data!$K$7:$K$536&gt;0,Data!AQ$7:AQ$536))))/'1'!$H63</f>
        <v>0.9882087926770331</v>
      </c>
      <c r="P63" s="86">
        <f t="array" ref="P63">SUM(IF(Data!$B$7:$B$536&gt;='1'!$B63,IF(Data!$B$7:$B$536&lt;'1'!$C63,IF(Data!$K$7:$K$536&gt;0,Data!AR$7:AR$536))))/'1'!$H63</f>
        <v>0.96601759149882849</v>
      </c>
      <c r="Q63" s="86">
        <f t="array" ref="Q63">SUM(IF(Data!$B$7:$B$536&gt;='1'!$B63,IF(Data!$B$7:$B$536&lt;'1'!$C63,IF(Data!$K$7:$K$536&gt;0,Data!AS$7:AS$536))))/'1'!$H63</f>
        <v>0.93013435383458598</v>
      </c>
      <c r="R63" s="86">
        <f t="array" ref="R63">SUM(IF(Data!$B$7:$B$536&gt;='1'!$B63,IF(Data!$B$7:$B$536&lt;'1'!$C63,IF(Data!$K$7:$K$536&gt;0,Data!AT$7:AT$536))))/'1'!$H63</f>
        <v>0.88802460100270364</v>
      </c>
      <c r="S63" s="86">
        <f t="array" ref="S63">SUM(IF(Data!$B$7:$B$536&gt;='1'!$B63,IF(Data!$B$7:$B$536&lt;'1'!$C63,IF(Data!$K$7:$K$536&gt;0,Data!AU$7:AU$536))))/'1'!$H63</f>
        <v>0.83907026630488935</v>
      </c>
      <c r="T63" s="86">
        <f t="array" ref="T63">SUM(IF(Data!$B$7:$B$536&gt;='1'!$B63,IF(Data!$B$7:$B$536&lt;'1'!$C63,IF(Data!$K$7:$K$536&gt;0,Data!AV$7:AV$536))))/'1'!$H63</f>
        <v>0.78857634184767689</v>
      </c>
      <c r="U63" s="86">
        <f t="array" ref="U63">SUM(IF(Data!$B$7:$B$536&gt;='1'!$B63,IF(Data!$B$7:$B$536&lt;'1'!$C63,IF(Data!$K$7:$K$536&gt;0,Data!AW$7:AW$536))))/'1'!$H63</f>
        <v>0.7360815401062748</v>
      </c>
      <c r="V63" s="86">
        <f t="array" ref="V63">SUM(IF(Data!$B$7:$B$536&gt;='1'!$B63,IF(Data!$B$7:$B$536&lt;'1'!$C63,IF(Data!$K$7:$K$536&gt;0,Data!AX$7:AX$536))))/'1'!$H63</f>
        <v>0.67937968517563208</v>
      </c>
      <c r="W63" s="86">
        <f t="array" ref="W63">SUM(IF(Data!$B$7:$B$536&gt;='1'!$B63,IF(Data!$B$7:$B$536&lt;'1'!$C63,IF(Data!$K$7:$K$536&gt;0,Data!AY$7:AY$536))))/'1'!$H63</f>
        <v>0.64797969922196363</v>
      </c>
      <c r="X63" s="86">
        <f t="array" ref="X63">SUM(IF(Data!$B$7:$B$536&gt;='1'!$B63,IF(Data!$B$7:$B$536&lt;'1'!$C63,IF(Data!$K$7:$K$536&gt;0,Data!AZ$7:AZ$536))))/'1'!$H63</f>
        <v>0.60118463757080398</v>
      </c>
      <c r="Y63" s="86">
        <f t="array" ref="Y63">SUM(IF(Data!$B$7:$B$536&gt;='1'!$B63,IF(Data!$B$7:$B$536&lt;'1'!$C63,IF(Data!$K$7:$K$536&gt;0,Data!BA$7:BA$536))))/'1'!$H63</f>
        <v>0.52894845663685441</v>
      </c>
      <c r="Z63" s="86">
        <f t="array" ref="Z63">SUM(IF(Data!$B$7:$B$536&gt;='1'!$B63,IF(Data!$B$7:$B$536&lt;'1'!$C63,IF(Data!$K$7:$K$536&gt;0,Data!BB$7:BB$536))))/'1'!$H63</f>
        <v>0.31419940707490762</v>
      </c>
      <c r="AA63" s="86">
        <f t="array" ref="AA63">SUM(IF(Data!$B$7:$B$536&gt;='1'!$B63,IF(Data!$B$7:$B$536&lt;'1'!$C63,IF(Data!$K$7:$K$536&gt;0,Data!BC$7:BC$536))))/'1'!$H63</f>
        <v>9.0660720573729855E-2</v>
      </c>
      <c r="AB63" s="86">
        <f t="array" ref="AB63">SUM(IF(Data!$B$7:$B$536&gt;='1'!$B63,IF(Data!$B$7:$B$536&lt;'1'!$C63,IF(Data!$K$7:$K$536&gt;0,Data!BD$7:BD$536))))/'1'!$H63</f>
        <v>3.2981605544414427E-2</v>
      </c>
      <c r="AC63" s="86">
        <f t="array" ref="AC63">SUM(IF(Data!$B$7:$B$536&gt;='1'!$B63,IF(Data!$B$7:$B$536&lt;'1'!$C63,IF(Data!$K$7:$K$536&gt;0,Data!BE$7:BE$536))))/'1'!$H63</f>
        <v>1.4065999069680618E-2</v>
      </c>
      <c r="AD63" s="86">
        <f t="array" ref="AD63">SUM(IF(Data!$B$7:$B$536&gt;='1'!$B63,IF(Data!$B$7:$B$536&lt;'1'!$C63,IF(Data!$K$7:$K$536&gt;0,Data!BF$7:BF$536))))/'1'!$H63</f>
        <v>8.9689926870702898E-3</v>
      </c>
      <c r="AE63" s="86">
        <f t="array" ref="AE63">SUM(IF(Data!$B$7:$B$536&gt;='1'!$B63,IF(Data!$B$7:$B$536&lt;'1'!$C63,IF(Data!$K$7:$K$536&gt;0,Data!BG$7:BG$536))))/'1'!$H63</f>
        <v>7.9762358892554661E-3</v>
      </c>
      <c r="AF63" s="86">
        <f t="array" ref="AF63">SUM(IF(Data!$B$7:$B$536&gt;='1'!$B63,IF(Data!$B$7:$B$536&lt;'1'!$C63,IF(Data!$K$7:$K$536&gt;0,Data!BH$7:BH$536))))/'1'!$H63</f>
        <v>7.2807917828610035E-3</v>
      </c>
      <c r="AG63" s="87">
        <f t="array" ref="AG63">SUM(IF(Data!$B$7:$B$536&gt;='1'!$B63,IF(Data!$B$7:$B$536&lt;'1'!$C63,IF(Data!$K$7:$K$536&gt;0,Data!BI$7:BI$536))))/'1'!$H63</f>
        <v>0</v>
      </c>
      <c r="AH63" s="164">
        <f t="shared" si="34"/>
        <v>0</v>
      </c>
      <c r="AI63" s="156">
        <f t="shared" si="35"/>
        <v>0</v>
      </c>
      <c r="AJ63" s="156">
        <f t="shared" si="36"/>
        <v>0</v>
      </c>
      <c r="AK63" s="156">
        <f t="shared" si="37"/>
        <v>0</v>
      </c>
      <c r="AL63" s="156">
        <f t="shared" si="38"/>
        <v>1.1791207322966901E-2</v>
      </c>
      <c r="AM63" s="156">
        <f t="shared" si="39"/>
        <v>2.2191201178204611E-2</v>
      </c>
      <c r="AN63" s="156">
        <f t="shared" si="40"/>
        <v>3.5883237664242507E-2</v>
      </c>
      <c r="AO63" s="156">
        <f t="shared" si="41"/>
        <v>4.2109752831882341E-2</v>
      </c>
      <c r="AP63" s="156">
        <f t="shared" si="42"/>
        <v>4.8954334697814295E-2</v>
      </c>
      <c r="AQ63" s="156">
        <f t="shared" si="43"/>
        <v>5.0493924457212458E-2</v>
      </c>
      <c r="AR63" s="156">
        <f t="shared" si="44"/>
        <v>5.2494801741402086E-2</v>
      </c>
      <c r="AS63" s="156">
        <f t="shared" si="45"/>
        <v>5.6701854930642726E-2</v>
      </c>
      <c r="AT63" s="156">
        <f t="shared" si="46"/>
        <v>3.1399985953668441E-2</v>
      </c>
      <c r="AU63" s="156">
        <f t="shared" si="47"/>
        <v>4.6795061651159653E-2</v>
      </c>
      <c r="AV63" s="156">
        <f t="shared" si="48"/>
        <v>7.2236180933949568E-2</v>
      </c>
      <c r="AW63" s="156">
        <f t="shared" si="49"/>
        <v>0.21474904956194679</v>
      </c>
      <c r="AX63" s="156">
        <f t="shared" si="50"/>
        <v>0.22353868650117775</v>
      </c>
      <c r="AY63" s="156">
        <f t="shared" si="51"/>
        <v>5.7679115029315428E-2</v>
      </c>
      <c r="AZ63" s="156">
        <f t="shared" si="52"/>
        <v>1.8915606474733809E-2</v>
      </c>
      <c r="BA63" s="156">
        <f t="shared" si="53"/>
        <v>5.0970063826103282E-3</v>
      </c>
      <c r="BB63" s="156">
        <f t="shared" si="54"/>
        <v>9.9275679781482377E-4</v>
      </c>
      <c r="BC63" s="156">
        <f t="shared" si="55"/>
        <v>6.9544410639446261E-4</v>
      </c>
      <c r="BD63" s="165">
        <f t="shared" si="56"/>
        <v>7.2807917828610035E-3</v>
      </c>
      <c r="BE63" s="86">
        <f t="shared" si="28"/>
        <v>0</v>
      </c>
      <c r="BF63" s="86">
        <f t="shared" si="29"/>
        <v>0.32062031482436792</v>
      </c>
      <c r="BG63" s="86">
        <f t="shared" si="30"/>
        <v>0.67209889339277107</v>
      </c>
      <c r="BH63" s="86">
        <f t="shared" si="31"/>
        <v>7.2807917828610035E-3</v>
      </c>
      <c r="BI63" s="86">
        <f t="shared" si="32"/>
        <v>1.1470175214868574</v>
      </c>
      <c r="BJ63" s="86">
        <f t="shared" si="33"/>
        <v>6.0189288526853799</v>
      </c>
      <c r="BK63" s="86">
        <f t="array" ref="BK63">10^(SUMPRODUCT(AT63:BC63,LOG($AT$6:$BC$6))/BG63)</f>
        <v>0.54687816739832018</v>
      </c>
      <c r="BL63" s="89">
        <f t="array" ref="BL63">10^ (LOG(INDEX($J$6:$AG$6,MATCH(BL$6/100,$J63:$AG63,-1)))-(INDEX($J63:$AG63,MATCH(BL$6/100,$J63:$AG63,-1))-BL$6/100)/(INDEX($J63:$AG63,MATCH(BL$6/100,$J63:$AG63,-1))-INDEX($J63:$AG63,MATCH(BL$6/100,$J63:$AG63,-1)+1))*(LOG(INDEX($J$6:$AG$6,MATCH(BL$6/100,$J63:$AG63,-1)))-LOG(INDEX($J$6:$AG$6,MATCH(BL$6/100,$J63:$AG63,-1)+1))))</f>
        <v>0.36011620782563064</v>
      </c>
      <c r="BM63" s="89">
        <f t="shared" si="57"/>
        <v>0.3947902352446292</v>
      </c>
      <c r="BN63" s="89">
        <f t="shared" si="57"/>
        <v>0.4531604541821771</v>
      </c>
      <c r="BO63" s="89">
        <f t="shared" si="57"/>
        <v>0.53010004051195003</v>
      </c>
      <c r="BP63" s="89">
        <f t="shared" si="57"/>
        <v>0.67721984801660151</v>
      </c>
      <c r="BQ63" s="89">
        <f t="shared" si="57"/>
        <v>1.4324997487808211</v>
      </c>
      <c r="BR63" s="89">
        <f t="shared" si="57"/>
        <v>3.0777171323443233</v>
      </c>
      <c r="BS63" s="89">
        <f t="shared" si="57"/>
        <v>5.6380627195393451</v>
      </c>
      <c r="BT63" s="90">
        <f t="shared" si="57"/>
        <v>8.8033236179167993</v>
      </c>
    </row>
    <row r="64" spans="1:72" x14ac:dyDescent="0.2">
      <c r="A64" s="2"/>
      <c r="B64" s="91">
        <f t="shared" si="3"/>
        <v>128</v>
      </c>
      <c r="C64" s="77">
        <f t="shared" si="4"/>
        <v>129</v>
      </c>
      <c r="D64" s="77">
        <f t="shared" si="2"/>
        <v>128.5</v>
      </c>
      <c r="E64" s="58">
        <v>0</v>
      </c>
      <c r="F64" s="58" t="s">
        <v>669</v>
      </c>
      <c r="G64" s="82">
        <v>2020</v>
      </c>
      <c r="H64" s="151">
        <f t="array" ref="H64">SUM(IF(Data!$B$7:$B$536&gt;='1'!B64,IF(Data!$B$7:$B$536&lt;'1'!C64,IF(Data!$K$7:$K$536&gt;0,1))))</f>
        <v>3</v>
      </c>
      <c r="I64" s="153">
        <f t="array" ref="I64">SUM(IF(Data!$B$7:$B$536&gt;='1'!B64,IF(Data!$B$7:$B$536&lt;'1'!C64,IF(Data!$K$7:$K$536&gt;0,Data!$L$7:$L$536))))/3</f>
        <v>1</v>
      </c>
      <c r="J64" s="170">
        <f t="array" ref="J64">SUM(IF(Data!$B$7:$B$536&gt;='1'!$B64,IF(Data!$B$7:$B$536&lt;'1'!$C64,IF(Data!$K$7:$K$536&gt;0,Data!AL$7:AL$536))))/'1'!$H64</f>
        <v>1</v>
      </c>
      <c r="K64" s="86">
        <f t="array" ref="K64">SUM(IF(Data!$B$7:$B$536&gt;='1'!$B64,IF(Data!$B$7:$B$536&lt;'1'!$C64,IF(Data!$K$7:$K$536&gt;0,Data!AM$7:AM$536))))/'1'!$H64</f>
        <v>0.96473746851559694</v>
      </c>
      <c r="L64" s="86">
        <f t="array" ref="L64">SUM(IF(Data!$B$7:$B$536&gt;='1'!$B64,IF(Data!$B$7:$B$536&lt;'1'!$C64,IF(Data!$K$7:$K$536&gt;0,Data!AN$7:AN$536))))/'1'!$H64</f>
        <v>0.9118851891832046</v>
      </c>
      <c r="M64" s="86">
        <f t="array" ref="M64">SUM(IF(Data!$B$7:$B$536&gt;='1'!$B64,IF(Data!$B$7:$B$536&lt;'1'!$C64,IF(Data!$K$7:$K$536&gt;0,Data!AO$7:AO$536))))/'1'!$H64</f>
        <v>0.83429421431899886</v>
      </c>
      <c r="N64" s="86">
        <f t="array" ref="N64">SUM(IF(Data!$B$7:$B$536&gt;='1'!$B64,IF(Data!$B$7:$B$536&lt;'1'!$C64,IF(Data!$K$7:$K$536&gt;0,Data!AP$7:AP$536))))/'1'!$H64</f>
        <v>0.75093235787406509</v>
      </c>
      <c r="O64" s="86">
        <f t="array" ref="O64">SUM(IF(Data!$B$7:$B$536&gt;='1'!$B64,IF(Data!$B$7:$B$536&lt;'1'!$C64,IF(Data!$K$7:$K$536&gt;0,Data!AQ$7:AQ$536))))/'1'!$H64</f>
        <v>0.72000876425760296</v>
      </c>
      <c r="P64" s="86">
        <f t="array" ref="P64">SUM(IF(Data!$B$7:$B$536&gt;='1'!$B64,IF(Data!$B$7:$B$536&lt;'1'!$C64,IF(Data!$K$7:$K$536&gt;0,Data!AR$7:AR$536))))/'1'!$H64</f>
        <v>0.69558488809719021</v>
      </c>
      <c r="Q64" s="86">
        <f t="array" ref="Q64">SUM(IF(Data!$B$7:$B$536&gt;='1'!$B64,IF(Data!$B$7:$B$536&lt;'1'!$C64,IF(Data!$K$7:$K$536&gt;0,Data!AS$7:AS$536))))/'1'!$H64</f>
        <v>0.65407771733447129</v>
      </c>
      <c r="R64" s="86">
        <f t="array" ref="R64">SUM(IF(Data!$B$7:$B$536&gt;='1'!$B64,IF(Data!$B$7:$B$536&lt;'1'!$C64,IF(Data!$K$7:$K$536&gt;0,Data!AT$7:AT$536))))/'1'!$H64</f>
        <v>0.61869607478287059</v>
      </c>
      <c r="S64" s="86">
        <f t="array" ref="S64">SUM(IF(Data!$B$7:$B$536&gt;='1'!$B64,IF(Data!$B$7:$B$536&lt;'1'!$C64,IF(Data!$K$7:$K$536&gt;0,Data!AU$7:AU$536))))/'1'!$H64</f>
        <v>0.58979011198962672</v>
      </c>
      <c r="T64" s="86">
        <f t="array" ref="T64">SUM(IF(Data!$B$7:$B$536&gt;='1'!$B64,IF(Data!$B$7:$B$536&lt;'1'!$C64,IF(Data!$K$7:$K$536&gt;0,Data!AV$7:AV$536))))/'1'!$H64</f>
        <v>0.56627452006615975</v>
      </c>
      <c r="U64" s="86">
        <f t="array" ref="U64">SUM(IF(Data!$B$7:$B$536&gt;='1'!$B64,IF(Data!$B$7:$B$536&lt;'1'!$C64,IF(Data!$K$7:$K$536&gt;0,Data!AW$7:AW$536))))/'1'!$H64</f>
        <v>0.53751359166390922</v>
      </c>
      <c r="V64" s="86">
        <f t="array" ref="V64">SUM(IF(Data!$B$7:$B$536&gt;='1'!$B64,IF(Data!$B$7:$B$536&lt;'1'!$C64,IF(Data!$K$7:$K$536&gt;0,Data!AX$7:AX$536))))/'1'!$H64</f>
        <v>0.49810630487896085</v>
      </c>
      <c r="W64" s="86">
        <f t="array" ref="W64">SUM(IF(Data!$B$7:$B$536&gt;='1'!$B64,IF(Data!$B$7:$B$536&lt;'1'!$C64,IF(Data!$K$7:$K$536&gt;0,Data!AY$7:AY$536))))/'1'!$H64</f>
        <v>0.45776407431746385</v>
      </c>
      <c r="X64" s="86">
        <f t="array" ref="X64">SUM(IF(Data!$B$7:$B$536&gt;='1'!$B64,IF(Data!$B$7:$B$536&lt;'1'!$C64,IF(Data!$K$7:$K$536&gt;0,Data!AZ$7:AZ$536))))/'1'!$H64</f>
        <v>0.38560371929669141</v>
      </c>
      <c r="Y64" s="86">
        <f t="array" ref="Y64">SUM(IF(Data!$B$7:$B$536&gt;='1'!$B64,IF(Data!$B$7:$B$536&lt;'1'!$C64,IF(Data!$K$7:$K$536&gt;0,Data!BA$7:BA$536))))/'1'!$H64</f>
        <v>0.28791369369068559</v>
      </c>
      <c r="Z64" s="86">
        <f t="array" ref="Z64">SUM(IF(Data!$B$7:$B$536&gt;='1'!$B64,IF(Data!$B$7:$B$536&lt;'1'!$C64,IF(Data!$K$7:$K$536&gt;0,Data!BB$7:BB$536))))/'1'!$H64</f>
        <v>0.13894666422792742</v>
      </c>
      <c r="AA64" s="86">
        <f t="array" ref="AA64">SUM(IF(Data!$B$7:$B$536&gt;='1'!$B64,IF(Data!$B$7:$B$536&lt;'1'!$C64,IF(Data!$K$7:$K$536&gt;0,Data!BC$7:BC$536))))/'1'!$H64</f>
        <v>5.2586149693274679E-2</v>
      </c>
      <c r="AB64" s="86">
        <f t="array" ref="AB64">SUM(IF(Data!$B$7:$B$536&gt;='1'!$B64,IF(Data!$B$7:$B$536&lt;'1'!$C64,IF(Data!$K$7:$K$536&gt;0,Data!BD$7:BD$536))))/'1'!$H64</f>
        <v>2.30252371476618E-2</v>
      </c>
      <c r="AC64" s="86">
        <f t="array" ref="AC64">SUM(IF(Data!$B$7:$B$536&gt;='1'!$B64,IF(Data!$B$7:$B$536&lt;'1'!$C64,IF(Data!$K$7:$K$536&gt;0,Data!BE$7:BE$536))))/'1'!$H64</f>
        <v>1.3879355304577462E-2</v>
      </c>
      <c r="AD64" s="86">
        <f t="array" ref="AD64">SUM(IF(Data!$B$7:$B$536&gt;='1'!$B64,IF(Data!$B$7:$B$536&lt;'1'!$C64,IF(Data!$K$7:$K$536&gt;0,Data!BF$7:BF$536))))/'1'!$H64</f>
        <v>1.2002032725213376E-2</v>
      </c>
      <c r="AE64" s="86">
        <f t="array" ref="AE64">SUM(IF(Data!$B$7:$B$536&gt;='1'!$B64,IF(Data!$B$7:$B$536&lt;'1'!$C64,IF(Data!$K$7:$K$536&gt;0,Data!BG$7:BG$536))))/'1'!$H64</f>
        <v>1.1395760219949773E-2</v>
      </c>
      <c r="AF64" s="86">
        <f t="array" ref="AF64">SUM(IF(Data!$B$7:$B$536&gt;='1'!$B64,IF(Data!$B$7:$B$536&lt;'1'!$C64,IF(Data!$K$7:$K$536&gt;0,Data!BH$7:BH$536))))/'1'!$H64</f>
        <v>1.0645133756923617E-2</v>
      </c>
      <c r="AG64" s="87">
        <f t="array" ref="AG64">SUM(IF(Data!$B$7:$B$536&gt;='1'!$B64,IF(Data!$B$7:$B$536&lt;'1'!$C64,IF(Data!$K$7:$K$536&gt;0,Data!BI$7:BI$536))))/'1'!$H64</f>
        <v>0</v>
      </c>
      <c r="AH64" s="164">
        <f t="shared" si="34"/>
        <v>3.5262531484403059E-2</v>
      </c>
      <c r="AI64" s="156">
        <f t="shared" si="35"/>
        <v>5.2852279332392338E-2</v>
      </c>
      <c r="AJ64" s="156">
        <f t="shared" si="36"/>
        <v>7.7590974864205742E-2</v>
      </c>
      <c r="AK64" s="156">
        <f t="shared" si="37"/>
        <v>8.3361856444933768E-2</v>
      </c>
      <c r="AL64" s="156">
        <f t="shared" si="38"/>
        <v>3.0923593616462131E-2</v>
      </c>
      <c r="AM64" s="156">
        <f t="shared" si="39"/>
        <v>2.442387616041275E-2</v>
      </c>
      <c r="AN64" s="156">
        <f t="shared" si="40"/>
        <v>4.1507170762718926E-2</v>
      </c>
      <c r="AO64" s="156">
        <f t="shared" si="41"/>
        <v>3.53816425516007E-2</v>
      </c>
      <c r="AP64" s="156">
        <f t="shared" si="42"/>
        <v>2.8905962793243867E-2</v>
      </c>
      <c r="AQ64" s="156">
        <f t="shared" si="43"/>
        <v>2.3515591923466972E-2</v>
      </c>
      <c r="AR64" s="156">
        <f t="shared" si="44"/>
        <v>2.876092840225053E-2</v>
      </c>
      <c r="AS64" s="156">
        <f t="shared" si="45"/>
        <v>3.940728678494837E-2</v>
      </c>
      <c r="AT64" s="156">
        <f t="shared" si="46"/>
        <v>4.0342230561496994E-2</v>
      </c>
      <c r="AU64" s="156">
        <f t="shared" si="47"/>
        <v>7.2160355020772449E-2</v>
      </c>
      <c r="AV64" s="156">
        <f t="shared" si="48"/>
        <v>9.7690025606005815E-2</v>
      </c>
      <c r="AW64" s="156">
        <f t="shared" si="49"/>
        <v>0.14896702946275817</v>
      </c>
      <c r="AX64" s="156">
        <f t="shared" si="50"/>
        <v>8.6360514534652738E-2</v>
      </c>
      <c r="AY64" s="156">
        <f t="shared" si="51"/>
        <v>2.9560912545612879E-2</v>
      </c>
      <c r="AZ64" s="156">
        <f t="shared" si="52"/>
        <v>9.1458818430843383E-3</v>
      </c>
      <c r="BA64" s="156">
        <f t="shared" si="53"/>
        <v>1.8773225793640852E-3</v>
      </c>
      <c r="BB64" s="156">
        <f t="shared" si="54"/>
        <v>6.0627250526360324E-4</v>
      </c>
      <c r="BC64" s="156">
        <f t="shared" si="55"/>
        <v>7.5062646302615638E-4</v>
      </c>
      <c r="BD64" s="165">
        <f t="shared" si="56"/>
        <v>1.0645133756923617E-2</v>
      </c>
      <c r="BE64" s="86">
        <f t="shared" si="28"/>
        <v>8.8114810816795397E-2</v>
      </c>
      <c r="BF64" s="86">
        <f t="shared" si="29"/>
        <v>0.41377888430424375</v>
      </c>
      <c r="BG64" s="86">
        <f t="shared" si="30"/>
        <v>0.4874611711220373</v>
      </c>
      <c r="BH64" s="86">
        <f t="shared" si="31"/>
        <v>1.0645133756923617E-2</v>
      </c>
      <c r="BI64" s="86">
        <f t="shared" si="32"/>
        <v>3.6115895069472681</v>
      </c>
      <c r="BJ64" s="86">
        <f t="shared" si="33"/>
        <v>15.403718233087782</v>
      </c>
      <c r="BK64" s="86">
        <f t="array" ref="BK64">10^(SUMPRODUCT(AT64:BC64,LOG($AT$6:$BC$6))/BG64)</f>
        <v>0.6738154652781827</v>
      </c>
      <c r="BL64" s="89">
        <f t="array" ref="BL64">10^ (LOG(INDEX($J$6:$AG$6,MATCH(BL$6/100,$J64:$AG64,-1)))-(INDEX($J64:$AG64,MATCH(BL$6/100,$J64:$AG64,-1))-BL$6/100)/(INDEX($J64:$AG64,MATCH(BL$6/100,$J64:$AG64,-1))-INDEX($J64:$AG64,MATCH(BL$6/100,$J64:$AG64,-1)+1))*(LOG(INDEX($J$6:$AG$6,MATCH(BL$6/100,$J64:$AG64,-1)))-LOG(INDEX($J$6:$AG$6,MATCH(BL$6/100,$J64:$AG64,-1)+1))))</f>
        <v>0.42844081815307178</v>
      </c>
      <c r="BM64" s="89">
        <f t="shared" si="57"/>
        <v>0.52540322915607895</v>
      </c>
      <c r="BN64" s="89">
        <f t="shared" si="57"/>
        <v>0.64938065225789965</v>
      </c>
      <c r="BO64" s="89">
        <f t="shared" si="57"/>
        <v>0.88265341873449554</v>
      </c>
      <c r="BP64" s="89">
        <f t="shared" si="57"/>
        <v>2.0326008210452602</v>
      </c>
      <c r="BQ64" s="89">
        <f t="shared" si="57"/>
        <v>10.773996661671973</v>
      </c>
      <c r="BR64" s="89">
        <f t="shared" si="57"/>
        <v>31.177867938571399</v>
      </c>
      <c r="BS64" s="89">
        <f t="shared" si="57"/>
        <v>46.127327137629386</v>
      </c>
      <c r="BT64" s="90">
        <f t="shared" si="57"/>
        <v>59.835238539547682</v>
      </c>
    </row>
    <row r="65" spans="1:72" x14ac:dyDescent="0.2">
      <c r="A65" s="2"/>
      <c r="B65" s="91">
        <f t="shared" si="3"/>
        <v>129</v>
      </c>
      <c r="C65" s="77">
        <f t="shared" si="4"/>
        <v>130</v>
      </c>
      <c r="D65" s="77">
        <f t="shared" si="2"/>
        <v>129.5</v>
      </c>
      <c r="E65" s="58">
        <v>0</v>
      </c>
      <c r="F65" s="58" t="s">
        <v>669</v>
      </c>
      <c r="G65" s="82">
        <v>2020</v>
      </c>
      <c r="H65" s="151">
        <f t="array" ref="H65">SUM(IF(Data!$B$7:$B$536&gt;='1'!B65,IF(Data!$B$7:$B$536&lt;'1'!C65,IF(Data!$K$7:$K$536&gt;0,1))))</f>
        <v>3</v>
      </c>
      <c r="I65" s="153">
        <f t="array" ref="I65">SUM(IF(Data!$B$7:$B$536&gt;='1'!B65,IF(Data!$B$7:$B$536&lt;'1'!C65,IF(Data!$K$7:$K$536&gt;0,Data!$L$7:$L$536))))/3</f>
        <v>1.3333333333333333</v>
      </c>
      <c r="J65" s="170">
        <f t="array" ref="J65">SUM(IF(Data!$B$7:$B$536&gt;='1'!$B65,IF(Data!$B$7:$B$536&lt;'1'!$C65,IF(Data!$K$7:$K$536&gt;0,Data!AL$7:AL$536))))/'1'!$H65</f>
        <v>1</v>
      </c>
      <c r="K65" s="86">
        <f t="array" ref="K65">SUM(IF(Data!$B$7:$B$536&gt;='1'!$B65,IF(Data!$B$7:$B$536&lt;'1'!$C65,IF(Data!$K$7:$K$536&gt;0,Data!AM$7:AM$536))))/'1'!$H65</f>
        <v>1</v>
      </c>
      <c r="L65" s="86">
        <f t="array" ref="L65">SUM(IF(Data!$B$7:$B$536&gt;='1'!$B65,IF(Data!$B$7:$B$536&lt;'1'!$C65,IF(Data!$K$7:$K$536&gt;0,Data!AN$7:AN$536))))/'1'!$H65</f>
        <v>0.92327284304361668</v>
      </c>
      <c r="M65" s="86">
        <f t="array" ref="M65">SUM(IF(Data!$B$7:$B$536&gt;='1'!$B65,IF(Data!$B$7:$B$536&lt;'1'!$C65,IF(Data!$K$7:$K$536&gt;0,Data!AO$7:AO$536))))/'1'!$H65</f>
        <v>0.90678084015874616</v>
      </c>
      <c r="N65" s="86">
        <f t="array" ref="N65">SUM(IF(Data!$B$7:$B$536&gt;='1'!$B65,IF(Data!$B$7:$B$536&lt;'1'!$C65,IF(Data!$K$7:$K$536&gt;0,Data!AP$7:AP$536))))/'1'!$H65</f>
        <v>0.84466424212174918</v>
      </c>
      <c r="O65" s="86">
        <f t="array" ref="O65">SUM(IF(Data!$B$7:$B$536&gt;='1'!$B65,IF(Data!$B$7:$B$536&lt;'1'!$C65,IF(Data!$K$7:$K$536&gt;0,Data!AQ$7:AQ$536))))/'1'!$H65</f>
        <v>0.78238176275315097</v>
      </c>
      <c r="P65" s="86">
        <f t="array" ref="P65">SUM(IF(Data!$B$7:$B$536&gt;='1'!$B65,IF(Data!$B$7:$B$536&lt;'1'!$C65,IF(Data!$K$7:$K$536&gt;0,Data!AR$7:AR$536))))/'1'!$H65</f>
        <v>0.65783043432565524</v>
      </c>
      <c r="Q65" s="86">
        <f t="array" ref="Q65">SUM(IF(Data!$B$7:$B$536&gt;='1'!$B65,IF(Data!$B$7:$B$536&lt;'1'!$C65,IF(Data!$K$7:$K$536&gt;0,Data!AS$7:AS$536))))/'1'!$H65</f>
        <v>0.54523561461917935</v>
      </c>
      <c r="R65" s="86">
        <f t="array" ref="R65">SUM(IF(Data!$B$7:$B$536&gt;='1'!$B65,IF(Data!$B$7:$B$536&lt;'1'!$C65,IF(Data!$K$7:$K$536&gt;0,Data!AT$7:AT$536))))/'1'!$H65</f>
        <v>0.48470441363351585</v>
      </c>
      <c r="S65" s="86">
        <f t="array" ref="S65">SUM(IF(Data!$B$7:$B$536&gt;='1'!$B65,IF(Data!$B$7:$B$536&lt;'1'!$C65,IF(Data!$K$7:$K$536&gt;0,Data!AU$7:AU$536))))/'1'!$H65</f>
        <v>0.43513517385416378</v>
      </c>
      <c r="T65" s="86">
        <f t="array" ref="T65">SUM(IF(Data!$B$7:$B$536&gt;='1'!$B65,IF(Data!$B$7:$B$536&lt;'1'!$C65,IF(Data!$K$7:$K$536&gt;0,Data!AV$7:AV$536))))/'1'!$H65</f>
        <v>0.40247367625329344</v>
      </c>
      <c r="U65" s="86">
        <f t="array" ref="U65">SUM(IF(Data!$B$7:$B$536&gt;='1'!$B65,IF(Data!$B$7:$B$536&lt;'1'!$C65,IF(Data!$K$7:$K$536&gt;0,Data!AW$7:AW$536))))/'1'!$H65</f>
        <v>0.37816376742601571</v>
      </c>
      <c r="V65" s="86">
        <f t="array" ref="V65">SUM(IF(Data!$B$7:$B$536&gt;='1'!$B65,IF(Data!$B$7:$B$536&lt;'1'!$C65,IF(Data!$K$7:$K$536&gt;0,Data!AX$7:AX$536))))/'1'!$H65</f>
        <v>0.36113415402085769</v>
      </c>
      <c r="W65" s="86">
        <f t="array" ref="W65">SUM(IF(Data!$B$7:$B$536&gt;='1'!$B65,IF(Data!$B$7:$B$536&lt;'1'!$C65,IF(Data!$K$7:$K$536&gt;0,Data!AY$7:AY$536))))/'1'!$H65</f>
        <v>0.34874395385790974</v>
      </c>
      <c r="X65" s="86">
        <f t="array" ref="X65">SUM(IF(Data!$B$7:$B$536&gt;='1'!$B65,IF(Data!$B$7:$B$536&lt;'1'!$C65,IF(Data!$K$7:$K$536&gt;0,Data!AZ$7:AZ$536))))/'1'!$H65</f>
        <v>0.32839972986106208</v>
      </c>
      <c r="Y65" s="86">
        <f t="array" ref="Y65">SUM(IF(Data!$B$7:$B$536&gt;='1'!$B65,IF(Data!$B$7:$B$536&lt;'1'!$C65,IF(Data!$K$7:$K$536&gt;0,Data!BA$7:BA$536))))/'1'!$H65</f>
        <v>0.28712023399523479</v>
      </c>
      <c r="Z65" s="86">
        <f t="array" ref="Z65">SUM(IF(Data!$B$7:$B$536&gt;='1'!$B65,IF(Data!$B$7:$B$536&lt;'1'!$C65,IF(Data!$K$7:$K$536&gt;0,Data!BB$7:BB$536))))/'1'!$H65</f>
        <v>0.18052141934527266</v>
      </c>
      <c r="AA65" s="86">
        <f t="array" ref="AA65">SUM(IF(Data!$B$7:$B$536&gt;='1'!$B65,IF(Data!$B$7:$B$536&lt;'1'!$C65,IF(Data!$K$7:$K$536&gt;0,Data!BC$7:BC$536))))/'1'!$H65</f>
        <v>6.7473765635357577E-2</v>
      </c>
      <c r="AB65" s="86">
        <f t="array" ref="AB65">SUM(IF(Data!$B$7:$B$536&gt;='1'!$B65,IF(Data!$B$7:$B$536&lt;'1'!$C65,IF(Data!$K$7:$K$536&gt;0,Data!BD$7:BD$536))))/'1'!$H65</f>
        <v>3.1308242324083586E-2</v>
      </c>
      <c r="AC65" s="86">
        <f t="array" ref="AC65">SUM(IF(Data!$B$7:$B$536&gt;='1'!$B65,IF(Data!$B$7:$B$536&lt;'1'!$C65,IF(Data!$K$7:$K$536&gt;0,Data!BE$7:BE$536))))/'1'!$H65</f>
        <v>1.6150103178614709E-2</v>
      </c>
      <c r="AD65" s="86">
        <f t="array" ref="AD65">SUM(IF(Data!$B$7:$B$536&gt;='1'!$B65,IF(Data!$B$7:$B$536&lt;'1'!$C65,IF(Data!$K$7:$K$536&gt;0,Data!BF$7:BF$536))))/'1'!$H65</f>
        <v>1.0026178278735353E-2</v>
      </c>
      <c r="AE65" s="86">
        <f t="array" ref="AE65">SUM(IF(Data!$B$7:$B$536&gt;='1'!$B65,IF(Data!$B$7:$B$536&lt;'1'!$C65,IF(Data!$K$7:$K$536&gt;0,Data!BG$7:BG$536))))/'1'!$H65</f>
        <v>8.1638240386246782E-3</v>
      </c>
      <c r="AF65" s="86">
        <f t="array" ref="AF65">SUM(IF(Data!$B$7:$B$536&gt;='1'!$B65,IF(Data!$B$7:$B$536&lt;'1'!$C65,IF(Data!$K$7:$K$536&gt;0,Data!BH$7:BH$536))))/'1'!$H65</f>
        <v>7.0452168732157055E-3</v>
      </c>
      <c r="AG65" s="87">
        <f t="array" ref="AG65">SUM(IF(Data!$B$7:$B$536&gt;='1'!$B65,IF(Data!$B$7:$B$536&lt;'1'!$C65,IF(Data!$K$7:$K$536&gt;0,Data!BI$7:BI$536))))/'1'!$H65</f>
        <v>0</v>
      </c>
      <c r="AH65" s="164">
        <f t="shared" si="34"/>
        <v>0</v>
      </c>
      <c r="AI65" s="156">
        <f t="shared" si="35"/>
        <v>7.6727156956383324E-2</v>
      </c>
      <c r="AJ65" s="156">
        <f t="shared" si="36"/>
        <v>1.6492002884870516E-2</v>
      </c>
      <c r="AK65" s="156">
        <f t="shared" si="37"/>
        <v>6.2116598036996984E-2</v>
      </c>
      <c r="AL65" s="156">
        <f t="shared" si="38"/>
        <v>6.2282479368598209E-2</v>
      </c>
      <c r="AM65" s="156">
        <f t="shared" si="39"/>
        <v>0.12455132842749572</v>
      </c>
      <c r="AN65" s="156">
        <f t="shared" si="40"/>
        <v>0.11259481970647589</v>
      </c>
      <c r="AO65" s="156">
        <f t="shared" si="41"/>
        <v>6.0531200985663502E-2</v>
      </c>
      <c r="AP65" s="156">
        <f t="shared" si="42"/>
        <v>4.956923977935207E-2</v>
      </c>
      <c r="AQ65" s="156">
        <f t="shared" si="43"/>
        <v>3.2661497600870337E-2</v>
      </c>
      <c r="AR65" s="156">
        <f t="shared" si="44"/>
        <v>2.4309908827277737E-2</v>
      </c>
      <c r="AS65" s="156">
        <f t="shared" si="45"/>
        <v>1.7029613405158017E-2</v>
      </c>
      <c r="AT65" s="156">
        <f t="shared" si="46"/>
        <v>1.2390200162947951E-2</v>
      </c>
      <c r="AU65" s="156">
        <f t="shared" si="47"/>
        <v>2.0344223996847655E-2</v>
      </c>
      <c r="AV65" s="156">
        <f t="shared" si="48"/>
        <v>4.1279495865827298E-2</v>
      </c>
      <c r="AW65" s="156">
        <f t="shared" si="49"/>
        <v>0.10659881464996213</v>
      </c>
      <c r="AX65" s="156">
        <f t="shared" si="50"/>
        <v>0.11304765370991508</v>
      </c>
      <c r="AY65" s="156">
        <f t="shared" si="51"/>
        <v>3.6165523311273991E-2</v>
      </c>
      <c r="AZ65" s="156">
        <f t="shared" si="52"/>
        <v>1.5158139145468878E-2</v>
      </c>
      <c r="BA65" s="156">
        <f t="shared" si="53"/>
        <v>6.1239248998793561E-3</v>
      </c>
      <c r="BB65" s="156">
        <f t="shared" si="54"/>
        <v>1.8623542401106745E-3</v>
      </c>
      <c r="BC65" s="156">
        <f t="shared" si="55"/>
        <v>1.1186071654089727E-3</v>
      </c>
      <c r="BD65" s="165">
        <f t="shared" si="56"/>
        <v>7.0452168732157055E-3</v>
      </c>
      <c r="BE65" s="86">
        <f t="shared" si="28"/>
        <v>7.6727156956383324E-2</v>
      </c>
      <c r="BF65" s="86">
        <f t="shared" si="29"/>
        <v>0.56213868902275888</v>
      </c>
      <c r="BG65" s="86">
        <f t="shared" si="30"/>
        <v>0.35408893714764195</v>
      </c>
      <c r="BH65" s="86">
        <f t="shared" si="31"/>
        <v>7.0452168732157055E-3</v>
      </c>
      <c r="BI65" s="86">
        <f t="shared" si="32"/>
        <v>4.6760019659907481</v>
      </c>
      <c r="BJ65" s="86">
        <f t="shared" si="33"/>
        <v>13.879863318676737</v>
      </c>
      <c r="BK65" s="86">
        <f t="array" ref="BK65">10^(SUMPRODUCT(AT65:BC65,LOG($AT$6:$BC$6))/BG65)</f>
        <v>0.51325358145643096</v>
      </c>
      <c r="BL65" s="89">
        <f t="array" ref="BL65">10^ (LOG(INDEX($J$6:$AG$6,MATCH(BL$6/100,$J65:$AG65,-1)))-(INDEX($J65:$AG65,MATCH(BL$6/100,$J65:$AG65,-1))-BL$6/100)/(INDEX($J65:$AG65,MATCH(BL$6/100,$J65:$AG65,-1))-INDEX($J65:$AG65,MATCH(BL$6/100,$J65:$AG65,-1)+1))*(LOG(INDEX($J$6:$AG$6,MATCH(BL$6/100,$J65:$AG65,-1)))-LOG(INDEX($J$6:$AG$6,MATCH(BL$6/100,$J65:$AG65,-1)+1))))</f>
        <v>0.39176399163502013</v>
      </c>
      <c r="BM65" s="89">
        <f t="shared" si="57"/>
        <v>0.46986066811130228</v>
      </c>
      <c r="BN65" s="89">
        <f t="shared" si="57"/>
        <v>0.62838807890296955</v>
      </c>
      <c r="BO65" s="89">
        <f t="shared" si="57"/>
        <v>1.451546964352264</v>
      </c>
      <c r="BP65" s="89">
        <f t="shared" si="57"/>
        <v>8.7099362632217119</v>
      </c>
      <c r="BQ65" s="89">
        <f t="shared" si="57"/>
        <v>15.608001132305843</v>
      </c>
      <c r="BR65" s="89">
        <f t="shared" si="57"/>
        <v>20.523743856248345</v>
      </c>
      <c r="BS65" s="89">
        <f t="shared" si="57"/>
        <v>30.705938165651272</v>
      </c>
      <c r="BT65" s="90">
        <f t="shared" si="57"/>
        <v>43.281563044866864</v>
      </c>
    </row>
    <row r="66" spans="1:72" x14ac:dyDescent="0.2">
      <c r="A66" s="2"/>
      <c r="B66" s="91">
        <f t="shared" si="3"/>
        <v>130</v>
      </c>
      <c r="C66" s="77">
        <f t="shared" si="4"/>
        <v>131</v>
      </c>
      <c r="D66" s="77">
        <f t="shared" si="2"/>
        <v>130.5</v>
      </c>
      <c r="E66" s="58">
        <v>0</v>
      </c>
      <c r="F66" s="58" t="s">
        <v>669</v>
      </c>
      <c r="G66" s="82">
        <v>2020</v>
      </c>
      <c r="H66" s="151">
        <f t="array" ref="H66">SUM(IF(Data!$B$7:$B$536&gt;='1'!B66,IF(Data!$B$7:$B$536&lt;'1'!C66,IF(Data!$K$7:$K$536&gt;0,1))))</f>
        <v>3</v>
      </c>
      <c r="I66" s="153">
        <f t="array" ref="I66">SUM(IF(Data!$B$7:$B$536&gt;='1'!B66,IF(Data!$B$7:$B$536&lt;'1'!C66,IF(Data!$K$7:$K$536&gt;0,Data!$L$7:$L$536))))/3</f>
        <v>1.6666666666666667</v>
      </c>
      <c r="J66" s="170">
        <f t="array" ref="J66">SUM(IF(Data!$B$7:$B$536&gt;='1'!$B66,IF(Data!$B$7:$B$536&lt;'1'!$C66,IF(Data!$K$7:$K$536&gt;0,Data!AL$7:AL$536))))/'1'!$H66</f>
        <v>1</v>
      </c>
      <c r="K66" s="86">
        <f t="array" ref="K66">SUM(IF(Data!$B$7:$B$536&gt;='1'!$B66,IF(Data!$B$7:$B$536&lt;'1'!$C66,IF(Data!$K$7:$K$536&gt;0,Data!AM$7:AM$536))))/'1'!$H66</f>
        <v>1</v>
      </c>
      <c r="L66" s="86">
        <f t="array" ref="L66">SUM(IF(Data!$B$7:$B$536&gt;='1'!$B66,IF(Data!$B$7:$B$536&lt;'1'!$C66,IF(Data!$K$7:$K$536&gt;0,Data!AN$7:AN$536))))/'1'!$H66</f>
        <v>1</v>
      </c>
      <c r="M66" s="86">
        <f t="array" ref="M66">SUM(IF(Data!$B$7:$B$536&gt;='1'!$B66,IF(Data!$B$7:$B$536&lt;'1'!$C66,IF(Data!$K$7:$K$536&gt;0,Data!AO$7:AO$536))))/'1'!$H66</f>
        <v>1</v>
      </c>
      <c r="N66" s="86">
        <f t="array" ref="N66">SUM(IF(Data!$B$7:$B$536&gt;='1'!$B66,IF(Data!$B$7:$B$536&lt;'1'!$C66,IF(Data!$K$7:$K$536&gt;0,Data!AP$7:AP$536))))/'1'!$H66</f>
        <v>0.99101240829156512</v>
      </c>
      <c r="O66" s="86">
        <f t="array" ref="O66">SUM(IF(Data!$B$7:$B$536&gt;='1'!$B66,IF(Data!$B$7:$B$536&lt;'1'!$C66,IF(Data!$K$7:$K$536&gt;0,Data!AQ$7:AQ$536))))/'1'!$H66</f>
        <v>0.96596878272832043</v>
      </c>
      <c r="P66" s="86">
        <f t="array" ref="P66">SUM(IF(Data!$B$7:$B$536&gt;='1'!$B66,IF(Data!$B$7:$B$536&lt;'1'!$C66,IF(Data!$K$7:$K$536&gt;0,Data!AR$7:AR$536))))/'1'!$H66</f>
        <v>0.91035372543687887</v>
      </c>
      <c r="Q66" s="86">
        <f t="array" ref="Q66">SUM(IF(Data!$B$7:$B$536&gt;='1'!$B66,IF(Data!$B$7:$B$536&lt;'1'!$C66,IF(Data!$K$7:$K$536&gt;0,Data!AS$7:AS$536))))/'1'!$H66</f>
        <v>0.83851863067672794</v>
      </c>
      <c r="R66" s="86">
        <f t="array" ref="R66">SUM(IF(Data!$B$7:$B$536&gt;='1'!$B66,IF(Data!$B$7:$B$536&lt;'1'!$C66,IF(Data!$K$7:$K$536&gt;0,Data!AT$7:AT$536))))/'1'!$H66</f>
        <v>0.79788853508470192</v>
      </c>
      <c r="S66" s="86">
        <f t="array" ref="S66">SUM(IF(Data!$B$7:$B$536&gt;='1'!$B66,IF(Data!$B$7:$B$536&lt;'1'!$C66,IF(Data!$K$7:$K$536&gt;0,Data!AU$7:AU$536))))/'1'!$H66</f>
        <v>0.74352956875861986</v>
      </c>
      <c r="T66" s="86">
        <f t="array" ref="T66">SUM(IF(Data!$B$7:$B$536&gt;='1'!$B66,IF(Data!$B$7:$B$536&lt;'1'!$C66,IF(Data!$K$7:$K$536&gt;0,Data!AV$7:AV$536))))/'1'!$H66</f>
        <v>0.684841397684544</v>
      </c>
      <c r="U66" s="86">
        <f t="array" ref="U66">SUM(IF(Data!$B$7:$B$536&gt;='1'!$B66,IF(Data!$B$7:$B$536&lt;'1'!$C66,IF(Data!$K$7:$K$536&gt;0,Data!AW$7:AW$536))))/'1'!$H66</f>
        <v>0.62348550066244224</v>
      </c>
      <c r="V66" s="86">
        <f t="array" ref="V66">SUM(IF(Data!$B$7:$B$536&gt;='1'!$B66,IF(Data!$B$7:$B$536&lt;'1'!$C66,IF(Data!$K$7:$K$536&gt;0,Data!AX$7:AX$536))))/'1'!$H66</f>
        <v>0.56038227824622366</v>
      </c>
      <c r="W66" s="86">
        <f t="array" ref="W66">SUM(IF(Data!$B$7:$B$536&gt;='1'!$B66,IF(Data!$B$7:$B$536&lt;'1'!$C66,IF(Data!$K$7:$K$536&gt;0,Data!AY$7:AY$536))))/'1'!$H66</f>
        <v>0.49615131652295452</v>
      </c>
      <c r="X66" s="86">
        <f t="array" ref="X66">SUM(IF(Data!$B$7:$B$536&gt;='1'!$B66,IF(Data!$B$7:$B$536&lt;'1'!$C66,IF(Data!$K$7:$K$536&gt;0,Data!AZ$7:AZ$536))))/'1'!$H66</f>
        <v>0.41832434923680789</v>
      </c>
      <c r="Y66" s="86">
        <f t="array" ref="Y66">SUM(IF(Data!$B$7:$B$536&gt;='1'!$B66,IF(Data!$B$7:$B$536&lt;'1'!$C66,IF(Data!$K$7:$K$536&gt;0,Data!BA$7:BA$536))))/'1'!$H66</f>
        <v>0.30576652452105096</v>
      </c>
      <c r="Z66" s="86">
        <f t="array" ref="Z66">SUM(IF(Data!$B$7:$B$536&gt;='1'!$B66,IF(Data!$B$7:$B$536&lt;'1'!$C66,IF(Data!$K$7:$K$536&gt;0,Data!BB$7:BB$536))))/'1'!$H66</f>
        <v>0.15377730640339496</v>
      </c>
      <c r="AA66" s="86">
        <f t="array" ref="AA66">SUM(IF(Data!$B$7:$B$536&gt;='1'!$B66,IF(Data!$B$7:$B$536&lt;'1'!$C66,IF(Data!$K$7:$K$536&gt;0,Data!BC$7:BC$536))))/'1'!$H66</f>
        <v>9.9052569231710963E-2</v>
      </c>
      <c r="AB66" s="86">
        <f t="array" ref="AB66">SUM(IF(Data!$B$7:$B$536&gt;='1'!$B66,IF(Data!$B$7:$B$536&lt;'1'!$C66,IF(Data!$K$7:$K$536&gt;0,Data!BD$7:BD$536))))/'1'!$H66</f>
        <v>5.1109316371317041E-2</v>
      </c>
      <c r="AC66" s="86">
        <f t="array" ref="AC66">SUM(IF(Data!$B$7:$B$536&gt;='1'!$B66,IF(Data!$B$7:$B$536&lt;'1'!$C66,IF(Data!$K$7:$K$536&gt;0,Data!BE$7:BE$536))))/'1'!$H66</f>
        <v>2.0519986979204985E-2</v>
      </c>
      <c r="AD66" s="86">
        <f t="array" ref="AD66">SUM(IF(Data!$B$7:$B$536&gt;='1'!$B66,IF(Data!$B$7:$B$536&lt;'1'!$C66,IF(Data!$K$7:$K$536&gt;0,Data!BF$7:BF$536))))/'1'!$H66</f>
        <v>1.0636042021226449E-2</v>
      </c>
      <c r="AE66" s="86">
        <f t="array" ref="AE66">SUM(IF(Data!$B$7:$B$536&gt;='1'!$B66,IF(Data!$B$7:$B$536&lt;'1'!$C66,IF(Data!$K$7:$K$536&gt;0,Data!BG$7:BG$536))))/'1'!$H66</f>
        <v>7.5397946579664572E-3</v>
      </c>
      <c r="AF66" s="86">
        <f t="array" ref="AF66">SUM(IF(Data!$B$7:$B$536&gt;='1'!$B66,IF(Data!$B$7:$B$536&lt;'1'!$C66,IF(Data!$K$7:$K$536&gt;0,Data!BH$7:BH$536))))/'1'!$H66</f>
        <v>6.1454235430735901E-3</v>
      </c>
      <c r="AG66" s="87">
        <f t="array" ref="AG66">SUM(IF(Data!$B$7:$B$536&gt;='1'!$B66,IF(Data!$B$7:$B$536&lt;'1'!$C66,IF(Data!$K$7:$K$536&gt;0,Data!BI$7:BI$536))))/'1'!$H66</f>
        <v>0</v>
      </c>
      <c r="AH66" s="164">
        <f t="shared" si="34"/>
        <v>0</v>
      </c>
      <c r="AI66" s="156">
        <f t="shared" si="35"/>
        <v>0</v>
      </c>
      <c r="AJ66" s="156">
        <f t="shared" si="36"/>
        <v>0</v>
      </c>
      <c r="AK66" s="156">
        <f t="shared" si="37"/>
        <v>8.9875917084348833E-3</v>
      </c>
      <c r="AL66" s="156">
        <f t="shared" si="38"/>
        <v>2.5043625563244687E-2</v>
      </c>
      <c r="AM66" s="156">
        <f t="shared" si="39"/>
        <v>5.5615057291441561E-2</v>
      </c>
      <c r="AN66" s="156">
        <f t="shared" si="40"/>
        <v>7.183509476015093E-2</v>
      </c>
      <c r="AO66" s="156">
        <f t="shared" si="41"/>
        <v>4.0630095592026017E-2</v>
      </c>
      <c r="AP66" s="156">
        <f t="shared" si="42"/>
        <v>5.4358966326082059E-2</v>
      </c>
      <c r="AQ66" s="156">
        <f t="shared" si="43"/>
        <v>5.8688171074075868E-2</v>
      </c>
      <c r="AR66" s="156">
        <f t="shared" si="44"/>
        <v>6.1355897022101757E-2</v>
      </c>
      <c r="AS66" s="156">
        <f t="shared" si="45"/>
        <v>6.3103222416218574E-2</v>
      </c>
      <c r="AT66" s="156">
        <f t="shared" si="46"/>
        <v>6.4230961723269142E-2</v>
      </c>
      <c r="AU66" s="156">
        <f t="shared" si="47"/>
        <v>7.7826967286146631E-2</v>
      </c>
      <c r="AV66" s="156">
        <f t="shared" si="48"/>
        <v>0.11255782471575693</v>
      </c>
      <c r="AW66" s="156">
        <f t="shared" si="49"/>
        <v>0.15198921811765601</v>
      </c>
      <c r="AX66" s="156">
        <f t="shared" si="50"/>
        <v>5.4724737171683996E-2</v>
      </c>
      <c r="AY66" s="156">
        <f t="shared" si="51"/>
        <v>4.7943252860393921E-2</v>
      </c>
      <c r="AZ66" s="156">
        <f t="shared" si="52"/>
        <v>3.0589329392112057E-2</v>
      </c>
      <c r="BA66" s="156">
        <f t="shared" si="53"/>
        <v>9.8839449579785355E-3</v>
      </c>
      <c r="BB66" s="156">
        <f t="shared" si="54"/>
        <v>3.0962473632599923E-3</v>
      </c>
      <c r="BC66" s="156">
        <f t="shared" si="55"/>
        <v>1.3943711148928671E-3</v>
      </c>
      <c r="BD66" s="165">
        <f t="shared" si="56"/>
        <v>6.1454235430735901E-3</v>
      </c>
      <c r="BE66" s="86">
        <f t="shared" si="28"/>
        <v>0</v>
      </c>
      <c r="BF66" s="86">
        <f t="shared" si="29"/>
        <v>0.43961772175377634</v>
      </c>
      <c r="BG66" s="86">
        <f t="shared" si="30"/>
        <v>0.55423685470314998</v>
      </c>
      <c r="BH66" s="86">
        <f t="shared" si="31"/>
        <v>6.1454235430735901E-3</v>
      </c>
      <c r="BI66" s="86">
        <f t="shared" si="32"/>
        <v>1.8543211037019653</v>
      </c>
      <c r="BJ66" s="86">
        <f t="shared" si="33"/>
        <v>7.3854830215538003</v>
      </c>
      <c r="BK66" s="86">
        <f t="array" ref="BK66">10^(SUMPRODUCT(AT66:BC66,LOG($AT$6:$BC$6))/BG66)</f>
        <v>0.65570371939858285</v>
      </c>
      <c r="BL66" s="89">
        <f t="array" ref="BL66">10^ (LOG(INDEX($J$6:$AG$6,MATCH(BL$6/100,$J66:$AG66,-1)))-(INDEX($J66:$AG66,MATCH(BL$6/100,$J66:$AG66,-1))-BL$6/100)/(INDEX($J66:$AG66,MATCH(BL$6/100,$J66:$AG66,-1))-INDEX($J66:$AG66,MATCH(BL$6/100,$J66:$AG66,-1)+1))*(LOG(INDEX($J$6:$AG$6,MATCH(BL$6/100,$J66:$AG66,-1)))-LOG(INDEX($J$6:$AG$6,MATCH(BL$6/100,$J66:$AG66,-1)+1))))</f>
        <v>0.3571111963844541</v>
      </c>
      <c r="BM66" s="89">
        <f t="shared" si="57"/>
        <v>0.5072300149317569</v>
      </c>
      <c r="BN66" s="89">
        <f t="shared" si="57"/>
        <v>0.62428380893225521</v>
      </c>
      <c r="BO66" s="89">
        <f t="shared" si="57"/>
        <v>0.81229074602008733</v>
      </c>
      <c r="BP66" s="89">
        <f t="shared" si="57"/>
        <v>1.4302424863140668</v>
      </c>
      <c r="BQ66" s="89">
        <f t="shared" si="57"/>
        <v>3.2666136562112849</v>
      </c>
      <c r="BR66" s="89">
        <f t="shared" si="57"/>
        <v>5.8428702897318514</v>
      </c>
      <c r="BS66" s="89">
        <f t="shared" si="57"/>
        <v>11.282682854239425</v>
      </c>
      <c r="BT66" s="90">
        <f t="shared" si="57"/>
        <v>15.198253213166918</v>
      </c>
    </row>
    <row r="67" spans="1:72" x14ac:dyDescent="0.2">
      <c r="A67" s="2"/>
      <c r="B67" s="91">
        <f t="shared" si="3"/>
        <v>131</v>
      </c>
      <c r="C67" s="77">
        <f t="shared" si="4"/>
        <v>132</v>
      </c>
      <c r="D67" s="77">
        <f t="shared" si="2"/>
        <v>131.5</v>
      </c>
      <c r="E67" s="58">
        <v>0</v>
      </c>
      <c r="F67" s="58" t="s">
        <v>669</v>
      </c>
      <c r="G67" s="82">
        <v>2020</v>
      </c>
      <c r="H67" s="151">
        <f t="array" ref="H67">SUM(IF(Data!$B$7:$B$536&gt;='1'!B67,IF(Data!$B$7:$B$536&lt;'1'!C67,IF(Data!$K$7:$K$536&gt;0,1))))</f>
        <v>3</v>
      </c>
      <c r="I67" s="153">
        <f t="array" ref="I67">SUM(IF(Data!$B$7:$B$536&gt;='1'!B67,IF(Data!$B$7:$B$536&lt;'1'!C67,IF(Data!$K$7:$K$536&gt;0,Data!$L$7:$L$536))))/3</f>
        <v>1.6666666666666667</v>
      </c>
      <c r="J67" s="170">
        <f t="array" ref="J67">SUM(IF(Data!$B$7:$B$536&gt;='1'!$B67,IF(Data!$B$7:$B$536&lt;'1'!$C67,IF(Data!$K$7:$K$536&gt;0,Data!AL$7:AL$536))))/'1'!$H67</f>
        <v>1</v>
      </c>
      <c r="K67" s="86">
        <f t="array" ref="K67">SUM(IF(Data!$B$7:$B$536&gt;='1'!$B67,IF(Data!$B$7:$B$536&lt;'1'!$C67,IF(Data!$K$7:$K$536&gt;0,Data!AM$7:AM$536))))/'1'!$H67</f>
        <v>1</v>
      </c>
      <c r="L67" s="86">
        <f t="array" ref="L67">SUM(IF(Data!$B$7:$B$536&gt;='1'!$B67,IF(Data!$B$7:$B$536&lt;'1'!$C67,IF(Data!$K$7:$K$536&gt;0,Data!AN$7:AN$536))))/'1'!$H67</f>
        <v>0.94451919626838887</v>
      </c>
      <c r="M67" s="86">
        <f t="array" ref="M67">SUM(IF(Data!$B$7:$B$536&gt;='1'!$B67,IF(Data!$B$7:$B$536&lt;'1'!$C67,IF(Data!$K$7:$K$536&gt;0,Data!AO$7:AO$536))))/'1'!$H67</f>
        <v>0.88931390640217334</v>
      </c>
      <c r="N67" s="86">
        <f t="array" ref="N67">SUM(IF(Data!$B$7:$B$536&gt;='1'!$B67,IF(Data!$B$7:$B$536&lt;'1'!$C67,IF(Data!$K$7:$K$536&gt;0,Data!AP$7:AP$536))))/'1'!$H67</f>
        <v>0.83090496693833604</v>
      </c>
      <c r="O67" s="86">
        <f t="array" ref="O67">SUM(IF(Data!$B$7:$B$536&gt;='1'!$B67,IF(Data!$B$7:$B$536&lt;'1'!$C67,IF(Data!$K$7:$K$536&gt;0,Data!AQ$7:AQ$536))))/'1'!$H67</f>
        <v>0.77378264180872358</v>
      </c>
      <c r="P67" s="86">
        <f t="array" ref="P67">SUM(IF(Data!$B$7:$B$536&gt;='1'!$B67,IF(Data!$B$7:$B$536&lt;'1'!$C67,IF(Data!$K$7:$K$536&gt;0,Data!AR$7:AR$536))))/'1'!$H67</f>
        <v>0.71250738029452843</v>
      </c>
      <c r="Q67" s="86">
        <f t="array" ref="Q67">SUM(IF(Data!$B$7:$B$536&gt;='1'!$B67,IF(Data!$B$7:$B$536&lt;'1'!$C67,IF(Data!$K$7:$K$536&gt;0,Data!AS$7:AS$536))))/'1'!$H67</f>
        <v>0.62198839886426693</v>
      </c>
      <c r="R67" s="86">
        <f t="array" ref="R67">SUM(IF(Data!$B$7:$B$536&gt;='1'!$B67,IF(Data!$B$7:$B$536&lt;'1'!$C67,IF(Data!$K$7:$K$536&gt;0,Data!AT$7:AT$536))))/'1'!$H67</f>
        <v>0.5639790423081058</v>
      </c>
      <c r="S67" s="86">
        <f t="array" ref="S67">SUM(IF(Data!$B$7:$B$536&gt;='1'!$B67,IF(Data!$B$7:$B$536&lt;'1'!$C67,IF(Data!$K$7:$K$536&gt;0,Data!AU$7:AU$536))))/'1'!$H67</f>
        <v>0.51747923572226784</v>
      </c>
      <c r="T67" s="86">
        <f t="array" ref="T67">SUM(IF(Data!$B$7:$B$536&gt;='1'!$B67,IF(Data!$B$7:$B$536&lt;'1'!$C67,IF(Data!$K$7:$K$536&gt;0,Data!AV$7:AV$536))))/'1'!$H67</f>
        <v>0.48626073048985058</v>
      </c>
      <c r="U67" s="86">
        <f t="array" ref="U67">SUM(IF(Data!$B$7:$B$536&gt;='1'!$B67,IF(Data!$B$7:$B$536&lt;'1'!$C67,IF(Data!$K$7:$K$536&gt;0,Data!AW$7:AW$536))))/'1'!$H67</f>
        <v>0.46120143136485708</v>
      </c>
      <c r="V67" s="86">
        <f t="array" ref="V67">SUM(IF(Data!$B$7:$B$536&gt;='1'!$B67,IF(Data!$B$7:$B$536&lt;'1'!$C67,IF(Data!$K$7:$K$536&gt;0,Data!AX$7:AX$536))))/'1'!$H67</f>
        <v>0.44017318154048796</v>
      </c>
      <c r="W67" s="86">
        <f t="array" ref="W67">SUM(IF(Data!$B$7:$B$536&gt;='1'!$B67,IF(Data!$B$7:$B$536&lt;'1'!$C67,IF(Data!$K$7:$K$536&gt;0,Data!AY$7:AY$536))))/'1'!$H67</f>
        <v>0.42578284431781732</v>
      </c>
      <c r="X67" s="86">
        <f t="array" ref="X67">SUM(IF(Data!$B$7:$B$536&gt;='1'!$B67,IF(Data!$B$7:$B$536&lt;'1'!$C67,IF(Data!$K$7:$K$536&gt;0,Data!AZ$7:AZ$536))))/'1'!$H67</f>
        <v>0.40786582651639464</v>
      </c>
      <c r="Y67" s="86">
        <f t="array" ref="Y67">SUM(IF(Data!$B$7:$B$536&gt;='1'!$B67,IF(Data!$B$7:$B$536&lt;'1'!$C67,IF(Data!$K$7:$K$536&gt;0,Data!BA$7:BA$536))))/'1'!$H67</f>
        <v>0.3771278732733534</v>
      </c>
      <c r="Z67" s="86">
        <f t="array" ref="Z67">SUM(IF(Data!$B$7:$B$536&gt;='1'!$B67,IF(Data!$B$7:$B$536&lt;'1'!$C67,IF(Data!$K$7:$K$536&gt;0,Data!BB$7:BB$536))))/'1'!$H67</f>
        <v>0.24091008531915803</v>
      </c>
      <c r="AA67" s="86">
        <f t="array" ref="AA67">SUM(IF(Data!$B$7:$B$536&gt;='1'!$B67,IF(Data!$B$7:$B$536&lt;'1'!$C67,IF(Data!$K$7:$K$536&gt;0,Data!BC$7:BC$536))))/'1'!$H67</f>
        <v>5.655171138477294E-2</v>
      </c>
      <c r="AB67" s="86">
        <f t="array" ref="AB67">SUM(IF(Data!$B$7:$B$536&gt;='1'!$B67,IF(Data!$B$7:$B$536&lt;'1'!$C67,IF(Data!$K$7:$K$536&gt;0,Data!BD$7:BD$536))))/'1'!$H67</f>
        <v>2.8277188426155481E-2</v>
      </c>
      <c r="AC67" s="86">
        <f t="array" ref="AC67">SUM(IF(Data!$B$7:$B$536&gt;='1'!$B67,IF(Data!$B$7:$B$536&lt;'1'!$C67,IF(Data!$K$7:$K$536&gt;0,Data!BE$7:BE$536))))/'1'!$H67</f>
        <v>1.712676515227822E-2</v>
      </c>
      <c r="AD67" s="86">
        <f t="array" ref="AD67">SUM(IF(Data!$B$7:$B$536&gt;='1'!$B67,IF(Data!$B$7:$B$536&lt;'1'!$C67,IF(Data!$K$7:$K$536&gt;0,Data!BF$7:BF$536))))/'1'!$H67</f>
        <v>1.3055515024519482E-2</v>
      </c>
      <c r="AE67" s="86">
        <f t="array" ref="AE67">SUM(IF(Data!$B$7:$B$536&gt;='1'!$B67,IF(Data!$B$7:$B$536&lt;'1'!$C67,IF(Data!$K$7:$K$536&gt;0,Data!BG$7:BG$536))))/'1'!$H67</f>
        <v>1.1771886749071347E-2</v>
      </c>
      <c r="AF67" s="86">
        <f t="array" ref="AF67">SUM(IF(Data!$B$7:$B$536&gt;='1'!$B67,IF(Data!$B$7:$B$536&lt;'1'!$C67,IF(Data!$K$7:$K$536&gt;0,Data!BH$7:BH$536))))/'1'!$H67</f>
        <v>1.0901812213597548E-2</v>
      </c>
      <c r="AG67" s="87">
        <f t="array" ref="AG67">SUM(IF(Data!$B$7:$B$536&gt;='1'!$B67,IF(Data!$B$7:$B$536&lt;'1'!$C67,IF(Data!$K$7:$K$536&gt;0,Data!BI$7:BI$536))))/'1'!$H67</f>
        <v>0</v>
      </c>
      <c r="AH67" s="164">
        <f t="shared" si="34"/>
        <v>0</v>
      </c>
      <c r="AI67" s="156">
        <f t="shared" si="35"/>
        <v>5.5480803731611128E-2</v>
      </c>
      <c r="AJ67" s="156">
        <f t="shared" si="36"/>
        <v>5.5205289866215534E-2</v>
      </c>
      <c r="AK67" s="156">
        <f t="shared" si="37"/>
        <v>5.8408939463837295E-2</v>
      </c>
      <c r="AL67" s="156">
        <f t="shared" si="38"/>
        <v>5.7122325129612461E-2</v>
      </c>
      <c r="AM67" s="156">
        <f t="shared" si="39"/>
        <v>6.1275261514195156E-2</v>
      </c>
      <c r="AN67" s="156">
        <f t="shared" si="40"/>
        <v>9.0518981430261491E-2</v>
      </c>
      <c r="AO67" s="156">
        <f t="shared" si="41"/>
        <v>5.8009356556161129E-2</v>
      </c>
      <c r="AP67" s="156">
        <f t="shared" si="42"/>
        <v>4.6499806585837966E-2</v>
      </c>
      <c r="AQ67" s="156">
        <f t="shared" si="43"/>
        <v>3.121850523241726E-2</v>
      </c>
      <c r="AR67" s="156">
        <f t="shared" si="44"/>
        <v>2.5059299124993495E-2</v>
      </c>
      <c r="AS67" s="156">
        <f t="shared" si="45"/>
        <v>2.1028249824369127E-2</v>
      </c>
      <c r="AT67" s="156">
        <f t="shared" si="46"/>
        <v>1.4390337222670635E-2</v>
      </c>
      <c r="AU67" s="156">
        <f t="shared" si="47"/>
        <v>1.7917017801422686E-2</v>
      </c>
      <c r="AV67" s="156">
        <f t="shared" si="48"/>
        <v>3.0737953243041238E-2</v>
      </c>
      <c r="AW67" s="156">
        <f t="shared" si="49"/>
        <v>0.13621778795419537</v>
      </c>
      <c r="AX67" s="156">
        <f t="shared" si="50"/>
        <v>0.18435837393438509</v>
      </c>
      <c r="AY67" s="156">
        <f t="shared" si="51"/>
        <v>2.827452295861746E-2</v>
      </c>
      <c r="AZ67" s="156">
        <f t="shared" si="52"/>
        <v>1.1150423273877261E-2</v>
      </c>
      <c r="BA67" s="156">
        <f t="shared" si="53"/>
        <v>4.0712501277587378E-3</v>
      </c>
      <c r="BB67" s="156">
        <f t="shared" si="54"/>
        <v>1.283628275448135E-3</v>
      </c>
      <c r="BC67" s="156">
        <f t="shared" si="55"/>
        <v>8.7007453547379918E-4</v>
      </c>
      <c r="BD67" s="165">
        <f t="shared" si="56"/>
        <v>1.0901812213597548E-2</v>
      </c>
      <c r="BE67" s="86">
        <f t="shared" si="28"/>
        <v>5.5480803731611128E-2</v>
      </c>
      <c r="BF67" s="86">
        <f t="shared" si="29"/>
        <v>0.50434601472790086</v>
      </c>
      <c r="BG67" s="86">
        <f t="shared" si="30"/>
        <v>0.42927136932689036</v>
      </c>
      <c r="BH67" s="86">
        <f t="shared" si="31"/>
        <v>1.0901812213597548E-2</v>
      </c>
      <c r="BI67" s="86">
        <f t="shared" si="32"/>
        <v>3.4942617314268496</v>
      </c>
      <c r="BJ67" s="86">
        <f t="shared" si="33"/>
        <v>14.521003780497248</v>
      </c>
      <c r="BK67" s="86">
        <f t="array" ref="BK67">10^(SUMPRODUCT(AT67:BC67,LOG($AT$6:$BC$6))/BG67)</f>
        <v>0.50991635366375265</v>
      </c>
      <c r="BL67" s="89">
        <f t="array" ref="BL67">10^ (LOG(INDEX($J$6:$AG$6,MATCH(BL$6/100,$J67:$AG67,-1)))-(INDEX($J67:$AG67,MATCH(BL$6/100,$J67:$AG67,-1))-BL$6/100)/(INDEX($J67:$AG67,MATCH(BL$6/100,$J67:$AG67,-1))-INDEX($J67:$AG67,MATCH(BL$6/100,$J67:$AG67,-1)+1))*(LOG(INDEX($J$6:$AG$6,MATCH(BL$6/100,$J67:$AG67,-1)))-LOG(INDEX($J$6:$AG$6,MATCH(BL$6/100,$J67:$AG67,-1)+1))))</f>
        <v>0.38484224748007689</v>
      </c>
      <c r="BM67" s="89">
        <f t="shared" si="57"/>
        <v>0.43022056897479588</v>
      </c>
      <c r="BN67" s="89">
        <f t="shared" si="57"/>
        <v>0.51183775663045883</v>
      </c>
      <c r="BO67" s="89">
        <f t="shared" si="57"/>
        <v>0.66210979427531313</v>
      </c>
      <c r="BP67" s="89">
        <f t="shared" si="57"/>
        <v>4.6384295514015177</v>
      </c>
      <c r="BQ67" s="89">
        <f t="shared" si="57"/>
        <v>12.507004145972411</v>
      </c>
      <c r="BR67" s="89">
        <f t="shared" si="57"/>
        <v>19.657652023908323</v>
      </c>
      <c r="BS67" s="89">
        <f t="shared" si="57"/>
        <v>33.298970573571097</v>
      </c>
      <c r="BT67" s="90">
        <f t="shared" si="57"/>
        <v>48.028445740830207</v>
      </c>
    </row>
    <row r="68" spans="1:72" x14ac:dyDescent="0.2">
      <c r="A68" s="2"/>
      <c r="B68" s="91">
        <f t="shared" si="3"/>
        <v>132</v>
      </c>
      <c r="C68" s="77">
        <f t="shared" si="4"/>
        <v>133</v>
      </c>
      <c r="D68" s="77">
        <f t="shared" si="2"/>
        <v>132.5</v>
      </c>
      <c r="E68" s="58">
        <v>0</v>
      </c>
      <c r="F68" s="58" t="s">
        <v>669</v>
      </c>
      <c r="G68" s="82">
        <v>2020</v>
      </c>
      <c r="H68" s="151">
        <f t="array" ref="H68">SUM(IF(Data!$B$7:$B$536&gt;='1'!B68,IF(Data!$B$7:$B$536&lt;'1'!C68,IF(Data!$K$7:$K$536&gt;0,1))))</f>
        <v>3</v>
      </c>
      <c r="I68" s="153">
        <f t="array" ref="I68">SUM(IF(Data!$B$7:$B$536&gt;='1'!B68,IF(Data!$B$7:$B$536&lt;'1'!C68,IF(Data!$K$7:$K$536&gt;0,Data!$L$7:$L$536))))/3</f>
        <v>2</v>
      </c>
      <c r="J68" s="170">
        <f t="array" ref="J68">SUM(IF(Data!$B$7:$B$536&gt;='1'!$B68,IF(Data!$B$7:$B$536&lt;'1'!$C68,IF(Data!$K$7:$K$536&gt;0,Data!AL$7:AL$536))))/'1'!$H68</f>
        <v>1</v>
      </c>
      <c r="K68" s="86">
        <f t="array" ref="K68">SUM(IF(Data!$B$7:$B$536&gt;='1'!$B68,IF(Data!$B$7:$B$536&lt;'1'!$C68,IF(Data!$K$7:$K$536&gt;0,Data!AM$7:AM$536))))/'1'!$H68</f>
        <v>1</v>
      </c>
      <c r="L68" s="86">
        <f t="array" ref="L68">SUM(IF(Data!$B$7:$B$536&gt;='1'!$B68,IF(Data!$B$7:$B$536&lt;'1'!$C68,IF(Data!$K$7:$K$536&gt;0,Data!AN$7:AN$536))))/'1'!$H68</f>
        <v>0.97208507703641001</v>
      </c>
      <c r="M68" s="86">
        <f t="array" ref="M68">SUM(IF(Data!$B$7:$B$536&gt;='1'!$B68,IF(Data!$B$7:$B$536&lt;'1'!$C68,IF(Data!$K$7:$K$536&gt;0,Data!AO$7:AO$536))))/'1'!$H68</f>
        <v>0.97208507703641001</v>
      </c>
      <c r="N68" s="86">
        <f t="array" ref="N68">SUM(IF(Data!$B$7:$B$536&gt;='1'!$B68,IF(Data!$B$7:$B$536&lt;'1'!$C68,IF(Data!$K$7:$K$536&gt;0,Data!AP$7:AP$536))))/'1'!$H68</f>
        <v>0.94377831068478546</v>
      </c>
      <c r="O68" s="86">
        <f t="array" ref="O68">SUM(IF(Data!$B$7:$B$536&gt;='1'!$B68,IF(Data!$B$7:$B$536&lt;'1'!$C68,IF(Data!$K$7:$K$536&gt;0,Data!AQ$7:AQ$536))))/'1'!$H68</f>
        <v>0.87854422344477356</v>
      </c>
      <c r="P68" s="86">
        <f t="array" ref="P68">SUM(IF(Data!$B$7:$B$536&gt;='1'!$B68,IF(Data!$B$7:$B$536&lt;'1'!$C68,IF(Data!$K$7:$K$536&gt;0,Data!AR$7:AR$536))))/'1'!$H68</f>
        <v>0.83146617952910651</v>
      </c>
      <c r="Q68" s="86">
        <f t="array" ref="Q68">SUM(IF(Data!$B$7:$B$536&gt;='1'!$B68,IF(Data!$B$7:$B$536&lt;'1'!$C68,IF(Data!$K$7:$K$536&gt;0,Data!AS$7:AS$536))))/'1'!$H68</f>
        <v>0.79331317579157956</v>
      </c>
      <c r="R68" s="86">
        <f t="array" ref="R68">SUM(IF(Data!$B$7:$B$536&gt;='1'!$B68,IF(Data!$B$7:$B$536&lt;'1'!$C68,IF(Data!$K$7:$K$536&gt;0,Data!AT$7:AT$536))))/'1'!$H68</f>
        <v>0.76804912731590147</v>
      </c>
      <c r="S68" s="86">
        <f t="array" ref="S68">SUM(IF(Data!$B$7:$B$536&gt;='1'!$B68,IF(Data!$B$7:$B$536&lt;'1'!$C68,IF(Data!$K$7:$K$536&gt;0,Data!AU$7:AU$536))))/'1'!$H68</f>
        <v>0.74357336204939573</v>
      </c>
      <c r="T68" s="86">
        <f t="array" ref="T68">SUM(IF(Data!$B$7:$B$536&gt;='1'!$B68,IF(Data!$B$7:$B$536&lt;'1'!$C68,IF(Data!$K$7:$K$536&gt;0,Data!AV$7:AV$536))))/'1'!$H68</f>
        <v>0.71211495822075499</v>
      </c>
      <c r="U68" s="86">
        <f t="array" ref="U68">SUM(IF(Data!$B$7:$B$536&gt;='1'!$B68,IF(Data!$B$7:$B$536&lt;'1'!$C68,IF(Data!$K$7:$K$536&gt;0,Data!AW$7:AW$536))))/'1'!$H68</f>
        <v>0.66498190436381488</v>
      </c>
      <c r="V68" s="86">
        <f t="array" ref="V68">SUM(IF(Data!$B$7:$B$536&gt;='1'!$B68,IF(Data!$B$7:$B$536&lt;'1'!$C68,IF(Data!$K$7:$K$536&gt;0,Data!AX$7:AX$536))))/'1'!$H68</f>
        <v>0.59958627873048309</v>
      </c>
      <c r="W68" s="86">
        <f t="array" ref="W68">SUM(IF(Data!$B$7:$B$536&gt;='1'!$B68,IF(Data!$B$7:$B$536&lt;'1'!$C68,IF(Data!$K$7:$K$536&gt;0,Data!AY$7:AY$536))))/'1'!$H68</f>
        <v>0.56648638231648185</v>
      </c>
      <c r="X68" s="86">
        <f t="array" ref="X68">SUM(IF(Data!$B$7:$B$536&gt;='1'!$B68,IF(Data!$B$7:$B$536&lt;'1'!$C68,IF(Data!$K$7:$K$536&gt;0,Data!AZ$7:AZ$536))))/'1'!$H68</f>
        <v>0.49369765034530505</v>
      </c>
      <c r="Y68" s="86">
        <f t="array" ref="Y68">SUM(IF(Data!$B$7:$B$536&gt;='1'!$B68,IF(Data!$B$7:$B$536&lt;'1'!$C68,IF(Data!$K$7:$K$536&gt;0,Data!BA$7:BA$536))))/'1'!$H68</f>
        <v>0.36273934202342223</v>
      </c>
      <c r="Z68" s="86">
        <f t="array" ref="Z68">SUM(IF(Data!$B$7:$B$536&gt;='1'!$B68,IF(Data!$B$7:$B$536&lt;'1'!$C68,IF(Data!$K$7:$K$536&gt;0,Data!BB$7:BB$536))))/'1'!$H68</f>
        <v>0.1649927548386044</v>
      </c>
      <c r="AA68" s="86">
        <f t="array" ref="AA68">SUM(IF(Data!$B$7:$B$536&gt;='1'!$B68,IF(Data!$B$7:$B$536&lt;'1'!$C68,IF(Data!$K$7:$K$536&gt;0,Data!BC$7:BC$536))))/'1'!$H68</f>
        <v>7.5927674402788595E-2</v>
      </c>
      <c r="AB68" s="86">
        <f t="array" ref="AB68">SUM(IF(Data!$B$7:$B$536&gt;='1'!$B68,IF(Data!$B$7:$B$536&lt;'1'!$C68,IF(Data!$K$7:$K$536&gt;0,Data!BD$7:BD$536))))/'1'!$H68</f>
        <v>1.6896507797277863E-2</v>
      </c>
      <c r="AC68" s="86">
        <f t="array" ref="AC68">SUM(IF(Data!$B$7:$B$536&gt;='1'!$B68,IF(Data!$B$7:$B$536&lt;'1'!$C68,IF(Data!$K$7:$K$536&gt;0,Data!BE$7:BE$536))))/'1'!$H68</f>
        <v>8.1851999707622646E-3</v>
      </c>
      <c r="AD68" s="86">
        <f t="array" ref="AD68">SUM(IF(Data!$B$7:$B$536&gt;='1'!$B68,IF(Data!$B$7:$B$536&lt;'1'!$C68,IF(Data!$K$7:$K$536&gt;0,Data!BF$7:BF$536))))/'1'!$H68</f>
        <v>6.6572911340321214E-3</v>
      </c>
      <c r="AE68" s="86">
        <f t="array" ref="AE68">SUM(IF(Data!$B$7:$B$536&gt;='1'!$B68,IF(Data!$B$7:$B$536&lt;'1'!$C68,IF(Data!$K$7:$K$536&gt;0,Data!BG$7:BG$536))))/'1'!$H68</f>
        <v>6.185168373782142E-3</v>
      </c>
      <c r="AF68" s="86">
        <f t="array" ref="AF68">SUM(IF(Data!$B$7:$B$536&gt;='1'!$B68,IF(Data!$B$7:$B$536&lt;'1'!$C68,IF(Data!$K$7:$K$536&gt;0,Data!BH$7:BH$536))))/'1'!$H68</f>
        <v>5.8439785253117825E-3</v>
      </c>
      <c r="AG68" s="87">
        <f t="array" ref="AG68">SUM(IF(Data!$B$7:$B$536&gt;='1'!$B68,IF(Data!$B$7:$B$536&lt;'1'!$C68,IF(Data!$K$7:$K$536&gt;0,Data!BI$7:BI$536))))/'1'!$H68</f>
        <v>0</v>
      </c>
      <c r="AH68" s="164">
        <f t="shared" si="34"/>
        <v>0</v>
      </c>
      <c r="AI68" s="156">
        <f t="shared" si="35"/>
        <v>2.7914922963589994E-2</v>
      </c>
      <c r="AJ68" s="156">
        <f t="shared" si="36"/>
        <v>0</v>
      </c>
      <c r="AK68" s="156">
        <f t="shared" si="37"/>
        <v>2.8306766351624546E-2</v>
      </c>
      <c r="AL68" s="156">
        <f t="shared" si="38"/>
        <v>6.5234087240011895E-2</v>
      </c>
      <c r="AM68" s="156">
        <f t="shared" si="39"/>
        <v>4.7078043915667056E-2</v>
      </c>
      <c r="AN68" s="156">
        <f t="shared" si="40"/>
        <v>3.8153003737526947E-2</v>
      </c>
      <c r="AO68" s="156">
        <f t="shared" si="41"/>
        <v>2.5264048475678091E-2</v>
      </c>
      <c r="AP68" s="156">
        <f t="shared" si="42"/>
        <v>2.4475765266505745E-2</v>
      </c>
      <c r="AQ68" s="156">
        <f t="shared" si="43"/>
        <v>3.1458403828640735E-2</v>
      </c>
      <c r="AR68" s="156">
        <f t="shared" si="44"/>
        <v>4.713305385694011E-2</v>
      </c>
      <c r="AS68" s="156">
        <f t="shared" si="45"/>
        <v>6.5395625633331789E-2</v>
      </c>
      <c r="AT68" s="156">
        <f t="shared" si="46"/>
        <v>3.309989641400124E-2</v>
      </c>
      <c r="AU68" s="156">
        <f t="shared" si="47"/>
        <v>7.2788731971176801E-2</v>
      </c>
      <c r="AV68" s="156">
        <f t="shared" si="48"/>
        <v>0.13095830832188282</v>
      </c>
      <c r="AW68" s="156">
        <f t="shared" si="49"/>
        <v>0.19774658718481783</v>
      </c>
      <c r="AX68" s="156">
        <f t="shared" si="50"/>
        <v>8.9065080435815805E-2</v>
      </c>
      <c r="AY68" s="156">
        <f t="shared" si="51"/>
        <v>5.9031166605510735E-2</v>
      </c>
      <c r="AZ68" s="156">
        <f t="shared" si="52"/>
        <v>8.7113078265155987E-3</v>
      </c>
      <c r="BA68" s="156">
        <f t="shared" si="53"/>
        <v>1.5279088367301432E-3</v>
      </c>
      <c r="BB68" s="156">
        <f t="shared" si="54"/>
        <v>4.7212276024997946E-4</v>
      </c>
      <c r="BC68" s="156">
        <f t="shared" si="55"/>
        <v>3.411898484703595E-4</v>
      </c>
      <c r="BD68" s="165">
        <f t="shared" si="56"/>
        <v>5.8439785253117825E-3</v>
      </c>
      <c r="BE68" s="86">
        <f t="shared" si="28"/>
        <v>2.7914922963589994E-2</v>
      </c>
      <c r="BF68" s="86">
        <f t="shared" si="29"/>
        <v>0.37249879830592691</v>
      </c>
      <c r="BG68" s="86">
        <f t="shared" si="30"/>
        <v>0.59374230020517138</v>
      </c>
      <c r="BH68" s="86">
        <f t="shared" si="31"/>
        <v>5.8439785253117825E-3</v>
      </c>
      <c r="BI68" s="86">
        <f t="shared" si="32"/>
        <v>1.9185972835625793</v>
      </c>
      <c r="BJ68" s="86">
        <f t="shared" si="33"/>
        <v>9.0263990002619732</v>
      </c>
      <c r="BK68" s="86">
        <f t="array" ref="BK68">10^(SUMPRODUCT(AT68:BC68,LOG($AT$6:$BC$6))/BG68)</f>
        <v>0.64283358468586393</v>
      </c>
      <c r="BL68" s="89">
        <f t="array" ref="BL68">10^ (LOG(INDEX($J$6:$AG$6,MATCH(BL$6/100,$J68:$AG68,-1)))-(INDEX($J68:$AG68,MATCH(BL$6/100,$J68:$AG68,-1))-BL$6/100)/(INDEX($J68:$AG68,MATCH(BL$6/100,$J68:$AG68,-1))-INDEX($J68:$AG68,MATCH(BL$6/100,$J68:$AG68,-1)+1))*(LOG(INDEX($J$6:$AG$6,MATCH(BL$6/100,$J68:$AG68,-1)))-LOG(INDEX($J$6:$AG$6,MATCH(BL$6/100,$J68:$AG68,-1)+1))))</f>
        <v>0.3894304788952867</v>
      </c>
      <c r="BM68" s="89">
        <f t="shared" si="57"/>
        <v>0.49049201024595607</v>
      </c>
      <c r="BN68" s="89">
        <f t="shared" si="57"/>
        <v>0.58134731817621099</v>
      </c>
      <c r="BO68" s="89">
        <f t="shared" si="57"/>
        <v>0.69414075402426789</v>
      </c>
      <c r="BP68" s="89">
        <f t="shared" si="57"/>
        <v>1.0295616805021228</v>
      </c>
      <c r="BQ68" s="89">
        <f t="shared" si="57"/>
        <v>2.5922723052505288</v>
      </c>
      <c r="BR68" s="89">
        <f t="shared" si="57"/>
        <v>6.149798187500334</v>
      </c>
      <c r="BS68" s="89">
        <f t="shared" si="57"/>
        <v>17.006250046598296</v>
      </c>
      <c r="BT68" s="90">
        <f t="shared" si="57"/>
        <v>25.058001662080436</v>
      </c>
    </row>
    <row r="69" spans="1:72" x14ac:dyDescent="0.2">
      <c r="A69" s="2"/>
      <c r="B69" s="91">
        <f t="shared" si="3"/>
        <v>133</v>
      </c>
      <c r="C69" s="77">
        <f t="shared" si="4"/>
        <v>134</v>
      </c>
      <c r="D69" s="77">
        <f t="shared" si="2"/>
        <v>133.5</v>
      </c>
      <c r="E69" s="58">
        <v>0</v>
      </c>
      <c r="F69" s="58" t="s">
        <v>669</v>
      </c>
      <c r="G69" s="82">
        <v>2020</v>
      </c>
      <c r="H69" s="151">
        <f t="array" ref="H69">SUM(IF(Data!$B$7:$B$536&gt;='1'!B69,IF(Data!$B$7:$B$536&lt;'1'!C69,IF(Data!$K$7:$K$536&gt;0,1))))</f>
        <v>3</v>
      </c>
      <c r="I69" s="153">
        <f t="array" ref="I69">SUM(IF(Data!$B$7:$B$536&gt;='1'!B69,IF(Data!$B$7:$B$536&lt;'1'!C69,IF(Data!$K$7:$K$536&gt;0,Data!$L$7:$L$536))))/3</f>
        <v>2</v>
      </c>
      <c r="J69" s="170">
        <f t="array" ref="J69">SUM(IF(Data!$B$7:$B$536&gt;='1'!$B69,IF(Data!$B$7:$B$536&lt;'1'!$C69,IF(Data!$K$7:$K$536&gt;0,Data!AL$7:AL$536))))/'1'!$H69</f>
        <v>1</v>
      </c>
      <c r="K69" s="86">
        <f t="array" ref="K69">SUM(IF(Data!$B$7:$B$536&gt;='1'!$B69,IF(Data!$B$7:$B$536&lt;'1'!$C69,IF(Data!$K$7:$K$536&gt;0,Data!AM$7:AM$536))))/'1'!$H69</f>
        <v>1</v>
      </c>
      <c r="L69" s="86">
        <f t="array" ref="L69">SUM(IF(Data!$B$7:$B$536&gt;='1'!$B69,IF(Data!$B$7:$B$536&lt;'1'!$C69,IF(Data!$K$7:$K$536&gt;0,Data!AN$7:AN$536))))/'1'!$H69</f>
        <v>1</v>
      </c>
      <c r="M69" s="86">
        <f t="array" ref="M69">SUM(IF(Data!$B$7:$B$536&gt;='1'!$B69,IF(Data!$B$7:$B$536&lt;'1'!$C69,IF(Data!$K$7:$K$536&gt;0,Data!AO$7:AO$536))))/'1'!$H69</f>
        <v>0.90339739341727421</v>
      </c>
      <c r="N69" s="86">
        <f t="array" ref="N69">SUM(IF(Data!$B$7:$B$536&gt;='1'!$B69,IF(Data!$B$7:$B$536&lt;'1'!$C69,IF(Data!$K$7:$K$536&gt;0,Data!AP$7:AP$536))))/'1'!$H69</f>
        <v>0.8040379942566821</v>
      </c>
      <c r="O69" s="86">
        <f t="array" ref="O69">SUM(IF(Data!$B$7:$B$536&gt;='1'!$B69,IF(Data!$B$7:$B$536&lt;'1'!$C69,IF(Data!$K$7:$K$536&gt;0,Data!AQ$7:AQ$536))))/'1'!$H69</f>
        <v>0.76244753700022094</v>
      </c>
      <c r="P69" s="86">
        <f t="array" ref="P69">SUM(IF(Data!$B$7:$B$536&gt;='1'!$B69,IF(Data!$B$7:$B$536&lt;'1'!$C69,IF(Data!$K$7:$K$536&gt;0,Data!AR$7:AR$536))))/'1'!$H69</f>
        <v>0.72831448767917906</v>
      </c>
      <c r="Q69" s="86">
        <f t="array" ref="Q69">SUM(IF(Data!$B$7:$B$536&gt;='1'!$B69,IF(Data!$B$7:$B$536&lt;'1'!$C69,IF(Data!$K$7:$K$536&gt;0,Data!AS$7:AS$536))))/'1'!$H69</f>
        <v>0.70050346694687848</v>
      </c>
      <c r="R69" s="86">
        <f t="array" ref="R69">SUM(IF(Data!$B$7:$B$536&gt;='1'!$B69,IF(Data!$B$7:$B$536&lt;'1'!$C69,IF(Data!$K$7:$K$536&gt;0,Data!AT$7:AT$536))))/'1'!$H69</f>
        <v>0.67199789268871601</v>
      </c>
      <c r="S69" s="86">
        <f t="array" ref="S69">SUM(IF(Data!$B$7:$B$536&gt;='1'!$B69,IF(Data!$B$7:$B$536&lt;'1'!$C69,IF(Data!$K$7:$K$536&gt;0,Data!AU$7:AU$536))))/'1'!$H69</f>
        <v>0.64229247459134331</v>
      </c>
      <c r="T69" s="86">
        <f t="array" ref="T69">SUM(IF(Data!$B$7:$B$536&gt;='1'!$B69,IF(Data!$B$7:$B$536&lt;'1'!$C69,IF(Data!$K$7:$K$536&gt;0,Data!AV$7:AV$536))))/'1'!$H69</f>
        <v>0.60435963295406603</v>
      </c>
      <c r="U69" s="86">
        <f t="array" ref="U69">SUM(IF(Data!$B$7:$B$536&gt;='1'!$B69,IF(Data!$B$7:$B$536&lt;'1'!$C69,IF(Data!$K$7:$K$536&gt;0,Data!AW$7:AW$536))))/'1'!$H69</f>
        <v>0.56063625309822462</v>
      </c>
      <c r="V69" s="86">
        <f t="array" ref="V69">SUM(IF(Data!$B$7:$B$536&gt;='1'!$B69,IF(Data!$B$7:$B$536&lt;'1'!$C69,IF(Data!$K$7:$K$536&gt;0,Data!AX$7:AX$536))))/'1'!$H69</f>
        <v>0.51576730803434867</v>
      </c>
      <c r="W69" s="86">
        <f t="array" ref="W69">SUM(IF(Data!$B$7:$B$536&gt;='1'!$B69,IF(Data!$B$7:$B$536&lt;'1'!$C69,IF(Data!$K$7:$K$536&gt;0,Data!AY$7:AY$536))))/'1'!$H69</f>
        <v>0.47530400091002462</v>
      </c>
      <c r="X69" s="86">
        <f t="array" ref="X69">SUM(IF(Data!$B$7:$B$536&gt;='1'!$B69,IF(Data!$B$7:$B$536&lt;'1'!$C69,IF(Data!$K$7:$K$536&gt;0,Data!AZ$7:AZ$536))))/'1'!$H69</f>
        <v>0.41599794018400366</v>
      </c>
      <c r="Y69" s="86">
        <f t="array" ref="Y69">SUM(IF(Data!$B$7:$B$536&gt;='1'!$B69,IF(Data!$B$7:$B$536&lt;'1'!$C69,IF(Data!$K$7:$K$536&gt;0,Data!BA$7:BA$536))))/'1'!$H69</f>
        <v>0.32431637477271386</v>
      </c>
      <c r="Z69" s="86">
        <f t="array" ref="Z69">SUM(IF(Data!$B$7:$B$536&gt;='1'!$B69,IF(Data!$B$7:$B$536&lt;'1'!$C69,IF(Data!$K$7:$K$536&gt;0,Data!BB$7:BB$536))))/'1'!$H69</f>
        <v>0.14125990311788478</v>
      </c>
      <c r="AA69" s="86">
        <f t="array" ref="AA69">SUM(IF(Data!$B$7:$B$536&gt;='1'!$B69,IF(Data!$B$7:$B$536&lt;'1'!$C69,IF(Data!$K$7:$K$536&gt;0,Data!BC$7:BC$536))))/'1'!$H69</f>
        <v>3.3763875415968057E-2</v>
      </c>
      <c r="AB69" s="86">
        <f t="array" ref="AB69">SUM(IF(Data!$B$7:$B$536&gt;='1'!$B69,IF(Data!$B$7:$B$536&lt;'1'!$C69,IF(Data!$K$7:$K$536&gt;0,Data!BD$7:BD$536))))/'1'!$H69</f>
        <v>1.5236758947226323E-2</v>
      </c>
      <c r="AC69" s="86">
        <f t="array" ref="AC69">SUM(IF(Data!$B$7:$B$536&gt;='1'!$B69,IF(Data!$B$7:$B$536&lt;'1'!$C69,IF(Data!$K$7:$K$536&gt;0,Data!BE$7:BE$536))))/'1'!$H69</f>
        <v>8.6167115113776217E-3</v>
      </c>
      <c r="AD69" s="86">
        <f t="array" ref="AD69">SUM(IF(Data!$B$7:$B$536&gt;='1'!$B69,IF(Data!$B$7:$B$536&lt;'1'!$C69,IF(Data!$K$7:$K$536&gt;0,Data!BF$7:BF$536))))/'1'!$H69</f>
        <v>6.4759860555900746E-3</v>
      </c>
      <c r="AE69" s="86">
        <f t="array" ref="AE69">SUM(IF(Data!$B$7:$B$536&gt;='1'!$B69,IF(Data!$B$7:$B$536&lt;'1'!$C69,IF(Data!$K$7:$K$536&gt;0,Data!BG$7:BG$536))))/'1'!$H69</f>
        <v>5.8006659825011906E-3</v>
      </c>
      <c r="AF69" s="86">
        <f t="array" ref="AF69">SUM(IF(Data!$B$7:$B$536&gt;='1'!$B69,IF(Data!$B$7:$B$536&lt;'1'!$C69,IF(Data!$K$7:$K$536&gt;0,Data!BH$7:BH$536))))/'1'!$H69</f>
        <v>5.3555127971417404E-3</v>
      </c>
      <c r="AG69" s="87">
        <f t="array" ref="AG69">SUM(IF(Data!$B$7:$B$536&gt;='1'!$B69,IF(Data!$B$7:$B$536&lt;'1'!$C69,IF(Data!$K$7:$K$536&gt;0,Data!BI$7:BI$536))))/'1'!$H69</f>
        <v>0</v>
      </c>
      <c r="AH69" s="164">
        <f t="shared" si="34"/>
        <v>0</v>
      </c>
      <c r="AI69" s="156">
        <f t="shared" si="35"/>
        <v>0</v>
      </c>
      <c r="AJ69" s="156">
        <f t="shared" si="36"/>
        <v>9.6602606582725792E-2</v>
      </c>
      <c r="AK69" s="156">
        <f t="shared" si="37"/>
        <v>9.935939916059211E-2</v>
      </c>
      <c r="AL69" s="156">
        <f t="shared" si="38"/>
        <v>4.1590457256461155E-2</v>
      </c>
      <c r="AM69" s="156">
        <f t="shared" si="39"/>
        <v>3.4133049321041886E-2</v>
      </c>
      <c r="AN69" s="156">
        <f t="shared" si="40"/>
        <v>2.7811020732300573E-2</v>
      </c>
      <c r="AO69" s="156">
        <f t="shared" si="41"/>
        <v>2.8505574258162469E-2</v>
      </c>
      <c r="AP69" s="156">
        <f t="shared" si="42"/>
        <v>2.9705418097372704E-2</v>
      </c>
      <c r="AQ69" s="156">
        <f t="shared" si="43"/>
        <v>3.7932841637277281E-2</v>
      </c>
      <c r="AR69" s="156">
        <f t="shared" si="44"/>
        <v>4.3723379855841404E-2</v>
      </c>
      <c r="AS69" s="156">
        <f t="shared" si="45"/>
        <v>4.4868945063875953E-2</v>
      </c>
      <c r="AT69" s="156">
        <f t="shared" si="46"/>
        <v>4.0463307124324055E-2</v>
      </c>
      <c r="AU69" s="156">
        <f t="shared" si="47"/>
        <v>5.9306060726020959E-2</v>
      </c>
      <c r="AV69" s="156">
        <f t="shared" si="48"/>
        <v>9.16815654112898E-2</v>
      </c>
      <c r="AW69" s="156">
        <f t="shared" si="49"/>
        <v>0.18305647165482908</v>
      </c>
      <c r="AX69" s="156">
        <f t="shared" si="50"/>
        <v>0.10749602770191671</v>
      </c>
      <c r="AY69" s="156">
        <f t="shared" si="51"/>
        <v>1.8527116468741736E-2</v>
      </c>
      <c r="AZ69" s="156">
        <f t="shared" si="52"/>
        <v>6.6200474358487013E-3</v>
      </c>
      <c r="BA69" s="156">
        <f t="shared" si="53"/>
        <v>2.140725455787547E-3</v>
      </c>
      <c r="BB69" s="156">
        <f t="shared" si="54"/>
        <v>6.7532007308888399E-4</v>
      </c>
      <c r="BC69" s="156">
        <f t="shared" si="55"/>
        <v>4.4515318535945023E-4</v>
      </c>
      <c r="BD69" s="165">
        <f t="shared" si="56"/>
        <v>5.3555127971417404E-3</v>
      </c>
      <c r="BE69" s="86">
        <f t="shared" si="28"/>
        <v>0</v>
      </c>
      <c r="BF69" s="86">
        <f t="shared" si="29"/>
        <v>0.48423269196565133</v>
      </c>
      <c r="BG69" s="86">
        <f t="shared" si="30"/>
        <v>0.51041179523720692</v>
      </c>
      <c r="BH69" s="86">
        <f t="shared" si="31"/>
        <v>5.3555127971417404E-3</v>
      </c>
      <c r="BI69" s="86">
        <f t="shared" si="32"/>
        <v>2.9692917707573545</v>
      </c>
      <c r="BJ69" s="86">
        <f t="shared" si="33"/>
        <v>15.410375629780154</v>
      </c>
      <c r="BK69" s="86">
        <f t="array" ref="BK69">10^(SUMPRODUCT(AT69:BC69,LOG($AT$6:$BC$6))/BG69)</f>
        <v>0.660071583233512</v>
      </c>
      <c r="BL69" s="89">
        <f t="array" ref="BL69">10^ (LOG(INDEX($J$6:$AG$6,MATCH(BL$6/100,$J69:$AG69,-1)))-(INDEX($J69:$AG69,MATCH(BL$6/100,$J69:$AG69,-1))-BL$6/100)/(INDEX($J69:$AG69,MATCH(BL$6/100,$J69:$AG69,-1))-INDEX($J69:$AG69,MATCH(BL$6/100,$J69:$AG69,-1)+1))*(LOG(INDEX($J$6:$AG$6,MATCH(BL$6/100,$J69:$AG69,-1)))-LOG(INDEX($J$6:$AG$6,MATCH(BL$6/100,$J69:$AG69,-1)+1))))</f>
        <v>0.43840844120603806</v>
      </c>
      <c r="BM69" s="89">
        <f t="shared" si="57"/>
        <v>0.51827500702329843</v>
      </c>
      <c r="BN69" s="89">
        <f t="shared" si="57"/>
        <v>0.61579061879380714</v>
      </c>
      <c r="BO69" s="89">
        <f t="shared" si="57"/>
        <v>0.78149599413258242</v>
      </c>
      <c r="BP69" s="89">
        <f t="shared" si="57"/>
        <v>1.7404816921541335</v>
      </c>
      <c r="BQ69" s="89">
        <f t="shared" si="57"/>
        <v>6.142988630404604</v>
      </c>
      <c r="BR69" s="89">
        <f t="shared" si="57"/>
        <v>19.813376356238145</v>
      </c>
      <c r="BS69" s="89">
        <f t="shared" si="57"/>
        <v>35.840623680219636</v>
      </c>
      <c r="BT69" s="90">
        <f t="shared" si="57"/>
        <v>44.454523039480343</v>
      </c>
    </row>
    <row r="70" spans="1:72" x14ac:dyDescent="0.2">
      <c r="A70" s="2"/>
      <c r="B70" s="91">
        <f t="shared" si="3"/>
        <v>134</v>
      </c>
      <c r="C70" s="77">
        <f t="shared" si="4"/>
        <v>135</v>
      </c>
      <c r="D70" s="77">
        <f t="shared" si="2"/>
        <v>134.5</v>
      </c>
      <c r="E70" s="58">
        <v>0</v>
      </c>
      <c r="F70" s="58" t="s">
        <v>669</v>
      </c>
      <c r="G70" s="82">
        <v>2020</v>
      </c>
      <c r="H70" s="151">
        <f t="array" ref="H70">SUM(IF(Data!$B$7:$B$536&gt;='1'!B70,IF(Data!$B$7:$B$536&lt;'1'!C70,IF(Data!$K$7:$K$536&gt;0,1))))</f>
        <v>3</v>
      </c>
      <c r="I70" s="153">
        <f t="array" ref="I70">SUM(IF(Data!$B$7:$B$536&gt;='1'!B70,IF(Data!$B$7:$B$536&lt;'1'!C70,IF(Data!$K$7:$K$536&gt;0,Data!$L$7:$L$536))))/3</f>
        <v>2</v>
      </c>
      <c r="J70" s="170">
        <f t="array" ref="J70">SUM(IF(Data!$B$7:$B$536&gt;='1'!$B70,IF(Data!$B$7:$B$536&lt;'1'!$C70,IF(Data!$K$7:$K$536&gt;0,Data!AL$7:AL$536))))/'1'!$H70</f>
        <v>1</v>
      </c>
      <c r="K70" s="86">
        <f t="array" ref="K70">SUM(IF(Data!$B$7:$B$536&gt;='1'!$B70,IF(Data!$B$7:$B$536&lt;'1'!$C70,IF(Data!$K$7:$K$536&gt;0,Data!AM$7:AM$536))))/'1'!$H70</f>
        <v>1</v>
      </c>
      <c r="L70" s="86">
        <f t="array" ref="L70">SUM(IF(Data!$B$7:$B$536&gt;='1'!$B70,IF(Data!$B$7:$B$536&lt;'1'!$C70,IF(Data!$K$7:$K$536&gt;0,Data!AN$7:AN$536))))/'1'!$H70</f>
        <v>1</v>
      </c>
      <c r="M70" s="86">
        <f t="array" ref="M70">SUM(IF(Data!$B$7:$B$536&gt;='1'!$B70,IF(Data!$B$7:$B$536&lt;'1'!$C70,IF(Data!$K$7:$K$536&gt;0,Data!AO$7:AO$536))))/'1'!$H70</f>
        <v>0.99490097255581367</v>
      </c>
      <c r="N70" s="86">
        <f t="array" ref="N70">SUM(IF(Data!$B$7:$B$536&gt;='1'!$B70,IF(Data!$B$7:$B$536&lt;'1'!$C70,IF(Data!$K$7:$K$536&gt;0,Data!AP$7:AP$536))))/'1'!$H70</f>
        <v>0.94496069089525003</v>
      </c>
      <c r="O70" s="86">
        <f t="array" ref="O70">SUM(IF(Data!$B$7:$B$536&gt;='1'!$B70,IF(Data!$B$7:$B$536&lt;'1'!$C70,IF(Data!$K$7:$K$536&gt;0,Data!AQ$7:AQ$536))))/'1'!$H70</f>
        <v>0.88753068186547601</v>
      </c>
      <c r="P70" s="86">
        <f t="array" ref="P70">SUM(IF(Data!$B$7:$B$536&gt;='1'!$B70,IF(Data!$B$7:$B$536&lt;'1'!$C70,IF(Data!$K$7:$K$536&gt;0,Data!AR$7:AR$536))))/'1'!$H70</f>
        <v>0.82651069025303114</v>
      </c>
      <c r="Q70" s="86">
        <f t="array" ref="Q70">SUM(IF(Data!$B$7:$B$536&gt;='1'!$B70,IF(Data!$B$7:$B$536&lt;'1'!$C70,IF(Data!$K$7:$K$536&gt;0,Data!AS$7:AS$536))))/'1'!$H70</f>
        <v>0.78919162830389844</v>
      </c>
      <c r="R70" s="86">
        <f t="array" ref="R70">SUM(IF(Data!$B$7:$B$536&gt;='1'!$B70,IF(Data!$B$7:$B$536&lt;'1'!$C70,IF(Data!$K$7:$K$536&gt;0,Data!AT$7:AT$536))))/'1'!$H70</f>
        <v>0.76036224875021929</v>
      </c>
      <c r="S70" s="86">
        <f t="array" ref="S70">SUM(IF(Data!$B$7:$B$536&gt;='1'!$B70,IF(Data!$B$7:$B$536&lt;'1'!$C70,IF(Data!$K$7:$K$536&gt;0,Data!AU$7:AU$536))))/'1'!$H70</f>
        <v>0.72770259157627304</v>
      </c>
      <c r="T70" s="86">
        <f t="array" ref="T70">SUM(IF(Data!$B$7:$B$536&gt;='1'!$B70,IF(Data!$B$7:$B$536&lt;'1'!$C70,IF(Data!$K$7:$K$536&gt;0,Data!AV$7:AV$536))))/'1'!$H70</f>
        <v>0.68800103896487741</v>
      </c>
      <c r="U70" s="86">
        <f t="array" ref="U70">SUM(IF(Data!$B$7:$B$536&gt;='1'!$B70,IF(Data!$B$7:$B$536&lt;'1'!$C70,IF(Data!$K$7:$K$536&gt;0,Data!AW$7:AW$536))))/'1'!$H70</f>
        <v>0.65653754638849515</v>
      </c>
      <c r="V70" s="86">
        <f t="array" ref="V70">SUM(IF(Data!$B$7:$B$536&gt;='1'!$B70,IF(Data!$B$7:$B$536&lt;'1'!$C70,IF(Data!$K$7:$K$536&gt;0,Data!AX$7:AX$536))))/'1'!$H70</f>
        <v>0.63469431219751238</v>
      </c>
      <c r="W70" s="86">
        <f t="array" ref="W70">SUM(IF(Data!$B$7:$B$536&gt;='1'!$B70,IF(Data!$B$7:$B$536&lt;'1'!$C70,IF(Data!$K$7:$K$536&gt;0,Data!AY$7:AY$536))))/'1'!$H70</f>
        <v>0.61805886923066067</v>
      </c>
      <c r="X70" s="86">
        <f t="array" ref="X70">SUM(IF(Data!$B$7:$B$536&gt;='1'!$B70,IF(Data!$B$7:$B$536&lt;'1'!$C70,IF(Data!$K$7:$K$536&gt;0,Data!AZ$7:AZ$536))))/'1'!$H70</f>
        <v>0.59621928876494046</v>
      </c>
      <c r="Y70" s="86">
        <f t="array" ref="Y70">SUM(IF(Data!$B$7:$B$536&gt;='1'!$B70,IF(Data!$B$7:$B$536&lt;'1'!$C70,IF(Data!$K$7:$K$536&gt;0,Data!BA$7:BA$536))))/'1'!$H70</f>
        <v>0.54921635525547219</v>
      </c>
      <c r="Z70" s="86">
        <f t="array" ref="Z70">SUM(IF(Data!$B$7:$B$536&gt;='1'!$B70,IF(Data!$B$7:$B$536&lt;'1'!$C70,IF(Data!$K$7:$K$536&gt;0,Data!BB$7:BB$536))))/'1'!$H70</f>
        <v>0.33351125484342403</v>
      </c>
      <c r="AA70" s="86">
        <f t="array" ref="AA70">SUM(IF(Data!$B$7:$B$536&gt;='1'!$B70,IF(Data!$B$7:$B$536&lt;'1'!$C70,IF(Data!$K$7:$K$536&gt;0,Data!BC$7:BC$536))))/'1'!$H70</f>
        <v>6.711512806317399E-2</v>
      </c>
      <c r="AB70" s="86">
        <f t="array" ref="AB70">SUM(IF(Data!$B$7:$B$536&gt;='1'!$B70,IF(Data!$B$7:$B$536&lt;'1'!$C70,IF(Data!$K$7:$K$536&gt;0,Data!BD$7:BD$536))))/'1'!$H70</f>
        <v>1.9735695021788222E-2</v>
      </c>
      <c r="AC70" s="86">
        <f t="array" ref="AC70">SUM(IF(Data!$B$7:$B$536&gt;='1'!$B70,IF(Data!$B$7:$B$536&lt;'1'!$C70,IF(Data!$K$7:$K$536&gt;0,Data!BE$7:BE$536))))/'1'!$H70</f>
        <v>1.3670229590312196E-2</v>
      </c>
      <c r="AD70" s="86">
        <f t="array" ref="AD70">SUM(IF(Data!$B$7:$B$536&gt;='1'!$B70,IF(Data!$B$7:$B$536&lt;'1'!$C70,IF(Data!$K$7:$K$536&gt;0,Data!BF$7:BF$536))))/'1'!$H70</f>
        <v>1.2206803839953442E-2</v>
      </c>
      <c r="AE70" s="86">
        <f t="array" ref="AE70">SUM(IF(Data!$B$7:$B$536&gt;='1'!$B70,IF(Data!$B$7:$B$536&lt;'1'!$C70,IF(Data!$K$7:$K$536&gt;0,Data!BG$7:BG$536))))/'1'!$H70</f>
        <v>1.1438389409389791E-2</v>
      </c>
      <c r="AF70" s="86">
        <f t="array" ref="AF70">SUM(IF(Data!$B$7:$B$536&gt;='1'!$B70,IF(Data!$B$7:$B$536&lt;'1'!$C70,IF(Data!$K$7:$K$536&gt;0,Data!BH$7:BH$536))))/'1'!$H70</f>
        <v>1.0358308148483777E-2</v>
      </c>
      <c r="AG70" s="87">
        <f t="array" ref="AG70">SUM(IF(Data!$B$7:$B$536&gt;='1'!$B70,IF(Data!$B$7:$B$536&lt;'1'!$C70,IF(Data!$K$7:$K$536&gt;0,Data!BI$7:BI$536))))/'1'!$H70</f>
        <v>0</v>
      </c>
      <c r="AH70" s="164">
        <f t="shared" si="34"/>
        <v>0</v>
      </c>
      <c r="AI70" s="156">
        <f t="shared" si="35"/>
        <v>0</v>
      </c>
      <c r="AJ70" s="156">
        <f t="shared" si="36"/>
        <v>5.0990274441863326E-3</v>
      </c>
      <c r="AK70" s="156">
        <f t="shared" si="37"/>
        <v>4.9940281660563635E-2</v>
      </c>
      <c r="AL70" s="156">
        <f t="shared" si="38"/>
        <v>5.7430009029774021E-2</v>
      </c>
      <c r="AM70" s="156">
        <f t="shared" si="39"/>
        <v>6.1019991612444868E-2</v>
      </c>
      <c r="AN70" s="156">
        <f t="shared" si="40"/>
        <v>3.7319061949132704E-2</v>
      </c>
      <c r="AO70" s="156">
        <f t="shared" si="41"/>
        <v>2.8829379553679146E-2</v>
      </c>
      <c r="AP70" s="156">
        <f t="shared" si="42"/>
        <v>3.2659657173946255E-2</v>
      </c>
      <c r="AQ70" s="156">
        <f t="shared" si="43"/>
        <v>3.970155261139563E-2</v>
      </c>
      <c r="AR70" s="156">
        <f t="shared" si="44"/>
        <v>3.1463492576382257E-2</v>
      </c>
      <c r="AS70" s="156">
        <f t="shared" si="45"/>
        <v>2.1843234190982774E-2</v>
      </c>
      <c r="AT70" s="156">
        <f t="shared" si="46"/>
        <v>1.663544296685171E-2</v>
      </c>
      <c r="AU70" s="156">
        <f t="shared" si="47"/>
        <v>2.183958046572021E-2</v>
      </c>
      <c r="AV70" s="156">
        <f t="shared" si="48"/>
        <v>4.700293350946827E-2</v>
      </c>
      <c r="AW70" s="156">
        <f t="shared" si="49"/>
        <v>0.21570510041204816</v>
      </c>
      <c r="AX70" s="156">
        <f t="shared" si="50"/>
        <v>0.26639612678025004</v>
      </c>
      <c r="AY70" s="156">
        <f t="shared" si="51"/>
        <v>4.7379433041385768E-2</v>
      </c>
      <c r="AZ70" s="156">
        <f t="shared" si="52"/>
        <v>6.0654654314760258E-3</v>
      </c>
      <c r="BA70" s="156">
        <f t="shared" si="53"/>
        <v>1.4634257503587534E-3</v>
      </c>
      <c r="BB70" s="156">
        <f t="shared" si="54"/>
        <v>7.6841443056365095E-4</v>
      </c>
      <c r="BC70" s="156">
        <f t="shared" si="55"/>
        <v>1.0800812609060139E-3</v>
      </c>
      <c r="BD70" s="165">
        <f t="shared" si="56"/>
        <v>1.0358308148483777E-2</v>
      </c>
      <c r="BE70" s="86">
        <f t="shared" si="28"/>
        <v>0</v>
      </c>
      <c r="BF70" s="86">
        <f t="shared" si="29"/>
        <v>0.36530568780248762</v>
      </c>
      <c r="BG70" s="86">
        <f t="shared" si="30"/>
        <v>0.62433600404902856</v>
      </c>
      <c r="BH70" s="86">
        <f t="shared" si="31"/>
        <v>1.0358308148483777E-2</v>
      </c>
      <c r="BI70" s="86">
        <f t="shared" si="32"/>
        <v>1.5732551327424737</v>
      </c>
      <c r="BJ70" s="86">
        <f t="shared" si="33"/>
        <v>12.123890898096802</v>
      </c>
      <c r="BK70" s="86">
        <f t="array" ref="BK70">10^(SUMPRODUCT(AT70:BC70,LOG($AT$6:$BC$6))/BG70)</f>
        <v>0.51702577050661358</v>
      </c>
      <c r="BL70" s="89">
        <f t="array" ref="BL70">10^ (LOG(INDEX($J$6:$AG$6,MATCH(BL$6/100,$J70:$AG70,-1)))-(INDEX($J70:$AG70,MATCH(BL$6/100,$J70:$AG70,-1))-BL$6/100)/(INDEX($J70:$AG70,MATCH(BL$6/100,$J70:$AG70,-1))-INDEX($J70:$AG70,MATCH(BL$6/100,$J70:$AG70,-1)+1))*(LOG(INDEX($J$6:$AG$6,MATCH(BL$6/100,$J70:$AG70,-1)))-LOG(INDEX($J$6:$AG$6,MATCH(BL$6/100,$J70:$AG70,-1)+1))))</f>
        <v>0.37033055328526171</v>
      </c>
      <c r="BM70" s="89">
        <f t="shared" si="57"/>
        <v>0.40002801116129466</v>
      </c>
      <c r="BN70" s="89">
        <f t="shared" si="57"/>
        <v>0.44909858992273283</v>
      </c>
      <c r="BO70" s="89">
        <f t="shared" si="57"/>
        <v>0.51358354416026808</v>
      </c>
      <c r="BP70" s="89">
        <f t="shared" si="57"/>
        <v>0.65540760727257397</v>
      </c>
      <c r="BQ70" s="89">
        <f t="shared" si="57"/>
        <v>2.5317615741083253</v>
      </c>
      <c r="BR70" s="89">
        <f t="shared" si="57"/>
        <v>7.144021084652497</v>
      </c>
      <c r="BS70" s="89">
        <f t="shared" si="57"/>
        <v>17.235488539211083</v>
      </c>
      <c r="BT70" s="90">
        <f t="shared" ref="BT70" si="58">10^ (LOG(INDEX($J$6:$AG$6,MATCH(BT$6/100,$J70:$AG70,-1)))-(INDEX($J70:$AG70,MATCH(BT$6/100,$J70:$AG70,-1))-BT$6/100)/(INDEX($J70:$AG70,MATCH(BT$6/100,$J70:$AG70,-1))-INDEX($J70:$AG70,MATCH(BT$6/100,$J70:$AG70,-1)+1))*(LOG(INDEX($J$6:$AG$6,MATCH(BT$6/100,$J70:$AG70,-1)))-LOG(INDEX($J$6:$AG$6,MATCH(BT$6/100,$J70:$AG70,-1)+1))))</f>
        <v>24.121019036537156</v>
      </c>
    </row>
    <row r="71" spans="1:72" x14ac:dyDescent="0.2">
      <c r="A71" s="2"/>
      <c r="B71" s="91">
        <f t="shared" si="3"/>
        <v>135</v>
      </c>
      <c r="C71" s="77">
        <f t="shared" si="4"/>
        <v>136</v>
      </c>
      <c r="D71" s="77">
        <f t="shared" si="2"/>
        <v>135.5</v>
      </c>
      <c r="E71" s="58">
        <v>0</v>
      </c>
      <c r="F71" s="58" t="s">
        <v>669</v>
      </c>
      <c r="G71" s="82">
        <v>2020</v>
      </c>
      <c r="H71" s="151">
        <f t="array" ref="H71">SUM(IF(Data!$B$7:$B$536&gt;='1'!B71,IF(Data!$B$7:$B$536&lt;'1'!C71,IF(Data!$K$7:$K$536&gt;0,1))))</f>
        <v>3</v>
      </c>
      <c r="I71" s="153">
        <f t="array" ref="I71">SUM(IF(Data!$B$7:$B$536&gt;='1'!B71,IF(Data!$B$7:$B$536&lt;'1'!C71,IF(Data!$K$7:$K$536&gt;0,Data!$L$7:$L$536))))/3</f>
        <v>1.6666666666666667</v>
      </c>
      <c r="J71" s="170">
        <f t="array" ref="J71">SUM(IF(Data!$B$7:$B$536&gt;='1'!$B71,IF(Data!$B$7:$B$536&lt;'1'!$C71,IF(Data!$K$7:$K$536&gt;0,Data!AL$7:AL$536))))/'1'!$H71</f>
        <v>1</v>
      </c>
      <c r="K71" s="86">
        <f t="array" ref="K71">SUM(IF(Data!$B$7:$B$536&gt;='1'!$B71,IF(Data!$B$7:$B$536&lt;'1'!$C71,IF(Data!$K$7:$K$536&gt;0,Data!AM$7:AM$536))))/'1'!$H71</f>
        <v>1</v>
      </c>
      <c r="L71" s="86">
        <f t="array" ref="L71">SUM(IF(Data!$B$7:$B$536&gt;='1'!$B71,IF(Data!$B$7:$B$536&lt;'1'!$C71,IF(Data!$K$7:$K$536&gt;0,Data!AN$7:AN$536))))/'1'!$H71</f>
        <v>1</v>
      </c>
      <c r="M71" s="86">
        <f t="array" ref="M71">SUM(IF(Data!$B$7:$B$536&gt;='1'!$B71,IF(Data!$B$7:$B$536&lt;'1'!$C71,IF(Data!$K$7:$K$536&gt;0,Data!AO$7:AO$536))))/'1'!$H71</f>
        <v>0.94602618757612655</v>
      </c>
      <c r="N71" s="86">
        <f t="array" ref="N71">SUM(IF(Data!$B$7:$B$536&gt;='1'!$B71,IF(Data!$B$7:$B$536&lt;'1'!$C71,IF(Data!$K$7:$K$536&gt;0,Data!AP$7:AP$536))))/'1'!$H71</f>
        <v>0.89216022127486794</v>
      </c>
      <c r="O71" s="86">
        <f t="array" ref="O71">SUM(IF(Data!$B$7:$B$536&gt;='1'!$B71,IF(Data!$B$7:$B$536&lt;'1'!$C71,IF(Data!$K$7:$K$536&gt;0,Data!AQ$7:AQ$536))))/'1'!$H71</f>
        <v>0.84414140909952928</v>
      </c>
      <c r="P71" s="86">
        <f t="array" ref="P71">SUM(IF(Data!$B$7:$B$536&gt;='1'!$B71,IF(Data!$B$7:$B$536&lt;'1'!$C71,IF(Data!$K$7:$K$536&gt;0,Data!AR$7:AR$536))))/'1'!$H71</f>
        <v>0.782004651407323</v>
      </c>
      <c r="Q71" s="86">
        <f t="array" ref="Q71">SUM(IF(Data!$B$7:$B$536&gt;='1'!$B71,IF(Data!$B$7:$B$536&lt;'1'!$C71,IF(Data!$K$7:$K$536&gt;0,Data!AS$7:AS$536))))/'1'!$H71</f>
        <v>0.73389693934398548</v>
      </c>
      <c r="R71" s="86">
        <f t="array" ref="R71">SUM(IF(Data!$B$7:$B$536&gt;='1'!$B71,IF(Data!$B$7:$B$536&lt;'1'!$C71,IF(Data!$K$7:$K$536&gt;0,Data!AT$7:AT$536))))/'1'!$H71</f>
        <v>0.6881897707949548</v>
      </c>
      <c r="S71" s="86">
        <f t="array" ref="S71">SUM(IF(Data!$B$7:$B$536&gt;='1'!$B71,IF(Data!$B$7:$B$536&lt;'1'!$C71,IF(Data!$K$7:$K$536&gt;0,Data!AU$7:AU$536))))/'1'!$H71</f>
        <v>0.64598360839555069</v>
      </c>
      <c r="T71" s="86">
        <f t="array" ref="T71">SUM(IF(Data!$B$7:$B$536&gt;='1'!$B71,IF(Data!$B$7:$B$536&lt;'1'!$C71,IF(Data!$K$7:$K$536&gt;0,Data!AV$7:AV$536))))/'1'!$H71</f>
        <v>0.60393247289277152</v>
      </c>
      <c r="U71" s="86">
        <f t="array" ref="U71">SUM(IF(Data!$B$7:$B$536&gt;='1'!$B71,IF(Data!$B$7:$B$536&lt;'1'!$C71,IF(Data!$K$7:$K$536&gt;0,Data!AW$7:AW$536))))/'1'!$H71</f>
        <v>0.54411872515850468</v>
      </c>
      <c r="V71" s="86">
        <f t="array" ref="V71">SUM(IF(Data!$B$7:$B$536&gt;='1'!$B71,IF(Data!$B$7:$B$536&lt;'1'!$C71,IF(Data!$K$7:$K$536&gt;0,Data!AX$7:AX$536))))/'1'!$H71</f>
        <v>0.49992012201923841</v>
      </c>
      <c r="W71" s="86">
        <f t="array" ref="W71">SUM(IF(Data!$B$7:$B$536&gt;='1'!$B71,IF(Data!$B$7:$B$536&lt;'1'!$C71,IF(Data!$K$7:$K$536&gt;0,Data!AY$7:AY$536))))/'1'!$H71</f>
        <v>0.46703186258398272</v>
      </c>
      <c r="X71" s="86">
        <f t="array" ref="X71">SUM(IF(Data!$B$7:$B$536&gt;='1'!$B71,IF(Data!$B$7:$B$536&lt;'1'!$C71,IF(Data!$K$7:$K$536&gt;0,Data!AZ$7:AZ$536))))/'1'!$H71</f>
        <v>0.41519185334361458</v>
      </c>
      <c r="Y71" s="86">
        <f t="array" ref="Y71">SUM(IF(Data!$B$7:$B$536&gt;='1'!$B71,IF(Data!$B$7:$B$536&lt;'1'!$C71,IF(Data!$K$7:$K$536&gt;0,Data!BA$7:BA$536))))/'1'!$H71</f>
        <v>0.35780992180450805</v>
      </c>
      <c r="Z71" s="86">
        <f t="array" ref="Z71">SUM(IF(Data!$B$7:$B$536&gt;='1'!$B71,IF(Data!$B$7:$B$536&lt;'1'!$C71,IF(Data!$K$7:$K$536&gt;0,Data!BB$7:BB$536))))/'1'!$H71</f>
        <v>0.29038366305412799</v>
      </c>
      <c r="AA71" s="86">
        <f t="array" ref="AA71">SUM(IF(Data!$B$7:$B$536&gt;='1'!$B71,IF(Data!$B$7:$B$536&lt;'1'!$C71,IF(Data!$K$7:$K$536&gt;0,Data!BC$7:BC$536))))/'1'!$H71</f>
        <v>0.25428125371654459</v>
      </c>
      <c r="AB71" s="86">
        <f t="array" ref="AB71">SUM(IF(Data!$B$7:$B$536&gt;='1'!$B71,IF(Data!$B$7:$B$536&lt;'1'!$C71,IF(Data!$K$7:$K$536&gt;0,Data!BD$7:BD$536))))/'1'!$H71</f>
        <v>0.22891247862669581</v>
      </c>
      <c r="AC71" s="86">
        <f t="array" ref="AC71">SUM(IF(Data!$B$7:$B$536&gt;='1'!$B71,IF(Data!$B$7:$B$536&lt;'1'!$C71,IF(Data!$K$7:$K$536&gt;0,Data!BE$7:BE$536))))/'1'!$H71</f>
        <v>0.20908019146080012</v>
      </c>
      <c r="AD71" s="86">
        <f t="array" ref="AD71">SUM(IF(Data!$B$7:$B$536&gt;='1'!$B71,IF(Data!$B$7:$B$536&lt;'1'!$C71,IF(Data!$K$7:$K$536&gt;0,Data!BF$7:BF$536))))/'1'!$H71</f>
        <v>0.19324062792556285</v>
      </c>
      <c r="AE71" s="86">
        <f t="array" ref="AE71">SUM(IF(Data!$B$7:$B$536&gt;='1'!$B71,IF(Data!$B$7:$B$536&lt;'1'!$C71,IF(Data!$K$7:$K$536&gt;0,Data!BG$7:BG$536))))/'1'!$H71</f>
        <v>0.18278068709643039</v>
      </c>
      <c r="AF71" s="86">
        <f t="array" ref="AF71">SUM(IF(Data!$B$7:$B$536&gt;='1'!$B71,IF(Data!$B$7:$B$536&lt;'1'!$C71,IF(Data!$K$7:$K$536&gt;0,Data!BH$7:BH$536))))/'1'!$H71</f>
        <v>0.17258466165579478</v>
      </c>
      <c r="AG71" s="87">
        <f t="array" ref="AG71">SUM(IF(Data!$B$7:$B$536&gt;='1'!$B71,IF(Data!$B$7:$B$536&lt;'1'!$C71,IF(Data!$K$7:$K$536&gt;0,Data!BI$7:BI$536))))/'1'!$H71</f>
        <v>0</v>
      </c>
      <c r="AH71" s="164">
        <f t="shared" si="34"/>
        <v>0</v>
      </c>
      <c r="AI71" s="156">
        <f t="shared" si="35"/>
        <v>0</v>
      </c>
      <c r="AJ71" s="156">
        <f t="shared" si="36"/>
        <v>5.3973812423873446E-2</v>
      </c>
      <c r="AK71" s="156">
        <f t="shared" si="37"/>
        <v>5.3865966301258617E-2</v>
      </c>
      <c r="AL71" s="156">
        <f t="shared" si="38"/>
        <v>4.8018812175338654E-2</v>
      </c>
      <c r="AM71" s="156">
        <f t="shared" si="39"/>
        <v>6.2136757692206279E-2</v>
      </c>
      <c r="AN71" s="156">
        <f t="shared" si="40"/>
        <v>4.8107712063337527E-2</v>
      </c>
      <c r="AO71" s="156">
        <f t="shared" si="41"/>
        <v>4.5707168549030674E-2</v>
      </c>
      <c r="AP71" s="156">
        <f t="shared" si="42"/>
        <v>4.2206162399404112E-2</v>
      </c>
      <c r="AQ71" s="156">
        <f t="shared" si="43"/>
        <v>4.2051135502779169E-2</v>
      </c>
      <c r="AR71" s="156">
        <f t="shared" si="44"/>
        <v>5.9813747734266842E-2</v>
      </c>
      <c r="AS71" s="156">
        <f t="shared" si="45"/>
        <v>4.4198603139266268E-2</v>
      </c>
      <c r="AT71" s="156">
        <f t="shared" si="46"/>
        <v>3.2888259435255696E-2</v>
      </c>
      <c r="AU71" s="156">
        <f t="shared" si="47"/>
        <v>5.1840009240368135E-2</v>
      </c>
      <c r="AV71" s="156">
        <f t="shared" si="48"/>
        <v>5.7381931539106534E-2</v>
      </c>
      <c r="AW71" s="156">
        <f t="shared" si="49"/>
        <v>6.7426258750380053E-2</v>
      </c>
      <c r="AX71" s="156">
        <f t="shared" si="50"/>
        <v>3.6102409337583408E-2</v>
      </c>
      <c r="AY71" s="156">
        <f t="shared" si="51"/>
        <v>2.5368775089848777E-2</v>
      </c>
      <c r="AZ71" s="156">
        <f t="shared" si="52"/>
        <v>1.983228716589569E-2</v>
      </c>
      <c r="BA71" s="156">
        <f t="shared" si="53"/>
        <v>1.5839563535237272E-2</v>
      </c>
      <c r="BB71" s="156">
        <f t="shared" si="54"/>
        <v>1.0459940829132458E-2</v>
      </c>
      <c r="BC71" s="156">
        <f t="shared" si="55"/>
        <v>1.0196025440635609E-2</v>
      </c>
      <c r="BD71" s="165">
        <f t="shared" si="56"/>
        <v>0.17258466165579478</v>
      </c>
      <c r="BE71" s="86">
        <f t="shared" si="28"/>
        <v>0</v>
      </c>
      <c r="BF71" s="86">
        <f t="shared" si="29"/>
        <v>0.50007987798076159</v>
      </c>
      <c r="BG71" s="86">
        <f t="shared" si="30"/>
        <v>0.32733546036344363</v>
      </c>
      <c r="BH71" s="86">
        <f t="shared" si="31"/>
        <v>0.17258466165579478</v>
      </c>
      <c r="BI71" s="86">
        <f t="shared" si="32"/>
        <v>1.3062667791682374</v>
      </c>
      <c r="BJ71" s="86">
        <f t="shared" si="33"/>
        <v>11.786318633454403</v>
      </c>
      <c r="BK71" s="86">
        <f t="array" ref="BK71">10^(SUMPRODUCT(AT71:BC71,LOG($AT$6:$BC$6))/BG71)</f>
        <v>0.55682737629665013</v>
      </c>
      <c r="BL71" s="89">
        <f t="array" ref="BL71">10^ (LOG(INDEX($J$6:$AG$6,MATCH(BL$6/100,$J71:$AG71,-1)))-(INDEX($J71:$AG71,MATCH(BL$6/100,$J71:$AG71,-1))-BL$6/100)/(INDEX($J71:$AG71,MATCH(BL$6/100,$J71:$AG71,-1))-INDEX($J71:$AG71,MATCH(BL$6/100,$J71:$AG71,-1)+1))*(LOG(INDEX($J$6:$AG$6,MATCH(BL$6/100,$J71:$AG71,-1)))-LOG(INDEX($J$6:$AG$6,MATCH(BL$6/100,$J71:$AG71,-1)+1))))</f>
        <v>1.4763513921443075E-2</v>
      </c>
      <c r="BM71" s="89">
        <f t="shared" ref="BM71:BT102" si="59">10^ (LOG(INDEX($J$6:$AG$6,MATCH(BM$6/100,$J71:$AG71,-1)))-(INDEX($J71:$AG71,MATCH(BM$6/100,$J71:$AG71,-1))-BM$6/100)/(INDEX($J71:$AG71,MATCH(BM$6/100,$J71:$AG71,-1))-INDEX($J71:$AG71,MATCH(BM$6/100,$J71:$AG71,-1)+1))*(LOG(INDEX($J$6:$AG$6,MATCH(BM$6/100,$J71:$AG71,-1)))-LOG(INDEX($J$6:$AG$6,MATCH(BM$6/100,$J71:$AG71,-1)+1))))</f>
        <v>4.8987534603444148E-2</v>
      </c>
      <c r="BN71" s="89">
        <f t="shared" si="59"/>
        <v>0.33460163333111642</v>
      </c>
      <c r="BO71" s="89">
        <f t="shared" si="59"/>
        <v>0.68174024012983303</v>
      </c>
      <c r="BP71" s="89">
        <f t="shared" si="59"/>
        <v>2.0012165495885474</v>
      </c>
      <c r="BQ71" s="89">
        <f t="shared" si="59"/>
        <v>5.7933356723256022</v>
      </c>
      <c r="BR71" s="89">
        <f t="shared" si="59"/>
        <v>12.620258391522759</v>
      </c>
      <c r="BS71" s="89">
        <f t="shared" si="59"/>
        <v>21.903251928853397</v>
      </c>
      <c r="BT71" s="90">
        <f t="shared" si="59"/>
        <v>33.178393020494617</v>
      </c>
    </row>
    <row r="72" spans="1:72" x14ac:dyDescent="0.2">
      <c r="A72" s="2"/>
      <c r="B72" s="91">
        <f t="shared" si="3"/>
        <v>136</v>
      </c>
      <c r="C72" s="77">
        <f t="shared" si="4"/>
        <v>137</v>
      </c>
      <c r="D72" s="77">
        <f t="shared" ref="D72:D135" si="60">AVERAGE(B72:C72)</f>
        <v>136.5</v>
      </c>
      <c r="E72" s="58">
        <v>0</v>
      </c>
      <c r="F72" s="58" t="s">
        <v>669</v>
      </c>
      <c r="G72" s="82">
        <v>2020</v>
      </c>
      <c r="H72" s="151">
        <f t="array" ref="H72">SUM(IF(Data!$B$7:$B$536&gt;='1'!B72,IF(Data!$B$7:$B$536&lt;'1'!C72,IF(Data!$K$7:$K$536&gt;0,1))))</f>
        <v>3</v>
      </c>
      <c r="I72" s="153">
        <f t="array" ref="I72">SUM(IF(Data!$B$7:$B$536&gt;='1'!B72,IF(Data!$B$7:$B$536&lt;'1'!C72,IF(Data!$K$7:$K$536&gt;0,Data!$L$7:$L$536))))/3</f>
        <v>2</v>
      </c>
      <c r="J72" s="170">
        <f t="array" ref="J72">SUM(IF(Data!$B$7:$B$536&gt;='1'!$B72,IF(Data!$B$7:$B$536&lt;'1'!$C72,IF(Data!$K$7:$K$536&gt;0,Data!AL$7:AL$536))))/'1'!$H72</f>
        <v>1</v>
      </c>
      <c r="K72" s="86">
        <f t="array" ref="K72">SUM(IF(Data!$B$7:$B$536&gt;='1'!$B72,IF(Data!$B$7:$B$536&lt;'1'!$C72,IF(Data!$K$7:$K$536&gt;0,Data!AM$7:AM$536))))/'1'!$H72</f>
        <v>1</v>
      </c>
      <c r="L72" s="86">
        <f t="array" ref="L72">SUM(IF(Data!$B$7:$B$536&gt;='1'!$B72,IF(Data!$B$7:$B$536&lt;'1'!$C72,IF(Data!$K$7:$K$536&gt;0,Data!AN$7:AN$536))))/'1'!$H72</f>
        <v>0.97552533688074305</v>
      </c>
      <c r="M72" s="86">
        <f t="array" ref="M72">SUM(IF(Data!$B$7:$B$536&gt;='1'!$B72,IF(Data!$B$7:$B$536&lt;'1'!$C72,IF(Data!$K$7:$K$536&gt;0,Data!AO$7:AO$536))))/'1'!$H72</f>
        <v>0.90487276131352701</v>
      </c>
      <c r="N72" s="86">
        <f t="array" ref="N72">SUM(IF(Data!$B$7:$B$536&gt;='1'!$B72,IF(Data!$B$7:$B$536&lt;'1'!$C72,IF(Data!$K$7:$K$536&gt;0,Data!AP$7:AP$536))))/'1'!$H72</f>
        <v>0.85624984603256715</v>
      </c>
      <c r="O72" s="86">
        <f t="array" ref="O72">SUM(IF(Data!$B$7:$B$536&gt;='1'!$B72,IF(Data!$B$7:$B$536&lt;'1'!$C72,IF(Data!$K$7:$K$536&gt;0,Data!AQ$7:AQ$536))))/'1'!$H72</f>
        <v>0.81161160791269416</v>
      </c>
      <c r="P72" s="86">
        <f t="array" ref="P72">SUM(IF(Data!$B$7:$B$536&gt;='1'!$B72,IF(Data!$B$7:$B$536&lt;'1'!$C72,IF(Data!$K$7:$K$536&gt;0,Data!AR$7:AR$536))))/'1'!$H72</f>
        <v>0.77085015196164941</v>
      </c>
      <c r="Q72" s="86">
        <f t="array" ref="Q72">SUM(IF(Data!$B$7:$B$536&gt;='1'!$B72,IF(Data!$B$7:$B$536&lt;'1'!$C72,IF(Data!$K$7:$K$536&gt;0,Data!AS$7:AS$536))))/'1'!$H72</f>
        <v>0.73735064125626071</v>
      </c>
      <c r="R72" s="86">
        <f t="array" ref="R72">SUM(IF(Data!$B$7:$B$536&gt;='1'!$B72,IF(Data!$B$7:$B$536&lt;'1'!$C72,IF(Data!$K$7:$K$536&gt;0,Data!AT$7:AT$536))))/'1'!$H72</f>
        <v>0.71231151456417419</v>
      </c>
      <c r="S72" s="86">
        <f t="array" ref="S72">SUM(IF(Data!$B$7:$B$536&gt;='1'!$B72,IF(Data!$B$7:$B$536&lt;'1'!$C72,IF(Data!$K$7:$K$536&gt;0,Data!AU$7:AU$536))))/'1'!$H72</f>
        <v>0.68938930697738732</v>
      </c>
      <c r="T72" s="86">
        <f t="array" ref="T72">SUM(IF(Data!$B$7:$B$536&gt;='1'!$B72,IF(Data!$B$7:$B$536&lt;'1'!$C72,IF(Data!$K$7:$K$536&gt;0,Data!AV$7:AV$536))))/'1'!$H72</f>
        <v>0.67116899397596763</v>
      </c>
      <c r="U72" s="86">
        <f t="array" ref="U72">SUM(IF(Data!$B$7:$B$536&gt;='1'!$B72,IF(Data!$B$7:$B$536&lt;'1'!$C72,IF(Data!$K$7:$K$536&gt;0,Data!AW$7:AW$536))))/'1'!$H72</f>
        <v>0.6560040827158411</v>
      </c>
      <c r="V72" s="86">
        <f t="array" ref="V72">SUM(IF(Data!$B$7:$B$536&gt;='1'!$B72,IF(Data!$B$7:$B$536&lt;'1'!$C72,IF(Data!$K$7:$K$536&gt;0,Data!AX$7:AX$536))))/'1'!$H72</f>
        <v>0.63952376059381977</v>
      </c>
      <c r="W72" s="86">
        <f t="array" ref="W72">SUM(IF(Data!$B$7:$B$536&gt;='1'!$B72,IF(Data!$B$7:$B$536&lt;'1'!$C72,IF(Data!$K$7:$K$536&gt;0,Data!AY$7:AY$536))))/'1'!$H72</f>
        <v>0.61953286492443782</v>
      </c>
      <c r="X72" s="86">
        <f t="array" ref="X72">SUM(IF(Data!$B$7:$B$536&gt;='1'!$B72,IF(Data!$B$7:$B$536&lt;'1'!$C72,IF(Data!$K$7:$K$536&gt;0,Data!AZ$7:AZ$536))))/'1'!$H72</f>
        <v>0.58672603384984734</v>
      </c>
      <c r="Y72" s="86">
        <f t="array" ref="Y72">SUM(IF(Data!$B$7:$B$536&gt;='1'!$B72,IF(Data!$B$7:$B$536&lt;'1'!$C72,IF(Data!$K$7:$K$536&gt;0,Data!BA$7:BA$536))))/'1'!$H72</f>
        <v>0.51480721222709602</v>
      </c>
      <c r="Z72" s="86">
        <f t="array" ref="Z72">SUM(IF(Data!$B$7:$B$536&gt;='1'!$B72,IF(Data!$B$7:$B$536&lt;'1'!$C72,IF(Data!$K$7:$K$536&gt;0,Data!BB$7:BB$536))))/'1'!$H72</f>
        <v>0.27825420676886226</v>
      </c>
      <c r="AA72" s="86">
        <f t="array" ref="AA72">SUM(IF(Data!$B$7:$B$536&gt;='1'!$B72,IF(Data!$B$7:$B$536&lt;'1'!$C72,IF(Data!$K$7:$K$536&gt;0,Data!BC$7:BC$536))))/'1'!$H72</f>
        <v>4.6870018790320107E-2</v>
      </c>
      <c r="AB72" s="86">
        <f t="array" ref="AB72">SUM(IF(Data!$B$7:$B$536&gt;='1'!$B72,IF(Data!$B$7:$B$536&lt;'1'!$C72,IF(Data!$K$7:$K$536&gt;0,Data!BD$7:BD$536))))/'1'!$H72</f>
        <v>1.4302802897799616E-2</v>
      </c>
      <c r="AC72" s="86">
        <f t="array" ref="AC72">SUM(IF(Data!$B$7:$B$536&gt;='1'!$B72,IF(Data!$B$7:$B$536&lt;'1'!$C72,IF(Data!$K$7:$K$536&gt;0,Data!BE$7:BE$536))))/'1'!$H72</f>
        <v>1.1166911603604343E-2</v>
      </c>
      <c r="AD72" s="86">
        <f t="array" ref="AD72">SUM(IF(Data!$B$7:$B$536&gt;='1'!$B72,IF(Data!$B$7:$B$536&lt;'1'!$C72,IF(Data!$K$7:$K$536&gt;0,Data!BF$7:BF$536))))/'1'!$H72</f>
        <v>1.0107570729639878E-2</v>
      </c>
      <c r="AE72" s="86">
        <f t="array" ref="AE72">SUM(IF(Data!$B$7:$B$536&gt;='1'!$B72,IF(Data!$B$7:$B$536&lt;'1'!$C72,IF(Data!$K$7:$K$536&gt;0,Data!BG$7:BG$536))))/'1'!$H72</f>
        <v>9.7020711388568406E-3</v>
      </c>
      <c r="AF72" s="86">
        <f t="array" ref="AF72">SUM(IF(Data!$B$7:$B$536&gt;='1'!$B72,IF(Data!$B$7:$B$536&lt;'1'!$C72,IF(Data!$K$7:$K$536&gt;0,Data!BH$7:BH$536))))/'1'!$H72</f>
        <v>9.3012840850885126E-3</v>
      </c>
      <c r="AG72" s="87">
        <f t="array" ref="AG72">SUM(IF(Data!$B$7:$B$536&gt;='1'!$B72,IF(Data!$B$7:$B$536&lt;'1'!$C72,IF(Data!$K$7:$K$536&gt;0,Data!BI$7:BI$536))))/'1'!$H72</f>
        <v>0</v>
      </c>
      <c r="AH72" s="164">
        <f t="shared" si="34"/>
        <v>0</v>
      </c>
      <c r="AI72" s="156">
        <f t="shared" si="35"/>
        <v>2.4474663119256945E-2</v>
      </c>
      <c r="AJ72" s="156">
        <f t="shared" si="36"/>
        <v>7.0652575567216047E-2</v>
      </c>
      <c r="AK72" s="156">
        <f t="shared" si="37"/>
        <v>4.8622915280959855E-2</v>
      </c>
      <c r="AL72" s="156">
        <f t="shared" si="38"/>
        <v>4.4638238119872997E-2</v>
      </c>
      <c r="AM72" s="156">
        <f t="shared" si="39"/>
        <v>4.0761455951044745E-2</v>
      </c>
      <c r="AN72" s="156">
        <f t="shared" si="40"/>
        <v>3.3499510705388702E-2</v>
      </c>
      <c r="AO72" s="156">
        <f t="shared" si="41"/>
        <v>2.5039126692086522E-2</v>
      </c>
      <c r="AP72" s="156">
        <f t="shared" si="42"/>
        <v>2.2922207586786869E-2</v>
      </c>
      <c r="AQ72" s="156">
        <f t="shared" si="43"/>
        <v>1.8220313001419686E-2</v>
      </c>
      <c r="AR72" s="156">
        <f t="shared" si="44"/>
        <v>1.5164911260126535E-2</v>
      </c>
      <c r="AS72" s="156">
        <f t="shared" si="45"/>
        <v>1.6480322122021329E-2</v>
      </c>
      <c r="AT72" s="156">
        <f t="shared" si="46"/>
        <v>1.9990895669381947E-2</v>
      </c>
      <c r="AU72" s="156">
        <f t="shared" si="47"/>
        <v>3.2806831074590481E-2</v>
      </c>
      <c r="AV72" s="156">
        <f t="shared" si="48"/>
        <v>7.1918821622751317E-2</v>
      </c>
      <c r="AW72" s="156">
        <f t="shared" si="49"/>
        <v>0.23655300545823377</v>
      </c>
      <c r="AX72" s="156">
        <f t="shared" si="50"/>
        <v>0.23138418797854216</v>
      </c>
      <c r="AY72" s="156">
        <f t="shared" si="51"/>
        <v>3.2567215892520492E-2</v>
      </c>
      <c r="AZ72" s="156">
        <f t="shared" si="52"/>
        <v>3.1358912941952723E-3</v>
      </c>
      <c r="BA72" s="156">
        <f t="shared" si="53"/>
        <v>1.0593408739644657E-3</v>
      </c>
      <c r="BB72" s="156">
        <f t="shared" si="54"/>
        <v>4.0549959078303721E-4</v>
      </c>
      <c r="BC72" s="156">
        <f t="shared" si="55"/>
        <v>4.00787053768328E-4</v>
      </c>
      <c r="BD72" s="165">
        <f t="shared" si="56"/>
        <v>9.3012840850885126E-3</v>
      </c>
      <c r="BE72" s="86">
        <f t="shared" ref="BE72:BE135" si="61">SUM(AH72:AI72)</f>
        <v>2.4474663119256945E-2</v>
      </c>
      <c r="BF72" s="86">
        <f t="shared" ref="BF72:BF135" si="62">SUM(AJ72:AS72)</f>
        <v>0.33600157628692329</v>
      </c>
      <c r="BG72" s="86">
        <f t="shared" ref="BG72:BG135" si="63">SUM(AT72:BC72)</f>
        <v>0.6302224765087312</v>
      </c>
      <c r="BH72" s="86">
        <f t="shared" ref="BH72:BH135" si="64">BD72</f>
        <v>9.3012840850885126E-3</v>
      </c>
      <c r="BI72" s="86">
        <f t="shared" si="32"/>
        <v>1.9500811866238721</v>
      </c>
      <c r="BJ72" s="86">
        <f t="shared" si="33"/>
        <v>17.997513651680091</v>
      </c>
      <c r="BK72" s="86">
        <f t="array" ref="BK72">10^(SUMPRODUCT(AT72:BC72,LOG($AT$6:$BC$6))/BG72)</f>
        <v>0.55836315748935372</v>
      </c>
      <c r="BL72" s="89">
        <f t="array" ref="BL72">10^ (LOG(INDEX($J$6:$AG$6,MATCH(BL$6/100,$J72:$AG72,-1)))-(INDEX($J72:$AG72,MATCH(BL$6/100,$J72:$AG72,-1))-BL$6/100)/(INDEX($J72:$AG72,MATCH(BL$6/100,$J72:$AG72,-1))-INDEX($J72:$AG72,MATCH(BL$6/100,$J72:$AG72,-1)+1))*(LOG(INDEX($J$6:$AG$6,MATCH(BL$6/100,$J72:$AG72,-1)))-LOG(INDEX($J$6:$AG$6,MATCH(BL$6/100,$J72:$AG72,-1)+1))))</f>
        <v>0.38404500229716837</v>
      </c>
      <c r="BM72" s="89">
        <f t="shared" si="59"/>
        <v>0.41971275270825303</v>
      </c>
      <c r="BN72" s="89">
        <f t="shared" si="59"/>
        <v>0.47952056370420448</v>
      </c>
      <c r="BO72" s="89">
        <f t="shared" si="59"/>
        <v>0.55610728848220248</v>
      </c>
      <c r="BP72" s="89">
        <f t="shared" si="59"/>
        <v>0.69458555294995472</v>
      </c>
      <c r="BQ72" s="89">
        <f t="shared" si="59"/>
        <v>2.4769709647414184</v>
      </c>
      <c r="BR72" s="89">
        <f t="shared" si="59"/>
        <v>12.81470879224986</v>
      </c>
      <c r="BS72" s="89">
        <f t="shared" si="59"/>
        <v>27.823433656698771</v>
      </c>
      <c r="BT72" s="90">
        <f t="shared" si="59"/>
        <v>43.419914440182083</v>
      </c>
    </row>
    <row r="73" spans="1:72" x14ac:dyDescent="0.2">
      <c r="A73" s="2"/>
      <c r="B73" s="91">
        <f t="shared" ref="B73:B136" si="65">C72</f>
        <v>137</v>
      </c>
      <c r="C73" s="77">
        <f t="shared" ref="C73:C136" si="66">B73+1</f>
        <v>138</v>
      </c>
      <c r="D73" s="77">
        <f t="shared" si="60"/>
        <v>137.5</v>
      </c>
      <c r="E73" s="58">
        <v>0</v>
      </c>
      <c r="F73" s="58" t="s">
        <v>669</v>
      </c>
      <c r="G73" s="82">
        <v>2020</v>
      </c>
      <c r="H73" s="151">
        <f t="array" ref="H73">SUM(IF(Data!$B$7:$B$536&gt;='1'!B73,IF(Data!$B$7:$B$536&lt;'1'!C73,IF(Data!$K$7:$K$536&gt;0,1))))</f>
        <v>3</v>
      </c>
      <c r="I73" s="153">
        <f t="array" ref="I73">SUM(IF(Data!$B$7:$B$536&gt;='1'!B73,IF(Data!$B$7:$B$536&lt;'1'!C73,IF(Data!$K$7:$K$536&gt;0,Data!$L$7:$L$536))))/3</f>
        <v>2</v>
      </c>
      <c r="J73" s="170">
        <f t="array" ref="J73">SUM(IF(Data!$B$7:$B$536&gt;='1'!$B73,IF(Data!$B$7:$B$536&lt;'1'!$C73,IF(Data!$K$7:$K$536&gt;0,Data!AL$7:AL$536))))/'1'!$H73</f>
        <v>1</v>
      </c>
      <c r="K73" s="86">
        <f t="array" ref="K73">SUM(IF(Data!$B$7:$B$536&gt;='1'!$B73,IF(Data!$B$7:$B$536&lt;'1'!$C73,IF(Data!$K$7:$K$536&gt;0,Data!AM$7:AM$536))))/'1'!$H73</f>
        <v>1</v>
      </c>
      <c r="L73" s="86">
        <f t="array" ref="L73">SUM(IF(Data!$B$7:$B$536&gt;='1'!$B73,IF(Data!$B$7:$B$536&lt;'1'!$C73,IF(Data!$K$7:$K$536&gt;0,Data!AN$7:AN$536))))/'1'!$H73</f>
        <v>0.90563788738971207</v>
      </c>
      <c r="M73" s="86">
        <f t="array" ref="M73">SUM(IF(Data!$B$7:$B$536&gt;='1'!$B73,IF(Data!$B$7:$B$536&lt;'1'!$C73,IF(Data!$K$7:$K$536&gt;0,Data!AO$7:AO$536))))/'1'!$H73</f>
        <v>0.83956557811347732</v>
      </c>
      <c r="N73" s="86">
        <f t="array" ref="N73">SUM(IF(Data!$B$7:$B$536&gt;='1'!$B73,IF(Data!$B$7:$B$536&lt;'1'!$C73,IF(Data!$K$7:$K$536&gt;0,Data!AP$7:AP$536))))/'1'!$H73</f>
        <v>0.75013635498388587</v>
      </c>
      <c r="O73" s="86">
        <f t="array" ref="O73">SUM(IF(Data!$B$7:$B$536&gt;='1'!$B73,IF(Data!$B$7:$B$536&lt;'1'!$C73,IF(Data!$K$7:$K$536&gt;0,Data!AQ$7:AQ$536))))/'1'!$H73</f>
        <v>0.65298169071015544</v>
      </c>
      <c r="P73" s="86">
        <f t="array" ref="P73">SUM(IF(Data!$B$7:$B$536&gt;='1'!$B73,IF(Data!$B$7:$B$536&lt;'1'!$C73,IF(Data!$K$7:$K$536&gt;0,Data!AR$7:AR$536))))/'1'!$H73</f>
        <v>0.58880773046344703</v>
      </c>
      <c r="Q73" s="86">
        <f t="array" ref="Q73">SUM(IF(Data!$B$7:$B$536&gt;='1'!$B73,IF(Data!$B$7:$B$536&lt;'1'!$C73,IF(Data!$K$7:$K$536&gt;0,Data!AS$7:AS$536))))/'1'!$H73</f>
        <v>0.54186317036511822</v>
      </c>
      <c r="R73" s="86">
        <f t="array" ref="R73">SUM(IF(Data!$B$7:$B$536&gt;='1'!$B73,IF(Data!$B$7:$B$536&lt;'1'!$C73,IF(Data!$K$7:$K$536&gt;0,Data!AT$7:AT$536))))/'1'!$H73</f>
        <v>0.51488856719324672</v>
      </c>
      <c r="S73" s="86">
        <f t="array" ref="S73">SUM(IF(Data!$B$7:$B$536&gt;='1'!$B73,IF(Data!$B$7:$B$536&lt;'1'!$C73,IF(Data!$K$7:$K$536&gt;0,Data!AU$7:AU$536))))/'1'!$H73</f>
        <v>0.48972054635540935</v>
      </c>
      <c r="T73" s="86">
        <f t="array" ref="T73">SUM(IF(Data!$B$7:$B$536&gt;='1'!$B73,IF(Data!$B$7:$B$536&lt;'1'!$C73,IF(Data!$K$7:$K$536&gt;0,Data!AV$7:AV$536))))/'1'!$H73</f>
        <v>0.47586726807556984</v>
      </c>
      <c r="U73" s="86">
        <f t="array" ref="U73">SUM(IF(Data!$B$7:$B$536&gt;='1'!$B73,IF(Data!$B$7:$B$536&lt;'1'!$C73,IF(Data!$K$7:$K$536&gt;0,Data!AW$7:AW$536))))/'1'!$H73</f>
        <v>0.46231674352184982</v>
      </c>
      <c r="V73" s="86">
        <f t="array" ref="V73">SUM(IF(Data!$B$7:$B$536&gt;='1'!$B73,IF(Data!$B$7:$B$536&lt;'1'!$C73,IF(Data!$K$7:$K$536&gt;0,Data!AX$7:AX$536))))/'1'!$H73</f>
        <v>0.45381872668024736</v>
      </c>
      <c r="W73" s="86">
        <f t="array" ref="W73">SUM(IF(Data!$B$7:$B$536&gt;='1'!$B73,IF(Data!$B$7:$B$536&lt;'1'!$C73,IF(Data!$K$7:$K$536&gt;0,Data!AY$7:AY$536))))/'1'!$H73</f>
        <v>0.4491759973990555</v>
      </c>
      <c r="X73" s="86">
        <f t="array" ref="X73">SUM(IF(Data!$B$7:$B$536&gt;='1'!$B73,IF(Data!$B$7:$B$536&lt;'1'!$C73,IF(Data!$K$7:$K$536&gt;0,Data!AZ$7:AZ$536))))/'1'!$H73</f>
        <v>0.4397429396326486</v>
      </c>
      <c r="Y73" s="86">
        <f t="array" ref="Y73">SUM(IF(Data!$B$7:$B$536&gt;='1'!$B73,IF(Data!$B$7:$B$536&lt;'1'!$C73,IF(Data!$K$7:$K$536&gt;0,Data!BA$7:BA$536))))/'1'!$H73</f>
        <v>0.41213270852181266</v>
      </c>
      <c r="Z73" s="86">
        <f t="array" ref="Z73">SUM(IF(Data!$B$7:$B$536&gt;='1'!$B73,IF(Data!$B$7:$B$536&lt;'1'!$C73,IF(Data!$K$7:$K$536&gt;0,Data!BB$7:BB$536))))/'1'!$H73</f>
        <v>0.27898446743021976</v>
      </c>
      <c r="AA73" s="86">
        <f t="array" ref="AA73">SUM(IF(Data!$B$7:$B$536&gt;='1'!$B73,IF(Data!$B$7:$B$536&lt;'1'!$C73,IF(Data!$K$7:$K$536&gt;0,Data!BC$7:BC$536))))/'1'!$H73</f>
        <v>5.6487469862667193E-2</v>
      </c>
      <c r="AB73" s="86">
        <f t="array" ref="AB73">SUM(IF(Data!$B$7:$B$536&gt;='1'!$B73,IF(Data!$B$7:$B$536&lt;'1'!$C73,IF(Data!$K$7:$K$536&gt;0,Data!BD$7:BD$536))))/'1'!$H73</f>
        <v>1.5710501457107343E-2</v>
      </c>
      <c r="AC73" s="86">
        <f t="array" ref="AC73">SUM(IF(Data!$B$7:$B$536&gt;='1'!$B73,IF(Data!$B$7:$B$536&lt;'1'!$C73,IF(Data!$K$7:$K$536&gt;0,Data!BE$7:BE$536))))/'1'!$H73</f>
        <v>1.1057396660163643E-2</v>
      </c>
      <c r="AD73" s="86">
        <f t="array" ref="AD73">SUM(IF(Data!$B$7:$B$536&gt;='1'!$B73,IF(Data!$B$7:$B$536&lt;'1'!$C73,IF(Data!$K$7:$K$536&gt;0,Data!BF$7:BF$536))))/'1'!$H73</f>
        <v>9.6277853316272862E-3</v>
      </c>
      <c r="AE73" s="86">
        <f t="array" ref="AE73">SUM(IF(Data!$B$7:$B$536&gt;='1'!$B73,IF(Data!$B$7:$B$536&lt;'1'!$C73,IF(Data!$K$7:$K$536&gt;0,Data!BG$7:BG$536))))/'1'!$H73</f>
        <v>8.9647022233724002E-3</v>
      </c>
      <c r="AF73" s="86">
        <f t="array" ref="AF73">SUM(IF(Data!$B$7:$B$536&gt;='1'!$B73,IF(Data!$B$7:$B$536&lt;'1'!$C73,IF(Data!$K$7:$K$536&gt;0,Data!BH$7:BH$536))))/'1'!$H73</f>
        <v>8.4704725659707335E-3</v>
      </c>
      <c r="AG73" s="87">
        <f t="array" ref="AG73">SUM(IF(Data!$B$7:$B$536&gt;='1'!$B73,IF(Data!$B$7:$B$536&lt;'1'!$C73,IF(Data!$K$7:$K$536&gt;0,Data!BI$7:BI$536))))/'1'!$H73</f>
        <v>0</v>
      </c>
      <c r="AH73" s="164">
        <f t="shared" si="34"/>
        <v>0</v>
      </c>
      <c r="AI73" s="156">
        <f t="shared" si="35"/>
        <v>9.4362112610287929E-2</v>
      </c>
      <c r="AJ73" s="156">
        <f t="shared" si="36"/>
        <v>6.6072309276234753E-2</v>
      </c>
      <c r="AK73" s="156">
        <f t="shared" si="37"/>
        <v>8.9429223129591451E-2</v>
      </c>
      <c r="AL73" s="156">
        <f t="shared" si="38"/>
        <v>9.7154664273730429E-2</v>
      </c>
      <c r="AM73" s="156">
        <f t="shared" si="39"/>
        <v>6.4173960246708406E-2</v>
      </c>
      <c r="AN73" s="156">
        <f t="shared" si="40"/>
        <v>4.6944560098328814E-2</v>
      </c>
      <c r="AO73" s="156">
        <f t="shared" si="41"/>
        <v>2.6974603171871503E-2</v>
      </c>
      <c r="AP73" s="156">
        <f t="shared" si="42"/>
        <v>2.5168020837837368E-2</v>
      </c>
      <c r="AQ73" s="156">
        <f t="shared" si="43"/>
        <v>1.3853278279839509E-2</v>
      </c>
      <c r="AR73" s="156">
        <f t="shared" si="44"/>
        <v>1.3550524553720023E-2</v>
      </c>
      <c r="AS73" s="156">
        <f t="shared" si="45"/>
        <v>8.4980168416024515E-3</v>
      </c>
      <c r="AT73" s="156">
        <f t="shared" si="46"/>
        <v>4.6427292811918597E-3</v>
      </c>
      <c r="AU73" s="156">
        <f t="shared" si="47"/>
        <v>9.4330577664069049E-3</v>
      </c>
      <c r="AV73" s="156">
        <f t="shared" si="48"/>
        <v>2.7610231110835937E-2</v>
      </c>
      <c r="AW73" s="156">
        <f t="shared" si="49"/>
        <v>0.1331482410915929</v>
      </c>
      <c r="AX73" s="156">
        <f t="shared" si="50"/>
        <v>0.22249699756755256</v>
      </c>
      <c r="AY73" s="156">
        <f t="shared" si="51"/>
        <v>4.0776968405559846E-2</v>
      </c>
      <c r="AZ73" s="156">
        <f t="shared" si="52"/>
        <v>4.6531047969437002E-3</v>
      </c>
      <c r="BA73" s="156">
        <f t="shared" si="53"/>
        <v>1.4296113285363569E-3</v>
      </c>
      <c r="BB73" s="156">
        <f t="shared" si="54"/>
        <v>6.6308310825488603E-4</v>
      </c>
      <c r="BC73" s="156">
        <f t="shared" si="55"/>
        <v>4.9422965740166663E-4</v>
      </c>
      <c r="BD73" s="165">
        <f t="shared" si="56"/>
        <v>8.4704725659707335E-3</v>
      </c>
      <c r="BE73" s="86">
        <f t="shared" si="61"/>
        <v>9.4362112610287929E-2</v>
      </c>
      <c r="BF73" s="86">
        <f t="shared" si="62"/>
        <v>0.45181916070946471</v>
      </c>
      <c r="BG73" s="86">
        <f t="shared" si="63"/>
        <v>0.44534825411427659</v>
      </c>
      <c r="BH73" s="86">
        <f t="shared" si="64"/>
        <v>8.4704725659707335E-3</v>
      </c>
      <c r="BI73" s="86">
        <f t="shared" si="32"/>
        <v>4.1189602634815463</v>
      </c>
      <c r="BJ73" s="86">
        <f t="shared" si="33"/>
        <v>20.739854701593305</v>
      </c>
      <c r="BK73" s="86">
        <f t="array" ref="BK73">10^(SUMPRODUCT(AT73:BC73,LOG($AT$6:$BC$6))/BG73)</f>
        <v>0.48300245679419002</v>
      </c>
      <c r="BL73" s="89">
        <f t="array" ref="BL73">10^ (LOG(INDEX($J$6:$AG$6,MATCH(BL$6/100,$J73:$AG73,-1)))-(INDEX($J73:$AG73,MATCH(BL$6/100,$J73:$AG73,-1))-BL$6/100)/(INDEX($J73:$AG73,MATCH(BL$6/100,$J73:$AG73,-1))-INDEX($J73:$AG73,MATCH(BL$6/100,$J73:$AG73,-1)+1))*(LOG(INDEX($J$6:$AG$6,MATCH(BL$6/100,$J73:$AG73,-1)))-LOG(INDEX($J$6:$AG$6,MATCH(BL$6/100,$J73:$AG73,-1)+1))))</f>
        <v>0.37959191213099408</v>
      </c>
      <c r="BM73" s="89">
        <f t="shared" si="59"/>
        <v>0.41632031158391841</v>
      </c>
      <c r="BN73" s="89">
        <f t="shared" si="59"/>
        <v>0.4781823853600819</v>
      </c>
      <c r="BO73" s="89">
        <f t="shared" si="59"/>
        <v>0.6028288701437815</v>
      </c>
      <c r="BP73" s="89">
        <f t="shared" si="59"/>
        <v>6.4782114609710115</v>
      </c>
      <c r="BQ73" s="89">
        <f t="shared" si="59"/>
        <v>22.052535306967975</v>
      </c>
      <c r="BR73" s="89">
        <f t="shared" si="59"/>
        <v>31.484931331180018</v>
      </c>
      <c r="BS73" s="89">
        <f t="shared" si="59"/>
        <v>45.0996631112302</v>
      </c>
      <c r="BT73" s="90">
        <f t="shared" si="59"/>
        <v>61.216935191204243</v>
      </c>
    </row>
    <row r="74" spans="1:72" x14ac:dyDescent="0.2">
      <c r="A74" s="2"/>
      <c r="B74" s="91">
        <f t="shared" si="65"/>
        <v>138</v>
      </c>
      <c r="C74" s="77">
        <f t="shared" si="66"/>
        <v>139</v>
      </c>
      <c r="D74" s="77">
        <f t="shared" si="60"/>
        <v>138.5</v>
      </c>
      <c r="E74" s="58">
        <v>0</v>
      </c>
      <c r="F74" s="58" t="s">
        <v>669</v>
      </c>
      <c r="G74" s="82">
        <v>2020</v>
      </c>
      <c r="H74" s="151">
        <f t="array" ref="H74">SUM(IF(Data!$B$7:$B$536&gt;='1'!B74,IF(Data!$B$7:$B$536&lt;'1'!C74,IF(Data!$K$7:$K$536&gt;0,1))))</f>
        <v>3</v>
      </c>
      <c r="I74" s="153">
        <f t="array" ref="I74">SUM(IF(Data!$B$7:$B$536&gt;='1'!B74,IF(Data!$B$7:$B$536&lt;'1'!C74,IF(Data!$K$7:$K$536&gt;0,Data!$L$7:$L$536))))/3</f>
        <v>2</v>
      </c>
      <c r="J74" s="170">
        <f t="array" ref="J74">SUM(IF(Data!$B$7:$B$536&gt;='1'!$B74,IF(Data!$B$7:$B$536&lt;'1'!$C74,IF(Data!$K$7:$K$536&gt;0,Data!AL$7:AL$536))))/'1'!$H74</f>
        <v>1</v>
      </c>
      <c r="K74" s="86">
        <f t="array" ref="K74">SUM(IF(Data!$B$7:$B$536&gt;='1'!$B74,IF(Data!$B$7:$B$536&lt;'1'!$C74,IF(Data!$K$7:$K$536&gt;0,Data!AM$7:AM$536))))/'1'!$H74</f>
        <v>1</v>
      </c>
      <c r="L74" s="86">
        <f t="array" ref="L74">SUM(IF(Data!$B$7:$B$536&gt;='1'!$B74,IF(Data!$B$7:$B$536&lt;'1'!$C74,IF(Data!$K$7:$K$536&gt;0,Data!AN$7:AN$536))))/'1'!$H74</f>
        <v>1</v>
      </c>
      <c r="M74" s="86">
        <f t="array" ref="M74">SUM(IF(Data!$B$7:$B$536&gt;='1'!$B74,IF(Data!$B$7:$B$536&lt;'1'!$C74,IF(Data!$K$7:$K$536&gt;0,Data!AO$7:AO$536))))/'1'!$H74</f>
        <v>0.95629881800838801</v>
      </c>
      <c r="N74" s="86">
        <f t="array" ref="N74">SUM(IF(Data!$B$7:$B$536&gt;='1'!$B74,IF(Data!$B$7:$B$536&lt;'1'!$C74,IF(Data!$K$7:$K$536&gt;0,Data!AP$7:AP$536))))/'1'!$H74</f>
        <v>0.88007328977996213</v>
      </c>
      <c r="O74" s="86">
        <f t="array" ref="O74">SUM(IF(Data!$B$7:$B$536&gt;='1'!$B74,IF(Data!$B$7:$B$536&lt;'1'!$C74,IF(Data!$K$7:$K$536&gt;0,Data!AQ$7:AQ$536))))/'1'!$H74</f>
        <v>0.80162109639997892</v>
      </c>
      <c r="P74" s="86">
        <f t="array" ref="P74">SUM(IF(Data!$B$7:$B$536&gt;='1'!$B74,IF(Data!$B$7:$B$536&lt;'1'!$C74,IF(Data!$K$7:$K$536&gt;0,Data!AR$7:AR$536))))/'1'!$H74</f>
        <v>0.74361911453768526</v>
      </c>
      <c r="Q74" s="86">
        <f t="array" ref="Q74">SUM(IF(Data!$B$7:$B$536&gt;='1'!$B74,IF(Data!$B$7:$B$536&lt;'1'!$C74,IF(Data!$K$7:$K$536&gt;0,Data!AS$7:AS$536))))/'1'!$H74</f>
        <v>0.68345631265065732</v>
      </c>
      <c r="R74" s="86">
        <f t="array" ref="R74">SUM(IF(Data!$B$7:$B$536&gt;='1'!$B74,IF(Data!$B$7:$B$536&lt;'1'!$C74,IF(Data!$K$7:$K$536&gt;0,Data!AT$7:AT$536))))/'1'!$H74</f>
        <v>0.62866234793627862</v>
      </c>
      <c r="S74" s="86">
        <f t="array" ref="S74">SUM(IF(Data!$B$7:$B$536&gt;='1'!$B74,IF(Data!$B$7:$B$536&lt;'1'!$C74,IF(Data!$K$7:$K$536&gt;0,Data!AU$7:AU$536))))/'1'!$H74</f>
        <v>0.58871291450227314</v>
      </c>
      <c r="T74" s="86">
        <f t="array" ref="T74">SUM(IF(Data!$B$7:$B$536&gt;='1'!$B74,IF(Data!$B$7:$B$536&lt;'1'!$C74,IF(Data!$K$7:$K$536&gt;0,Data!AV$7:AV$536))))/'1'!$H74</f>
        <v>0.55367699994628283</v>
      </c>
      <c r="U74" s="86">
        <f t="array" ref="U74">SUM(IF(Data!$B$7:$B$536&gt;='1'!$B74,IF(Data!$B$7:$B$536&lt;'1'!$C74,IF(Data!$K$7:$K$536&gt;0,Data!AW$7:AW$536))))/'1'!$H74</f>
        <v>0.51822032621293468</v>
      </c>
      <c r="V74" s="86">
        <f t="array" ref="V74">SUM(IF(Data!$B$7:$B$536&gt;='1'!$B74,IF(Data!$B$7:$B$536&lt;'1'!$C74,IF(Data!$K$7:$K$536&gt;0,Data!AX$7:AX$536))))/'1'!$H74</f>
        <v>0.48834339693935225</v>
      </c>
      <c r="W74" s="86">
        <f t="array" ref="W74">SUM(IF(Data!$B$7:$B$536&gt;='1'!$B74,IF(Data!$B$7:$B$536&lt;'1'!$C74,IF(Data!$K$7:$K$536&gt;0,Data!AY$7:AY$536))))/'1'!$H74</f>
        <v>0.47442488187090631</v>
      </c>
      <c r="X74" s="86">
        <f t="array" ref="X74">SUM(IF(Data!$B$7:$B$536&gt;='1'!$B74,IF(Data!$B$7:$B$536&lt;'1'!$C74,IF(Data!$K$7:$K$536&gt;0,Data!AZ$7:AZ$536))))/'1'!$H74</f>
        <v>0.45753438313945249</v>
      </c>
      <c r="Y74" s="86">
        <f t="array" ref="Y74">SUM(IF(Data!$B$7:$B$536&gt;='1'!$B74,IF(Data!$B$7:$B$536&lt;'1'!$C74,IF(Data!$K$7:$K$536&gt;0,Data!BA$7:BA$536))))/'1'!$H74</f>
        <v>0.43155335980288645</v>
      </c>
      <c r="Z74" s="86">
        <f t="array" ref="Z74">SUM(IF(Data!$B$7:$B$536&gt;='1'!$B74,IF(Data!$B$7:$B$536&lt;'1'!$C74,IF(Data!$K$7:$K$536&gt;0,Data!BB$7:BB$536))))/'1'!$H74</f>
        <v>0.30198861355025985</v>
      </c>
      <c r="AA74" s="86">
        <f t="array" ref="AA74">SUM(IF(Data!$B$7:$B$536&gt;='1'!$B74,IF(Data!$B$7:$B$536&lt;'1'!$C74,IF(Data!$K$7:$K$536&gt;0,Data!BC$7:BC$536))))/'1'!$H74</f>
        <v>8.4093769006342578E-2</v>
      </c>
      <c r="AB74" s="86">
        <f t="array" ref="AB74">SUM(IF(Data!$B$7:$B$536&gt;='1'!$B74,IF(Data!$B$7:$B$536&lt;'1'!$C74,IF(Data!$K$7:$K$536&gt;0,Data!BD$7:BD$536))))/'1'!$H74</f>
        <v>3.9123982673892777E-2</v>
      </c>
      <c r="AC74" s="86">
        <f t="array" ref="AC74">SUM(IF(Data!$B$7:$B$536&gt;='1'!$B74,IF(Data!$B$7:$B$536&lt;'1'!$C74,IF(Data!$K$7:$K$536&gt;0,Data!BE$7:BE$536))))/'1'!$H74</f>
        <v>2.5980019666131112E-2</v>
      </c>
      <c r="AD74" s="86">
        <f t="array" ref="AD74">SUM(IF(Data!$B$7:$B$536&gt;='1'!$B74,IF(Data!$B$7:$B$536&lt;'1'!$C74,IF(Data!$K$7:$K$536&gt;0,Data!BF$7:BF$536))))/'1'!$H74</f>
        <v>2.0937401353555096E-2</v>
      </c>
      <c r="AE74" s="86">
        <f t="array" ref="AE74">SUM(IF(Data!$B$7:$B$536&gt;='1'!$B74,IF(Data!$B$7:$B$536&lt;'1'!$C74,IF(Data!$K$7:$K$536&gt;0,Data!BG$7:BG$536))))/'1'!$H74</f>
        <v>1.9338832570331092E-2</v>
      </c>
      <c r="AF74" s="86">
        <f t="array" ref="AF74">SUM(IF(Data!$B$7:$B$536&gt;='1'!$B74,IF(Data!$B$7:$B$536&lt;'1'!$C74,IF(Data!$K$7:$K$536&gt;0,Data!BH$7:BH$536))))/'1'!$H74</f>
        <v>1.8369195920220665E-2</v>
      </c>
      <c r="AG74" s="87">
        <f t="array" ref="AG74">SUM(IF(Data!$B$7:$B$536&gt;='1'!$B74,IF(Data!$B$7:$B$536&lt;'1'!$C74,IF(Data!$K$7:$K$536&gt;0,Data!BI$7:BI$536))))/'1'!$H74</f>
        <v>0</v>
      </c>
      <c r="AH74" s="164">
        <f t="shared" si="34"/>
        <v>0</v>
      </c>
      <c r="AI74" s="156">
        <f t="shared" si="35"/>
        <v>0</v>
      </c>
      <c r="AJ74" s="156">
        <f t="shared" si="36"/>
        <v>4.3701181991611993E-2</v>
      </c>
      <c r="AK74" s="156">
        <f t="shared" si="37"/>
        <v>7.6225528228425876E-2</v>
      </c>
      <c r="AL74" s="156">
        <f t="shared" si="38"/>
        <v>7.8452193379983215E-2</v>
      </c>
      <c r="AM74" s="156">
        <f t="shared" si="39"/>
        <v>5.8001981862293661E-2</v>
      </c>
      <c r="AN74" s="156">
        <f t="shared" si="40"/>
        <v>6.0162801887027939E-2</v>
      </c>
      <c r="AO74" s="156">
        <f t="shared" si="41"/>
        <v>5.4793964714378696E-2</v>
      </c>
      <c r="AP74" s="156">
        <f t="shared" si="42"/>
        <v>3.9949433434005477E-2</v>
      </c>
      <c r="AQ74" s="156">
        <f t="shared" si="43"/>
        <v>3.5035914555990311E-2</v>
      </c>
      <c r="AR74" s="156">
        <f t="shared" si="44"/>
        <v>3.5456673733348154E-2</v>
      </c>
      <c r="AS74" s="156">
        <f t="shared" si="45"/>
        <v>2.9876929273582431E-2</v>
      </c>
      <c r="AT74" s="156">
        <f t="shared" si="46"/>
        <v>1.3918515068445936E-2</v>
      </c>
      <c r="AU74" s="156">
        <f t="shared" si="47"/>
        <v>1.6890498731453818E-2</v>
      </c>
      <c r="AV74" s="156">
        <f t="shared" si="48"/>
        <v>2.5981023336566045E-2</v>
      </c>
      <c r="AW74" s="156">
        <f t="shared" si="49"/>
        <v>0.12956474625262659</v>
      </c>
      <c r="AX74" s="156">
        <f t="shared" si="50"/>
        <v>0.21789484454391728</v>
      </c>
      <c r="AY74" s="156">
        <f t="shared" si="51"/>
        <v>4.4969786332449802E-2</v>
      </c>
      <c r="AZ74" s="156">
        <f t="shared" si="52"/>
        <v>1.3143963007761664E-2</v>
      </c>
      <c r="BA74" s="156">
        <f t="shared" si="53"/>
        <v>5.0426183125760159E-3</v>
      </c>
      <c r="BB74" s="156">
        <f t="shared" si="54"/>
        <v>1.5985687832240046E-3</v>
      </c>
      <c r="BC74" s="156">
        <f t="shared" si="55"/>
        <v>9.6963665011042671E-4</v>
      </c>
      <c r="BD74" s="165">
        <f t="shared" si="56"/>
        <v>1.8369195920220665E-2</v>
      </c>
      <c r="BE74" s="86">
        <f t="shared" si="61"/>
        <v>0</v>
      </c>
      <c r="BF74" s="86">
        <f t="shared" si="62"/>
        <v>0.51165660306064775</v>
      </c>
      <c r="BG74" s="86">
        <f t="shared" si="63"/>
        <v>0.46997420101913157</v>
      </c>
      <c r="BH74" s="86">
        <f t="shared" si="64"/>
        <v>1.8369195920220665E-2</v>
      </c>
      <c r="BI74" s="86">
        <f t="shared" ref="BI74:BI137" si="67">10^SUMPRODUCT(AH74:BD74,LOG($AH$6:$BD$6))</f>
        <v>2.5434066780744713</v>
      </c>
      <c r="BJ74" s="86">
        <f t="shared" ref="BJ74:BJ137" si="68">10^(SUMPRODUCT(AJ74:AS74,LOG($AJ$6:$AS$6))/BF74)</f>
        <v>14.166850920142837</v>
      </c>
      <c r="BK74" s="86">
        <f t="array" ref="BK74">10^(SUMPRODUCT(AT74:BC74,LOG($AT$6:$BC$6))/BG74)</f>
        <v>0.4846888488712443</v>
      </c>
      <c r="BL74" s="89">
        <f t="array" ref="BL74">10^ (LOG(INDEX($J$6:$AG$6,MATCH(BL$6/100,$J74:$AG74,-1)))-(INDEX($J74:$AG74,MATCH(BL$6/100,$J74:$AG74,-1))-BL$6/100)/(INDEX($J74:$AG74,MATCH(BL$6/100,$J74:$AG74,-1))-INDEX($J74:$AG74,MATCH(BL$6/100,$J74:$AG74,-1)+1))*(LOG(INDEX($J$6:$AG$6,MATCH(BL$6/100,$J74:$AG74,-1)))-LOG(INDEX($J$6:$AG$6,MATCH(BL$6/100,$J74:$AG74,-1)+1))))</f>
        <v>0.36398746724094666</v>
      </c>
      <c r="BM74" s="89">
        <f t="shared" si="59"/>
        <v>0.39998550758892037</v>
      </c>
      <c r="BN74" s="89">
        <f t="shared" si="59"/>
        <v>0.46076660454460133</v>
      </c>
      <c r="BO74" s="89">
        <f t="shared" si="59"/>
        <v>0.56937949805514321</v>
      </c>
      <c r="BP74" s="89">
        <f t="shared" si="59"/>
        <v>2.2805648762600033</v>
      </c>
      <c r="BQ74" s="89">
        <f t="shared" si="59"/>
        <v>9.1199949280642425</v>
      </c>
      <c r="BR74" s="89">
        <f t="shared" si="59"/>
        <v>16.603350962816833</v>
      </c>
      <c r="BS74" s="89">
        <f t="shared" si="59"/>
        <v>26.465516961971865</v>
      </c>
      <c r="BT74" s="90">
        <f t="shared" si="59"/>
        <v>34.578383293632108</v>
      </c>
    </row>
    <row r="75" spans="1:72" x14ac:dyDescent="0.2">
      <c r="A75" s="2"/>
      <c r="B75" s="91">
        <f t="shared" si="65"/>
        <v>139</v>
      </c>
      <c r="C75" s="77">
        <f t="shared" si="66"/>
        <v>140</v>
      </c>
      <c r="D75" s="77">
        <f t="shared" si="60"/>
        <v>139.5</v>
      </c>
      <c r="E75" s="58">
        <v>0</v>
      </c>
      <c r="F75" s="58" t="s">
        <v>669</v>
      </c>
      <c r="G75" s="82">
        <v>2020</v>
      </c>
      <c r="H75" s="151">
        <f t="array" ref="H75">SUM(IF(Data!$B$7:$B$536&gt;='1'!B75,IF(Data!$B$7:$B$536&lt;'1'!C75,IF(Data!$K$7:$K$536&gt;0,1))))</f>
        <v>3</v>
      </c>
      <c r="I75" s="153">
        <f t="array" ref="I75">SUM(IF(Data!$B$7:$B$536&gt;='1'!B75,IF(Data!$B$7:$B$536&lt;'1'!C75,IF(Data!$K$7:$K$536&gt;0,Data!$L$7:$L$536))))/3</f>
        <v>2</v>
      </c>
      <c r="J75" s="170">
        <f t="array" ref="J75">SUM(IF(Data!$B$7:$B$536&gt;='1'!$B75,IF(Data!$B$7:$B$536&lt;'1'!$C75,IF(Data!$K$7:$K$536&gt;0,Data!AL$7:AL$536))))/'1'!$H75</f>
        <v>1</v>
      </c>
      <c r="K75" s="86">
        <f t="array" ref="K75">SUM(IF(Data!$B$7:$B$536&gt;='1'!$B75,IF(Data!$B$7:$B$536&lt;'1'!$C75,IF(Data!$K$7:$K$536&gt;0,Data!AM$7:AM$536))))/'1'!$H75</f>
        <v>1</v>
      </c>
      <c r="L75" s="86">
        <f t="array" ref="L75">SUM(IF(Data!$B$7:$B$536&gt;='1'!$B75,IF(Data!$B$7:$B$536&lt;'1'!$C75,IF(Data!$K$7:$K$536&gt;0,Data!AN$7:AN$536))))/'1'!$H75</f>
        <v>1</v>
      </c>
      <c r="M75" s="86">
        <f t="array" ref="M75">SUM(IF(Data!$B$7:$B$536&gt;='1'!$B75,IF(Data!$B$7:$B$536&lt;'1'!$C75,IF(Data!$K$7:$K$536&gt;0,Data!AO$7:AO$536))))/'1'!$H75</f>
        <v>0.95952902252712491</v>
      </c>
      <c r="N75" s="86">
        <f t="array" ref="N75">SUM(IF(Data!$B$7:$B$536&gt;='1'!$B75,IF(Data!$B$7:$B$536&lt;'1'!$C75,IF(Data!$K$7:$K$536&gt;0,Data!AP$7:AP$536))))/'1'!$H75</f>
        <v>0.88059703143661794</v>
      </c>
      <c r="O75" s="86">
        <f t="array" ref="O75">SUM(IF(Data!$B$7:$B$536&gt;='1'!$B75,IF(Data!$B$7:$B$536&lt;'1'!$C75,IF(Data!$K$7:$K$536&gt;0,Data!AQ$7:AQ$536))))/'1'!$H75</f>
        <v>0.7592768450258075</v>
      </c>
      <c r="P75" s="86">
        <f t="array" ref="P75">SUM(IF(Data!$B$7:$B$536&gt;='1'!$B75,IF(Data!$B$7:$B$536&lt;'1'!$C75,IF(Data!$K$7:$K$536&gt;0,Data!AR$7:AR$536))))/'1'!$H75</f>
        <v>0.65144749819388548</v>
      </c>
      <c r="Q75" s="86">
        <f t="array" ref="Q75">SUM(IF(Data!$B$7:$B$536&gt;='1'!$B75,IF(Data!$B$7:$B$536&lt;'1'!$C75,IF(Data!$K$7:$K$536&gt;0,Data!AS$7:AS$536))))/'1'!$H75</f>
        <v>0.55116913976806503</v>
      </c>
      <c r="R75" s="86">
        <f t="array" ref="R75">SUM(IF(Data!$B$7:$B$536&gt;='1'!$B75,IF(Data!$B$7:$B$536&lt;'1'!$C75,IF(Data!$K$7:$K$536&gt;0,Data!AT$7:AT$536))))/'1'!$H75</f>
        <v>0.49071259641054249</v>
      </c>
      <c r="S75" s="86">
        <f t="array" ref="S75">SUM(IF(Data!$B$7:$B$536&gt;='1'!$B75,IF(Data!$B$7:$B$536&lt;'1'!$C75,IF(Data!$K$7:$K$536&gt;0,Data!AU$7:AU$536))))/'1'!$H75</f>
        <v>0.44321676378051761</v>
      </c>
      <c r="T75" s="86">
        <f t="array" ref="T75">SUM(IF(Data!$B$7:$B$536&gt;='1'!$B75,IF(Data!$B$7:$B$536&lt;'1'!$C75,IF(Data!$K$7:$K$536&gt;0,Data!AV$7:AV$536))))/'1'!$H75</f>
        <v>0.40913020947999668</v>
      </c>
      <c r="U75" s="86">
        <f t="array" ref="U75">SUM(IF(Data!$B$7:$B$536&gt;='1'!$B75,IF(Data!$B$7:$B$536&lt;'1'!$C75,IF(Data!$K$7:$K$536&gt;0,Data!AW$7:AW$536))))/'1'!$H75</f>
        <v>0.38712517315555645</v>
      </c>
      <c r="V75" s="86">
        <f t="array" ref="V75">SUM(IF(Data!$B$7:$B$536&gt;='1'!$B75,IF(Data!$B$7:$B$536&lt;'1'!$C75,IF(Data!$K$7:$K$536&gt;0,Data!AX$7:AX$536))))/'1'!$H75</f>
        <v>0.37437440963309015</v>
      </c>
      <c r="W75" s="86">
        <f t="array" ref="W75">SUM(IF(Data!$B$7:$B$536&gt;='1'!$B75,IF(Data!$B$7:$B$536&lt;'1'!$C75,IF(Data!$K$7:$K$536&gt;0,Data!AY$7:AY$536))))/'1'!$H75</f>
        <v>0.3543513660819681</v>
      </c>
      <c r="X75" s="86">
        <f t="array" ref="X75">SUM(IF(Data!$B$7:$B$536&gt;='1'!$B75,IF(Data!$B$7:$B$536&lt;'1'!$C75,IF(Data!$K$7:$K$536&gt;0,Data!AZ$7:AZ$536))))/'1'!$H75</f>
        <v>0.33267295422511184</v>
      </c>
      <c r="Y75" s="86">
        <f t="array" ref="Y75">SUM(IF(Data!$B$7:$B$536&gt;='1'!$B75,IF(Data!$B$7:$B$536&lt;'1'!$C75,IF(Data!$K$7:$K$536&gt;0,Data!BA$7:BA$536))))/'1'!$H75</f>
        <v>0.28533671038952513</v>
      </c>
      <c r="Z75" s="86">
        <f t="array" ref="Z75">SUM(IF(Data!$B$7:$B$536&gt;='1'!$B75,IF(Data!$B$7:$B$536&lt;'1'!$C75,IF(Data!$K$7:$K$536&gt;0,Data!BB$7:BB$536))))/'1'!$H75</f>
        <v>0.16957361202702478</v>
      </c>
      <c r="AA75" s="86">
        <f t="array" ref="AA75">SUM(IF(Data!$B$7:$B$536&gt;='1'!$B75,IF(Data!$B$7:$B$536&lt;'1'!$C75,IF(Data!$K$7:$K$536&gt;0,Data!BC$7:BC$536))))/'1'!$H75</f>
        <v>4.6659471512909723E-2</v>
      </c>
      <c r="AB75" s="86">
        <f t="array" ref="AB75">SUM(IF(Data!$B$7:$B$536&gt;='1'!$B75,IF(Data!$B$7:$B$536&lt;'1'!$C75,IF(Data!$K$7:$K$536&gt;0,Data!BD$7:BD$536))))/'1'!$H75</f>
        <v>1.7622397402432786E-2</v>
      </c>
      <c r="AC75" s="86">
        <f t="array" ref="AC75">SUM(IF(Data!$B$7:$B$536&gt;='1'!$B75,IF(Data!$B$7:$B$536&lt;'1'!$C75,IF(Data!$K$7:$K$536&gt;0,Data!BE$7:BE$536))))/'1'!$H75</f>
        <v>1.1194102853422217E-2</v>
      </c>
      <c r="AD75" s="86">
        <f t="array" ref="AD75">SUM(IF(Data!$B$7:$B$536&gt;='1'!$B75,IF(Data!$B$7:$B$536&lt;'1'!$C75,IF(Data!$K$7:$K$536&gt;0,Data!BF$7:BF$536))))/'1'!$H75</f>
        <v>8.5371168303292645E-3</v>
      </c>
      <c r="AE75" s="86">
        <f t="array" ref="AE75">SUM(IF(Data!$B$7:$B$536&gt;='1'!$B75,IF(Data!$B$7:$B$536&lt;'1'!$C75,IF(Data!$K$7:$K$536&gt;0,Data!BG$7:BG$536))))/'1'!$H75</f>
        <v>7.8983256882046143E-3</v>
      </c>
      <c r="AF75" s="86">
        <f t="array" ref="AF75">SUM(IF(Data!$B$7:$B$536&gt;='1'!$B75,IF(Data!$B$7:$B$536&lt;'1'!$C75,IF(Data!$K$7:$K$536&gt;0,Data!BH$7:BH$536))))/'1'!$H75</f>
        <v>7.5293843188967103E-3</v>
      </c>
      <c r="AG75" s="87">
        <f t="array" ref="AG75">SUM(IF(Data!$B$7:$B$536&gt;='1'!$B75,IF(Data!$B$7:$B$536&lt;'1'!$C75,IF(Data!$K$7:$K$536&gt;0,Data!BI$7:BI$536))))/'1'!$H75</f>
        <v>0</v>
      </c>
      <c r="AH75" s="164">
        <f t="shared" si="34"/>
        <v>0</v>
      </c>
      <c r="AI75" s="156">
        <f t="shared" si="35"/>
        <v>0</v>
      </c>
      <c r="AJ75" s="156">
        <f t="shared" si="36"/>
        <v>4.0470977472875092E-2</v>
      </c>
      <c r="AK75" s="156">
        <f t="shared" si="37"/>
        <v>7.893199109050697E-2</v>
      </c>
      <c r="AL75" s="156">
        <f t="shared" si="38"/>
        <v>0.12132018641081044</v>
      </c>
      <c r="AM75" s="156">
        <f t="shared" si="39"/>
        <v>0.10782934683192202</v>
      </c>
      <c r="AN75" s="156">
        <f t="shared" si="40"/>
        <v>0.10027835842582045</v>
      </c>
      <c r="AO75" s="156">
        <f t="shared" si="41"/>
        <v>6.0456543357522541E-2</v>
      </c>
      <c r="AP75" s="156">
        <f t="shared" si="42"/>
        <v>4.7495832630024881E-2</v>
      </c>
      <c r="AQ75" s="156">
        <f t="shared" si="43"/>
        <v>3.4086554300520933E-2</v>
      </c>
      <c r="AR75" s="156">
        <f t="shared" si="44"/>
        <v>2.200503632444023E-2</v>
      </c>
      <c r="AS75" s="156">
        <f t="shared" si="45"/>
        <v>1.2750763522466291E-2</v>
      </c>
      <c r="AT75" s="156">
        <f t="shared" si="46"/>
        <v>2.0023043551122055E-2</v>
      </c>
      <c r="AU75" s="156">
        <f t="shared" si="47"/>
        <v>2.1678411856856261E-2</v>
      </c>
      <c r="AV75" s="156">
        <f t="shared" si="48"/>
        <v>4.7336243835586711E-2</v>
      </c>
      <c r="AW75" s="156">
        <f t="shared" si="49"/>
        <v>0.11576309836250034</v>
      </c>
      <c r="AX75" s="156">
        <f t="shared" si="50"/>
        <v>0.12291414051411506</v>
      </c>
      <c r="AY75" s="156">
        <f t="shared" si="51"/>
        <v>2.9037074110476936E-2</v>
      </c>
      <c r="AZ75" s="156">
        <f t="shared" si="52"/>
        <v>6.428294549010569E-3</v>
      </c>
      <c r="BA75" s="156">
        <f t="shared" si="53"/>
        <v>2.656986023092953E-3</v>
      </c>
      <c r="BB75" s="156">
        <f t="shared" si="54"/>
        <v>6.3879114212465025E-4</v>
      </c>
      <c r="BC75" s="156">
        <f t="shared" si="55"/>
        <v>3.6894136930790394E-4</v>
      </c>
      <c r="BD75" s="165">
        <f t="shared" si="56"/>
        <v>7.5293843188967103E-3</v>
      </c>
      <c r="BE75" s="86">
        <f t="shared" si="61"/>
        <v>0</v>
      </c>
      <c r="BF75" s="86">
        <f t="shared" si="62"/>
        <v>0.62562559036690979</v>
      </c>
      <c r="BG75" s="86">
        <f t="shared" si="63"/>
        <v>0.3668450253141935</v>
      </c>
      <c r="BH75" s="86">
        <f t="shared" si="64"/>
        <v>7.5293843188967103E-3</v>
      </c>
      <c r="BI75" s="86">
        <f t="shared" si="67"/>
        <v>4.4478312511154154</v>
      </c>
      <c r="BJ75" s="86">
        <f t="shared" si="68"/>
        <v>16.115958879610435</v>
      </c>
      <c r="BK75" s="86">
        <f t="array" ref="BK75">10^(SUMPRODUCT(AT75:BC75,LOG($AT$6:$BC$6))/BG75)</f>
        <v>0.55970072454038622</v>
      </c>
      <c r="BL75" s="89">
        <f t="array" ref="BL75">10^ (LOG(INDEX($J$6:$AG$6,MATCH(BL$6/100,$J75:$AG75,-1)))-(INDEX($J75:$AG75,MATCH(BL$6/100,$J75:$AG75,-1))-BL$6/100)/(INDEX($J75:$AG75,MATCH(BL$6/100,$J75:$AG75,-1))-INDEX($J75:$AG75,MATCH(BL$6/100,$J75:$AG75,-1)+1))*(LOG(INDEX($J$6:$AG$6,MATCH(BL$6/100,$J75:$AG75,-1)))-LOG(INDEX($J$6:$AG$6,MATCH(BL$6/100,$J75:$AG75,-1)+1))))</f>
        <v>0.41188610086776922</v>
      </c>
      <c r="BM75" s="89">
        <f t="shared" si="59"/>
        <v>0.48683828437663562</v>
      </c>
      <c r="BN75" s="89">
        <f t="shared" si="59"/>
        <v>0.63792893208009838</v>
      </c>
      <c r="BO75" s="89">
        <f t="shared" si="59"/>
        <v>1.3085692453946018</v>
      </c>
      <c r="BP75" s="89">
        <f t="shared" si="59"/>
        <v>8.4243876652163401</v>
      </c>
      <c r="BQ75" s="89">
        <f t="shared" si="59"/>
        <v>15.917835183608082</v>
      </c>
      <c r="BR75" s="89">
        <f t="shared" si="59"/>
        <v>21.760869044871654</v>
      </c>
      <c r="BS75" s="89">
        <f t="shared" si="59"/>
        <v>28.10378443361423</v>
      </c>
      <c r="BT75" s="90">
        <f t="shared" si="59"/>
        <v>34.38653138161299</v>
      </c>
    </row>
    <row r="76" spans="1:72" x14ac:dyDescent="0.2">
      <c r="A76" s="2"/>
      <c r="B76" s="91">
        <f t="shared" si="65"/>
        <v>140</v>
      </c>
      <c r="C76" s="77">
        <f t="shared" si="66"/>
        <v>141</v>
      </c>
      <c r="D76" s="77">
        <f t="shared" si="60"/>
        <v>140.5</v>
      </c>
      <c r="E76" s="58">
        <v>0</v>
      </c>
      <c r="F76" s="58" t="s">
        <v>669</v>
      </c>
      <c r="G76" s="82">
        <v>2020</v>
      </c>
      <c r="H76" s="151">
        <f t="array" ref="H76">SUM(IF(Data!$B$7:$B$536&gt;='1'!B76,IF(Data!$B$7:$B$536&lt;'1'!C76,IF(Data!$K$7:$K$536&gt;0,1))))</f>
        <v>3</v>
      </c>
      <c r="I76" s="153">
        <f t="array" ref="I76">SUM(IF(Data!$B$7:$B$536&gt;='1'!B76,IF(Data!$B$7:$B$536&lt;'1'!C76,IF(Data!$K$7:$K$536&gt;0,Data!$L$7:$L$536))))/3</f>
        <v>2</v>
      </c>
      <c r="J76" s="170">
        <f t="array" ref="J76">SUM(IF(Data!$B$7:$B$536&gt;='1'!$B76,IF(Data!$B$7:$B$536&lt;'1'!$C76,IF(Data!$K$7:$K$536&gt;0,Data!AL$7:AL$536))))/'1'!$H76</f>
        <v>1</v>
      </c>
      <c r="K76" s="86">
        <f t="array" ref="K76">SUM(IF(Data!$B$7:$B$536&gt;='1'!$B76,IF(Data!$B$7:$B$536&lt;'1'!$C76,IF(Data!$K$7:$K$536&gt;0,Data!AM$7:AM$536))))/'1'!$H76</f>
        <v>1</v>
      </c>
      <c r="L76" s="86">
        <f t="array" ref="L76">SUM(IF(Data!$B$7:$B$536&gt;='1'!$B76,IF(Data!$B$7:$B$536&lt;'1'!$C76,IF(Data!$K$7:$K$536&gt;0,Data!AN$7:AN$536))))/'1'!$H76</f>
        <v>1</v>
      </c>
      <c r="M76" s="86">
        <f t="array" ref="M76">SUM(IF(Data!$B$7:$B$536&gt;='1'!$B76,IF(Data!$B$7:$B$536&lt;'1'!$C76,IF(Data!$K$7:$K$536&gt;0,Data!AO$7:AO$536))))/'1'!$H76</f>
        <v>0.96475572581061841</v>
      </c>
      <c r="N76" s="86">
        <f t="array" ref="N76">SUM(IF(Data!$B$7:$B$536&gt;='1'!$B76,IF(Data!$B$7:$B$536&lt;'1'!$C76,IF(Data!$K$7:$K$536&gt;0,Data!AP$7:AP$536))))/'1'!$H76</f>
        <v>0.85302015361036065</v>
      </c>
      <c r="O76" s="86">
        <f t="array" ref="O76">SUM(IF(Data!$B$7:$B$536&gt;='1'!$B76,IF(Data!$B$7:$B$536&lt;'1'!$C76,IF(Data!$K$7:$K$536&gt;0,Data!AQ$7:AQ$536))))/'1'!$H76</f>
        <v>0.73132651829592865</v>
      </c>
      <c r="P76" s="86">
        <f t="array" ref="P76">SUM(IF(Data!$B$7:$B$536&gt;='1'!$B76,IF(Data!$B$7:$B$536&lt;'1'!$C76,IF(Data!$K$7:$K$536&gt;0,Data!AR$7:AR$536))))/'1'!$H76</f>
        <v>0.64171548261901379</v>
      </c>
      <c r="Q76" s="86">
        <f t="array" ref="Q76">SUM(IF(Data!$B$7:$B$536&gt;='1'!$B76,IF(Data!$B$7:$B$536&lt;'1'!$C76,IF(Data!$K$7:$K$536&gt;0,Data!AS$7:AS$536))))/'1'!$H76</f>
        <v>0.56406784730288695</v>
      </c>
      <c r="R76" s="86">
        <f t="array" ref="R76">SUM(IF(Data!$B$7:$B$536&gt;='1'!$B76,IF(Data!$B$7:$B$536&lt;'1'!$C76,IF(Data!$K$7:$K$536&gt;0,Data!AT$7:AT$536))))/'1'!$H76</f>
        <v>0.51343810477504681</v>
      </c>
      <c r="S76" s="86">
        <f t="array" ref="S76">SUM(IF(Data!$B$7:$B$536&gt;='1'!$B76,IF(Data!$B$7:$B$536&lt;'1'!$C76,IF(Data!$K$7:$K$536&gt;0,Data!AU$7:AU$536))))/'1'!$H76</f>
        <v>0.4721800916464885</v>
      </c>
      <c r="T76" s="86">
        <f t="array" ref="T76">SUM(IF(Data!$B$7:$B$536&gt;='1'!$B76,IF(Data!$B$7:$B$536&lt;'1'!$C76,IF(Data!$K$7:$K$536&gt;0,Data!AV$7:AV$536))))/'1'!$H76</f>
        <v>0.4403144312343234</v>
      </c>
      <c r="U76" s="86">
        <f t="array" ref="U76">SUM(IF(Data!$B$7:$B$536&gt;='1'!$B76,IF(Data!$B$7:$B$536&lt;'1'!$C76,IF(Data!$K$7:$K$536&gt;0,Data!AW$7:AW$536))))/'1'!$H76</f>
        <v>0.40876215851160963</v>
      </c>
      <c r="V76" s="86">
        <f t="array" ref="V76">SUM(IF(Data!$B$7:$B$536&gt;='1'!$B76,IF(Data!$B$7:$B$536&lt;'1'!$C76,IF(Data!$K$7:$K$536&gt;0,Data!AX$7:AX$536))))/'1'!$H76</f>
        <v>0.38540970945103203</v>
      </c>
      <c r="W76" s="86">
        <f t="array" ref="W76">SUM(IF(Data!$B$7:$B$536&gt;='1'!$B76,IF(Data!$B$7:$B$536&lt;'1'!$C76,IF(Data!$K$7:$K$536&gt;0,Data!AY$7:AY$536))))/'1'!$H76</f>
        <v>0.3678149269118271</v>
      </c>
      <c r="X76" s="86">
        <f t="array" ref="X76">SUM(IF(Data!$B$7:$B$536&gt;='1'!$B76,IF(Data!$B$7:$B$536&lt;'1'!$C76,IF(Data!$K$7:$K$536&gt;0,Data!AZ$7:AZ$536))))/'1'!$H76</f>
        <v>0.34169166916451083</v>
      </c>
      <c r="Y76" s="86">
        <f t="array" ref="Y76">SUM(IF(Data!$B$7:$B$536&gt;='1'!$B76,IF(Data!$B$7:$B$536&lt;'1'!$C76,IF(Data!$K$7:$K$536&gt;0,Data!BA$7:BA$536))))/'1'!$H76</f>
        <v>0.2957734038717254</v>
      </c>
      <c r="Z76" s="86">
        <f t="array" ref="Z76">SUM(IF(Data!$B$7:$B$536&gt;='1'!$B76,IF(Data!$B$7:$B$536&lt;'1'!$C76,IF(Data!$K$7:$K$536&gt;0,Data!BB$7:BB$536))))/'1'!$H76</f>
        <v>0.18677448029798663</v>
      </c>
      <c r="AA76" s="86">
        <f t="array" ref="AA76">SUM(IF(Data!$B$7:$B$536&gt;='1'!$B76,IF(Data!$B$7:$B$536&lt;'1'!$C76,IF(Data!$K$7:$K$536&gt;0,Data!BC$7:BC$536))))/'1'!$H76</f>
        <v>4.1603492222496187E-2</v>
      </c>
      <c r="AB76" s="86">
        <f t="array" ref="AB76">SUM(IF(Data!$B$7:$B$536&gt;='1'!$B76,IF(Data!$B$7:$B$536&lt;'1'!$C76,IF(Data!$K$7:$K$536&gt;0,Data!BD$7:BD$536))))/'1'!$H76</f>
        <v>1.4565061675814943E-2</v>
      </c>
      <c r="AC76" s="86">
        <f t="array" ref="AC76">SUM(IF(Data!$B$7:$B$536&gt;='1'!$B76,IF(Data!$B$7:$B$536&lt;'1'!$C76,IF(Data!$K$7:$K$536&gt;0,Data!BE$7:BE$536))))/'1'!$H76</f>
        <v>1.0359232818666783E-2</v>
      </c>
      <c r="AD76" s="86">
        <f t="array" ref="AD76">SUM(IF(Data!$B$7:$B$536&gt;='1'!$B76,IF(Data!$B$7:$B$536&lt;'1'!$C76,IF(Data!$K$7:$K$536&gt;0,Data!BF$7:BF$536))))/'1'!$H76</f>
        <v>9.0009589103531417E-3</v>
      </c>
      <c r="AE76" s="86">
        <f t="array" ref="AE76">SUM(IF(Data!$B$7:$B$536&gt;='1'!$B76,IF(Data!$B$7:$B$536&lt;'1'!$C76,IF(Data!$K$7:$K$536&gt;0,Data!BG$7:BG$536))))/'1'!$H76</f>
        <v>8.6243850575294431E-3</v>
      </c>
      <c r="AF76" s="86">
        <f t="array" ref="AF76">SUM(IF(Data!$B$7:$B$536&gt;='1'!$B76,IF(Data!$B$7:$B$536&lt;'1'!$C76,IF(Data!$K$7:$K$536&gt;0,Data!BH$7:BH$536))))/'1'!$H76</f>
        <v>8.3295194926279528E-3</v>
      </c>
      <c r="AG76" s="87">
        <f t="array" ref="AG76">SUM(IF(Data!$B$7:$B$536&gt;='1'!$B76,IF(Data!$B$7:$B$536&lt;'1'!$C76,IF(Data!$K$7:$K$536&gt;0,Data!BI$7:BI$536))))/'1'!$H76</f>
        <v>0</v>
      </c>
      <c r="AH76" s="164">
        <f t="shared" ref="AH76:AH139" si="69">J76-K76</f>
        <v>0</v>
      </c>
      <c r="AI76" s="156">
        <f t="shared" ref="AI76:AI139" si="70">K76-L76</f>
        <v>0</v>
      </c>
      <c r="AJ76" s="156">
        <f t="shared" ref="AJ76:AJ139" si="71">L76-M76</f>
        <v>3.5244274189381586E-2</v>
      </c>
      <c r="AK76" s="156">
        <f t="shared" ref="AK76:AK139" si="72">M76-N76</f>
        <v>0.11173557220025776</v>
      </c>
      <c r="AL76" s="156">
        <f t="shared" ref="AL76:AL139" si="73">N76-O76</f>
        <v>0.121693635314432</v>
      </c>
      <c r="AM76" s="156">
        <f t="shared" ref="AM76:AM139" si="74">O76-P76</f>
        <v>8.9611035676914863E-2</v>
      </c>
      <c r="AN76" s="156">
        <f t="shared" ref="AN76:AN139" si="75">P76-Q76</f>
        <v>7.764763531612684E-2</v>
      </c>
      <c r="AO76" s="156">
        <f t="shared" ref="AO76:AO139" si="76">Q76-R76</f>
        <v>5.0629742527840138E-2</v>
      </c>
      <c r="AP76" s="156">
        <f t="shared" ref="AP76:AP139" si="77">R76-S76</f>
        <v>4.1258013128558313E-2</v>
      </c>
      <c r="AQ76" s="156">
        <f t="shared" ref="AQ76:AQ139" si="78">S76-T76</f>
        <v>3.1865660412165098E-2</v>
      </c>
      <c r="AR76" s="156">
        <f t="shared" ref="AR76:AR139" si="79">T76-U76</f>
        <v>3.155227272271377E-2</v>
      </c>
      <c r="AS76" s="156">
        <f t="shared" ref="AS76:AS139" si="80">U76-V76</f>
        <v>2.3352449060577596E-2</v>
      </c>
      <c r="AT76" s="156">
        <f t="shared" ref="AT76:AT139" si="81">V76-W76</f>
        <v>1.7594782539204934E-2</v>
      </c>
      <c r="AU76" s="156">
        <f t="shared" ref="AU76:AU139" si="82">W76-X76</f>
        <v>2.6123257747316275E-2</v>
      </c>
      <c r="AV76" s="156">
        <f t="shared" ref="AV76:AV139" si="83">X76-Y76</f>
        <v>4.5918265292785421E-2</v>
      </c>
      <c r="AW76" s="156">
        <f t="shared" ref="AW76:AW139" si="84">Y76-Z76</f>
        <v>0.10899892357373878</v>
      </c>
      <c r="AX76" s="156">
        <f t="shared" ref="AX76:AX139" si="85">Z76-AA76</f>
        <v>0.14517098807549045</v>
      </c>
      <c r="AY76" s="156">
        <f t="shared" ref="AY76:AY139" si="86">AA76-AB76</f>
        <v>2.7038430546681244E-2</v>
      </c>
      <c r="AZ76" s="156">
        <f t="shared" ref="AZ76:AZ139" si="87">AB76-AC76</f>
        <v>4.2058288571481597E-3</v>
      </c>
      <c r="BA76" s="156">
        <f t="shared" ref="BA76:BA139" si="88">AC76-AD76</f>
        <v>1.3582739083136414E-3</v>
      </c>
      <c r="BB76" s="156">
        <f t="shared" ref="BB76:BB139" si="89">AD76-AE76</f>
        <v>3.7657385282369865E-4</v>
      </c>
      <c r="BC76" s="156">
        <f t="shared" ref="BC76:BC139" si="90">AE76-AF76</f>
        <v>2.9486556490149023E-4</v>
      </c>
      <c r="BD76" s="165">
        <f t="shared" ref="BD76:BD139" si="91">AF76-AG76</f>
        <v>8.3295194926279528E-3</v>
      </c>
      <c r="BE76" s="86">
        <f t="shared" si="61"/>
        <v>0</v>
      </c>
      <c r="BF76" s="86">
        <f t="shared" si="62"/>
        <v>0.61459029054896797</v>
      </c>
      <c r="BG76" s="86">
        <f t="shared" si="63"/>
        <v>0.37708018995840414</v>
      </c>
      <c r="BH76" s="86">
        <f t="shared" si="64"/>
        <v>8.3295194926279528E-3</v>
      </c>
      <c r="BI76" s="86">
        <f t="shared" si="67"/>
        <v>4.2733133122813944</v>
      </c>
      <c r="BJ76" s="86">
        <f t="shared" si="68"/>
        <v>16.145529550364074</v>
      </c>
      <c r="BK76" s="86">
        <f t="array" ref="BK76">10^(SUMPRODUCT(AT76:BC76,LOG($AT$6:$BC$6))/BG76)</f>
        <v>0.55829914167872174</v>
      </c>
      <c r="BL76" s="89">
        <f t="array" ref="BL76">10^ (LOG(INDEX($J$6:$AG$6,MATCH(BL$6/100,$J76:$AG76,-1)))-(INDEX($J76:$AG76,MATCH(BL$6/100,$J76:$AG76,-1))-BL$6/100)/(INDEX($J76:$AG76,MATCH(BL$6/100,$J76:$AG76,-1))-INDEX($J76:$AG76,MATCH(BL$6/100,$J76:$AG76,-1)+1))*(LOG(INDEX($J$6:$AG$6,MATCH(BL$6/100,$J76:$AG76,-1)))-LOG(INDEX($J$6:$AG$6,MATCH(BL$6/100,$J76:$AG76,-1)+1))))</f>
        <v>0.40743768582286088</v>
      </c>
      <c r="BM76" s="89">
        <f t="shared" si="59"/>
        <v>0.46939339261607438</v>
      </c>
      <c r="BN76" s="89">
        <f t="shared" si="59"/>
        <v>0.61278175800416923</v>
      </c>
      <c r="BO76" s="89">
        <f t="shared" si="59"/>
        <v>1.112948487439176</v>
      </c>
      <c r="BP76" s="89">
        <f t="shared" si="59"/>
        <v>7.1225749809233516</v>
      </c>
      <c r="BQ76" s="89">
        <f t="shared" si="59"/>
        <v>16.505530303404001</v>
      </c>
      <c r="BR76" s="89">
        <f t="shared" si="59"/>
        <v>23.603027895007191</v>
      </c>
      <c r="BS76" s="89">
        <f t="shared" si="59"/>
        <v>30.371704005659815</v>
      </c>
      <c r="BT76" s="90">
        <f t="shared" si="59"/>
        <v>36.596533444109603</v>
      </c>
    </row>
    <row r="77" spans="1:72" x14ac:dyDescent="0.2">
      <c r="A77" s="2"/>
      <c r="B77" s="91">
        <f t="shared" si="65"/>
        <v>141</v>
      </c>
      <c r="C77" s="77">
        <f t="shared" si="66"/>
        <v>142</v>
      </c>
      <c r="D77" s="77">
        <f t="shared" si="60"/>
        <v>141.5</v>
      </c>
      <c r="E77" s="58">
        <v>0</v>
      </c>
      <c r="F77" s="58" t="s">
        <v>669</v>
      </c>
      <c r="G77" s="82">
        <v>2020</v>
      </c>
      <c r="H77" s="151">
        <f t="array" ref="H77">SUM(IF(Data!$B$7:$B$536&gt;='1'!B77,IF(Data!$B$7:$B$536&lt;'1'!C77,IF(Data!$K$7:$K$536&gt;0,1))))</f>
        <v>3</v>
      </c>
      <c r="I77" s="153">
        <f t="array" ref="I77">SUM(IF(Data!$B$7:$B$536&gt;='1'!B77,IF(Data!$B$7:$B$536&lt;'1'!C77,IF(Data!$K$7:$K$536&gt;0,Data!$L$7:$L$536))))/3</f>
        <v>2</v>
      </c>
      <c r="J77" s="170">
        <f t="array" ref="J77">SUM(IF(Data!$B$7:$B$536&gt;='1'!$B77,IF(Data!$B$7:$B$536&lt;'1'!$C77,IF(Data!$K$7:$K$536&gt;0,Data!AL$7:AL$536))))/'1'!$H77</f>
        <v>1</v>
      </c>
      <c r="K77" s="86">
        <f t="array" ref="K77">SUM(IF(Data!$B$7:$B$536&gt;='1'!$B77,IF(Data!$B$7:$B$536&lt;'1'!$C77,IF(Data!$K$7:$K$536&gt;0,Data!AM$7:AM$536))))/'1'!$H77</f>
        <v>1</v>
      </c>
      <c r="L77" s="86">
        <f t="array" ref="L77">SUM(IF(Data!$B$7:$B$536&gt;='1'!$B77,IF(Data!$B$7:$B$536&lt;'1'!$C77,IF(Data!$K$7:$K$536&gt;0,Data!AN$7:AN$536))))/'1'!$H77</f>
        <v>1</v>
      </c>
      <c r="M77" s="86">
        <f t="array" ref="M77">SUM(IF(Data!$B$7:$B$536&gt;='1'!$B77,IF(Data!$B$7:$B$536&lt;'1'!$C77,IF(Data!$K$7:$K$536&gt;0,Data!AO$7:AO$536))))/'1'!$H77</f>
        <v>0.92117241673015215</v>
      </c>
      <c r="N77" s="86">
        <f t="array" ref="N77">SUM(IF(Data!$B$7:$B$536&gt;='1'!$B77,IF(Data!$B$7:$B$536&lt;'1'!$C77,IF(Data!$K$7:$K$536&gt;0,Data!AP$7:AP$536))))/'1'!$H77</f>
        <v>0.86338190897491429</v>
      </c>
      <c r="O77" s="86">
        <f t="array" ref="O77">SUM(IF(Data!$B$7:$B$536&gt;='1'!$B77,IF(Data!$B$7:$B$536&lt;'1'!$C77,IF(Data!$K$7:$K$536&gt;0,Data!AQ$7:AQ$536))))/'1'!$H77</f>
        <v>0.78676849608114097</v>
      </c>
      <c r="P77" s="86">
        <f t="array" ref="P77">SUM(IF(Data!$B$7:$B$536&gt;='1'!$B77,IF(Data!$B$7:$B$536&lt;'1'!$C77,IF(Data!$K$7:$K$536&gt;0,Data!AR$7:AR$536))))/'1'!$H77</f>
        <v>0.71298419358266008</v>
      </c>
      <c r="Q77" s="86">
        <f t="array" ref="Q77">SUM(IF(Data!$B$7:$B$536&gt;='1'!$B77,IF(Data!$B$7:$B$536&lt;'1'!$C77,IF(Data!$K$7:$K$536&gt;0,Data!AS$7:AS$536))))/'1'!$H77</f>
        <v>0.64337851880425057</v>
      </c>
      <c r="R77" s="86">
        <f t="array" ref="R77">SUM(IF(Data!$B$7:$B$536&gt;='1'!$B77,IF(Data!$B$7:$B$536&lt;'1'!$C77,IF(Data!$K$7:$K$536&gt;0,Data!AT$7:AT$536))))/'1'!$H77</f>
        <v>0.59315931504898833</v>
      </c>
      <c r="S77" s="86">
        <f t="array" ref="S77">SUM(IF(Data!$B$7:$B$536&gt;='1'!$B77,IF(Data!$B$7:$B$536&lt;'1'!$C77,IF(Data!$K$7:$K$536&gt;0,Data!AU$7:AU$536))))/'1'!$H77</f>
        <v>0.54936523811782911</v>
      </c>
      <c r="T77" s="86">
        <f t="array" ref="T77">SUM(IF(Data!$B$7:$B$536&gt;='1'!$B77,IF(Data!$B$7:$B$536&lt;'1'!$C77,IF(Data!$K$7:$K$536&gt;0,Data!AV$7:AV$536))))/'1'!$H77</f>
        <v>0.51661588713124906</v>
      </c>
      <c r="U77" s="86">
        <f t="array" ref="U77">SUM(IF(Data!$B$7:$B$536&gt;='1'!$B77,IF(Data!$B$7:$B$536&lt;'1'!$C77,IF(Data!$K$7:$K$536&gt;0,Data!AW$7:AW$536))))/'1'!$H77</f>
        <v>0.4876911912680395</v>
      </c>
      <c r="V77" s="86">
        <f t="array" ref="V77">SUM(IF(Data!$B$7:$B$536&gt;='1'!$B77,IF(Data!$B$7:$B$536&lt;'1'!$C77,IF(Data!$K$7:$K$536&gt;0,Data!AX$7:AX$536))))/'1'!$H77</f>
        <v>0.46883124679809401</v>
      </c>
      <c r="W77" s="86">
        <f t="array" ref="W77">SUM(IF(Data!$B$7:$B$536&gt;='1'!$B77,IF(Data!$B$7:$B$536&lt;'1'!$C77,IF(Data!$K$7:$K$536&gt;0,Data!AY$7:AY$536))))/'1'!$H77</f>
        <v>0.45311585537726679</v>
      </c>
      <c r="X77" s="86">
        <f t="array" ref="X77">SUM(IF(Data!$B$7:$B$536&gt;='1'!$B77,IF(Data!$B$7:$B$536&lt;'1'!$C77,IF(Data!$K$7:$K$536&gt;0,Data!AZ$7:AZ$536))))/'1'!$H77</f>
        <v>0.43507590093744808</v>
      </c>
      <c r="Y77" s="86">
        <f t="array" ref="Y77">SUM(IF(Data!$B$7:$B$536&gt;='1'!$B77,IF(Data!$B$7:$B$536&lt;'1'!$C77,IF(Data!$K$7:$K$536&gt;0,Data!BA$7:BA$536))))/'1'!$H77</f>
        <v>0.40362792394088176</v>
      </c>
      <c r="Z77" s="86">
        <f t="array" ref="Z77">SUM(IF(Data!$B$7:$B$536&gt;='1'!$B77,IF(Data!$B$7:$B$536&lt;'1'!$C77,IF(Data!$K$7:$K$536&gt;0,Data!BB$7:BB$536))))/'1'!$H77</f>
        <v>0.29493760754907994</v>
      </c>
      <c r="AA77" s="86">
        <f t="array" ref="AA77">SUM(IF(Data!$B$7:$B$536&gt;='1'!$B77,IF(Data!$B$7:$B$536&lt;'1'!$C77,IF(Data!$K$7:$K$536&gt;0,Data!BC$7:BC$536))))/'1'!$H77</f>
        <v>7.275155841898355E-2</v>
      </c>
      <c r="AB77" s="86">
        <f t="array" ref="AB77">SUM(IF(Data!$B$7:$B$536&gt;='1'!$B77,IF(Data!$B$7:$B$536&lt;'1'!$C77,IF(Data!$K$7:$K$536&gt;0,Data!BD$7:BD$536))))/'1'!$H77</f>
        <v>2.4051509787796566E-2</v>
      </c>
      <c r="AC77" s="86">
        <f t="array" ref="AC77">SUM(IF(Data!$B$7:$B$536&gt;='1'!$B77,IF(Data!$B$7:$B$536&lt;'1'!$C77,IF(Data!$K$7:$K$536&gt;0,Data!BE$7:BE$536))))/'1'!$H77</f>
        <v>2.0882179575783245E-2</v>
      </c>
      <c r="AD77" s="86">
        <f t="array" ref="AD77">SUM(IF(Data!$B$7:$B$536&gt;='1'!$B77,IF(Data!$B$7:$B$536&lt;'1'!$C77,IF(Data!$K$7:$K$536&gt;0,Data!BF$7:BF$536))))/'1'!$H77</f>
        <v>1.9919679917760495E-2</v>
      </c>
      <c r="AE77" s="86">
        <f t="array" ref="AE77">SUM(IF(Data!$B$7:$B$536&gt;='1'!$B77,IF(Data!$B$7:$B$536&lt;'1'!$C77,IF(Data!$K$7:$K$536&gt;0,Data!BG$7:BG$536))))/'1'!$H77</f>
        <v>1.9570956533157661E-2</v>
      </c>
      <c r="AF77" s="86">
        <f t="array" ref="AF77">SUM(IF(Data!$B$7:$B$536&gt;='1'!$B77,IF(Data!$B$7:$B$536&lt;'1'!$C77,IF(Data!$K$7:$K$536&gt;0,Data!BH$7:BH$536))))/'1'!$H77</f>
        <v>1.9243520801700179E-2</v>
      </c>
      <c r="AG77" s="87">
        <f t="array" ref="AG77">SUM(IF(Data!$B$7:$B$536&gt;='1'!$B77,IF(Data!$B$7:$B$536&lt;'1'!$C77,IF(Data!$K$7:$K$536&gt;0,Data!BI$7:BI$536))))/'1'!$H77</f>
        <v>0</v>
      </c>
      <c r="AH77" s="164">
        <f t="shared" si="69"/>
        <v>0</v>
      </c>
      <c r="AI77" s="156">
        <f t="shared" si="70"/>
        <v>0</v>
      </c>
      <c r="AJ77" s="156">
        <f t="shared" si="71"/>
        <v>7.8827583269847845E-2</v>
      </c>
      <c r="AK77" s="156">
        <f t="shared" si="72"/>
        <v>5.7790507755237863E-2</v>
      </c>
      <c r="AL77" s="156">
        <f t="shared" si="73"/>
        <v>7.6613412893773325E-2</v>
      </c>
      <c r="AM77" s="156">
        <f t="shared" si="74"/>
        <v>7.3784302498480892E-2</v>
      </c>
      <c r="AN77" s="156">
        <f t="shared" si="75"/>
        <v>6.960567477840951E-2</v>
      </c>
      <c r="AO77" s="156">
        <f t="shared" si="76"/>
        <v>5.0219203755262232E-2</v>
      </c>
      <c r="AP77" s="156">
        <f t="shared" si="77"/>
        <v>4.379407693115922E-2</v>
      </c>
      <c r="AQ77" s="156">
        <f t="shared" si="78"/>
        <v>3.274935098658005E-2</v>
      </c>
      <c r="AR77" s="156">
        <f t="shared" si="79"/>
        <v>2.892469586320956E-2</v>
      </c>
      <c r="AS77" s="156">
        <f t="shared" si="80"/>
        <v>1.8859944469945489E-2</v>
      </c>
      <c r="AT77" s="156">
        <f t="shared" si="81"/>
        <v>1.5715391420827229E-2</v>
      </c>
      <c r="AU77" s="156">
        <f t="shared" si="82"/>
        <v>1.8039954439818706E-2</v>
      </c>
      <c r="AV77" s="156">
        <f t="shared" si="83"/>
        <v>3.1447976996566318E-2</v>
      </c>
      <c r="AW77" s="156">
        <f t="shared" si="84"/>
        <v>0.10869031639180182</v>
      </c>
      <c r="AX77" s="156">
        <f t="shared" si="85"/>
        <v>0.22218604913009637</v>
      </c>
      <c r="AY77" s="156">
        <f t="shared" si="86"/>
        <v>4.8700048631186987E-2</v>
      </c>
      <c r="AZ77" s="156">
        <f t="shared" si="87"/>
        <v>3.1693302120133215E-3</v>
      </c>
      <c r="BA77" s="156">
        <f t="shared" si="88"/>
        <v>9.6249965802274948E-4</v>
      </c>
      <c r="BB77" s="156">
        <f t="shared" si="89"/>
        <v>3.4872338460283439E-4</v>
      </c>
      <c r="BC77" s="156">
        <f t="shared" si="90"/>
        <v>3.2743573145748231E-4</v>
      </c>
      <c r="BD77" s="165">
        <f t="shared" si="91"/>
        <v>1.9243520801700179E-2</v>
      </c>
      <c r="BE77" s="86">
        <f t="shared" si="61"/>
        <v>0</v>
      </c>
      <c r="BF77" s="86">
        <f t="shared" si="62"/>
        <v>0.53116875320190604</v>
      </c>
      <c r="BG77" s="86">
        <f t="shared" si="63"/>
        <v>0.44958772599639385</v>
      </c>
      <c r="BH77" s="86">
        <f t="shared" si="64"/>
        <v>1.9243520801700179E-2</v>
      </c>
      <c r="BI77" s="86">
        <f t="shared" si="67"/>
        <v>2.926253681605183</v>
      </c>
      <c r="BJ77" s="86">
        <f t="shared" si="68"/>
        <v>15.920306985101107</v>
      </c>
      <c r="BK77" s="86">
        <f t="array" ref="BK77">10^(SUMPRODUCT(AT77:BC77,LOG($AT$6:$BC$6))/BG77)</f>
        <v>0.5018821634116839</v>
      </c>
      <c r="BL77" s="89">
        <f t="array" ref="BL77">10^ (LOG(INDEX($J$6:$AG$6,MATCH(BL$6/100,$J77:$AG77,-1)))-(INDEX($J77:$AG77,MATCH(BL$6/100,$J77:$AG77,-1))-BL$6/100)/(INDEX($J77:$AG77,MATCH(BL$6/100,$J77:$AG77,-1))-INDEX($J77:$AG77,MATCH(BL$6/100,$J77:$AG77,-1)+1))*(LOG(INDEX($J$6:$AG$6,MATCH(BL$6/100,$J77:$AG77,-1)))-LOG(INDEX($J$6:$AG$6,MATCH(BL$6/100,$J77:$AG77,-1)+1))))</f>
        <v>0.37022839495344823</v>
      </c>
      <c r="BM77" s="89">
        <f t="shared" si="59"/>
        <v>0.40610329047239357</v>
      </c>
      <c r="BN77" s="89">
        <f t="shared" si="59"/>
        <v>0.46653763622780137</v>
      </c>
      <c r="BO77" s="89">
        <f t="shared" si="59"/>
        <v>0.59719905096517056</v>
      </c>
      <c r="BP77" s="89">
        <f t="shared" si="59"/>
        <v>3.2589376264369316</v>
      </c>
      <c r="BQ77" s="89">
        <f t="shared" si="59"/>
        <v>11.586535825104935</v>
      </c>
      <c r="BR77" s="89">
        <f t="shared" si="59"/>
        <v>18.9421336518351</v>
      </c>
      <c r="BS77" s="89">
        <f t="shared" si="59"/>
        <v>28.387218672333901</v>
      </c>
      <c r="BT77" s="90">
        <f t="shared" si="59"/>
        <v>39.487702339282151</v>
      </c>
    </row>
    <row r="78" spans="1:72" x14ac:dyDescent="0.2">
      <c r="A78" s="2"/>
      <c r="B78" s="91">
        <f t="shared" si="65"/>
        <v>142</v>
      </c>
      <c r="C78" s="77">
        <f t="shared" si="66"/>
        <v>143</v>
      </c>
      <c r="D78" s="77">
        <f t="shared" si="60"/>
        <v>142.5</v>
      </c>
      <c r="E78" s="58">
        <v>0</v>
      </c>
      <c r="F78" s="58" t="s">
        <v>669</v>
      </c>
      <c r="G78" s="82">
        <v>2020</v>
      </c>
      <c r="H78" s="151">
        <f t="array" ref="H78">SUM(IF(Data!$B$7:$B$536&gt;='1'!B78,IF(Data!$B$7:$B$536&lt;'1'!C78,IF(Data!$K$7:$K$536&gt;0,1))))</f>
        <v>3</v>
      </c>
      <c r="I78" s="153">
        <f t="array" ref="I78">SUM(IF(Data!$B$7:$B$536&gt;='1'!B78,IF(Data!$B$7:$B$536&lt;'1'!C78,IF(Data!$K$7:$K$536&gt;0,Data!$L$7:$L$536))))/3</f>
        <v>2</v>
      </c>
      <c r="J78" s="170">
        <f t="array" ref="J78">SUM(IF(Data!$B$7:$B$536&gt;='1'!$B78,IF(Data!$B$7:$B$536&lt;'1'!$C78,IF(Data!$K$7:$K$536&gt;0,Data!AL$7:AL$536))))/'1'!$H78</f>
        <v>1</v>
      </c>
      <c r="K78" s="86">
        <f t="array" ref="K78">SUM(IF(Data!$B$7:$B$536&gt;='1'!$B78,IF(Data!$B$7:$B$536&lt;'1'!$C78,IF(Data!$K$7:$K$536&gt;0,Data!AM$7:AM$536))))/'1'!$H78</f>
        <v>1</v>
      </c>
      <c r="L78" s="86">
        <f t="array" ref="L78">SUM(IF(Data!$B$7:$B$536&gt;='1'!$B78,IF(Data!$B$7:$B$536&lt;'1'!$C78,IF(Data!$K$7:$K$536&gt;0,Data!AN$7:AN$536))))/'1'!$H78</f>
        <v>1</v>
      </c>
      <c r="M78" s="86">
        <f t="array" ref="M78">SUM(IF(Data!$B$7:$B$536&gt;='1'!$B78,IF(Data!$B$7:$B$536&lt;'1'!$C78,IF(Data!$K$7:$K$536&gt;0,Data!AO$7:AO$536))))/'1'!$H78</f>
        <v>0.97770864633639254</v>
      </c>
      <c r="N78" s="86">
        <f t="array" ref="N78">SUM(IF(Data!$B$7:$B$536&gt;='1'!$B78,IF(Data!$B$7:$B$536&lt;'1'!$C78,IF(Data!$K$7:$K$536&gt;0,Data!AP$7:AP$536))))/'1'!$H78</f>
        <v>0.86447630293651168</v>
      </c>
      <c r="O78" s="86">
        <f t="array" ref="O78">SUM(IF(Data!$B$7:$B$536&gt;='1'!$B78,IF(Data!$B$7:$B$536&lt;'1'!$C78,IF(Data!$K$7:$K$536&gt;0,Data!AQ$7:AQ$536))))/'1'!$H78</f>
        <v>0.77613422870491589</v>
      </c>
      <c r="P78" s="86">
        <f t="array" ref="P78">SUM(IF(Data!$B$7:$B$536&gt;='1'!$B78,IF(Data!$B$7:$B$536&lt;'1'!$C78,IF(Data!$K$7:$K$536&gt;0,Data!AR$7:AR$536))))/'1'!$H78</f>
        <v>0.7120182372770284</v>
      </c>
      <c r="Q78" s="86">
        <f t="array" ref="Q78">SUM(IF(Data!$B$7:$B$536&gt;='1'!$B78,IF(Data!$B$7:$B$536&lt;'1'!$C78,IF(Data!$K$7:$K$536&gt;0,Data!AS$7:AS$536))))/'1'!$H78</f>
        <v>0.65066411678042491</v>
      </c>
      <c r="R78" s="86">
        <f t="array" ref="R78">SUM(IF(Data!$B$7:$B$536&gt;='1'!$B78,IF(Data!$B$7:$B$536&lt;'1'!$C78,IF(Data!$K$7:$K$536&gt;0,Data!AT$7:AT$536))))/'1'!$H78</f>
        <v>0.59933198190213399</v>
      </c>
      <c r="S78" s="86">
        <f t="array" ref="S78">SUM(IF(Data!$B$7:$B$536&gt;='1'!$B78,IF(Data!$B$7:$B$536&lt;'1'!$C78,IF(Data!$K$7:$K$536&gt;0,Data!AU$7:AU$536))))/'1'!$H78</f>
        <v>0.54501767392443956</v>
      </c>
      <c r="T78" s="86">
        <f t="array" ref="T78">SUM(IF(Data!$B$7:$B$536&gt;='1'!$B78,IF(Data!$B$7:$B$536&lt;'1'!$C78,IF(Data!$K$7:$K$536&gt;0,Data!AV$7:AV$536))))/'1'!$H78</f>
        <v>0.49503929226130339</v>
      </c>
      <c r="U78" s="86">
        <f t="array" ref="U78">SUM(IF(Data!$B$7:$B$536&gt;='1'!$B78,IF(Data!$B$7:$B$536&lt;'1'!$C78,IF(Data!$K$7:$K$536&gt;0,Data!AW$7:AW$536))))/'1'!$H78</f>
        <v>0.44166775944692671</v>
      </c>
      <c r="V78" s="86">
        <f t="array" ref="V78">SUM(IF(Data!$B$7:$B$536&gt;='1'!$B78,IF(Data!$B$7:$B$536&lt;'1'!$C78,IF(Data!$K$7:$K$536&gt;0,Data!AX$7:AX$536))))/'1'!$H78</f>
        <v>0.39564262044108883</v>
      </c>
      <c r="W78" s="86">
        <f t="array" ref="W78">SUM(IF(Data!$B$7:$B$536&gt;='1'!$B78,IF(Data!$B$7:$B$536&lt;'1'!$C78,IF(Data!$K$7:$K$536&gt;0,Data!AY$7:AY$536))))/'1'!$H78</f>
        <v>0.35481733802702897</v>
      </c>
      <c r="X78" s="86">
        <f t="array" ref="X78">SUM(IF(Data!$B$7:$B$536&gt;='1'!$B78,IF(Data!$B$7:$B$536&lt;'1'!$C78,IF(Data!$K$7:$K$536&gt;0,Data!AZ$7:AZ$536))))/'1'!$H78</f>
        <v>0.30328117229188534</v>
      </c>
      <c r="Y78" s="86">
        <f t="array" ref="Y78">SUM(IF(Data!$B$7:$B$536&gt;='1'!$B78,IF(Data!$B$7:$B$536&lt;'1'!$C78,IF(Data!$K$7:$K$536&gt;0,Data!BA$7:BA$536))))/'1'!$H78</f>
        <v>0.23347736974045721</v>
      </c>
      <c r="Z78" s="86">
        <f t="array" ref="Z78">SUM(IF(Data!$B$7:$B$536&gt;='1'!$B78,IF(Data!$B$7:$B$536&lt;'1'!$C78,IF(Data!$K$7:$K$536&gt;0,Data!BB$7:BB$536))))/'1'!$H78</f>
        <v>0.14062808855820599</v>
      </c>
      <c r="AA78" s="86">
        <f t="array" ref="AA78">SUM(IF(Data!$B$7:$B$536&gt;='1'!$B78,IF(Data!$B$7:$B$536&lt;'1'!$C78,IF(Data!$K$7:$K$536&gt;0,Data!BC$7:BC$536))))/'1'!$H78</f>
        <v>3.8630045057741258E-2</v>
      </c>
      <c r="AB78" s="86">
        <f t="array" ref="AB78">SUM(IF(Data!$B$7:$B$536&gt;='1'!$B78,IF(Data!$B$7:$B$536&lt;'1'!$C78,IF(Data!$K$7:$K$536&gt;0,Data!BD$7:BD$536))))/'1'!$H78</f>
        <v>1.2636962511140215E-2</v>
      </c>
      <c r="AC78" s="86">
        <f t="array" ref="AC78">SUM(IF(Data!$B$7:$B$536&gt;='1'!$B78,IF(Data!$B$7:$B$536&lt;'1'!$C78,IF(Data!$K$7:$K$536&gt;0,Data!BE$7:BE$536))))/'1'!$H78</f>
        <v>1.0164620465123534E-2</v>
      </c>
      <c r="AD78" s="86">
        <f t="array" ref="AD78">SUM(IF(Data!$B$7:$B$536&gt;='1'!$B78,IF(Data!$B$7:$B$536&lt;'1'!$C78,IF(Data!$K$7:$K$536&gt;0,Data!BF$7:BF$536))))/'1'!$H78</f>
        <v>9.5793028257724084E-3</v>
      </c>
      <c r="AE78" s="86">
        <f t="array" ref="AE78">SUM(IF(Data!$B$7:$B$536&gt;='1'!$B78,IF(Data!$B$7:$B$536&lt;'1'!$C78,IF(Data!$K$7:$K$536&gt;0,Data!BG$7:BG$536))))/'1'!$H78</f>
        <v>9.4199160937457355E-3</v>
      </c>
      <c r="AF78" s="86">
        <f t="array" ref="AF78">SUM(IF(Data!$B$7:$B$536&gt;='1'!$B78,IF(Data!$B$7:$B$536&lt;'1'!$C78,IF(Data!$K$7:$K$536&gt;0,Data!BH$7:BH$536))))/'1'!$H78</f>
        <v>9.3383369451635872E-3</v>
      </c>
      <c r="AG78" s="87">
        <f t="array" ref="AG78">SUM(IF(Data!$B$7:$B$536&gt;='1'!$B78,IF(Data!$B$7:$B$536&lt;'1'!$C78,IF(Data!$K$7:$K$536&gt;0,Data!BI$7:BI$536))))/'1'!$H78</f>
        <v>0</v>
      </c>
      <c r="AH78" s="164">
        <f t="shared" si="69"/>
        <v>0</v>
      </c>
      <c r="AI78" s="156">
        <f t="shared" si="70"/>
        <v>0</v>
      </c>
      <c r="AJ78" s="156">
        <f t="shared" si="71"/>
        <v>2.2291353663607461E-2</v>
      </c>
      <c r="AK78" s="156">
        <f t="shared" si="72"/>
        <v>0.11323234339988086</v>
      </c>
      <c r="AL78" s="156">
        <f t="shared" si="73"/>
        <v>8.8342074231595791E-2</v>
      </c>
      <c r="AM78" s="156">
        <f t="shared" si="74"/>
        <v>6.4115991427887487E-2</v>
      </c>
      <c r="AN78" s="156">
        <f t="shared" si="75"/>
        <v>6.1354120496603493E-2</v>
      </c>
      <c r="AO78" s="156">
        <f t="shared" si="76"/>
        <v>5.1332134878290914E-2</v>
      </c>
      <c r="AP78" s="156">
        <f t="shared" si="77"/>
        <v>5.4314307977694432E-2</v>
      </c>
      <c r="AQ78" s="156">
        <f t="shared" si="78"/>
        <v>4.9978381663136173E-2</v>
      </c>
      <c r="AR78" s="156">
        <f t="shared" si="79"/>
        <v>5.3371532814376677E-2</v>
      </c>
      <c r="AS78" s="156">
        <f t="shared" si="80"/>
        <v>4.6025139005837878E-2</v>
      </c>
      <c r="AT78" s="156">
        <f t="shared" si="81"/>
        <v>4.082528241405986E-2</v>
      </c>
      <c r="AU78" s="156">
        <f t="shared" si="82"/>
        <v>5.1536165735143635E-2</v>
      </c>
      <c r="AV78" s="156">
        <f t="shared" si="83"/>
        <v>6.9803802551428124E-2</v>
      </c>
      <c r="AW78" s="156">
        <f t="shared" si="84"/>
        <v>9.284928118225122E-2</v>
      </c>
      <c r="AX78" s="156">
        <f t="shared" si="85"/>
        <v>0.10199804350046474</v>
      </c>
      <c r="AY78" s="156">
        <f t="shared" si="86"/>
        <v>2.5993082546601043E-2</v>
      </c>
      <c r="AZ78" s="156">
        <f t="shared" si="87"/>
        <v>2.4723420460166807E-3</v>
      </c>
      <c r="BA78" s="156">
        <f t="shared" si="88"/>
        <v>5.8531763935112599E-4</v>
      </c>
      <c r="BB78" s="156">
        <f t="shared" si="89"/>
        <v>1.5938673202667286E-4</v>
      </c>
      <c r="BC78" s="156">
        <f t="shared" si="90"/>
        <v>8.1579148582148348E-5</v>
      </c>
      <c r="BD78" s="165">
        <f t="shared" si="91"/>
        <v>9.3383369451635872E-3</v>
      </c>
      <c r="BE78" s="86">
        <f t="shared" si="61"/>
        <v>0</v>
      </c>
      <c r="BF78" s="86">
        <f t="shared" si="62"/>
        <v>0.60435737955891122</v>
      </c>
      <c r="BG78" s="86">
        <f t="shared" si="63"/>
        <v>0.38630428349592522</v>
      </c>
      <c r="BH78" s="86">
        <f t="shared" si="64"/>
        <v>9.3383369451635872E-3</v>
      </c>
      <c r="BI78" s="86">
        <f t="shared" si="67"/>
        <v>3.8186967217422705</v>
      </c>
      <c r="BJ78" s="86">
        <f t="shared" si="68"/>
        <v>12.727337831919121</v>
      </c>
      <c r="BK78" s="86">
        <f t="array" ref="BK78">10^(SUMPRODUCT(AT78:BC78,LOG($AT$6:$BC$6))/BG78)</f>
        <v>0.66862339529238113</v>
      </c>
      <c r="BL78" s="89">
        <f t="array" ref="BL78">10^ (LOG(INDEX($J$6:$AG$6,MATCH(BL$6/100,$J78:$AG78,-1)))-(INDEX($J78:$AG78,MATCH(BL$6/100,$J78:$AG78,-1))-BL$6/100)/(INDEX($J78:$AG78,MATCH(BL$6/100,$J78:$AG78,-1))-INDEX($J78:$AG78,MATCH(BL$6/100,$J78:$AG78,-1)+1))*(LOG(INDEX($J$6:$AG$6,MATCH(BL$6/100,$J78:$AG78,-1)))-LOG(INDEX($J$6:$AG$6,MATCH(BL$6/100,$J78:$AG78,-1)+1))))</f>
        <v>0.43623740123718419</v>
      </c>
      <c r="BM78" s="89">
        <f t="shared" si="59"/>
        <v>0.53795156815701439</v>
      </c>
      <c r="BN78" s="89">
        <f t="shared" si="59"/>
        <v>0.76995553819434281</v>
      </c>
      <c r="BO78" s="89">
        <f t="shared" si="59"/>
        <v>1.3566528512383109</v>
      </c>
      <c r="BP78" s="89">
        <f t="shared" si="59"/>
        <v>4.1358447884873133</v>
      </c>
      <c r="BQ78" s="89">
        <f t="shared" si="59"/>
        <v>11.15135060412387</v>
      </c>
      <c r="BR78" s="89">
        <f t="shared" si="59"/>
        <v>19.529223519342242</v>
      </c>
      <c r="BS78" s="89">
        <f t="shared" si="59"/>
        <v>28.660775170394011</v>
      </c>
      <c r="BT78" s="90">
        <f t="shared" si="59"/>
        <v>35.229542812109798</v>
      </c>
    </row>
    <row r="79" spans="1:72" x14ac:dyDescent="0.2">
      <c r="A79" s="2"/>
      <c r="B79" s="91">
        <f t="shared" si="65"/>
        <v>143</v>
      </c>
      <c r="C79" s="77">
        <f t="shared" si="66"/>
        <v>144</v>
      </c>
      <c r="D79" s="77">
        <f t="shared" si="60"/>
        <v>143.5</v>
      </c>
      <c r="E79" s="58">
        <v>0</v>
      </c>
      <c r="F79" s="58" t="s">
        <v>669</v>
      </c>
      <c r="G79" s="82">
        <v>2020</v>
      </c>
      <c r="H79" s="151">
        <f t="array" ref="H79">SUM(IF(Data!$B$7:$B$536&gt;='1'!B79,IF(Data!$B$7:$B$536&lt;'1'!C79,IF(Data!$K$7:$K$536&gt;0,1))))</f>
        <v>3</v>
      </c>
      <c r="I79" s="153">
        <f t="array" ref="I79">SUM(IF(Data!$B$7:$B$536&gt;='1'!B79,IF(Data!$B$7:$B$536&lt;'1'!C79,IF(Data!$K$7:$K$536&gt;0,Data!$L$7:$L$536))))/3</f>
        <v>1.6666666666666667</v>
      </c>
      <c r="J79" s="170">
        <f t="array" ref="J79">SUM(IF(Data!$B$7:$B$536&gt;='1'!$B79,IF(Data!$B$7:$B$536&lt;'1'!$C79,IF(Data!$K$7:$K$536&gt;0,Data!AL$7:AL$536))))/'1'!$H79</f>
        <v>1</v>
      </c>
      <c r="K79" s="86">
        <f t="array" ref="K79">SUM(IF(Data!$B$7:$B$536&gt;='1'!$B79,IF(Data!$B$7:$B$536&lt;'1'!$C79,IF(Data!$K$7:$K$536&gt;0,Data!AM$7:AM$536))))/'1'!$H79</f>
        <v>0.96198830409356717</v>
      </c>
      <c r="L79" s="86">
        <f t="array" ref="L79">SUM(IF(Data!$B$7:$B$536&gt;='1'!$B79,IF(Data!$B$7:$B$536&lt;'1'!$C79,IF(Data!$K$7:$K$536&gt;0,Data!AN$7:AN$536))))/'1'!$H79</f>
        <v>0.94630515683147254</v>
      </c>
      <c r="M79" s="86">
        <f t="array" ref="M79">SUM(IF(Data!$B$7:$B$536&gt;='1'!$B79,IF(Data!$B$7:$B$536&lt;'1'!$C79,IF(Data!$K$7:$K$536&gt;0,Data!AO$7:AO$536))))/'1'!$H79</f>
        <v>0.94138755980861244</v>
      </c>
      <c r="N79" s="86">
        <f t="array" ref="N79">SUM(IF(Data!$B$7:$B$536&gt;='1'!$B79,IF(Data!$B$7:$B$536&lt;'1'!$C79,IF(Data!$K$7:$K$536&gt;0,Data!AP$7:AP$536))))/'1'!$H79</f>
        <v>0.91467304625199353</v>
      </c>
      <c r="O79" s="86">
        <f t="array" ref="O79">SUM(IF(Data!$B$7:$B$536&gt;='1'!$B79,IF(Data!$B$7:$B$536&lt;'1'!$C79,IF(Data!$K$7:$K$536&gt;0,Data!AQ$7:AQ$536))))/'1'!$H79</f>
        <v>0.8619085592769804</v>
      </c>
      <c r="P79" s="86">
        <f t="array" ref="P79">SUM(IF(Data!$B$7:$B$536&gt;='1'!$B79,IF(Data!$B$7:$B$536&lt;'1'!$C79,IF(Data!$K$7:$K$536&gt;0,Data!AR$7:AR$536))))/'1'!$H79</f>
        <v>0.80848856987043993</v>
      </c>
      <c r="Q79" s="86">
        <f t="array" ref="Q79">SUM(IF(Data!$B$7:$B$536&gt;='1'!$B79,IF(Data!$B$7:$B$536&lt;'1'!$C79,IF(Data!$K$7:$K$536&gt;0,Data!AS$7:AS$536))))/'1'!$H79</f>
        <v>0.75326136690424794</v>
      </c>
      <c r="R79" s="86">
        <f t="array" ref="R79">SUM(IF(Data!$B$7:$B$536&gt;='1'!$B79,IF(Data!$B$7:$B$536&lt;'1'!$C79,IF(Data!$K$7:$K$536&gt;0,Data!AT$7:AT$536))))/'1'!$H79</f>
        <v>0.70450265605960238</v>
      </c>
      <c r="S79" s="86">
        <f t="array" ref="S79">SUM(IF(Data!$B$7:$B$536&gt;='1'!$B79,IF(Data!$B$7:$B$536&lt;'1'!$C79,IF(Data!$K$7:$K$536&gt;0,Data!AU$7:AU$536))))/'1'!$H79</f>
        <v>0.65710953408240358</v>
      </c>
      <c r="T79" s="86">
        <f t="array" ref="T79">SUM(IF(Data!$B$7:$B$536&gt;='1'!$B79,IF(Data!$B$7:$B$536&lt;'1'!$C79,IF(Data!$K$7:$K$536&gt;0,Data!AV$7:AV$536))))/'1'!$H79</f>
        <v>0.61195240824049102</v>
      </c>
      <c r="U79" s="86">
        <f t="array" ref="U79">SUM(IF(Data!$B$7:$B$536&gt;='1'!$B79,IF(Data!$B$7:$B$536&lt;'1'!$C79,IF(Data!$K$7:$K$536&gt;0,Data!AW$7:AW$536))))/'1'!$H79</f>
        <v>0.56645518163270669</v>
      </c>
      <c r="V79" s="86">
        <f t="array" ref="V79">SUM(IF(Data!$B$7:$B$536&gt;='1'!$B79,IF(Data!$B$7:$B$536&lt;'1'!$C79,IF(Data!$K$7:$K$536&gt;0,Data!AX$7:AX$536))))/'1'!$H79</f>
        <v>0.52490764313532168</v>
      </c>
      <c r="W79" s="86">
        <f t="array" ref="W79">SUM(IF(Data!$B$7:$B$536&gt;='1'!$B79,IF(Data!$B$7:$B$536&lt;'1'!$C79,IF(Data!$K$7:$K$536&gt;0,Data!AY$7:AY$536))))/'1'!$H79</f>
        <v>0.46708844098182939</v>
      </c>
      <c r="X79" s="86">
        <f t="array" ref="X79">SUM(IF(Data!$B$7:$B$536&gt;='1'!$B79,IF(Data!$B$7:$B$536&lt;'1'!$C79,IF(Data!$K$7:$K$536&gt;0,Data!AZ$7:AZ$536))))/'1'!$H79</f>
        <v>0.39429665345564552</v>
      </c>
      <c r="Y79" s="86">
        <f t="array" ref="Y79">SUM(IF(Data!$B$7:$B$536&gt;='1'!$B79,IF(Data!$B$7:$B$536&lt;'1'!$C79,IF(Data!$K$7:$K$536&gt;0,Data!BA$7:BA$536))))/'1'!$H79</f>
        <v>0.28461184603962925</v>
      </c>
      <c r="Z79" s="86">
        <f t="array" ref="Z79">SUM(IF(Data!$B$7:$B$536&gt;='1'!$B79,IF(Data!$B$7:$B$536&lt;'1'!$C79,IF(Data!$K$7:$K$536&gt;0,Data!BB$7:BB$536))))/'1'!$H79</f>
        <v>0.13049339648924338</v>
      </c>
      <c r="AA79" s="86">
        <f t="array" ref="AA79">SUM(IF(Data!$B$7:$B$536&gt;='1'!$B79,IF(Data!$B$7:$B$536&lt;'1'!$C79,IF(Data!$K$7:$K$536&gt;0,Data!BC$7:BC$536))))/'1'!$H79</f>
        <v>3.9947553614046449E-2</v>
      </c>
      <c r="AB79" s="86">
        <f t="array" ref="AB79">SUM(IF(Data!$B$7:$B$536&gt;='1'!$B79,IF(Data!$B$7:$B$536&lt;'1'!$C79,IF(Data!$K$7:$K$536&gt;0,Data!BD$7:BD$536))))/'1'!$H79</f>
        <v>1.6503051496870227E-2</v>
      </c>
      <c r="AC79" s="86">
        <f t="array" ref="AC79">SUM(IF(Data!$B$7:$B$536&gt;='1'!$B79,IF(Data!$B$7:$B$536&lt;'1'!$C79,IF(Data!$K$7:$K$536&gt;0,Data!BE$7:BE$536))))/'1'!$H79</f>
        <v>1.006814503386246E-2</v>
      </c>
      <c r="AD79" s="86">
        <f t="array" ref="AD79">SUM(IF(Data!$B$7:$B$536&gt;='1'!$B79,IF(Data!$B$7:$B$536&lt;'1'!$C79,IF(Data!$K$7:$K$536&gt;0,Data!BF$7:BF$536))))/'1'!$H79</f>
        <v>7.0789758675808348E-3</v>
      </c>
      <c r="AE79" s="86">
        <f t="array" ref="AE79">SUM(IF(Data!$B$7:$B$536&gt;='1'!$B79,IF(Data!$B$7:$B$536&lt;'1'!$C79,IF(Data!$K$7:$K$536&gt;0,Data!BG$7:BG$536))))/'1'!$H79</f>
        <v>6.1019992383708156E-3</v>
      </c>
      <c r="AF79" s="86">
        <f t="array" ref="AF79">SUM(IF(Data!$B$7:$B$536&gt;='1'!$B79,IF(Data!$B$7:$B$536&lt;'1'!$C79,IF(Data!$K$7:$K$536&gt;0,Data!BH$7:BH$536))))/'1'!$H79</f>
        <v>5.673170604607934E-3</v>
      </c>
      <c r="AG79" s="87">
        <f t="array" ref="AG79">SUM(IF(Data!$B$7:$B$536&gt;='1'!$B79,IF(Data!$B$7:$B$536&lt;'1'!$C79,IF(Data!$K$7:$K$536&gt;0,Data!BI$7:BI$536))))/'1'!$H79</f>
        <v>0</v>
      </c>
      <c r="AH79" s="164">
        <f t="shared" si="69"/>
        <v>3.801169590643283E-2</v>
      </c>
      <c r="AI79" s="156">
        <f t="shared" si="70"/>
        <v>1.5683147262094632E-2</v>
      </c>
      <c r="AJ79" s="156">
        <f t="shared" si="71"/>
        <v>4.9175970228600985E-3</v>
      </c>
      <c r="AK79" s="156">
        <f t="shared" si="72"/>
        <v>2.6714513556618913E-2</v>
      </c>
      <c r="AL79" s="156">
        <f t="shared" si="73"/>
        <v>5.2764486975013125E-2</v>
      </c>
      <c r="AM79" s="156">
        <f t="shared" si="74"/>
        <v>5.3419989406540469E-2</v>
      </c>
      <c r="AN79" s="156">
        <f t="shared" si="75"/>
        <v>5.5227202966191991E-2</v>
      </c>
      <c r="AO79" s="156">
        <f t="shared" si="76"/>
        <v>4.8758710844645559E-2</v>
      </c>
      <c r="AP79" s="156">
        <f t="shared" si="77"/>
        <v>4.7393121977198804E-2</v>
      </c>
      <c r="AQ79" s="156">
        <f t="shared" si="78"/>
        <v>4.515712584191256E-2</v>
      </c>
      <c r="AR79" s="156">
        <f t="shared" si="79"/>
        <v>4.5497226607784325E-2</v>
      </c>
      <c r="AS79" s="156">
        <f t="shared" si="80"/>
        <v>4.1547538497385017E-2</v>
      </c>
      <c r="AT79" s="156">
        <f t="shared" si="81"/>
        <v>5.7819202153492288E-2</v>
      </c>
      <c r="AU79" s="156">
        <f t="shared" si="82"/>
        <v>7.2791787526183871E-2</v>
      </c>
      <c r="AV79" s="156">
        <f t="shared" si="83"/>
        <v>0.10968480741601627</v>
      </c>
      <c r="AW79" s="156">
        <f t="shared" si="84"/>
        <v>0.15411844955038587</v>
      </c>
      <c r="AX79" s="156">
        <f t="shared" si="85"/>
        <v>9.054584287519693E-2</v>
      </c>
      <c r="AY79" s="156">
        <f t="shared" si="86"/>
        <v>2.3444502117176223E-2</v>
      </c>
      <c r="AZ79" s="156">
        <f t="shared" si="87"/>
        <v>6.4349064630077665E-3</v>
      </c>
      <c r="BA79" s="156">
        <f t="shared" si="88"/>
        <v>2.9891691662816255E-3</v>
      </c>
      <c r="BB79" s="156">
        <f t="shared" si="89"/>
        <v>9.7697662921001922E-4</v>
      </c>
      <c r="BC79" s="156">
        <f t="shared" si="90"/>
        <v>4.2882863376288161E-4</v>
      </c>
      <c r="BD79" s="165">
        <f t="shared" si="91"/>
        <v>5.673170604607934E-3</v>
      </c>
      <c r="BE79" s="86">
        <f t="shared" si="61"/>
        <v>5.3694843168527462E-2</v>
      </c>
      <c r="BF79" s="86">
        <f t="shared" si="62"/>
        <v>0.42139751369615086</v>
      </c>
      <c r="BG79" s="86">
        <f t="shared" si="63"/>
        <v>0.51923447253071386</v>
      </c>
      <c r="BH79" s="86">
        <f t="shared" si="64"/>
        <v>5.673170604607934E-3</v>
      </c>
      <c r="BI79" s="86">
        <f t="shared" si="67"/>
        <v>2.6856909014379515</v>
      </c>
      <c r="BJ79" s="86">
        <f t="shared" si="68"/>
        <v>9.5415695093837094</v>
      </c>
      <c r="BK79" s="86">
        <f t="array" ref="BK79">10^(SUMPRODUCT(AT79:BC79,LOG($AT$6:$BC$6))/BG79)</f>
        <v>0.70407570093985727</v>
      </c>
      <c r="BL79" s="89">
        <f t="array" ref="BL79">10^ (LOG(INDEX($J$6:$AG$6,MATCH(BL$6/100,$J79:$AG79,-1)))-(INDEX($J79:$AG79,MATCH(BL$6/100,$J79:$AG79,-1))-BL$6/100)/(INDEX($J79:$AG79,MATCH(BL$6/100,$J79:$AG79,-1))-INDEX($J79:$AG79,MATCH(BL$6/100,$J79:$AG79,-1)+1))*(LOG(INDEX($J$6:$AG$6,MATCH(BL$6/100,$J79:$AG79,-1)))-LOG(INDEX($J$6:$AG$6,MATCH(BL$6/100,$J79:$AG79,-1)+1))))</f>
        <v>0.44553089988357902</v>
      </c>
      <c r="BM79" s="89">
        <f t="shared" si="59"/>
        <v>0.53471975198133848</v>
      </c>
      <c r="BN79" s="89">
        <f t="shared" si="59"/>
        <v>0.65623215507645294</v>
      </c>
      <c r="BO79" s="89">
        <f t="shared" si="59"/>
        <v>0.87082338305811602</v>
      </c>
      <c r="BP79" s="89">
        <f t="shared" si="59"/>
        <v>1.7151438871925926</v>
      </c>
      <c r="BQ79" s="89">
        <f t="shared" si="59"/>
        <v>5.3110653031677098</v>
      </c>
      <c r="BR79" s="89">
        <f t="shared" si="59"/>
        <v>10.950749079338594</v>
      </c>
      <c r="BS79" s="89">
        <f t="shared" si="59"/>
        <v>19.512733643604086</v>
      </c>
      <c r="BT79" s="90">
        <f t="shared" si="59"/>
        <v>28.650782549626058</v>
      </c>
    </row>
    <row r="80" spans="1:72" x14ac:dyDescent="0.2">
      <c r="A80" s="2"/>
      <c r="B80" s="91">
        <f t="shared" si="65"/>
        <v>144</v>
      </c>
      <c r="C80" s="77">
        <f t="shared" si="66"/>
        <v>145</v>
      </c>
      <c r="D80" s="77">
        <f t="shared" si="60"/>
        <v>144.5</v>
      </c>
      <c r="E80" s="58">
        <v>0</v>
      </c>
      <c r="F80" s="58" t="s">
        <v>669</v>
      </c>
      <c r="G80" s="82">
        <v>2020</v>
      </c>
      <c r="H80" s="151">
        <f t="array" ref="H80">SUM(IF(Data!$B$7:$B$536&gt;='1'!B80,IF(Data!$B$7:$B$536&lt;'1'!C80,IF(Data!$K$7:$K$536&gt;0,1))))</f>
        <v>2</v>
      </c>
      <c r="I80" s="153">
        <f t="array" ref="I80">SUM(IF(Data!$B$7:$B$536&gt;='1'!B80,IF(Data!$B$7:$B$536&lt;'1'!C80,IF(Data!$K$7:$K$536&gt;0,Data!$L$7:$L$536))))/3</f>
        <v>1.3333333333333333</v>
      </c>
      <c r="J80" s="170">
        <f t="array" ref="J80">SUM(IF(Data!$B$7:$B$536&gt;='1'!$B80,IF(Data!$B$7:$B$536&lt;'1'!$C80,IF(Data!$K$7:$K$536&gt;0,Data!AL$7:AL$536))))/'1'!$H80</f>
        <v>1</v>
      </c>
      <c r="K80" s="86">
        <f t="array" ref="K80">SUM(IF(Data!$B$7:$B$536&gt;='1'!$B80,IF(Data!$B$7:$B$536&lt;'1'!$C80,IF(Data!$K$7:$K$536&gt;0,Data!AM$7:AM$536))))/'1'!$H80</f>
        <v>1</v>
      </c>
      <c r="L80" s="86">
        <f t="array" ref="L80">SUM(IF(Data!$B$7:$B$536&gt;='1'!$B80,IF(Data!$B$7:$B$536&lt;'1'!$C80,IF(Data!$K$7:$K$536&gt;0,Data!AN$7:AN$536))))/'1'!$H80</f>
        <v>1</v>
      </c>
      <c r="M80" s="86">
        <f t="array" ref="M80">SUM(IF(Data!$B$7:$B$536&gt;='1'!$B80,IF(Data!$B$7:$B$536&lt;'1'!$C80,IF(Data!$K$7:$K$536&gt;0,Data!AO$7:AO$536))))/'1'!$H80</f>
        <v>0.9823157013550986</v>
      </c>
      <c r="N80" s="86">
        <f t="array" ref="N80">SUM(IF(Data!$B$7:$B$536&gt;='1'!$B80,IF(Data!$B$7:$B$536&lt;'1'!$C80,IF(Data!$K$7:$K$536&gt;0,Data!AP$7:AP$536))))/'1'!$H80</f>
        <v>0.95381415790299795</v>
      </c>
      <c r="O80" s="86">
        <f t="array" ref="O80">SUM(IF(Data!$B$7:$B$536&gt;='1'!$B80,IF(Data!$B$7:$B$536&lt;'1'!$C80,IF(Data!$K$7:$K$536&gt;0,Data!AQ$7:AQ$536))))/'1'!$H80</f>
        <v>0.87617743365150669</v>
      </c>
      <c r="P80" s="86">
        <f t="array" ref="P80">SUM(IF(Data!$B$7:$B$536&gt;='1'!$B80,IF(Data!$B$7:$B$536&lt;'1'!$C80,IF(Data!$K$7:$K$536&gt;0,Data!AR$7:AR$536))))/'1'!$H80</f>
        <v>0.77182599419063913</v>
      </c>
      <c r="Q80" s="86">
        <f t="array" ref="Q80">SUM(IF(Data!$B$7:$B$536&gt;='1'!$B80,IF(Data!$B$7:$B$536&lt;'1'!$C80,IF(Data!$K$7:$K$536&gt;0,Data!AS$7:AS$536))))/'1'!$H80</f>
        <v>0.63994119156207074</v>
      </c>
      <c r="R80" s="86">
        <f t="array" ref="R80">SUM(IF(Data!$B$7:$B$536&gt;='1'!$B80,IF(Data!$B$7:$B$536&lt;'1'!$C80,IF(Data!$K$7:$K$536&gt;0,Data!AT$7:AT$536))))/'1'!$H80</f>
        <v>0.54239684810596089</v>
      </c>
      <c r="S80" s="86">
        <f t="array" ref="S80">SUM(IF(Data!$B$7:$B$536&gt;='1'!$B80,IF(Data!$B$7:$B$536&lt;'1'!$C80,IF(Data!$K$7:$K$536&gt;0,Data!AU$7:AU$536))))/'1'!$H80</f>
        <v>0.45557374800729</v>
      </c>
      <c r="T80" s="86">
        <f t="array" ref="T80">SUM(IF(Data!$B$7:$B$536&gt;='1'!$B80,IF(Data!$B$7:$B$536&lt;'1'!$C80,IF(Data!$K$7:$K$536&gt;0,Data!AV$7:AV$536))))/'1'!$H80</f>
        <v>0.40057830664038174</v>
      </c>
      <c r="U80" s="86">
        <f t="array" ref="U80">SUM(IF(Data!$B$7:$B$536&gt;='1'!$B80,IF(Data!$B$7:$B$536&lt;'1'!$C80,IF(Data!$K$7:$K$536&gt;0,Data!AW$7:AW$536))))/'1'!$H80</f>
        <v>0.36246179574533138</v>
      </c>
      <c r="V80" s="86">
        <f t="array" ref="V80">SUM(IF(Data!$B$7:$B$536&gt;='1'!$B80,IF(Data!$B$7:$B$536&lt;'1'!$C80,IF(Data!$K$7:$K$536&gt;0,Data!AX$7:AX$536))))/'1'!$H80</f>
        <v>0.34043692992258545</v>
      </c>
      <c r="W80" s="86">
        <f t="array" ref="W80">SUM(IF(Data!$B$7:$B$536&gt;='1'!$B80,IF(Data!$B$7:$B$536&lt;'1'!$C80,IF(Data!$K$7:$K$536&gt;0,Data!AY$7:AY$536))))/'1'!$H80</f>
        <v>0.3254000567565476</v>
      </c>
      <c r="X80" s="86">
        <f t="array" ref="X80">SUM(IF(Data!$B$7:$B$536&gt;='1'!$B80,IF(Data!$B$7:$B$536&lt;'1'!$C80,IF(Data!$K$7:$K$536&gt;0,Data!AZ$7:AZ$536))))/'1'!$H80</f>
        <v>0.31284433696871827</v>
      </c>
      <c r="Y80" s="86">
        <f t="array" ref="Y80">SUM(IF(Data!$B$7:$B$536&gt;='1'!$B80,IF(Data!$B$7:$B$536&lt;'1'!$C80,IF(Data!$K$7:$K$536&gt;0,Data!BA$7:BA$536))))/'1'!$H80</f>
        <v>0.30014221262859192</v>
      </c>
      <c r="Z80" s="86">
        <f t="array" ref="Z80">SUM(IF(Data!$B$7:$B$536&gt;='1'!$B80,IF(Data!$B$7:$B$536&lt;'1'!$C80,IF(Data!$K$7:$K$536&gt;0,Data!BB$7:BB$536))))/'1'!$H80</f>
        <v>0.24172731048931764</v>
      </c>
      <c r="AA80" s="86">
        <f t="array" ref="AA80">SUM(IF(Data!$B$7:$B$536&gt;='1'!$B80,IF(Data!$B$7:$B$536&lt;'1'!$C80,IF(Data!$K$7:$K$536&gt;0,Data!BC$7:BC$536))))/'1'!$H80</f>
        <v>6.3971136027086539E-2</v>
      </c>
      <c r="AB80" s="86">
        <f t="array" ref="AB80">SUM(IF(Data!$B$7:$B$536&gt;='1'!$B80,IF(Data!$B$7:$B$536&lt;'1'!$C80,IF(Data!$K$7:$K$536&gt;0,Data!BD$7:BD$536))))/'1'!$H80</f>
        <v>6.283584426771148E-3</v>
      </c>
      <c r="AC80" s="86">
        <f t="array" ref="AC80">SUM(IF(Data!$B$7:$B$536&gt;='1'!$B80,IF(Data!$B$7:$B$536&lt;'1'!$C80,IF(Data!$K$7:$K$536&gt;0,Data!BE$7:BE$536))))/'1'!$H80</f>
        <v>2.5980808715208156E-3</v>
      </c>
      <c r="AD80" s="86">
        <f t="array" ref="AD80">SUM(IF(Data!$B$7:$B$536&gt;='1'!$B80,IF(Data!$B$7:$B$536&lt;'1'!$C80,IF(Data!$K$7:$K$536&gt;0,Data!BF$7:BF$536))))/'1'!$H80</f>
        <v>2.33549807793521E-3</v>
      </c>
      <c r="AE80" s="86">
        <f t="array" ref="AE80">SUM(IF(Data!$B$7:$B$536&gt;='1'!$B80,IF(Data!$B$7:$B$536&lt;'1'!$C80,IF(Data!$K$7:$K$536&gt;0,Data!BG$7:BG$536))))/'1'!$H80</f>
        <v>1.9485606536405887E-3</v>
      </c>
      <c r="AF80" s="86">
        <f t="array" ref="AF80">SUM(IF(Data!$B$7:$B$536&gt;='1'!$B80,IF(Data!$B$7:$B$536&lt;'1'!$C80,IF(Data!$K$7:$K$536&gt;0,Data!BH$7:BH$536))))/'1'!$H80</f>
        <v>1.8624655879500586E-3</v>
      </c>
      <c r="AG80" s="87">
        <f t="array" ref="AG80">SUM(IF(Data!$B$7:$B$536&gt;='1'!$B80,IF(Data!$B$7:$B$536&lt;'1'!$C80,IF(Data!$K$7:$K$536&gt;0,Data!BI$7:BI$536))))/'1'!$H80</f>
        <v>0</v>
      </c>
      <c r="AH80" s="164">
        <f t="shared" si="69"/>
        <v>0</v>
      </c>
      <c r="AI80" s="156">
        <f t="shared" si="70"/>
        <v>0</v>
      </c>
      <c r="AJ80" s="156">
        <f t="shared" si="71"/>
        <v>1.7684298644901397E-2</v>
      </c>
      <c r="AK80" s="156">
        <f t="shared" si="72"/>
        <v>2.8501543452100653E-2</v>
      </c>
      <c r="AL80" s="156">
        <f t="shared" si="73"/>
        <v>7.7636724251491263E-2</v>
      </c>
      <c r="AM80" s="156">
        <f t="shared" si="74"/>
        <v>0.10435143946086756</v>
      </c>
      <c r="AN80" s="156">
        <f t="shared" si="75"/>
        <v>0.13188480262856839</v>
      </c>
      <c r="AO80" s="156">
        <f t="shared" si="76"/>
        <v>9.754434345610985E-2</v>
      </c>
      <c r="AP80" s="156">
        <f t="shared" si="77"/>
        <v>8.6823100098670891E-2</v>
      </c>
      <c r="AQ80" s="156">
        <f t="shared" si="78"/>
        <v>5.499544136690826E-2</v>
      </c>
      <c r="AR80" s="156">
        <f t="shared" si="79"/>
        <v>3.8116510895050359E-2</v>
      </c>
      <c r="AS80" s="156">
        <f t="shared" si="80"/>
        <v>2.2024865822745932E-2</v>
      </c>
      <c r="AT80" s="156">
        <f t="shared" si="81"/>
        <v>1.5036873166037856E-2</v>
      </c>
      <c r="AU80" s="156">
        <f t="shared" si="82"/>
        <v>1.2555719787829323E-2</v>
      </c>
      <c r="AV80" s="156">
        <f t="shared" si="83"/>
        <v>1.2702124340126353E-2</v>
      </c>
      <c r="AW80" s="156">
        <f t="shared" si="84"/>
        <v>5.8414902139274277E-2</v>
      </c>
      <c r="AX80" s="156">
        <f t="shared" si="85"/>
        <v>0.1777561744622311</v>
      </c>
      <c r="AY80" s="156">
        <f t="shared" si="86"/>
        <v>5.7687551600315391E-2</v>
      </c>
      <c r="AZ80" s="156">
        <f t="shared" si="87"/>
        <v>3.6855035552503324E-3</v>
      </c>
      <c r="BA80" s="156">
        <f t="shared" si="88"/>
        <v>2.6258279358560557E-4</v>
      </c>
      <c r="BB80" s="156">
        <f t="shared" si="89"/>
        <v>3.8693742429462131E-4</v>
      </c>
      <c r="BC80" s="156">
        <f t="shared" si="90"/>
        <v>8.6095065690530064E-5</v>
      </c>
      <c r="BD80" s="165">
        <f t="shared" si="91"/>
        <v>1.8624655879500586E-3</v>
      </c>
      <c r="BE80" s="86">
        <f t="shared" si="61"/>
        <v>0</v>
      </c>
      <c r="BF80" s="86">
        <f t="shared" si="62"/>
        <v>0.65956307007741466</v>
      </c>
      <c r="BG80" s="86">
        <f t="shared" si="63"/>
        <v>0.33857446433463539</v>
      </c>
      <c r="BH80" s="86">
        <f t="shared" si="64"/>
        <v>1.8624655879500586E-3</v>
      </c>
      <c r="BI80" s="86">
        <f t="shared" si="67"/>
        <v>3.8590083996768691</v>
      </c>
      <c r="BJ80" s="86">
        <f t="shared" si="68"/>
        <v>11.522207086869908</v>
      </c>
      <c r="BK80" s="86">
        <f t="array" ref="BK80">10^(SUMPRODUCT(AT80:BC80,LOG($AT$6:$BC$6))/BG80)</f>
        <v>0.4731324603542606</v>
      </c>
      <c r="BL80" s="89">
        <f t="array" ref="BL80">10^ (LOG(INDEX($J$6:$AG$6,MATCH(BL$6/100,$J80:$AG80,-1)))-(INDEX($J80:$AG80,MATCH(BL$6/100,$J80:$AG80,-1))-BL$6/100)/(INDEX($J80:$AG80,MATCH(BL$6/100,$J80:$AG80,-1))-INDEX($J80:$AG80,MATCH(BL$6/100,$J80:$AG80,-1)+1))*(LOG(INDEX($J$6:$AG$6,MATCH(BL$6/100,$J80:$AG80,-1)))-LOG(INDEX($J$6:$AG$6,MATCH(BL$6/100,$J80:$AG80,-1)+1))))</f>
        <v>0.38051900341751699</v>
      </c>
      <c r="BM80" s="89">
        <f t="shared" si="59"/>
        <v>0.42715230965381301</v>
      </c>
      <c r="BN80" s="89">
        <f t="shared" si="59"/>
        <v>0.52545678497148207</v>
      </c>
      <c r="BO80" s="89">
        <f t="shared" si="59"/>
        <v>2.3146106570228127</v>
      </c>
      <c r="BP80" s="89">
        <f t="shared" si="59"/>
        <v>6.7212391261613336</v>
      </c>
      <c r="BQ80" s="89">
        <f t="shared" si="59"/>
        <v>11.508860918590127</v>
      </c>
      <c r="BR80" s="89">
        <f t="shared" si="59"/>
        <v>15.082898659941423</v>
      </c>
      <c r="BS80" s="89">
        <f t="shared" si="59"/>
        <v>19.933663531684228</v>
      </c>
      <c r="BT80" s="90">
        <f t="shared" si="59"/>
        <v>24.870270377968456</v>
      </c>
    </row>
    <row r="81" spans="1:72" x14ac:dyDescent="0.2">
      <c r="A81" s="2"/>
      <c r="B81" s="91">
        <f t="shared" si="65"/>
        <v>145</v>
      </c>
      <c r="C81" s="77">
        <f t="shared" si="66"/>
        <v>146</v>
      </c>
      <c r="D81" s="77">
        <f t="shared" si="60"/>
        <v>145.5</v>
      </c>
      <c r="E81" s="58">
        <v>0</v>
      </c>
      <c r="F81" s="58" t="s">
        <v>669</v>
      </c>
      <c r="G81" s="82">
        <v>2020</v>
      </c>
      <c r="H81" s="151">
        <f t="array" ref="H81">SUM(IF(Data!$B$7:$B$536&gt;='1'!B81,IF(Data!$B$7:$B$536&lt;'1'!C81,IF(Data!$K$7:$K$536&gt;0,1))))</f>
        <v>3</v>
      </c>
      <c r="I81" s="153">
        <f t="array" ref="I81">SUM(IF(Data!$B$7:$B$536&gt;='1'!B81,IF(Data!$B$7:$B$536&lt;'1'!C81,IF(Data!$K$7:$K$536&gt;0,Data!$L$7:$L$536))))/3</f>
        <v>1.6666666666666667</v>
      </c>
      <c r="J81" s="170">
        <f t="array" ref="J81">SUM(IF(Data!$B$7:$B$536&gt;='1'!$B81,IF(Data!$B$7:$B$536&lt;'1'!$C81,IF(Data!$K$7:$K$536&gt;0,Data!AL$7:AL$536))))/'1'!$H81</f>
        <v>1</v>
      </c>
      <c r="K81" s="86">
        <f t="array" ref="K81">SUM(IF(Data!$B$7:$B$536&gt;='1'!$B81,IF(Data!$B$7:$B$536&lt;'1'!$C81,IF(Data!$K$7:$K$536&gt;0,Data!AM$7:AM$536))))/'1'!$H81</f>
        <v>1</v>
      </c>
      <c r="L81" s="86">
        <f t="array" ref="L81">SUM(IF(Data!$B$7:$B$536&gt;='1'!$B81,IF(Data!$B$7:$B$536&lt;'1'!$C81,IF(Data!$K$7:$K$536&gt;0,Data!AN$7:AN$536))))/'1'!$H81</f>
        <v>0.87028844766746261</v>
      </c>
      <c r="M81" s="86">
        <f t="array" ref="M81">SUM(IF(Data!$B$7:$B$536&gt;='1'!$B81,IF(Data!$B$7:$B$536&lt;'1'!$C81,IF(Data!$K$7:$K$536&gt;0,Data!AO$7:AO$536))))/'1'!$H81</f>
        <v>0.79609795637334535</v>
      </c>
      <c r="N81" s="86">
        <f t="array" ref="N81">SUM(IF(Data!$B$7:$B$536&gt;='1'!$B81,IF(Data!$B$7:$B$536&lt;'1'!$C81,IF(Data!$K$7:$K$536&gt;0,Data!AP$7:AP$536))))/'1'!$H81</f>
        <v>0.74392047982741405</v>
      </c>
      <c r="O81" s="86">
        <f t="array" ref="O81">SUM(IF(Data!$B$7:$B$536&gt;='1'!$B81,IF(Data!$B$7:$B$536&lt;'1'!$C81,IF(Data!$K$7:$K$536&gt;0,Data!AQ$7:AQ$536))))/'1'!$H81</f>
        <v>0.68820109963525589</v>
      </c>
      <c r="P81" s="86">
        <f t="array" ref="P81">SUM(IF(Data!$B$7:$B$536&gt;='1'!$B81,IF(Data!$B$7:$B$536&lt;'1'!$C81,IF(Data!$K$7:$K$536&gt;0,Data!AR$7:AR$536))))/'1'!$H81</f>
        <v>0.61941353102820396</v>
      </c>
      <c r="Q81" s="86">
        <f t="array" ref="Q81">SUM(IF(Data!$B$7:$B$536&gt;='1'!$B81,IF(Data!$B$7:$B$536&lt;'1'!$C81,IF(Data!$K$7:$K$536&gt;0,Data!AS$7:AS$536))))/'1'!$H81</f>
        <v>0.55455638058944345</v>
      </c>
      <c r="R81" s="86">
        <f t="array" ref="R81">SUM(IF(Data!$B$7:$B$536&gt;='1'!$B81,IF(Data!$B$7:$B$536&lt;'1'!$C81,IF(Data!$K$7:$K$536&gt;0,Data!AT$7:AT$536))))/'1'!$H81</f>
        <v>0.51102473077147048</v>
      </c>
      <c r="S81" s="86">
        <f t="array" ref="S81">SUM(IF(Data!$B$7:$B$536&gt;='1'!$B81,IF(Data!$B$7:$B$536&lt;'1'!$C81,IF(Data!$K$7:$K$536&gt;0,Data!AU$7:AU$536))))/'1'!$H81</f>
        <v>0.47468242647718101</v>
      </c>
      <c r="T81" s="86">
        <f t="array" ref="T81">SUM(IF(Data!$B$7:$B$536&gt;='1'!$B81,IF(Data!$B$7:$B$536&lt;'1'!$C81,IF(Data!$K$7:$K$536&gt;0,Data!AV$7:AV$536))))/'1'!$H81</f>
        <v>0.45038914530631091</v>
      </c>
      <c r="U81" s="86">
        <f t="array" ref="U81">SUM(IF(Data!$B$7:$B$536&gt;='1'!$B81,IF(Data!$B$7:$B$536&lt;'1'!$C81,IF(Data!$K$7:$K$536&gt;0,Data!AW$7:AW$536))))/'1'!$H81</f>
        <v>0.4332518748586171</v>
      </c>
      <c r="V81" s="86">
        <f t="array" ref="V81">SUM(IF(Data!$B$7:$B$536&gt;='1'!$B81,IF(Data!$B$7:$B$536&lt;'1'!$C81,IF(Data!$K$7:$K$536&gt;0,Data!AX$7:AX$536))))/'1'!$H81</f>
        <v>0.42246119544440619</v>
      </c>
      <c r="W81" s="86">
        <f t="array" ref="W81">SUM(IF(Data!$B$7:$B$536&gt;='1'!$B81,IF(Data!$B$7:$B$536&lt;'1'!$C81,IF(Data!$K$7:$K$536&gt;0,Data!AY$7:AY$536))))/'1'!$H81</f>
        <v>0.41596281224548221</v>
      </c>
      <c r="X81" s="86">
        <f t="array" ref="X81">SUM(IF(Data!$B$7:$B$536&gt;='1'!$B81,IF(Data!$B$7:$B$536&lt;'1'!$C81,IF(Data!$K$7:$K$536&gt;0,Data!AZ$7:AZ$536))))/'1'!$H81</f>
        <v>0.40837148885768754</v>
      </c>
      <c r="Y81" s="86">
        <f t="array" ref="Y81">SUM(IF(Data!$B$7:$B$536&gt;='1'!$B81,IF(Data!$B$7:$B$536&lt;'1'!$C81,IF(Data!$K$7:$K$536&gt;0,Data!BA$7:BA$536))))/'1'!$H81</f>
        <v>0.3882817014717736</v>
      </c>
      <c r="Z81" s="86">
        <f t="array" ref="Z81">SUM(IF(Data!$B$7:$B$536&gt;='1'!$B81,IF(Data!$B$7:$B$536&lt;'1'!$C81,IF(Data!$K$7:$K$536&gt;0,Data!BB$7:BB$536))))/'1'!$H81</f>
        <v>0.24793686828927256</v>
      </c>
      <c r="AA81" s="86">
        <f t="array" ref="AA81">SUM(IF(Data!$B$7:$B$536&gt;='1'!$B81,IF(Data!$B$7:$B$536&lt;'1'!$C81,IF(Data!$K$7:$K$536&gt;0,Data!BC$7:BC$536))))/'1'!$H81</f>
        <v>5.7313260325518998E-2</v>
      </c>
      <c r="AB81" s="86">
        <f t="array" ref="AB81">SUM(IF(Data!$B$7:$B$536&gt;='1'!$B81,IF(Data!$B$7:$B$536&lt;'1'!$C81,IF(Data!$K$7:$K$536&gt;0,Data!BD$7:BD$536))))/'1'!$H81</f>
        <v>2.1130518616505462E-2</v>
      </c>
      <c r="AC81" s="86">
        <f t="array" ref="AC81">SUM(IF(Data!$B$7:$B$536&gt;='1'!$B81,IF(Data!$B$7:$B$536&lt;'1'!$C81,IF(Data!$K$7:$K$536&gt;0,Data!BE$7:BE$536))))/'1'!$H81</f>
        <v>1.9263056945361155E-2</v>
      </c>
      <c r="AD81" s="86">
        <f t="array" ref="AD81">SUM(IF(Data!$B$7:$B$536&gt;='1'!$B81,IF(Data!$B$7:$B$536&lt;'1'!$C81,IF(Data!$K$7:$K$536&gt;0,Data!BF$7:BF$536))))/'1'!$H81</f>
        <v>1.8401573076141969E-2</v>
      </c>
      <c r="AE81" s="86">
        <f t="array" ref="AE81">SUM(IF(Data!$B$7:$B$536&gt;='1'!$B81,IF(Data!$B$7:$B$536&lt;'1'!$C81,IF(Data!$K$7:$K$536&gt;0,Data!BG$7:BG$536))))/'1'!$H81</f>
        <v>1.7955798266039779E-2</v>
      </c>
      <c r="AF81" s="86">
        <f t="array" ref="AF81">SUM(IF(Data!$B$7:$B$536&gt;='1'!$B81,IF(Data!$B$7:$B$536&lt;'1'!$C81,IF(Data!$K$7:$K$536&gt;0,Data!BH$7:BH$536))))/'1'!$H81</f>
        <v>1.7610781600540162E-2</v>
      </c>
      <c r="AG81" s="87">
        <f t="array" ref="AG81">SUM(IF(Data!$B$7:$B$536&gt;='1'!$B81,IF(Data!$B$7:$B$536&lt;'1'!$C81,IF(Data!$K$7:$K$536&gt;0,Data!BI$7:BI$536))))/'1'!$H81</f>
        <v>0</v>
      </c>
      <c r="AH81" s="164">
        <f t="shared" si="69"/>
        <v>0</v>
      </c>
      <c r="AI81" s="156">
        <f t="shared" si="70"/>
        <v>0.12971155233253739</v>
      </c>
      <c r="AJ81" s="156">
        <f t="shared" si="71"/>
        <v>7.4190491294117256E-2</v>
      </c>
      <c r="AK81" s="156">
        <f t="shared" si="72"/>
        <v>5.2177476545931301E-2</v>
      </c>
      <c r="AL81" s="156">
        <f t="shared" si="73"/>
        <v>5.5719380192158163E-2</v>
      </c>
      <c r="AM81" s="156">
        <f t="shared" si="74"/>
        <v>6.878756860705193E-2</v>
      </c>
      <c r="AN81" s="156">
        <f t="shared" si="75"/>
        <v>6.4857150438760502E-2</v>
      </c>
      <c r="AO81" s="156">
        <f t="shared" si="76"/>
        <v>4.3531649817972973E-2</v>
      </c>
      <c r="AP81" s="156">
        <f t="shared" si="77"/>
        <v>3.6342304294289474E-2</v>
      </c>
      <c r="AQ81" s="156">
        <f t="shared" si="78"/>
        <v>2.4293281170870096E-2</v>
      </c>
      <c r="AR81" s="156">
        <f t="shared" si="79"/>
        <v>1.7137270447693809E-2</v>
      </c>
      <c r="AS81" s="156">
        <f t="shared" si="80"/>
        <v>1.0790679414210913E-2</v>
      </c>
      <c r="AT81" s="156">
        <f t="shared" si="81"/>
        <v>6.4983831989239849E-3</v>
      </c>
      <c r="AU81" s="156">
        <f t="shared" si="82"/>
        <v>7.5913233877946684E-3</v>
      </c>
      <c r="AV81" s="156">
        <f t="shared" si="83"/>
        <v>2.0089787385913938E-2</v>
      </c>
      <c r="AW81" s="156">
        <f t="shared" si="84"/>
        <v>0.14034483318250104</v>
      </c>
      <c r="AX81" s="156">
        <f t="shared" si="85"/>
        <v>0.19062360796375355</v>
      </c>
      <c r="AY81" s="156">
        <f t="shared" si="86"/>
        <v>3.6182741709013533E-2</v>
      </c>
      <c r="AZ81" s="156">
        <f t="shared" si="87"/>
        <v>1.8674616711443076E-3</v>
      </c>
      <c r="BA81" s="156">
        <f t="shared" si="88"/>
        <v>8.614838692191859E-4</v>
      </c>
      <c r="BB81" s="156">
        <f t="shared" si="89"/>
        <v>4.4577481010218967E-4</v>
      </c>
      <c r="BC81" s="156">
        <f t="shared" si="90"/>
        <v>3.4501666549961729E-4</v>
      </c>
      <c r="BD81" s="165">
        <f t="shared" si="91"/>
        <v>1.7610781600540162E-2</v>
      </c>
      <c r="BE81" s="86">
        <f t="shared" si="61"/>
        <v>0.12971155233253739</v>
      </c>
      <c r="BF81" s="86">
        <f t="shared" si="62"/>
        <v>0.44782725222305642</v>
      </c>
      <c r="BG81" s="86">
        <f t="shared" si="63"/>
        <v>0.40485041384386605</v>
      </c>
      <c r="BH81" s="86">
        <f t="shared" si="64"/>
        <v>1.7610781600540162E-2</v>
      </c>
      <c r="BI81" s="86">
        <f t="shared" si="67"/>
        <v>4.3369444593886612</v>
      </c>
      <c r="BJ81" s="86">
        <f t="shared" si="68"/>
        <v>17.12969768588432</v>
      </c>
      <c r="BK81" s="86">
        <f t="array" ref="BK81">10^(SUMPRODUCT(AT81:BC81,LOG($AT$6:$BC$6))/BG81)</f>
        <v>0.49278805001458748</v>
      </c>
      <c r="BL81" s="89">
        <f t="array" ref="BL81">10^ (LOG(INDEX($J$6:$AG$6,MATCH(BL$6/100,$J81:$AG81,-1)))-(INDEX($J81:$AG81,MATCH(BL$6/100,$J81:$AG81,-1))-BL$6/100)/(INDEX($J81:$AG81,MATCH(BL$6/100,$J81:$AG81,-1))-INDEX($J81:$AG81,MATCH(BL$6/100,$J81:$AG81,-1)+1))*(LOG(INDEX($J$6:$AG$6,MATCH(BL$6/100,$J81:$AG81,-1)))-LOG(INDEX($J$6:$AG$6,MATCH(BL$6/100,$J81:$AG81,-1)+1))))</f>
        <v>0.38329784659544308</v>
      </c>
      <c r="BM81" s="89">
        <f t="shared" si="59"/>
        <v>0.42692714151962635</v>
      </c>
      <c r="BN81" s="89">
        <f t="shared" si="59"/>
        <v>0.50258406074164297</v>
      </c>
      <c r="BO81" s="89">
        <f t="shared" si="59"/>
        <v>0.6452363550575223</v>
      </c>
      <c r="BP81" s="89">
        <f t="shared" si="59"/>
        <v>7.1795831491902771</v>
      </c>
      <c r="BQ81" s="89">
        <f t="shared" si="59"/>
        <v>18.582150638848191</v>
      </c>
      <c r="BR81" s="89">
        <f t="shared" si="59"/>
        <v>32.836672251463092</v>
      </c>
      <c r="BS81" s="89">
        <f t="shared" si="59"/>
        <v>54.914043720461066</v>
      </c>
      <c r="BT81" s="90">
        <f t="shared" si="59"/>
        <v>68.363168372992135</v>
      </c>
    </row>
    <row r="82" spans="1:72" x14ac:dyDescent="0.2">
      <c r="A82" s="2"/>
      <c r="B82" s="91">
        <f t="shared" si="65"/>
        <v>146</v>
      </c>
      <c r="C82" s="77">
        <f t="shared" si="66"/>
        <v>147</v>
      </c>
      <c r="D82" s="77">
        <f t="shared" si="60"/>
        <v>146.5</v>
      </c>
      <c r="E82" s="58">
        <v>0</v>
      </c>
      <c r="F82" s="58" t="s">
        <v>669</v>
      </c>
      <c r="G82" s="82">
        <v>2020</v>
      </c>
      <c r="H82" s="151">
        <f t="array" ref="H82">SUM(IF(Data!$B$7:$B$536&gt;='1'!B82,IF(Data!$B$7:$B$536&lt;'1'!C82,IF(Data!$K$7:$K$536&gt;0,1))))</f>
        <v>1</v>
      </c>
      <c r="I82" s="153">
        <f t="array" ref="I82">SUM(IF(Data!$B$7:$B$536&gt;='1'!B82,IF(Data!$B$7:$B$536&lt;'1'!C82,IF(Data!$K$7:$K$536&gt;0,Data!$L$7:$L$536))))/3</f>
        <v>0.66666666666666663</v>
      </c>
      <c r="J82" s="170">
        <f t="array" ref="J82">SUM(IF(Data!$B$7:$B$536&gt;='1'!$B82,IF(Data!$B$7:$B$536&lt;'1'!$C82,IF(Data!$K$7:$K$536&gt;0,Data!AL$7:AL$536))))/'1'!$H82</f>
        <v>1</v>
      </c>
      <c r="K82" s="86">
        <f t="array" ref="K82">SUM(IF(Data!$B$7:$B$536&gt;='1'!$B82,IF(Data!$B$7:$B$536&lt;'1'!$C82,IF(Data!$K$7:$K$536&gt;0,Data!AM$7:AM$536))))/'1'!$H82</f>
        <v>1</v>
      </c>
      <c r="L82" s="86">
        <f t="array" ref="L82">SUM(IF(Data!$B$7:$B$536&gt;='1'!$B82,IF(Data!$B$7:$B$536&lt;'1'!$C82,IF(Data!$K$7:$K$536&gt;0,Data!AN$7:AN$536))))/'1'!$H82</f>
        <v>1</v>
      </c>
      <c r="M82" s="86">
        <f t="array" ref="M82">SUM(IF(Data!$B$7:$B$536&gt;='1'!$B82,IF(Data!$B$7:$B$536&lt;'1'!$C82,IF(Data!$K$7:$K$536&gt;0,Data!AO$7:AO$536))))/'1'!$H82</f>
        <v>1</v>
      </c>
      <c r="N82" s="86">
        <f t="array" ref="N82">SUM(IF(Data!$B$7:$B$536&gt;='1'!$B82,IF(Data!$B$7:$B$536&lt;'1'!$C82,IF(Data!$K$7:$K$536&gt;0,Data!AP$7:AP$536))))/'1'!$H82</f>
        <v>1</v>
      </c>
      <c r="O82" s="86">
        <f t="array" ref="O82">SUM(IF(Data!$B$7:$B$536&gt;='1'!$B82,IF(Data!$B$7:$B$536&lt;'1'!$C82,IF(Data!$K$7:$K$536&gt;0,Data!AQ$7:AQ$536))))/'1'!$H82</f>
        <v>0.98300970873786409</v>
      </c>
      <c r="P82" s="86">
        <f t="array" ref="P82">SUM(IF(Data!$B$7:$B$536&gt;='1'!$B82,IF(Data!$B$7:$B$536&lt;'1'!$C82,IF(Data!$K$7:$K$536&gt;0,Data!AR$7:AR$536))))/'1'!$H82</f>
        <v>0.94045568430942683</v>
      </c>
      <c r="Q82" s="86">
        <f t="array" ref="Q82">SUM(IF(Data!$B$7:$B$536&gt;='1'!$B82,IF(Data!$B$7:$B$536&lt;'1'!$C82,IF(Data!$K$7:$K$536&gt;0,Data!AS$7:AS$536))))/'1'!$H82</f>
        <v>0.87977607265894142</v>
      </c>
      <c r="R82" s="86">
        <f t="array" ref="R82">SUM(IF(Data!$B$7:$B$536&gt;='1'!$B82,IF(Data!$B$7:$B$536&lt;'1'!$C82,IF(Data!$K$7:$K$536&gt;0,Data!AT$7:AT$536))))/'1'!$H82</f>
        <v>0.81995772001252742</v>
      </c>
      <c r="S82" s="86">
        <f t="array" ref="S82">SUM(IF(Data!$B$7:$B$536&gt;='1'!$B82,IF(Data!$B$7:$B$536&lt;'1'!$C82,IF(Data!$K$7:$K$536&gt;0,Data!AU$7:AU$536))))/'1'!$H82</f>
        <v>0.7361807077983088</v>
      </c>
      <c r="T82" s="86">
        <f t="array" ref="T82">SUM(IF(Data!$B$7:$B$536&gt;='1'!$B82,IF(Data!$B$7:$B$536&lt;'1'!$C82,IF(Data!$K$7:$K$536&gt;0,Data!AV$7:AV$536))))/'1'!$H82</f>
        <v>0.66062480425931724</v>
      </c>
      <c r="U82" s="86">
        <f t="array" ref="U82">SUM(IF(Data!$B$7:$B$536&gt;='1'!$B82,IF(Data!$B$7:$B$536&lt;'1'!$C82,IF(Data!$K$7:$K$536&gt;0,Data!AW$7:AW$536))))/'1'!$H82</f>
        <v>0.59297682430316312</v>
      </c>
      <c r="V82" s="86">
        <f t="array" ref="V82">SUM(IF(Data!$B$7:$B$536&gt;='1'!$B82,IF(Data!$B$7:$B$536&lt;'1'!$C82,IF(Data!$K$7:$K$536&gt;0,Data!AX$7:AX$536))))/'1'!$H82</f>
        <v>0.54192765424365796</v>
      </c>
      <c r="W82" s="86">
        <f t="array" ref="W82">SUM(IF(Data!$B$7:$B$536&gt;='1'!$B82,IF(Data!$B$7:$B$536&lt;'1'!$C82,IF(Data!$K$7:$K$536&gt;0,Data!AY$7:AY$536))))/'1'!$H82</f>
        <v>0.52423269652364546</v>
      </c>
      <c r="X82" s="86">
        <f t="array" ref="X82">SUM(IF(Data!$B$7:$B$536&gt;='1'!$B82,IF(Data!$B$7:$B$536&lt;'1'!$C82,IF(Data!$K$7:$K$536&gt;0,Data!AZ$7:AZ$536))))/'1'!$H82</f>
        <v>0.48958659567804569</v>
      </c>
      <c r="Y82" s="86">
        <f t="array" ref="Y82">SUM(IF(Data!$B$7:$B$536&gt;='1'!$B82,IF(Data!$B$7:$B$536&lt;'1'!$C82,IF(Data!$K$7:$K$536&gt;0,Data!BA$7:BA$536))))/'1'!$H82</f>
        <v>0.38905418102098338</v>
      </c>
      <c r="Z82" s="86">
        <f t="array" ref="Z82">SUM(IF(Data!$B$7:$B$536&gt;='1'!$B82,IF(Data!$B$7:$B$536&lt;'1'!$C82,IF(Data!$K$7:$K$536&gt;0,Data!BB$7:BB$536))))/'1'!$H82</f>
        <v>0.13862355151894767</v>
      </c>
      <c r="AA82" s="86">
        <f t="array" ref="AA82">SUM(IF(Data!$B$7:$B$536&gt;='1'!$B82,IF(Data!$B$7:$B$536&lt;'1'!$C82,IF(Data!$K$7:$K$536&gt;0,Data!BC$7:BC$536))))/'1'!$H82</f>
        <v>3.7543062950203557E-2</v>
      </c>
      <c r="AB82" s="86">
        <f t="array" ref="AB82">SUM(IF(Data!$B$7:$B$536&gt;='1'!$B82,IF(Data!$B$7:$B$536&lt;'1'!$C82,IF(Data!$K$7:$K$536&gt;0,Data!BD$7:BD$536))))/'1'!$H82</f>
        <v>1.2409959285937976E-2</v>
      </c>
      <c r="AC82" s="86">
        <f t="array" ref="AC82">SUM(IF(Data!$B$7:$B$536&gt;='1'!$B82,IF(Data!$B$7:$B$536&lt;'1'!$C82,IF(Data!$K$7:$K$536&gt;0,Data!BE$7:BE$536))))/'1'!$H82</f>
        <v>1.0452552458502962E-2</v>
      </c>
      <c r="AD82" s="86">
        <f t="array" ref="AD82">SUM(IF(Data!$B$7:$B$536&gt;='1'!$B82,IF(Data!$B$7:$B$536&lt;'1'!$C82,IF(Data!$K$7:$K$536&gt;0,Data!BF$7:BF$536))))/'1'!$H82</f>
        <v>1.013936736611336E-2</v>
      </c>
      <c r="AE82" s="86">
        <f t="array" ref="AE82">SUM(IF(Data!$B$7:$B$536&gt;='1'!$B82,IF(Data!$B$7:$B$536&lt;'1'!$C82,IF(Data!$K$7:$K$536&gt;0,Data!BG$7:BG$536))))/'1'!$H82</f>
        <v>1.0021922956467259E-2</v>
      </c>
      <c r="AF82" s="86">
        <f t="array" ref="AF82">SUM(IF(Data!$B$7:$B$536&gt;='1'!$B82,IF(Data!$B$7:$B$536&lt;'1'!$C82,IF(Data!$K$7:$K$536&gt;0,Data!BH$7:BH$536))))/'1'!$H82</f>
        <v>9.9436266833698578E-3</v>
      </c>
      <c r="AG82" s="87">
        <f t="array" ref="AG82">SUM(IF(Data!$B$7:$B$536&gt;='1'!$B82,IF(Data!$B$7:$B$536&lt;'1'!$C82,IF(Data!$K$7:$K$536&gt;0,Data!BI$7:BI$536))))/'1'!$H82</f>
        <v>0</v>
      </c>
      <c r="AH82" s="164">
        <f t="shared" si="69"/>
        <v>0</v>
      </c>
      <c r="AI82" s="156">
        <f t="shared" si="70"/>
        <v>0</v>
      </c>
      <c r="AJ82" s="156">
        <f t="shared" si="71"/>
        <v>0</v>
      </c>
      <c r="AK82" s="156">
        <f t="shared" si="72"/>
        <v>0</v>
      </c>
      <c r="AL82" s="156">
        <f t="shared" si="73"/>
        <v>1.6990291262135915E-2</v>
      </c>
      <c r="AM82" s="156">
        <f t="shared" si="74"/>
        <v>4.2554024428437254E-2</v>
      </c>
      <c r="AN82" s="156">
        <f t="shared" si="75"/>
        <v>6.067961165048541E-2</v>
      </c>
      <c r="AO82" s="156">
        <f t="shared" si="76"/>
        <v>5.9818352646413997E-2</v>
      </c>
      <c r="AP82" s="156">
        <f t="shared" si="77"/>
        <v>8.3777012214218627E-2</v>
      </c>
      <c r="AQ82" s="156">
        <f t="shared" si="78"/>
        <v>7.5555903538991553E-2</v>
      </c>
      <c r="AR82" s="156">
        <f t="shared" si="79"/>
        <v>6.7647979956154125E-2</v>
      </c>
      <c r="AS82" s="156">
        <f t="shared" si="80"/>
        <v>5.1049170059505156E-2</v>
      </c>
      <c r="AT82" s="156">
        <f t="shared" si="81"/>
        <v>1.7694957720012505E-2</v>
      </c>
      <c r="AU82" s="156">
        <f t="shared" si="82"/>
        <v>3.464610084559977E-2</v>
      </c>
      <c r="AV82" s="156">
        <f t="shared" si="83"/>
        <v>0.10053241465706231</v>
      </c>
      <c r="AW82" s="156">
        <f t="shared" si="84"/>
        <v>0.25043062950203571</v>
      </c>
      <c r="AX82" s="156">
        <f t="shared" si="85"/>
        <v>0.10108048856874412</v>
      </c>
      <c r="AY82" s="156">
        <f t="shared" si="86"/>
        <v>2.513310366426558E-2</v>
      </c>
      <c r="AZ82" s="156">
        <f t="shared" si="87"/>
        <v>1.9574068274350147E-3</v>
      </c>
      <c r="BA82" s="156">
        <f t="shared" si="88"/>
        <v>3.1318509238960172E-4</v>
      </c>
      <c r="BB82" s="156">
        <f t="shared" si="89"/>
        <v>1.174444096461013E-4</v>
      </c>
      <c r="BC82" s="156">
        <f t="shared" si="90"/>
        <v>7.8296273097400865E-5</v>
      </c>
      <c r="BD82" s="165">
        <f t="shared" si="91"/>
        <v>9.9436266833698578E-3</v>
      </c>
      <c r="BE82" s="86">
        <f t="shared" si="61"/>
        <v>0</v>
      </c>
      <c r="BF82" s="86">
        <f t="shared" si="62"/>
        <v>0.45807234575634204</v>
      </c>
      <c r="BG82" s="86">
        <f t="shared" si="63"/>
        <v>0.53198402756028818</v>
      </c>
      <c r="BH82" s="86">
        <f t="shared" si="64"/>
        <v>9.9436266833698578E-3</v>
      </c>
      <c r="BI82" s="86">
        <f t="shared" si="67"/>
        <v>1.7800548349551144</v>
      </c>
      <c r="BJ82" s="86">
        <f t="shared" si="68"/>
        <v>6.7564490897731382</v>
      </c>
      <c r="BK82" s="86">
        <f t="array" ref="BK82">10^(SUMPRODUCT(AT82:BC82,LOG($AT$6:$BC$6))/BG82)</f>
        <v>0.6205230081538472</v>
      </c>
      <c r="BL82" s="89">
        <f t="array" ref="BL82">10^ (LOG(INDEX($J$6:$AG$6,MATCH(BL$6/100,$J82:$AG82,-1)))-(INDEX($J82:$AG82,MATCH(BL$6/100,$J82:$AG82,-1))-BL$6/100)/(INDEX($J82:$AG82,MATCH(BL$6/100,$J82:$AG82,-1))-INDEX($J82:$AG82,MATCH(BL$6/100,$J82:$AG82,-1)+1))*(LOG(INDEX($J$6:$AG$6,MATCH(BL$6/100,$J82:$AG82,-1)))-LOG(INDEX($J$6:$AG$6,MATCH(BL$6/100,$J82:$AG82,-1)+1))))</f>
        <v>0.43866682768769261</v>
      </c>
      <c r="BM82" s="89">
        <f t="shared" si="59"/>
        <v>0.51519204539997598</v>
      </c>
      <c r="BN82" s="89">
        <f t="shared" si="59"/>
        <v>0.58438448909301755</v>
      </c>
      <c r="BO82" s="89">
        <f t="shared" si="59"/>
        <v>0.67221665841717559</v>
      </c>
      <c r="BP82" s="89">
        <f t="shared" si="59"/>
        <v>1.1064224235550151</v>
      </c>
      <c r="BQ82" s="89">
        <f t="shared" si="59"/>
        <v>3.7820830465885233</v>
      </c>
      <c r="BR82" s="89">
        <f t="shared" si="59"/>
        <v>5.9393594831304437</v>
      </c>
      <c r="BS82" s="89">
        <f t="shared" si="59"/>
        <v>8.9546894619488686</v>
      </c>
      <c r="BT82" s="90">
        <f t="shared" si="59"/>
        <v>12.613782753236523</v>
      </c>
    </row>
    <row r="83" spans="1:72" x14ac:dyDescent="0.2">
      <c r="A83" s="2"/>
      <c r="B83" s="91">
        <f t="shared" si="65"/>
        <v>147</v>
      </c>
      <c r="C83" s="77">
        <f t="shared" si="66"/>
        <v>148</v>
      </c>
      <c r="D83" s="77">
        <f t="shared" si="60"/>
        <v>147.5</v>
      </c>
      <c r="E83" s="58">
        <v>0</v>
      </c>
      <c r="F83" s="58" t="s">
        <v>669</v>
      </c>
      <c r="G83" s="82">
        <v>2020</v>
      </c>
      <c r="H83" s="151">
        <f t="array" ref="H83">SUM(IF(Data!$B$7:$B$536&gt;='1'!B83,IF(Data!$B$7:$B$536&lt;'1'!C83,IF(Data!$K$7:$K$536&gt;0,1))))</f>
        <v>3</v>
      </c>
      <c r="I83" s="153">
        <f t="array" ref="I83">SUM(IF(Data!$B$7:$B$536&gt;='1'!B83,IF(Data!$B$7:$B$536&lt;'1'!C83,IF(Data!$K$7:$K$536&gt;0,Data!$L$7:$L$536))))/3</f>
        <v>2</v>
      </c>
      <c r="J83" s="170">
        <f t="array" ref="J83">SUM(IF(Data!$B$7:$B$536&gt;='1'!$B83,IF(Data!$B$7:$B$536&lt;'1'!$C83,IF(Data!$K$7:$K$536&gt;0,Data!AL$7:AL$536))))/'1'!$H83</f>
        <v>1</v>
      </c>
      <c r="K83" s="86">
        <f t="array" ref="K83">SUM(IF(Data!$B$7:$B$536&gt;='1'!$B83,IF(Data!$B$7:$B$536&lt;'1'!$C83,IF(Data!$K$7:$K$536&gt;0,Data!AM$7:AM$536))))/'1'!$H83</f>
        <v>1</v>
      </c>
      <c r="L83" s="86">
        <f t="array" ref="L83">SUM(IF(Data!$B$7:$B$536&gt;='1'!$B83,IF(Data!$B$7:$B$536&lt;'1'!$C83,IF(Data!$K$7:$K$536&gt;0,Data!AN$7:AN$536))))/'1'!$H83</f>
        <v>0.98246733031124478</v>
      </c>
      <c r="M83" s="86">
        <f t="array" ref="M83">SUM(IF(Data!$B$7:$B$536&gt;='1'!$B83,IF(Data!$B$7:$B$536&lt;'1'!$C83,IF(Data!$K$7:$K$536&gt;0,Data!AO$7:AO$536))))/'1'!$H83</f>
        <v>0.86093707574292289</v>
      </c>
      <c r="N83" s="86">
        <f t="array" ref="N83">SUM(IF(Data!$B$7:$B$536&gt;='1'!$B83,IF(Data!$B$7:$B$536&lt;'1'!$C83,IF(Data!$K$7:$K$536&gt;0,Data!AP$7:AP$536))))/'1'!$H83</f>
        <v>0.67252223660093213</v>
      </c>
      <c r="O83" s="86">
        <f t="array" ref="O83">SUM(IF(Data!$B$7:$B$536&gt;='1'!$B83,IF(Data!$B$7:$B$536&lt;'1'!$C83,IF(Data!$K$7:$K$536&gt;0,Data!AQ$7:AQ$536))))/'1'!$H83</f>
        <v>0.6014755915131671</v>
      </c>
      <c r="P83" s="86">
        <f t="array" ref="P83">SUM(IF(Data!$B$7:$B$536&gt;='1'!$B83,IF(Data!$B$7:$B$536&lt;'1'!$C83,IF(Data!$K$7:$K$536&gt;0,Data!AR$7:AR$536))))/'1'!$H83</f>
        <v>0.53367147166481377</v>
      </c>
      <c r="Q83" s="86">
        <f t="array" ref="Q83">SUM(IF(Data!$B$7:$B$536&gt;='1'!$B83,IF(Data!$B$7:$B$536&lt;'1'!$C83,IF(Data!$K$7:$K$536&gt;0,Data!AS$7:AS$536))))/'1'!$H83</f>
        <v>0.48514660522182368</v>
      </c>
      <c r="R83" s="86">
        <f t="array" ref="R83">SUM(IF(Data!$B$7:$B$536&gt;='1'!$B83,IF(Data!$B$7:$B$536&lt;'1'!$C83,IF(Data!$K$7:$K$536&gt;0,Data!AT$7:AT$536))))/'1'!$H83</f>
        <v>0.46963083251026355</v>
      </c>
      <c r="S83" s="86">
        <f t="array" ref="S83">SUM(IF(Data!$B$7:$B$536&gt;='1'!$B83,IF(Data!$B$7:$B$536&lt;'1'!$C83,IF(Data!$K$7:$K$536&gt;0,Data!AU$7:AU$536))))/'1'!$H83</f>
        <v>0.45081049222059361</v>
      </c>
      <c r="T83" s="86">
        <f t="array" ref="T83">SUM(IF(Data!$B$7:$B$536&gt;='1'!$B83,IF(Data!$B$7:$B$536&lt;'1'!$C83,IF(Data!$K$7:$K$536&gt;0,Data!AV$7:AV$536))))/'1'!$H83</f>
        <v>0.41970555332164822</v>
      </c>
      <c r="U83" s="86">
        <f t="array" ref="U83">SUM(IF(Data!$B$7:$B$536&gt;='1'!$B83,IF(Data!$B$7:$B$536&lt;'1'!$C83,IF(Data!$K$7:$K$536&gt;0,Data!AW$7:AW$536))))/'1'!$H83</f>
        <v>0.39214414572555806</v>
      </c>
      <c r="V83" s="86">
        <f t="array" ref="V83">SUM(IF(Data!$B$7:$B$536&gt;='1'!$B83,IF(Data!$B$7:$B$536&lt;'1'!$C83,IF(Data!$K$7:$K$536&gt;0,Data!AX$7:AX$536))))/'1'!$H83</f>
        <v>0.37288558497144475</v>
      </c>
      <c r="W83" s="86">
        <f t="array" ref="W83">SUM(IF(Data!$B$7:$B$536&gt;='1'!$B83,IF(Data!$B$7:$B$536&lt;'1'!$C83,IF(Data!$K$7:$K$536&gt;0,Data!AY$7:AY$536))))/'1'!$H83</f>
        <v>0.35515899771415899</v>
      </c>
      <c r="X83" s="86">
        <f t="array" ref="X83">SUM(IF(Data!$B$7:$B$536&gt;='1'!$B83,IF(Data!$B$7:$B$536&lt;'1'!$C83,IF(Data!$K$7:$K$536&gt;0,Data!AZ$7:AZ$536))))/'1'!$H83</f>
        <v>0.33176668685254079</v>
      </c>
      <c r="Y83" s="86">
        <f t="array" ref="Y83">SUM(IF(Data!$B$7:$B$536&gt;='1'!$B83,IF(Data!$B$7:$B$536&lt;'1'!$C83,IF(Data!$K$7:$K$536&gt;0,Data!BA$7:BA$536))))/'1'!$H83</f>
        <v>0.27392535257728928</v>
      </c>
      <c r="Z83" s="86">
        <f t="array" ref="Z83">SUM(IF(Data!$B$7:$B$536&gt;='1'!$B83,IF(Data!$B$7:$B$536&lt;'1'!$C83,IF(Data!$K$7:$K$536&gt;0,Data!BB$7:BB$536))))/'1'!$H83</f>
        <v>0.1500475001444429</v>
      </c>
      <c r="AA83" s="86">
        <f t="array" ref="AA83">SUM(IF(Data!$B$7:$B$536&gt;='1'!$B83,IF(Data!$B$7:$B$536&lt;'1'!$C83,IF(Data!$K$7:$K$536&gt;0,Data!BC$7:BC$536))))/'1'!$H83</f>
        <v>5.5365832403420433E-2</v>
      </c>
      <c r="AB83" s="86">
        <f t="array" ref="AB83">SUM(IF(Data!$B$7:$B$536&gt;='1'!$B83,IF(Data!$B$7:$B$536&lt;'1'!$C83,IF(Data!$K$7:$K$536&gt;0,Data!BD$7:BD$536))))/'1'!$H83</f>
        <v>3.3247731741308545E-2</v>
      </c>
      <c r="AC83" s="86">
        <f t="array" ref="AC83">SUM(IF(Data!$B$7:$B$536&gt;='1'!$B83,IF(Data!$B$7:$B$536&lt;'1'!$C83,IF(Data!$K$7:$K$536&gt;0,Data!BE$7:BE$536))))/'1'!$H83</f>
        <v>2.5157076793218307E-2</v>
      </c>
      <c r="AD83" s="86">
        <f t="array" ref="AD83">SUM(IF(Data!$B$7:$B$536&gt;='1'!$B83,IF(Data!$B$7:$B$536&lt;'1'!$C83,IF(Data!$K$7:$K$536&gt;0,Data!BF$7:BF$536))))/'1'!$H83</f>
        <v>1.8330532885336637E-2</v>
      </c>
      <c r="AE83" s="86">
        <f t="array" ref="AE83">SUM(IF(Data!$B$7:$B$536&gt;='1'!$B83,IF(Data!$B$7:$B$536&lt;'1'!$C83,IF(Data!$K$7:$K$536&gt;0,Data!BG$7:BG$536))))/'1'!$H83</f>
        <v>1.5500463425138609E-2</v>
      </c>
      <c r="AF83" s="86">
        <f t="array" ref="AF83">SUM(IF(Data!$B$7:$B$536&gt;='1'!$B83,IF(Data!$B$7:$B$536&lt;'1'!$C83,IF(Data!$K$7:$K$536&gt;0,Data!BH$7:BH$536))))/'1'!$H83</f>
        <v>1.4229758429832012E-2</v>
      </c>
      <c r="AG83" s="87">
        <f t="array" ref="AG83">SUM(IF(Data!$B$7:$B$536&gt;='1'!$B83,IF(Data!$B$7:$B$536&lt;'1'!$C83,IF(Data!$K$7:$K$536&gt;0,Data!BI$7:BI$536))))/'1'!$H83</f>
        <v>0</v>
      </c>
      <c r="AH83" s="164">
        <f t="shared" si="69"/>
        <v>0</v>
      </c>
      <c r="AI83" s="156">
        <f t="shared" si="70"/>
        <v>1.753266968875522E-2</v>
      </c>
      <c r="AJ83" s="156">
        <f t="shared" si="71"/>
        <v>0.12153025456832189</v>
      </c>
      <c r="AK83" s="156">
        <f t="shared" si="72"/>
        <v>0.18841483914199075</v>
      </c>
      <c r="AL83" s="156">
        <f t="shared" si="73"/>
        <v>7.1046645087765037E-2</v>
      </c>
      <c r="AM83" s="156">
        <f t="shared" si="74"/>
        <v>6.7804119848353328E-2</v>
      </c>
      <c r="AN83" s="156">
        <f t="shared" si="75"/>
        <v>4.8524866442990089E-2</v>
      </c>
      <c r="AO83" s="156">
        <f t="shared" si="76"/>
        <v>1.5515772711560127E-2</v>
      </c>
      <c r="AP83" s="156">
        <f t="shared" si="77"/>
        <v>1.8820340289669946E-2</v>
      </c>
      <c r="AQ83" s="156">
        <f t="shared" si="78"/>
        <v>3.1104938898945389E-2</v>
      </c>
      <c r="AR83" s="156">
        <f t="shared" si="79"/>
        <v>2.7561407596090159E-2</v>
      </c>
      <c r="AS83" s="156">
        <f t="shared" si="80"/>
        <v>1.9258560754113307E-2</v>
      </c>
      <c r="AT83" s="156">
        <f t="shared" si="81"/>
        <v>1.7726587257285764E-2</v>
      </c>
      <c r="AU83" s="156">
        <f t="shared" si="82"/>
        <v>2.3392310861618193E-2</v>
      </c>
      <c r="AV83" s="156">
        <f t="shared" si="83"/>
        <v>5.784133427525151E-2</v>
      </c>
      <c r="AW83" s="156">
        <f t="shared" si="84"/>
        <v>0.12387785243284638</v>
      </c>
      <c r="AX83" s="156">
        <f t="shared" si="85"/>
        <v>9.4681667741022463E-2</v>
      </c>
      <c r="AY83" s="156">
        <f t="shared" si="86"/>
        <v>2.2118100662111888E-2</v>
      </c>
      <c r="AZ83" s="156">
        <f t="shared" si="87"/>
        <v>8.0906549480902375E-3</v>
      </c>
      <c r="BA83" s="156">
        <f t="shared" si="88"/>
        <v>6.82654390788167E-3</v>
      </c>
      <c r="BB83" s="156">
        <f t="shared" si="89"/>
        <v>2.8300694601980283E-3</v>
      </c>
      <c r="BC83" s="156">
        <f t="shared" si="90"/>
        <v>1.2707049953065968E-3</v>
      </c>
      <c r="BD83" s="165">
        <f t="shared" si="91"/>
        <v>1.4229758429832012E-2</v>
      </c>
      <c r="BE83" s="86">
        <f t="shared" si="61"/>
        <v>1.753266968875522E-2</v>
      </c>
      <c r="BF83" s="86">
        <f t="shared" si="62"/>
        <v>0.60958174533980003</v>
      </c>
      <c r="BG83" s="86">
        <f t="shared" si="63"/>
        <v>0.35865582654161277</v>
      </c>
      <c r="BH83" s="86">
        <f t="shared" si="64"/>
        <v>1.4229758429832012E-2</v>
      </c>
      <c r="BI83" s="86">
        <f t="shared" si="67"/>
        <v>5.4794654380411663</v>
      </c>
      <c r="BJ83" s="86">
        <f t="shared" si="68"/>
        <v>22.350384452953353</v>
      </c>
      <c r="BK83" s="86">
        <f t="array" ref="BK83">10^(SUMPRODUCT(AT83:BC83,LOG($AT$6:$BC$6))/BG83)</f>
        <v>0.5650296847713191</v>
      </c>
      <c r="BL83" s="89">
        <f t="array" ref="BL83">10^ (LOG(INDEX($J$6:$AG$6,MATCH(BL$6/100,$J83:$AG83,-1)))-(INDEX($J83:$AG83,MATCH(BL$6/100,$J83:$AG83,-1))-BL$6/100)/(INDEX($J83:$AG83,MATCH(BL$6/100,$J83:$AG83,-1))-INDEX($J83:$AG83,MATCH(BL$6/100,$J83:$AG83,-1)+1))*(LOG(INDEX($J$6:$AG$6,MATCH(BL$6/100,$J83:$AG83,-1)))-LOG(INDEX($J$6:$AG$6,MATCH(BL$6/100,$J83:$AG83,-1)+1))))</f>
        <v>0.41720268892853307</v>
      </c>
      <c r="BM83" s="89">
        <f t="shared" si="59"/>
        <v>0.5142863981481387</v>
      </c>
      <c r="BN83" s="89">
        <f t="shared" si="59"/>
        <v>0.66350758065590132</v>
      </c>
      <c r="BO83" s="89">
        <f t="shared" si="59"/>
        <v>1.2998720321546604</v>
      </c>
      <c r="BP83" s="89">
        <f t="shared" si="59"/>
        <v>12.492038074700096</v>
      </c>
      <c r="BQ83" s="89">
        <f t="shared" si="59"/>
        <v>28.273123616127801</v>
      </c>
      <c r="BR83" s="89">
        <f t="shared" si="59"/>
        <v>36.476027963161485</v>
      </c>
      <c r="BS83" s="89">
        <f t="shared" si="59"/>
        <v>43.251329689267799</v>
      </c>
      <c r="BT83" s="90">
        <f t="shared" si="59"/>
        <v>50.139707075771419</v>
      </c>
    </row>
    <row r="84" spans="1:72" x14ac:dyDescent="0.2">
      <c r="A84" s="2"/>
      <c r="B84" s="91">
        <f t="shared" si="65"/>
        <v>148</v>
      </c>
      <c r="C84" s="77">
        <f t="shared" si="66"/>
        <v>149</v>
      </c>
      <c r="D84" s="77">
        <f t="shared" si="60"/>
        <v>148.5</v>
      </c>
      <c r="E84" s="58">
        <v>0</v>
      </c>
      <c r="F84" s="58" t="s">
        <v>669</v>
      </c>
      <c r="G84" s="82">
        <v>2020</v>
      </c>
      <c r="H84" s="151">
        <f t="array" ref="H84">SUM(IF(Data!$B$7:$B$536&gt;='1'!B84,IF(Data!$B$7:$B$536&lt;'1'!C84,IF(Data!$K$7:$K$536&gt;0,1))))</f>
        <v>2</v>
      </c>
      <c r="I84" s="153">
        <f t="array" ref="I84">SUM(IF(Data!$B$7:$B$536&gt;='1'!B84,IF(Data!$B$7:$B$536&lt;'1'!C84,IF(Data!$K$7:$K$536&gt;0,Data!$L$7:$L$536))))/3</f>
        <v>1.3333333333333333</v>
      </c>
      <c r="J84" s="170">
        <f t="array" ref="J84">SUM(IF(Data!$B$7:$B$536&gt;='1'!$B84,IF(Data!$B$7:$B$536&lt;'1'!$C84,IF(Data!$K$7:$K$536&gt;0,Data!AL$7:AL$536))))/'1'!$H84</f>
        <v>1</v>
      </c>
      <c r="K84" s="86">
        <f t="array" ref="K84">SUM(IF(Data!$B$7:$B$536&gt;='1'!$B84,IF(Data!$B$7:$B$536&lt;'1'!$C84,IF(Data!$K$7:$K$536&gt;0,Data!AM$7:AM$536))))/'1'!$H84</f>
        <v>1</v>
      </c>
      <c r="L84" s="86">
        <f t="array" ref="L84">SUM(IF(Data!$B$7:$B$536&gt;='1'!$B84,IF(Data!$B$7:$B$536&lt;'1'!$C84,IF(Data!$K$7:$K$536&gt;0,Data!AN$7:AN$536))))/'1'!$H84</f>
        <v>1</v>
      </c>
      <c r="M84" s="86">
        <f t="array" ref="M84">SUM(IF(Data!$B$7:$B$536&gt;='1'!$B84,IF(Data!$B$7:$B$536&lt;'1'!$C84,IF(Data!$K$7:$K$536&gt;0,Data!AO$7:AO$536))))/'1'!$H84</f>
        <v>1</v>
      </c>
      <c r="N84" s="86">
        <f t="array" ref="N84">SUM(IF(Data!$B$7:$B$536&gt;='1'!$B84,IF(Data!$B$7:$B$536&lt;'1'!$C84,IF(Data!$K$7:$K$536&gt;0,Data!AP$7:AP$536))))/'1'!$H84</f>
        <v>1</v>
      </c>
      <c r="O84" s="86">
        <f t="array" ref="O84">SUM(IF(Data!$B$7:$B$536&gt;='1'!$B84,IF(Data!$B$7:$B$536&lt;'1'!$C84,IF(Data!$K$7:$K$536&gt;0,Data!AQ$7:AQ$536))))/'1'!$H84</f>
        <v>0.9455297434959723</v>
      </c>
      <c r="P84" s="86">
        <f t="array" ref="P84">SUM(IF(Data!$B$7:$B$536&gt;='1'!$B84,IF(Data!$B$7:$B$536&lt;'1'!$C84,IF(Data!$K$7:$K$536&gt;0,Data!AR$7:AR$536))))/'1'!$H84</f>
        <v>0.88903281840622395</v>
      </c>
      <c r="Q84" s="86">
        <f t="array" ref="Q84">SUM(IF(Data!$B$7:$B$536&gt;='1'!$B84,IF(Data!$B$7:$B$536&lt;'1'!$C84,IF(Data!$K$7:$K$536&gt;0,Data!AS$7:AS$536))))/'1'!$H84</f>
        <v>0.84057942273371444</v>
      </c>
      <c r="R84" s="86">
        <f t="array" ref="R84">SUM(IF(Data!$B$7:$B$536&gt;='1'!$B84,IF(Data!$B$7:$B$536&lt;'1'!$C84,IF(Data!$K$7:$K$536&gt;0,Data!AT$7:AT$536))))/'1'!$H84</f>
        <v>0.80118837969866386</v>
      </c>
      <c r="S84" s="86">
        <f t="array" ref="S84">SUM(IF(Data!$B$7:$B$536&gt;='1'!$B84,IF(Data!$B$7:$B$536&lt;'1'!$C84,IF(Data!$K$7:$K$536&gt;0,Data!AU$7:AU$536))))/'1'!$H84</f>
        <v>0.729551097584487</v>
      </c>
      <c r="T84" s="86">
        <f t="array" ref="T84">SUM(IF(Data!$B$7:$B$536&gt;='1'!$B84,IF(Data!$B$7:$B$536&lt;'1'!$C84,IF(Data!$K$7:$K$536&gt;0,Data!AV$7:AV$536))))/'1'!$H84</f>
        <v>0.64147263283714451</v>
      </c>
      <c r="U84" s="86">
        <f t="array" ref="U84">SUM(IF(Data!$B$7:$B$536&gt;='1'!$B84,IF(Data!$B$7:$B$536&lt;'1'!$C84,IF(Data!$K$7:$K$536&gt;0,Data!AW$7:AW$536))))/'1'!$H84</f>
        <v>0.5492162866124034</v>
      </c>
      <c r="V84" s="86">
        <f t="array" ref="V84">SUM(IF(Data!$B$7:$B$536&gt;='1'!$B84,IF(Data!$B$7:$B$536&lt;'1'!$C84,IF(Data!$K$7:$K$536&gt;0,Data!AX$7:AX$536))))/'1'!$H84</f>
        <v>0.47984952081968024</v>
      </c>
      <c r="W84" s="86">
        <f t="array" ref="W84">SUM(IF(Data!$B$7:$B$536&gt;='1'!$B84,IF(Data!$B$7:$B$536&lt;'1'!$C84,IF(Data!$K$7:$K$536&gt;0,Data!AY$7:AY$536))))/'1'!$H84</f>
        <v>0.43631767536487587</v>
      </c>
      <c r="X84" s="86">
        <f t="array" ref="X84">SUM(IF(Data!$B$7:$B$536&gt;='1'!$B84,IF(Data!$B$7:$B$536&lt;'1'!$C84,IF(Data!$K$7:$K$536&gt;0,Data!AZ$7:AZ$536))))/'1'!$H84</f>
        <v>0.40180684492463908</v>
      </c>
      <c r="Y84" s="86">
        <f t="array" ref="Y84">SUM(IF(Data!$B$7:$B$536&gt;='1'!$B84,IF(Data!$B$7:$B$536&lt;'1'!$C84,IF(Data!$K$7:$K$536&gt;0,Data!BA$7:BA$536))))/'1'!$H84</f>
        <v>0.36539436086584948</v>
      </c>
      <c r="Z84" s="86">
        <f t="array" ref="Z84">SUM(IF(Data!$B$7:$B$536&gt;='1'!$B84,IF(Data!$B$7:$B$536&lt;'1'!$C84,IF(Data!$K$7:$K$536&gt;0,Data!BB$7:BB$536))))/'1'!$H84</f>
        <v>0.29068075934314369</v>
      </c>
      <c r="AA84" s="86">
        <f t="array" ref="AA84">SUM(IF(Data!$B$7:$B$536&gt;='1'!$B84,IF(Data!$B$7:$B$536&lt;'1'!$C84,IF(Data!$K$7:$K$536&gt;0,Data!BC$7:BC$536))))/'1'!$H84</f>
        <v>0.1593813554987456</v>
      </c>
      <c r="AB84" s="86">
        <f t="array" ref="AB84">SUM(IF(Data!$B$7:$B$536&gt;='1'!$B84,IF(Data!$B$7:$B$536&lt;'1'!$C84,IF(Data!$K$7:$K$536&gt;0,Data!BD$7:BD$536))))/'1'!$H84</f>
        <v>6.8357501376606233E-2</v>
      </c>
      <c r="AC84" s="86">
        <f t="array" ref="AC84">SUM(IF(Data!$B$7:$B$536&gt;='1'!$B84,IF(Data!$B$7:$B$536&lt;'1'!$C84,IF(Data!$K$7:$K$536&gt;0,Data!BE$7:BE$536))))/'1'!$H84</f>
        <v>4.1397844912138951E-2</v>
      </c>
      <c r="AD84" s="86">
        <f t="array" ref="AD84">SUM(IF(Data!$B$7:$B$536&gt;='1'!$B84,IF(Data!$B$7:$B$536&lt;'1'!$C84,IF(Data!$K$7:$K$536&gt;0,Data!BF$7:BF$536))))/'1'!$H84</f>
        <v>3.1408107361819121E-2</v>
      </c>
      <c r="AE84" s="86">
        <f t="array" ref="AE84">SUM(IF(Data!$B$7:$B$536&gt;='1'!$B84,IF(Data!$B$7:$B$536&lt;'1'!$C84,IF(Data!$K$7:$K$536&gt;0,Data!BG$7:BG$536))))/'1'!$H84</f>
        <v>2.7813570172994236E-2</v>
      </c>
      <c r="AF84" s="86">
        <f t="array" ref="AF84">SUM(IF(Data!$B$7:$B$536&gt;='1'!$B84,IF(Data!$B$7:$B$536&lt;'1'!$C84,IF(Data!$K$7:$K$536&gt;0,Data!BH$7:BH$536))))/'1'!$H84</f>
        <v>2.6143217564752914E-2</v>
      </c>
      <c r="AG84" s="87">
        <f t="array" ref="AG84">SUM(IF(Data!$B$7:$B$536&gt;='1'!$B84,IF(Data!$B$7:$B$536&lt;'1'!$C84,IF(Data!$K$7:$K$536&gt;0,Data!BI$7:BI$536))))/'1'!$H84</f>
        <v>0</v>
      </c>
      <c r="AH84" s="164">
        <f t="shared" si="69"/>
        <v>0</v>
      </c>
      <c r="AI84" s="156">
        <f t="shared" si="70"/>
        <v>0</v>
      </c>
      <c r="AJ84" s="156">
        <f t="shared" si="71"/>
        <v>0</v>
      </c>
      <c r="AK84" s="156">
        <f t="shared" si="72"/>
        <v>0</v>
      </c>
      <c r="AL84" s="156">
        <f t="shared" si="73"/>
        <v>5.4470256504027703E-2</v>
      </c>
      <c r="AM84" s="156">
        <f t="shared" si="74"/>
        <v>5.6496925089748351E-2</v>
      </c>
      <c r="AN84" s="156">
        <f t="shared" si="75"/>
        <v>4.8453395672509503E-2</v>
      </c>
      <c r="AO84" s="156">
        <f t="shared" si="76"/>
        <v>3.9391043035050588E-2</v>
      </c>
      <c r="AP84" s="156">
        <f t="shared" si="77"/>
        <v>7.1637282114176859E-2</v>
      </c>
      <c r="AQ84" s="156">
        <f t="shared" si="78"/>
        <v>8.8078464747342489E-2</v>
      </c>
      <c r="AR84" s="156">
        <f t="shared" si="79"/>
        <v>9.2256346224741104E-2</v>
      </c>
      <c r="AS84" s="156">
        <f t="shared" si="80"/>
        <v>6.9366765792723162E-2</v>
      </c>
      <c r="AT84" s="156">
        <f t="shared" si="81"/>
        <v>4.3531845454804374E-2</v>
      </c>
      <c r="AU84" s="156">
        <f t="shared" si="82"/>
        <v>3.4510830440236784E-2</v>
      </c>
      <c r="AV84" s="156">
        <f t="shared" si="83"/>
        <v>3.6412484058789607E-2</v>
      </c>
      <c r="AW84" s="156">
        <f t="shared" si="84"/>
        <v>7.4713601522705786E-2</v>
      </c>
      <c r="AX84" s="156">
        <f t="shared" si="85"/>
        <v>0.13129940384439809</v>
      </c>
      <c r="AY84" s="156">
        <f t="shared" si="86"/>
        <v>9.1023854122139369E-2</v>
      </c>
      <c r="AZ84" s="156">
        <f t="shared" si="87"/>
        <v>2.6959656464467283E-2</v>
      </c>
      <c r="BA84" s="156">
        <f t="shared" si="88"/>
        <v>9.9897375503198299E-3</v>
      </c>
      <c r="BB84" s="156">
        <f t="shared" si="89"/>
        <v>3.5945371888248846E-3</v>
      </c>
      <c r="BC84" s="156">
        <f t="shared" si="90"/>
        <v>1.6703526082413218E-3</v>
      </c>
      <c r="BD84" s="165">
        <f t="shared" si="91"/>
        <v>2.6143217564752914E-2</v>
      </c>
      <c r="BE84" s="86">
        <f t="shared" si="61"/>
        <v>0</v>
      </c>
      <c r="BF84" s="86">
        <f t="shared" si="62"/>
        <v>0.52015047918031976</v>
      </c>
      <c r="BG84" s="86">
        <f t="shared" si="63"/>
        <v>0.45370630325492739</v>
      </c>
      <c r="BH84" s="86">
        <f t="shared" si="64"/>
        <v>2.6143217564752914E-2</v>
      </c>
      <c r="BI84" s="86">
        <f t="shared" si="67"/>
        <v>1.7724920339620696</v>
      </c>
      <c r="BJ84" s="86">
        <f t="shared" si="68"/>
        <v>6.8820434805686634</v>
      </c>
      <c r="BK84" s="86">
        <f t="array" ref="BK84">10^(SUMPRODUCT(AT84:BC84,LOG($AT$6:$BC$6))/BG84)</f>
        <v>0.50101303121867802</v>
      </c>
      <c r="BL84" s="89">
        <f t="array" ref="BL84">10^ (LOG(INDEX($J$6:$AG$6,MATCH(BL$6/100,$J84:$AG84,-1)))-(INDEX($J84:$AG84,MATCH(BL$6/100,$J84:$AG84,-1))-BL$6/100)/(INDEX($J84:$AG84,MATCH(BL$6/100,$J84:$AG84,-1))-INDEX($J84:$AG84,MATCH(BL$6/100,$J84:$AG84,-1)+1))*(LOG(INDEX($J$6:$AG$6,MATCH(BL$6/100,$J84:$AG84,-1)))-LOG(INDEX($J$6:$AG$6,MATCH(BL$6/100,$J84:$AG84,-1)+1))))</f>
        <v>0.28240982307558787</v>
      </c>
      <c r="BM84" s="89">
        <f t="shared" si="59"/>
        <v>0.35557333110466166</v>
      </c>
      <c r="BN84" s="89">
        <f t="shared" si="59"/>
        <v>0.44966085120439436</v>
      </c>
      <c r="BO84" s="89">
        <f t="shared" si="59"/>
        <v>0.66051107389840513</v>
      </c>
      <c r="BP84" s="89">
        <f t="shared" si="59"/>
        <v>2.2053574805879417</v>
      </c>
      <c r="BQ84" s="89">
        <f t="shared" si="59"/>
        <v>4.1324486056079834</v>
      </c>
      <c r="BR84" s="89">
        <f t="shared" si="59"/>
        <v>6.2001882892239886</v>
      </c>
      <c r="BS84" s="89">
        <f t="shared" si="59"/>
        <v>11.144704343880864</v>
      </c>
      <c r="BT84" s="90">
        <f t="shared" si="59"/>
        <v>17.079940484693747</v>
      </c>
    </row>
    <row r="85" spans="1:72" x14ac:dyDescent="0.2">
      <c r="A85" s="2"/>
      <c r="B85" s="91">
        <f t="shared" si="65"/>
        <v>149</v>
      </c>
      <c r="C85" s="77">
        <f t="shared" si="66"/>
        <v>150</v>
      </c>
      <c r="D85" s="77">
        <f t="shared" si="60"/>
        <v>149.5</v>
      </c>
      <c r="E85" s="58">
        <v>0</v>
      </c>
      <c r="F85" s="58" t="s">
        <v>669</v>
      </c>
      <c r="G85" s="82">
        <v>2020</v>
      </c>
      <c r="H85" s="151">
        <f t="array" ref="H85">SUM(IF(Data!$B$7:$B$536&gt;='1'!B85,IF(Data!$B$7:$B$536&lt;'1'!C85,IF(Data!$K$7:$K$536&gt;0,1))))</f>
        <v>2</v>
      </c>
      <c r="I85" s="153">
        <f t="array" ref="I85">SUM(IF(Data!$B$7:$B$536&gt;='1'!B85,IF(Data!$B$7:$B$536&lt;'1'!C85,IF(Data!$K$7:$K$536&gt;0,Data!$L$7:$L$536))))/3</f>
        <v>1.3333333333333333</v>
      </c>
      <c r="J85" s="170">
        <f t="array" ref="J85">SUM(IF(Data!$B$7:$B$536&gt;='1'!$B85,IF(Data!$B$7:$B$536&lt;'1'!$C85,IF(Data!$K$7:$K$536&gt;0,Data!AL$7:AL$536))))/'1'!$H85</f>
        <v>1</v>
      </c>
      <c r="K85" s="86">
        <f t="array" ref="K85">SUM(IF(Data!$B$7:$B$536&gt;='1'!$B85,IF(Data!$B$7:$B$536&lt;'1'!$C85,IF(Data!$K$7:$K$536&gt;0,Data!AM$7:AM$536))))/'1'!$H85</f>
        <v>1</v>
      </c>
      <c r="L85" s="86">
        <f t="array" ref="L85">SUM(IF(Data!$B$7:$B$536&gt;='1'!$B85,IF(Data!$B$7:$B$536&lt;'1'!$C85,IF(Data!$K$7:$K$536&gt;0,Data!AN$7:AN$536))))/'1'!$H85</f>
        <v>0.86680919912169185</v>
      </c>
      <c r="M85" s="86">
        <f t="array" ref="M85">SUM(IF(Data!$B$7:$B$536&gt;='1'!$B85,IF(Data!$B$7:$B$536&lt;'1'!$C85,IF(Data!$K$7:$K$536&gt;0,Data!AO$7:AO$536))))/'1'!$H85</f>
        <v>0.73552525135791047</v>
      </c>
      <c r="N85" s="86">
        <f t="array" ref="N85">SUM(IF(Data!$B$7:$B$536&gt;='1'!$B85,IF(Data!$B$7:$B$536&lt;'1'!$C85,IF(Data!$K$7:$K$536&gt;0,Data!AP$7:AP$536))))/'1'!$H85</f>
        <v>0.66193805616549173</v>
      </c>
      <c r="O85" s="86">
        <f t="array" ref="O85">SUM(IF(Data!$B$7:$B$536&gt;='1'!$B85,IF(Data!$B$7:$B$536&lt;'1'!$C85,IF(Data!$K$7:$K$536&gt;0,Data!AQ$7:AQ$536))))/'1'!$H85</f>
        <v>0.63263943817699364</v>
      </c>
      <c r="P85" s="86">
        <f t="array" ref="P85">SUM(IF(Data!$B$7:$B$536&gt;='1'!$B85,IF(Data!$B$7:$B$536&lt;'1'!$C85,IF(Data!$K$7:$K$536&gt;0,Data!AR$7:AR$536))))/'1'!$H85</f>
        <v>0.57772340252149612</v>
      </c>
      <c r="Q85" s="86">
        <f t="array" ref="Q85">SUM(IF(Data!$B$7:$B$536&gt;='1'!$B85,IF(Data!$B$7:$B$536&lt;'1'!$C85,IF(Data!$K$7:$K$536&gt;0,Data!AS$7:AS$536))))/'1'!$H85</f>
        <v>0.53773636578386697</v>
      </c>
      <c r="R85" s="86">
        <f t="array" ref="R85">SUM(IF(Data!$B$7:$B$536&gt;='1'!$B85,IF(Data!$B$7:$B$536&lt;'1'!$C85,IF(Data!$K$7:$K$536&gt;0,Data!AT$7:AT$536))))/'1'!$H85</f>
        <v>0.50116503486493091</v>
      </c>
      <c r="S85" s="86">
        <f t="array" ref="S85">SUM(IF(Data!$B$7:$B$536&gt;='1'!$B85,IF(Data!$B$7:$B$536&lt;'1'!$C85,IF(Data!$K$7:$K$536&gt;0,Data!AU$7:AU$536))))/'1'!$H85</f>
        <v>0.46155706748158748</v>
      </c>
      <c r="T85" s="86">
        <f t="array" ref="T85">SUM(IF(Data!$B$7:$B$536&gt;='1'!$B85,IF(Data!$B$7:$B$536&lt;'1'!$C85,IF(Data!$K$7:$K$536&gt;0,Data!AV$7:AV$536))))/'1'!$H85</f>
        <v>0.4336366172952294</v>
      </c>
      <c r="U85" s="86">
        <f t="array" ref="U85">SUM(IF(Data!$B$7:$B$536&gt;='1'!$B85,IF(Data!$B$7:$B$536&lt;'1'!$C85,IF(Data!$K$7:$K$536&gt;0,Data!AW$7:AW$536))))/'1'!$H85</f>
        <v>0.41124176241606025</v>
      </c>
      <c r="V85" s="86">
        <f t="array" ref="V85">SUM(IF(Data!$B$7:$B$536&gt;='1'!$B85,IF(Data!$B$7:$B$536&lt;'1'!$C85,IF(Data!$K$7:$K$536&gt;0,Data!AX$7:AX$536))))/'1'!$H85</f>
        <v>0.39428832089771149</v>
      </c>
      <c r="W85" s="86">
        <f t="array" ref="W85">SUM(IF(Data!$B$7:$B$536&gt;='1'!$B85,IF(Data!$B$7:$B$536&lt;'1'!$C85,IF(Data!$K$7:$K$536&gt;0,Data!AY$7:AY$536))))/'1'!$H85</f>
        <v>0.38123482081189453</v>
      </c>
      <c r="X85" s="86">
        <f t="array" ref="X85">SUM(IF(Data!$B$7:$B$536&gt;='1'!$B85,IF(Data!$B$7:$B$536&lt;'1'!$C85,IF(Data!$K$7:$K$536&gt;0,Data!AZ$7:AZ$536))))/'1'!$H85</f>
        <v>0.3624917184764857</v>
      </c>
      <c r="Y85" s="86">
        <f t="array" ref="Y85">SUM(IF(Data!$B$7:$B$536&gt;='1'!$B85,IF(Data!$B$7:$B$536&lt;'1'!$C85,IF(Data!$K$7:$K$536&gt;0,Data!BA$7:BA$536))))/'1'!$H85</f>
        <v>0.32808631890592704</v>
      </c>
      <c r="Z85" s="86">
        <f t="array" ref="Z85">SUM(IF(Data!$B$7:$B$536&gt;='1'!$B85,IF(Data!$B$7:$B$536&lt;'1'!$C85,IF(Data!$K$7:$K$536&gt;0,Data!BB$7:BB$536))))/'1'!$H85</f>
        <v>0.19683138376719617</v>
      </c>
      <c r="AA85" s="86">
        <f t="array" ref="AA85">SUM(IF(Data!$B$7:$B$536&gt;='1'!$B85,IF(Data!$B$7:$B$536&lt;'1'!$C85,IF(Data!$K$7:$K$536&gt;0,Data!BC$7:BC$536))))/'1'!$H85</f>
        <v>4.1060344351047835E-2</v>
      </c>
      <c r="AB85" s="86">
        <f t="array" ref="AB85">SUM(IF(Data!$B$7:$B$536&gt;='1'!$B85,IF(Data!$B$7:$B$536&lt;'1'!$C85,IF(Data!$K$7:$K$536&gt;0,Data!BD$7:BD$536))))/'1'!$H85</f>
        <v>8.2354767669259987E-3</v>
      </c>
      <c r="AC85" s="86">
        <f t="array" ref="AC85">SUM(IF(Data!$B$7:$B$536&gt;='1'!$B85,IF(Data!$B$7:$B$536&lt;'1'!$C85,IF(Data!$K$7:$K$536&gt;0,Data!BE$7:BE$536))))/'1'!$H85</f>
        <v>5.7735091947748174E-3</v>
      </c>
      <c r="AD85" s="86">
        <f t="array" ref="AD85">SUM(IF(Data!$B$7:$B$536&gt;='1'!$B85,IF(Data!$B$7:$B$536&lt;'1'!$C85,IF(Data!$K$7:$K$536&gt;0,Data!BF$7:BF$536))))/'1'!$H85</f>
        <v>3.0745110186056485E-3</v>
      </c>
      <c r="AE85" s="86">
        <f t="array" ref="AE85">SUM(IF(Data!$B$7:$B$536&gt;='1'!$B85,IF(Data!$B$7:$B$536&lt;'1'!$C85,IF(Data!$K$7:$K$536&gt;0,Data!BG$7:BG$536))))/'1'!$H85</f>
        <v>2.2691850416820584E-3</v>
      </c>
      <c r="AF85" s="86">
        <f t="array" ref="AF85">SUM(IF(Data!$B$7:$B$536&gt;='1'!$B85,IF(Data!$B$7:$B$536&lt;'1'!$C85,IF(Data!$K$7:$K$536&gt;0,Data!BH$7:BH$536))))/'1'!$H85</f>
        <v>2.0644498494858483E-3</v>
      </c>
      <c r="AG85" s="87">
        <f t="array" ref="AG85">SUM(IF(Data!$B$7:$B$536&gt;='1'!$B85,IF(Data!$B$7:$B$536&lt;'1'!$C85,IF(Data!$K$7:$K$536&gt;0,Data!BI$7:BI$536))))/'1'!$H85</f>
        <v>0</v>
      </c>
      <c r="AH85" s="164">
        <f t="shared" si="69"/>
        <v>0</v>
      </c>
      <c r="AI85" s="156">
        <f t="shared" si="70"/>
        <v>0.13319080087830815</v>
      </c>
      <c r="AJ85" s="156">
        <f t="shared" si="71"/>
        <v>0.13128394776378138</v>
      </c>
      <c r="AK85" s="156">
        <f t="shared" si="72"/>
        <v>7.3587195192418742E-2</v>
      </c>
      <c r="AL85" s="156">
        <f t="shared" si="73"/>
        <v>2.9298617988498088E-2</v>
      </c>
      <c r="AM85" s="156">
        <f t="shared" si="74"/>
        <v>5.4916035655497519E-2</v>
      </c>
      <c r="AN85" s="156">
        <f t="shared" si="75"/>
        <v>3.9987036737629156E-2</v>
      </c>
      <c r="AO85" s="156">
        <f t="shared" si="76"/>
        <v>3.6571330918936051E-2</v>
      </c>
      <c r="AP85" s="156">
        <f t="shared" si="77"/>
        <v>3.9607967383343434E-2</v>
      </c>
      <c r="AQ85" s="156">
        <f t="shared" si="78"/>
        <v>2.7920450186358081E-2</v>
      </c>
      <c r="AR85" s="156">
        <f t="shared" si="79"/>
        <v>2.2394854879169146E-2</v>
      </c>
      <c r="AS85" s="156">
        <f t="shared" si="80"/>
        <v>1.6953441518348766E-2</v>
      </c>
      <c r="AT85" s="156">
        <f t="shared" si="81"/>
        <v>1.305350008581696E-2</v>
      </c>
      <c r="AU85" s="156">
        <f t="shared" si="82"/>
        <v>1.8743102335408823E-2</v>
      </c>
      <c r="AV85" s="156">
        <f t="shared" si="83"/>
        <v>3.4405399570558659E-2</v>
      </c>
      <c r="AW85" s="156">
        <f t="shared" si="84"/>
        <v>0.13125493513873088</v>
      </c>
      <c r="AX85" s="156">
        <f t="shared" si="85"/>
        <v>0.15577103941614834</v>
      </c>
      <c r="AY85" s="156">
        <f t="shared" si="86"/>
        <v>3.2824867584121835E-2</v>
      </c>
      <c r="AZ85" s="156">
        <f t="shared" si="87"/>
        <v>2.4619675721511813E-3</v>
      </c>
      <c r="BA85" s="156">
        <f t="shared" si="88"/>
        <v>2.6989981761691689E-3</v>
      </c>
      <c r="BB85" s="156">
        <f t="shared" si="89"/>
        <v>8.0532597692359017E-4</v>
      </c>
      <c r="BC85" s="156">
        <f t="shared" si="90"/>
        <v>2.0473519219621006E-4</v>
      </c>
      <c r="BD85" s="165">
        <f t="shared" si="91"/>
        <v>2.0644498494858483E-3</v>
      </c>
      <c r="BE85" s="86">
        <f t="shared" si="61"/>
        <v>0.13319080087830815</v>
      </c>
      <c r="BF85" s="86">
        <f t="shared" si="62"/>
        <v>0.47252087822398037</v>
      </c>
      <c r="BG85" s="86">
        <f t="shared" si="63"/>
        <v>0.39222387104822559</v>
      </c>
      <c r="BH85" s="86">
        <f t="shared" si="64"/>
        <v>2.0644498494858483E-3</v>
      </c>
      <c r="BI85" s="86">
        <f t="shared" si="67"/>
        <v>5.5254955837924582</v>
      </c>
      <c r="BJ85" s="86">
        <f t="shared" si="68"/>
        <v>19.056707715534252</v>
      </c>
      <c r="BK85" s="86">
        <f t="array" ref="BK85">10^(SUMPRODUCT(AT85:BC85,LOG($AT$6:$BC$6))/BG85)</f>
        <v>0.52913388345878154</v>
      </c>
      <c r="BL85" s="89">
        <f t="array" ref="BL85">10^ (LOG(INDEX($J$6:$AG$6,MATCH(BL$6/100,$J85:$AG85,-1)))-(INDEX($J85:$AG85,MATCH(BL$6/100,$J85:$AG85,-1))-BL$6/100)/(INDEX($J85:$AG85,MATCH(BL$6/100,$J85:$AG85,-1))-INDEX($J85:$AG85,MATCH(BL$6/100,$J85:$AG85,-1)+1))*(LOG(INDEX($J$6:$AG$6,MATCH(BL$6/100,$J85:$AG85,-1)))-LOG(INDEX($J$6:$AG$6,MATCH(BL$6/100,$J85:$AG85,-1)+1))))</f>
        <v>0.40411807307348824</v>
      </c>
      <c r="BM85" s="89">
        <f t="shared" si="59"/>
        <v>0.46110591017233893</v>
      </c>
      <c r="BN85" s="89">
        <f t="shared" si="59"/>
        <v>0.57631352620732901</v>
      </c>
      <c r="BO85" s="89">
        <f t="shared" si="59"/>
        <v>0.88307119755726793</v>
      </c>
      <c r="BP85" s="89">
        <f t="shared" si="59"/>
        <v>7.9165083984392179</v>
      </c>
      <c r="BQ85" s="89">
        <f t="shared" si="59"/>
        <v>27.414528726618119</v>
      </c>
      <c r="BR85" s="89">
        <f t="shared" si="59"/>
        <v>46.700754973482503</v>
      </c>
      <c r="BS85" s="89">
        <f t="shared" si="59"/>
        <v>58.81662124523335</v>
      </c>
      <c r="BT85" s="90">
        <f t="shared" si="59"/>
        <v>68.855988062839799</v>
      </c>
    </row>
    <row r="86" spans="1:72" x14ac:dyDescent="0.2">
      <c r="A86" s="2"/>
      <c r="B86" s="91">
        <f t="shared" si="65"/>
        <v>150</v>
      </c>
      <c r="C86" s="77">
        <f t="shared" si="66"/>
        <v>151</v>
      </c>
      <c r="D86" s="77">
        <f t="shared" si="60"/>
        <v>150.5</v>
      </c>
      <c r="E86" s="58">
        <v>0</v>
      </c>
      <c r="F86" s="58" t="s">
        <v>669</v>
      </c>
      <c r="G86" s="82">
        <v>2020</v>
      </c>
      <c r="H86" s="151">
        <f t="array" ref="H86">SUM(IF(Data!$B$7:$B$536&gt;='1'!B86,IF(Data!$B$7:$B$536&lt;'1'!C86,IF(Data!$K$7:$K$536&gt;0,1))))</f>
        <v>3</v>
      </c>
      <c r="I86" s="153">
        <f t="array" ref="I86">SUM(IF(Data!$B$7:$B$536&gt;='1'!B86,IF(Data!$B$7:$B$536&lt;'1'!C86,IF(Data!$K$7:$K$536&gt;0,Data!$L$7:$L$536))))/3</f>
        <v>2</v>
      </c>
      <c r="J86" s="170">
        <f t="array" ref="J86">SUM(IF(Data!$B$7:$B$536&gt;='1'!$B86,IF(Data!$B$7:$B$536&lt;'1'!$C86,IF(Data!$K$7:$K$536&gt;0,Data!AL$7:AL$536))))/'1'!$H86</f>
        <v>1</v>
      </c>
      <c r="K86" s="86">
        <f t="array" ref="K86">SUM(IF(Data!$B$7:$B$536&gt;='1'!$B86,IF(Data!$B$7:$B$536&lt;'1'!$C86,IF(Data!$K$7:$K$536&gt;0,Data!AM$7:AM$536))))/'1'!$H86</f>
        <v>1</v>
      </c>
      <c r="L86" s="86">
        <f t="array" ref="L86">SUM(IF(Data!$B$7:$B$536&gt;='1'!$B86,IF(Data!$B$7:$B$536&lt;'1'!$C86,IF(Data!$K$7:$K$536&gt;0,Data!AN$7:AN$536))))/'1'!$H86</f>
        <v>0.89037957639901577</v>
      </c>
      <c r="M86" s="86">
        <f t="array" ref="M86">SUM(IF(Data!$B$7:$B$536&gt;='1'!$B86,IF(Data!$B$7:$B$536&lt;'1'!$C86,IF(Data!$K$7:$K$536&gt;0,Data!AO$7:AO$536))))/'1'!$H86</f>
        <v>0.82805793510876013</v>
      </c>
      <c r="N86" s="86">
        <f t="array" ref="N86">SUM(IF(Data!$B$7:$B$536&gt;='1'!$B86,IF(Data!$B$7:$B$536&lt;'1'!$C86,IF(Data!$K$7:$K$536&gt;0,Data!AP$7:AP$536))))/'1'!$H86</f>
        <v>0.74372008433093628</v>
      </c>
      <c r="O86" s="86">
        <f t="array" ref="O86">SUM(IF(Data!$B$7:$B$536&gt;='1'!$B86,IF(Data!$B$7:$B$536&lt;'1'!$C86,IF(Data!$K$7:$K$536&gt;0,Data!AQ$7:AQ$536))))/'1'!$H86</f>
        <v>0.71503087523215569</v>
      </c>
      <c r="P86" s="86">
        <f t="array" ref="P86">SUM(IF(Data!$B$7:$B$536&gt;='1'!$B86,IF(Data!$B$7:$B$536&lt;'1'!$C86,IF(Data!$K$7:$K$536&gt;0,Data!AR$7:AR$536))))/'1'!$H86</f>
        <v>0.69020265148495419</v>
      </c>
      <c r="Q86" s="86">
        <f t="array" ref="Q86">SUM(IF(Data!$B$7:$B$536&gt;='1'!$B86,IF(Data!$B$7:$B$536&lt;'1'!$C86,IF(Data!$K$7:$K$536&gt;0,Data!AS$7:AS$536))))/'1'!$H86</f>
        <v>0.65010782411360646</v>
      </c>
      <c r="R86" s="86">
        <f t="array" ref="R86">SUM(IF(Data!$B$7:$B$536&gt;='1'!$B86,IF(Data!$B$7:$B$536&lt;'1'!$C86,IF(Data!$K$7:$K$536&gt;0,Data!AT$7:AT$536))))/'1'!$H86</f>
        <v>0.63906832343768427</v>
      </c>
      <c r="S86" s="86">
        <f t="array" ref="S86">SUM(IF(Data!$B$7:$B$536&gt;='1'!$B86,IF(Data!$B$7:$B$536&lt;'1'!$C86,IF(Data!$K$7:$K$536&gt;0,Data!AU$7:AU$536))))/'1'!$H86</f>
        <v>0.61970143251042653</v>
      </c>
      <c r="T86" s="86">
        <f t="array" ref="T86">SUM(IF(Data!$B$7:$B$536&gt;='1'!$B86,IF(Data!$B$7:$B$536&lt;'1'!$C86,IF(Data!$K$7:$K$536&gt;0,Data!AV$7:AV$536))))/'1'!$H86</f>
        <v>0.59223461448041226</v>
      </c>
      <c r="U86" s="86">
        <f t="array" ref="U86">SUM(IF(Data!$B$7:$B$536&gt;='1'!$B86,IF(Data!$B$7:$B$536&lt;'1'!$C86,IF(Data!$K$7:$K$536&gt;0,Data!AW$7:AW$536))))/'1'!$H86</f>
        <v>0.56760268238963274</v>
      </c>
      <c r="V86" s="86">
        <f t="array" ref="V86">SUM(IF(Data!$B$7:$B$536&gt;='1'!$B86,IF(Data!$B$7:$B$536&lt;'1'!$C86,IF(Data!$K$7:$K$536&gt;0,Data!AX$7:AX$536))))/'1'!$H86</f>
        <v>0.54740866598051097</v>
      </c>
      <c r="W86" s="86">
        <f t="array" ref="W86">SUM(IF(Data!$B$7:$B$536&gt;='1'!$B86,IF(Data!$B$7:$B$536&lt;'1'!$C86,IF(Data!$K$7:$K$536&gt;0,Data!AY$7:AY$536))))/'1'!$H86</f>
        <v>0.52960132775503865</v>
      </c>
      <c r="X86" s="86">
        <f t="array" ref="X86">SUM(IF(Data!$B$7:$B$536&gt;='1'!$B86,IF(Data!$B$7:$B$536&lt;'1'!$C86,IF(Data!$K$7:$K$536&gt;0,Data!AZ$7:AZ$536))))/'1'!$H86</f>
        <v>0.51000742586319181</v>
      </c>
      <c r="Y86" s="86">
        <f t="array" ref="Y86">SUM(IF(Data!$B$7:$B$536&gt;='1'!$B86,IF(Data!$B$7:$B$536&lt;'1'!$C86,IF(Data!$K$7:$K$536&gt;0,Data!BA$7:BA$536))))/'1'!$H86</f>
        <v>0.4806437384428926</v>
      </c>
      <c r="Z86" s="86">
        <f t="array" ref="Z86">SUM(IF(Data!$B$7:$B$536&gt;='1'!$B86,IF(Data!$B$7:$B$536&lt;'1'!$C86,IF(Data!$K$7:$K$536&gt;0,Data!BB$7:BB$536))))/'1'!$H86</f>
        <v>0.39946449051125565</v>
      </c>
      <c r="AA86" s="86">
        <f t="array" ref="AA86">SUM(IF(Data!$B$7:$B$536&gt;='1'!$B86,IF(Data!$B$7:$B$536&lt;'1'!$C86,IF(Data!$K$7:$K$536&gt;0,Data!BC$7:BC$536))))/'1'!$H86</f>
        <v>0.26536110756988973</v>
      </c>
      <c r="AB86" s="86">
        <f t="array" ref="AB86">SUM(IF(Data!$B$7:$B$536&gt;='1'!$B86,IF(Data!$B$7:$B$536&lt;'1'!$C86,IF(Data!$K$7:$K$536&gt;0,Data!BD$7:BD$536))))/'1'!$H86</f>
        <v>0.11065708670775658</v>
      </c>
      <c r="AC86" s="86">
        <f t="array" ref="AC86">SUM(IF(Data!$B$7:$B$536&gt;='1'!$B86,IF(Data!$B$7:$B$536&lt;'1'!$C86,IF(Data!$K$7:$K$536&gt;0,Data!BE$7:BE$536))))/'1'!$H86</f>
        <v>4.1749349485236419E-2</v>
      </c>
      <c r="AD86" s="86">
        <f t="array" ref="AD86">SUM(IF(Data!$B$7:$B$536&gt;='1'!$B86,IF(Data!$B$7:$B$536&lt;'1'!$C86,IF(Data!$K$7:$K$536&gt;0,Data!BF$7:BF$536))))/'1'!$H86</f>
        <v>1.1508869597182114E-2</v>
      </c>
      <c r="AE86" s="86">
        <f t="array" ref="AE86">SUM(IF(Data!$B$7:$B$536&gt;='1'!$B86,IF(Data!$B$7:$B$536&lt;'1'!$C86,IF(Data!$K$7:$K$536&gt;0,Data!BG$7:BG$536))))/'1'!$H86</f>
        <v>8.3548289290592478E-3</v>
      </c>
      <c r="AF86" s="86">
        <f t="array" ref="AF86">SUM(IF(Data!$B$7:$B$536&gt;='1'!$B86,IF(Data!$B$7:$B$536&lt;'1'!$C86,IF(Data!$K$7:$K$536&gt;0,Data!BH$7:BH$536))))/'1'!$H86</f>
        <v>7.1699690861492084E-3</v>
      </c>
      <c r="AG86" s="87">
        <f t="array" ref="AG86">SUM(IF(Data!$B$7:$B$536&gt;='1'!$B86,IF(Data!$B$7:$B$536&lt;'1'!$C86,IF(Data!$K$7:$K$536&gt;0,Data!BI$7:BI$536))))/'1'!$H86</f>
        <v>0</v>
      </c>
      <c r="AH86" s="164">
        <f t="shared" si="69"/>
        <v>0</v>
      </c>
      <c r="AI86" s="156">
        <f t="shared" si="70"/>
        <v>0.10962042360098423</v>
      </c>
      <c r="AJ86" s="156">
        <f t="shared" si="71"/>
        <v>6.2321641290255636E-2</v>
      </c>
      <c r="AK86" s="156">
        <f t="shared" si="72"/>
        <v>8.4337850777823853E-2</v>
      </c>
      <c r="AL86" s="156">
        <f t="shared" si="73"/>
        <v>2.8689209098780588E-2</v>
      </c>
      <c r="AM86" s="156">
        <f t="shared" si="74"/>
        <v>2.4828223747201505E-2</v>
      </c>
      <c r="AN86" s="156">
        <f t="shared" si="75"/>
        <v>4.009482737134773E-2</v>
      </c>
      <c r="AO86" s="156">
        <f t="shared" si="76"/>
        <v>1.1039500675922187E-2</v>
      </c>
      <c r="AP86" s="156">
        <f t="shared" si="77"/>
        <v>1.9366890927257741E-2</v>
      </c>
      <c r="AQ86" s="156">
        <f t="shared" si="78"/>
        <v>2.7466818030014273E-2</v>
      </c>
      <c r="AR86" s="156">
        <f t="shared" si="79"/>
        <v>2.4631932090779518E-2</v>
      </c>
      <c r="AS86" s="156">
        <f t="shared" si="80"/>
        <v>2.0194016409121773E-2</v>
      </c>
      <c r="AT86" s="156">
        <f t="shared" si="81"/>
        <v>1.7807338225472313E-2</v>
      </c>
      <c r="AU86" s="156">
        <f t="shared" si="82"/>
        <v>1.9593901891846843E-2</v>
      </c>
      <c r="AV86" s="156">
        <f t="shared" si="83"/>
        <v>2.9363687420299212E-2</v>
      </c>
      <c r="AW86" s="156">
        <f t="shared" si="84"/>
        <v>8.1179247931636944E-2</v>
      </c>
      <c r="AX86" s="156">
        <f t="shared" si="85"/>
        <v>0.13410338294136592</v>
      </c>
      <c r="AY86" s="156">
        <f t="shared" si="86"/>
        <v>0.15470402086213314</v>
      </c>
      <c r="AZ86" s="156">
        <f t="shared" si="87"/>
        <v>6.8907737222520166E-2</v>
      </c>
      <c r="BA86" s="156">
        <f t="shared" si="88"/>
        <v>3.0240479888054304E-2</v>
      </c>
      <c r="BB86" s="156">
        <f t="shared" si="89"/>
        <v>3.1540406681228664E-3</v>
      </c>
      <c r="BC86" s="156">
        <f t="shared" si="90"/>
        <v>1.1848598429100394E-3</v>
      </c>
      <c r="BD86" s="165">
        <f t="shared" si="91"/>
        <v>7.1699690861492084E-3</v>
      </c>
      <c r="BE86" s="86">
        <f t="shared" si="61"/>
        <v>0.10962042360098423</v>
      </c>
      <c r="BF86" s="86">
        <f t="shared" si="62"/>
        <v>0.3429709104185048</v>
      </c>
      <c r="BG86" s="86">
        <f t="shared" si="63"/>
        <v>0.54023869689436177</v>
      </c>
      <c r="BH86" s="86">
        <f t="shared" si="64"/>
        <v>7.1699690861492084E-3</v>
      </c>
      <c r="BI86" s="86">
        <f t="shared" si="67"/>
        <v>2.4735152919437082</v>
      </c>
      <c r="BJ86" s="86">
        <f t="shared" si="68"/>
        <v>17.230290599508134</v>
      </c>
      <c r="BK86" s="86">
        <f t="array" ref="BK86">10^(SUMPRODUCT(AT86:BC86,LOG($AT$6:$BC$6))/BG86)</f>
        <v>0.38746562496213371</v>
      </c>
      <c r="BL86" s="89">
        <f t="array" ref="BL86">10^ (LOG(INDEX($J$6:$AG$6,MATCH(BL$6/100,$J86:$AG86,-1)))-(INDEX($J86:$AG86,MATCH(BL$6/100,$J86:$AG86,-1))-BL$6/100)/(INDEX($J86:$AG86,MATCH(BL$6/100,$J86:$AG86,-1))-INDEX($J86:$AG86,MATCH(BL$6/100,$J86:$AG86,-1)+1))*(LOG(INDEX($J$6:$AG$6,MATCH(BL$6/100,$J86:$AG86,-1)))-LOG(INDEX($J$6:$AG$6,MATCH(BL$6/100,$J86:$AG86,-1)+1))))</f>
        <v>0.23761586466132054</v>
      </c>
      <c r="BM86" s="89">
        <f t="shared" si="59"/>
        <v>0.2795840816884772</v>
      </c>
      <c r="BN86" s="89">
        <f t="shared" si="59"/>
        <v>0.34285233100449813</v>
      </c>
      <c r="BO86" s="89">
        <f t="shared" si="59"/>
        <v>0.44066254524386367</v>
      </c>
      <c r="BP86" s="89">
        <f t="shared" si="59"/>
        <v>0.88983077301136904</v>
      </c>
      <c r="BQ86" s="89">
        <f t="shared" si="59"/>
        <v>11.163253134952933</v>
      </c>
      <c r="BR86" s="89">
        <f t="shared" si="59"/>
        <v>32.347801754543852</v>
      </c>
      <c r="BS86" s="89">
        <f t="shared" si="59"/>
        <v>47.996939885532022</v>
      </c>
      <c r="BT86" s="90">
        <f t="shared" si="59"/>
        <v>65.003229901885163</v>
      </c>
    </row>
    <row r="87" spans="1:72" x14ac:dyDescent="0.2">
      <c r="A87" s="2"/>
      <c r="B87" s="91">
        <f t="shared" si="65"/>
        <v>151</v>
      </c>
      <c r="C87" s="77">
        <f t="shared" si="66"/>
        <v>152</v>
      </c>
      <c r="D87" s="77">
        <f t="shared" si="60"/>
        <v>151.5</v>
      </c>
      <c r="E87" s="58">
        <v>0</v>
      </c>
      <c r="F87" s="58" t="s">
        <v>669</v>
      </c>
      <c r="G87" s="82">
        <v>2020</v>
      </c>
      <c r="H87" s="151">
        <f t="array" ref="H87">SUM(IF(Data!$B$7:$B$536&gt;='1'!B87,IF(Data!$B$7:$B$536&lt;'1'!C87,IF(Data!$K$7:$K$536&gt;0,1))))</f>
        <v>3</v>
      </c>
      <c r="I87" s="153">
        <f t="array" ref="I87">SUM(IF(Data!$B$7:$B$536&gt;='1'!B87,IF(Data!$B$7:$B$536&lt;'1'!C87,IF(Data!$K$7:$K$536&gt;0,Data!$L$7:$L$536))))/3</f>
        <v>2</v>
      </c>
      <c r="J87" s="170">
        <f t="array" ref="J87">SUM(IF(Data!$B$7:$B$536&gt;='1'!$B87,IF(Data!$B$7:$B$536&lt;'1'!$C87,IF(Data!$K$7:$K$536&gt;0,Data!AL$7:AL$536))))/'1'!$H87</f>
        <v>1</v>
      </c>
      <c r="K87" s="86">
        <f t="array" ref="K87">SUM(IF(Data!$B$7:$B$536&gt;='1'!$B87,IF(Data!$B$7:$B$536&lt;'1'!$C87,IF(Data!$K$7:$K$536&gt;0,Data!AM$7:AM$536))))/'1'!$H87</f>
        <v>1</v>
      </c>
      <c r="L87" s="86">
        <f t="array" ref="L87">SUM(IF(Data!$B$7:$B$536&gt;='1'!$B87,IF(Data!$B$7:$B$536&lt;'1'!$C87,IF(Data!$K$7:$K$536&gt;0,Data!AN$7:AN$536))))/'1'!$H87</f>
        <v>0.90685097528069336</v>
      </c>
      <c r="M87" s="86">
        <f t="array" ref="M87">SUM(IF(Data!$B$7:$B$536&gt;='1'!$B87,IF(Data!$B$7:$B$536&lt;'1'!$C87,IF(Data!$K$7:$K$536&gt;0,Data!AO$7:AO$536))))/'1'!$H87</f>
        <v>0.80750636405736398</v>
      </c>
      <c r="N87" s="86">
        <f t="array" ref="N87">SUM(IF(Data!$B$7:$B$536&gt;='1'!$B87,IF(Data!$B$7:$B$536&lt;'1'!$C87,IF(Data!$K$7:$K$536&gt;0,Data!AP$7:AP$536))))/'1'!$H87</f>
        <v>0.75608218834577612</v>
      </c>
      <c r="O87" s="86">
        <f t="array" ref="O87">SUM(IF(Data!$B$7:$B$536&gt;='1'!$B87,IF(Data!$B$7:$B$536&lt;'1'!$C87,IF(Data!$K$7:$K$536&gt;0,Data!AQ$7:AQ$536))))/'1'!$H87</f>
        <v>0.69925534456383998</v>
      </c>
      <c r="P87" s="86">
        <f t="array" ref="P87">SUM(IF(Data!$B$7:$B$536&gt;='1'!$B87,IF(Data!$B$7:$B$536&lt;'1'!$C87,IF(Data!$K$7:$K$536&gt;0,Data!AR$7:AR$536))))/'1'!$H87</f>
        <v>0.65135240893336332</v>
      </c>
      <c r="Q87" s="86">
        <f t="array" ref="Q87">SUM(IF(Data!$B$7:$B$536&gt;='1'!$B87,IF(Data!$B$7:$B$536&lt;'1'!$C87,IF(Data!$K$7:$K$536&gt;0,Data!AS$7:AS$536))))/'1'!$H87</f>
        <v>0.60033597861115517</v>
      </c>
      <c r="R87" s="86">
        <f t="array" ref="R87">SUM(IF(Data!$B$7:$B$536&gt;='1'!$B87,IF(Data!$B$7:$B$536&lt;'1'!$C87,IF(Data!$K$7:$K$536&gt;0,Data!AT$7:AT$536))))/'1'!$H87</f>
        <v>0.56371574926579793</v>
      </c>
      <c r="S87" s="86">
        <f t="array" ref="S87">SUM(IF(Data!$B$7:$B$536&gt;='1'!$B87,IF(Data!$B$7:$B$536&lt;'1'!$C87,IF(Data!$K$7:$K$536&gt;0,Data!AU$7:AU$536))))/'1'!$H87</f>
        <v>0.53378121792246791</v>
      </c>
      <c r="T87" s="86">
        <f t="array" ref="T87">SUM(IF(Data!$B$7:$B$536&gt;='1'!$B87,IF(Data!$B$7:$B$536&lt;'1'!$C87,IF(Data!$K$7:$K$536&gt;0,Data!AV$7:AV$536))))/'1'!$H87</f>
        <v>0.50420604660363733</v>
      </c>
      <c r="U87" s="86">
        <f t="array" ref="U87">SUM(IF(Data!$B$7:$B$536&gt;='1'!$B87,IF(Data!$B$7:$B$536&lt;'1'!$C87,IF(Data!$K$7:$K$536&gt;0,Data!AW$7:AW$536))))/'1'!$H87</f>
        <v>0.46436122534656232</v>
      </c>
      <c r="V87" s="86">
        <f t="array" ref="V87">SUM(IF(Data!$B$7:$B$536&gt;='1'!$B87,IF(Data!$B$7:$B$536&lt;'1'!$C87,IF(Data!$K$7:$K$536&gt;0,Data!AX$7:AX$536))))/'1'!$H87</f>
        <v>0.40951925475555989</v>
      </c>
      <c r="W87" s="86">
        <f t="array" ref="W87">SUM(IF(Data!$B$7:$B$536&gt;='1'!$B87,IF(Data!$B$7:$B$536&lt;'1'!$C87,IF(Data!$K$7:$K$536&gt;0,Data!AY$7:AY$536))))/'1'!$H87</f>
        <v>0.37211891347692888</v>
      </c>
      <c r="X87" s="86">
        <f t="array" ref="X87">SUM(IF(Data!$B$7:$B$536&gt;='1'!$B87,IF(Data!$B$7:$B$536&lt;'1'!$C87,IF(Data!$K$7:$K$536&gt;0,Data!AZ$7:AZ$536))))/'1'!$H87</f>
        <v>0.29433711620591579</v>
      </c>
      <c r="Y87" s="86">
        <f t="array" ref="Y87">SUM(IF(Data!$B$7:$B$536&gt;='1'!$B87,IF(Data!$B$7:$B$536&lt;'1'!$C87,IF(Data!$K$7:$K$536&gt;0,Data!BA$7:BA$536))))/'1'!$H87</f>
        <v>0.22838867925800632</v>
      </c>
      <c r="Z87" s="86">
        <f t="array" ref="Z87">SUM(IF(Data!$B$7:$B$536&gt;='1'!$B87,IF(Data!$B$7:$B$536&lt;'1'!$C87,IF(Data!$K$7:$K$536&gt;0,Data!BB$7:BB$536))))/'1'!$H87</f>
        <v>0.15435404275521356</v>
      </c>
      <c r="AA87" s="86">
        <f t="array" ref="AA87">SUM(IF(Data!$B$7:$B$536&gt;='1'!$B87,IF(Data!$B$7:$B$536&lt;'1'!$C87,IF(Data!$K$7:$K$536&gt;0,Data!BC$7:BC$536))))/'1'!$H87</f>
        <v>4.6802844038930896E-2</v>
      </c>
      <c r="AB87" s="86">
        <f t="array" ref="AB87">SUM(IF(Data!$B$7:$B$536&gt;='1'!$B87,IF(Data!$B$7:$B$536&lt;'1'!$C87,IF(Data!$K$7:$K$536&gt;0,Data!BD$7:BD$536))))/'1'!$H87</f>
        <v>1.8653523529494422E-2</v>
      </c>
      <c r="AC87" s="86">
        <f t="array" ref="AC87">SUM(IF(Data!$B$7:$B$536&gt;='1'!$B87,IF(Data!$B$7:$B$536&lt;'1'!$C87,IF(Data!$K$7:$K$536&gt;0,Data!BE$7:BE$536))))/'1'!$H87</f>
        <v>1.7528717513544109E-2</v>
      </c>
      <c r="AD87" s="86">
        <f t="array" ref="AD87">SUM(IF(Data!$B$7:$B$536&gt;='1'!$B87,IF(Data!$B$7:$B$536&lt;'1'!$C87,IF(Data!$K$7:$K$536&gt;0,Data!BF$7:BF$536))))/'1'!$H87</f>
        <v>1.6580415734463869E-2</v>
      </c>
      <c r="AE87" s="86">
        <f t="array" ref="AE87">SUM(IF(Data!$B$7:$B$536&gt;='1'!$B87,IF(Data!$B$7:$B$536&lt;'1'!$C87,IF(Data!$K$7:$K$536&gt;0,Data!BG$7:BG$536))))/'1'!$H87</f>
        <v>1.5294161528714887E-2</v>
      </c>
      <c r="AF87" s="86">
        <f t="array" ref="AF87">SUM(IF(Data!$B$7:$B$536&gt;='1'!$B87,IF(Data!$B$7:$B$536&lt;'1'!$C87,IF(Data!$K$7:$K$536&gt;0,Data!BH$7:BH$536))))/'1'!$H87</f>
        <v>1.4259606873439737E-2</v>
      </c>
      <c r="AG87" s="87">
        <f t="array" ref="AG87">SUM(IF(Data!$B$7:$B$536&gt;='1'!$B87,IF(Data!$B$7:$B$536&lt;'1'!$C87,IF(Data!$K$7:$K$536&gt;0,Data!BI$7:BI$536))))/'1'!$H87</f>
        <v>0</v>
      </c>
      <c r="AH87" s="164">
        <f t="shared" si="69"/>
        <v>0</v>
      </c>
      <c r="AI87" s="156">
        <f t="shared" si="70"/>
        <v>9.3149024719306639E-2</v>
      </c>
      <c r="AJ87" s="156">
        <f t="shared" si="71"/>
        <v>9.9344611223329382E-2</v>
      </c>
      <c r="AK87" s="156">
        <f t="shared" si="72"/>
        <v>5.1424175711587861E-2</v>
      </c>
      <c r="AL87" s="156">
        <f t="shared" si="73"/>
        <v>5.6826843781936143E-2</v>
      </c>
      <c r="AM87" s="156">
        <f t="shared" si="74"/>
        <v>4.7902935630476651E-2</v>
      </c>
      <c r="AN87" s="156">
        <f t="shared" si="75"/>
        <v>5.1016430322208151E-2</v>
      </c>
      <c r="AO87" s="156">
        <f t="shared" si="76"/>
        <v>3.6620229345357247E-2</v>
      </c>
      <c r="AP87" s="156">
        <f t="shared" si="77"/>
        <v>2.9934531343330018E-2</v>
      </c>
      <c r="AQ87" s="156">
        <f t="shared" si="78"/>
        <v>2.9575171318830584E-2</v>
      </c>
      <c r="AR87" s="156">
        <f t="shared" si="79"/>
        <v>3.9844821257075003E-2</v>
      </c>
      <c r="AS87" s="156">
        <f t="shared" si="80"/>
        <v>5.4841970591002431E-2</v>
      </c>
      <c r="AT87" s="156">
        <f t="shared" si="81"/>
        <v>3.7400341278631011E-2</v>
      </c>
      <c r="AU87" s="156">
        <f t="shared" si="82"/>
        <v>7.7781797271013087E-2</v>
      </c>
      <c r="AV87" s="156">
        <f t="shared" si="83"/>
        <v>6.5948436947909472E-2</v>
      </c>
      <c r="AW87" s="156">
        <f t="shared" si="84"/>
        <v>7.4034636502792767E-2</v>
      </c>
      <c r="AX87" s="156">
        <f t="shared" si="85"/>
        <v>0.10755119871628266</v>
      </c>
      <c r="AY87" s="156">
        <f t="shared" si="86"/>
        <v>2.8149320509436474E-2</v>
      </c>
      <c r="AZ87" s="156">
        <f t="shared" si="87"/>
        <v>1.124806015950313E-3</v>
      </c>
      <c r="BA87" s="156">
        <f t="shared" si="88"/>
        <v>9.4830177908023991E-4</v>
      </c>
      <c r="BB87" s="156">
        <f t="shared" si="89"/>
        <v>1.2862542057489827E-3</v>
      </c>
      <c r="BC87" s="156">
        <f t="shared" si="90"/>
        <v>1.0345546552751501E-3</v>
      </c>
      <c r="BD87" s="165">
        <f t="shared" si="91"/>
        <v>1.4259606873439737E-2</v>
      </c>
      <c r="BE87" s="86">
        <f t="shared" si="61"/>
        <v>9.3149024719306639E-2</v>
      </c>
      <c r="BF87" s="86">
        <f t="shared" si="62"/>
        <v>0.49733172052513347</v>
      </c>
      <c r="BG87" s="86">
        <f t="shared" si="63"/>
        <v>0.39525964788212015</v>
      </c>
      <c r="BH87" s="86">
        <f t="shared" si="64"/>
        <v>1.4259606873439737E-2</v>
      </c>
      <c r="BI87" s="86">
        <f t="shared" si="67"/>
        <v>4.5117903814935314</v>
      </c>
      <c r="BJ87" s="86">
        <f t="shared" si="68"/>
        <v>14.259542036864351</v>
      </c>
      <c r="BK87" s="86">
        <f t="array" ref="BK87">10^(SUMPRODUCT(AT87:BC87,LOG($AT$6:$BC$6))/BG87)</f>
        <v>0.67826066661195883</v>
      </c>
      <c r="BL87" s="89">
        <f t="array" ref="BL87">10^ (LOG(INDEX($J$6:$AG$6,MATCH(BL$6/100,$J87:$AG87,-1)))-(INDEX($J87:$AG87,MATCH(BL$6/100,$J87:$AG87,-1))-BL$6/100)/(INDEX($J87:$AG87,MATCH(BL$6/100,$J87:$AG87,-1))-INDEX($J87:$AG87,MATCH(BL$6/100,$J87:$AG87,-1)+1))*(LOG(INDEX($J$6:$AG$6,MATCH(BL$6/100,$J87:$AG87,-1)))-LOG(INDEX($J$6:$AG$6,MATCH(BL$6/100,$J87:$AG87,-1)+1))))</f>
        <v>0.42053214694303626</v>
      </c>
      <c r="BM87" s="89">
        <f t="shared" si="59"/>
        <v>0.51355110678678439</v>
      </c>
      <c r="BN87" s="89">
        <f t="shared" si="59"/>
        <v>0.79433011556543864</v>
      </c>
      <c r="BO87" s="89">
        <f t="shared" si="59"/>
        <v>1.272252787807848</v>
      </c>
      <c r="BP87" s="89">
        <f t="shared" si="59"/>
        <v>3.8521965185526805</v>
      </c>
      <c r="BQ87" s="89">
        <f t="shared" si="59"/>
        <v>15.84942981091281</v>
      </c>
      <c r="BR87" s="89">
        <f t="shared" si="59"/>
        <v>30.371300672984965</v>
      </c>
      <c r="BS87" s="89">
        <f t="shared" si="59"/>
        <v>50.235192687569466</v>
      </c>
      <c r="BT87" s="90">
        <f t="shared" si="59"/>
        <v>61.554996187365923</v>
      </c>
    </row>
    <row r="88" spans="1:72" x14ac:dyDescent="0.2">
      <c r="A88" s="2"/>
      <c r="B88" s="91">
        <f t="shared" si="65"/>
        <v>152</v>
      </c>
      <c r="C88" s="77">
        <f t="shared" si="66"/>
        <v>153</v>
      </c>
      <c r="D88" s="77">
        <f t="shared" si="60"/>
        <v>152.5</v>
      </c>
      <c r="E88" s="58">
        <v>0</v>
      </c>
      <c r="F88" s="58" t="s">
        <v>669</v>
      </c>
      <c r="G88" s="82">
        <v>2020</v>
      </c>
      <c r="H88" s="151">
        <f t="array" ref="H88">SUM(IF(Data!$B$7:$B$536&gt;='1'!B88,IF(Data!$B$7:$B$536&lt;'1'!C88,IF(Data!$K$7:$K$536&gt;0,1))))</f>
        <v>3</v>
      </c>
      <c r="I88" s="153">
        <f t="array" ref="I88">SUM(IF(Data!$B$7:$B$536&gt;='1'!B88,IF(Data!$B$7:$B$536&lt;'1'!C88,IF(Data!$K$7:$K$536&gt;0,Data!$L$7:$L$536))))/3</f>
        <v>2</v>
      </c>
      <c r="J88" s="170">
        <f t="array" ref="J88">SUM(IF(Data!$B$7:$B$536&gt;='1'!$B88,IF(Data!$B$7:$B$536&lt;'1'!$C88,IF(Data!$K$7:$K$536&gt;0,Data!AL$7:AL$536))))/'1'!$H88</f>
        <v>1</v>
      </c>
      <c r="K88" s="86">
        <f t="array" ref="K88">SUM(IF(Data!$B$7:$B$536&gt;='1'!$B88,IF(Data!$B$7:$B$536&lt;'1'!$C88,IF(Data!$K$7:$K$536&gt;0,Data!AM$7:AM$536))))/'1'!$H88</f>
        <v>1</v>
      </c>
      <c r="L88" s="86">
        <f t="array" ref="L88">SUM(IF(Data!$B$7:$B$536&gt;='1'!$B88,IF(Data!$B$7:$B$536&lt;'1'!$C88,IF(Data!$K$7:$K$536&gt;0,Data!AN$7:AN$536))))/'1'!$H88</f>
        <v>0.93228565143265685</v>
      </c>
      <c r="M88" s="86">
        <f t="array" ref="M88">SUM(IF(Data!$B$7:$B$536&gt;='1'!$B88,IF(Data!$B$7:$B$536&lt;'1'!$C88,IF(Data!$K$7:$K$536&gt;0,Data!AO$7:AO$536))))/'1'!$H88</f>
        <v>0.76896001759885613</v>
      </c>
      <c r="N88" s="86">
        <f t="array" ref="N88">SUM(IF(Data!$B$7:$B$536&gt;='1'!$B88,IF(Data!$B$7:$B$536&lt;'1'!$C88,IF(Data!$K$7:$K$536&gt;0,Data!AP$7:AP$536))))/'1'!$H88</f>
        <v>0.70942638728482643</v>
      </c>
      <c r="O88" s="86">
        <f t="array" ref="O88">SUM(IF(Data!$B$7:$B$536&gt;='1'!$B88,IF(Data!$B$7:$B$536&lt;'1'!$C88,IF(Data!$K$7:$K$536&gt;0,Data!AQ$7:AQ$536))))/'1'!$H88</f>
        <v>0.68666263717924814</v>
      </c>
      <c r="P88" s="86">
        <f t="array" ref="P88">SUM(IF(Data!$B$7:$B$536&gt;='1'!$B88,IF(Data!$B$7:$B$536&lt;'1'!$C88,IF(Data!$K$7:$K$536&gt;0,Data!AR$7:AR$536))))/'1'!$H88</f>
        <v>0.64247571273132331</v>
      </c>
      <c r="Q88" s="86">
        <f t="array" ref="Q88">SUM(IF(Data!$B$7:$B$536&gt;='1'!$B88,IF(Data!$B$7:$B$536&lt;'1'!$C88,IF(Data!$K$7:$K$536&gt;0,Data!AS$7:AS$536))))/'1'!$H88</f>
        <v>0.59284894873654992</v>
      </c>
      <c r="R88" s="86">
        <f t="array" ref="R88">SUM(IF(Data!$B$7:$B$536&gt;='1'!$B88,IF(Data!$B$7:$B$536&lt;'1'!$C88,IF(Data!$K$7:$K$536&gt;0,Data!AT$7:AT$536))))/'1'!$H88</f>
        <v>0.56314972698445342</v>
      </c>
      <c r="S88" s="86">
        <f t="array" ref="S88">SUM(IF(Data!$B$7:$B$536&gt;='1'!$B88,IF(Data!$B$7:$B$536&lt;'1'!$C88,IF(Data!$K$7:$K$536&gt;0,Data!AU$7:AU$536))))/'1'!$H88</f>
        <v>0.53138479246234427</v>
      </c>
      <c r="T88" s="86">
        <f t="array" ref="T88">SUM(IF(Data!$B$7:$B$536&gt;='1'!$B88,IF(Data!$B$7:$B$536&lt;'1'!$C88,IF(Data!$K$7:$K$536&gt;0,Data!AV$7:AV$536))))/'1'!$H88</f>
        <v>0.50577133147013165</v>
      </c>
      <c r="U88" s="86">
        <f t="array" ref="U88">SUM(IF(Data!$B$7:$B$536&gt;='1'!$B88,IF(Data!$B$7:$B$536&lt;'1'!$C88,IF(Data!$K$7:$K$536&gt;0,Data!AW$7:AW$536))))/'1'!$H88</f>
        <v>0.48315737511936779</v>
      </c>
      <c r="V88" s="86">
        <f t="array" ref="V88">SUM(IF(Data!$B$7:$B$536&gt;='1'!$B88,IF(Data!$B$7:$B$536&lt;'1'!$C88,IF(Data!$K$7:$K$536&gt;0,Data!AX$7:AX$536))))/'1'!$H88</f>
        <v>0.46469489251843027</v>
      </c>
      <c r="W88" s="86">
        <f t="array" ref="W88">SUM(IF(Data!$B$7:$B$536&gt;='1'!$B88,IF(Data!$B$7:$B$536&lt;'1'!$C88,IF(Data!$K$7:$K$536&gt;0,Data!AY$7:AY$536))))/'1'!$H88</f>
        <v>0.44660526422887942</v>
      </c>
      <c r="X88" s="86">
        <f t="array" ref="X88">SUM(IF(Data!$B$7:$B$536&gt;='1'!$B88,IF(Data!$B$7:$B$536&lt;'1'!$C88,IF(Data!$K$7:$K$536&gt;0,Data!AZ$7:AZ$536))))/'1'!$H88</f>
        <v>0.42512222312388598</v>
      </c>
      <c r="Y88" s="86">
        <f t="array" ref="Y88">SUM(IF(Data!$B$7:$B$536&gt;='1'!$B88,IF(Data!$B$7:$B$536&lt;'1'!$C88,IF(Data!$K$7:$K$536&gt;0,Data!BA$7:BA$536))))/'1'!$H88</f>
        <v>0.38503380294904122</v>
      </c>
      <c r="Z88" s="86">
        <f t="array" ref="Z88">SUM(IF(Data!$B$7:$B$536&gt;='1'!$B88,IF(Data!$B$7:$B$536&lt;'1'!$C88,IF(Data!$K$7:$K$536&gt;0,Data!BB$7:BB$536))))/'1'!$H88</f>
        <v>0.25669184723186311</v>
      </c>
      <c r="AA88" s="86">
        <f t="array" ref="AA88">SUM(IF(Data!$B$7:$B$536&gt;='1'!$B88,IF(Data!$B$7:$B$536&lt;'1'!$C88,IF(Data!$K$7:$K$536&gt;0,Data!BC$7:BC$536))))/'1'!$H88</f>
        <v>0.14262381602882757</v>
      </c>
      <c r="AB88" s="86">
        <f t="array" ref="AB88">SUM(IF(Data!$B$7:$B$536&gt;='1'!$B88,IF(Data!$B$7:$B$536&lt;'1'!$C88,IF(Data!$K$7:$K$536&gt;0,Data!BD$7:BD$536))))/'1'!$H88</f>
        <v>5.9380140772520955E-2</v>
      </c>
      <c r="AC88" s="86">
        <f t="array" ref="AC88">SUM(IF(Data!$B$7:$B$536&gt;='1'!$B88,IF(Data!$B$7:$B$536&lt;'1'!$C88,IF(Data!$K$7:$K$536&gt;0,Data!BE$7:BE$536))))/'1'!$H88</f>
        <v>2.9185793906693874E-2</v>
      </c>
      <c r="AD88" s="86">
        <f t="array" ref="AD88">SUM(IF(Data!$B$7:$B$536&gt;='1'!$B88,IF(Data!$B$7:$B$536&lt;'1'!$C88,IF(Data!$K$7:$K$536&gt;0,Data!BF$7:BF$536))))/'1'!$H88</f>
        <v>1.9341799074585199E-2</v>
      </c>
      <c r="AE88" s="86">
        <f t="array" ref="AE88">SUM(IF(Data!$B$7:$B$536&gt;='1'!$B88,IF(Data!$B$7:$B$536&lt;'1'!$C88,IF(Data!$K$7:$K$536&gt;0,Data!BG$7:BG$536))))/'1'!$H88</f>
        <v>1.6913726036878931E-2</v>
      </c>
      <c r="AF88" s="86">
        <f t="array" ref="AF88">SUM(IF(Data!$B$7:$B$536&gt;='1'!$B88,IF(Data!$B$7:$B$536&lt;'1'!$C88,IF(Data!$K$7:$K$536&gt;0,Data!BH$7:BH$536))))/'1'!$H88</f>
        <v>1.5233498993362413E-2</v>
      </c>
      <c r="AG88" s="87">
        <f t="array" ref="AG88">SUM(IF(Data!$B$7:$B$536&gt;='1'!$B88,IF(Data!$B$7:$B$536&lt;'1'!$C88,IF(Data!$K$7:$K$536&gt;0,Data!BI$7:BI$536))))/'1'!$H88</f>
        <v>0</v>
      </c>
      <c r="AH88" s="164">
        <f t="shared" si="69"/>
        <v>0</v>
      </c>
      <c r="AI88" s="156">
        <f t="shared" si="70"/>
        <v>6.7714348567343152E-2</v>
      </c>
      <c r="AJ88" s="156">
        <f t="shared" si="71"/>
        <v>0.16332563383380072</v>
      </c>
      <c r="AK88" s="156">
        <f t="shared" si="72"/>
        <v>5.9533630314029695E-2</v>
      </c>
      <c r="AL88" s="156">
        <f t="shared" si="73"/>
        <v>2.2763750105578295E-2</v>
      </c>
      <c r="AM88" s="156">
        <f t="shared" si="74"/>
        <v>4.4186924447924825E-2</v>
      </c>
      <c r="AN88" s="156">
        <f t="shared" si="75"/>
        <v>4.9626763994773393E-2</v>
      </c>
      <c r="AO88" s="156">
        <f t="shared" si="76"/>
        <v>2.9699221752096494E-2</v>
      </c>
      <c r="AP88" s="156">
        <f t="shared" si="77"/>
        <v>3.1764934522109156E-2</v>
      </c>
      <c r="AQ88" s="156">
        <f t="shared" si="78"/>
        <v>2.5613460992212622E-2</v>
      </c>
      <c r="AR88" s="156">
        <f t="shared" si="79"/>
        <v>2.2613956350763853E-2</v>
      </c>
      <c r="AS88" s="156">
        <f t="shared" si="80"/>
        <v>1.8462482600937524E-2</v>
      </c>
      <c r="AT88" s="156">
        <f t="shared" si="81"/>
        <v>1.8089628289550852E-2</v>
      </c>
      <c r="AU88" s="156">
        <f t="shared" si="82"/>
        <v>2.1483041104993439E-2</v>
      </c>
      <c r="AV88" s="156">
        <f t="shared" si="83"/>
        <v>4.0088420174844763E-2</v>
      </c>
      <c r="AW88" s="156">
        <f t="shared" si="84"/>
        <v>0.1283419557171781</v>
      </c>
      <c r="AX88" s="156">
        <f t="shared" si="85"/>
        <v>0.11406803120303555</v>
      </c>
      <c r="AY88" s="156">
        <f t="shared" si="86"/>
        <v>8.3243675256306604E-2</v>
      </c>
      <c r="AZ88" s="156">
        <f t="shared" si="87"/>
        <v>3.0194346865827081E-2</v>
      </c>
      <c r="BA88" s="156">
        <f t="shared" si="88"/>
        <v>9.8439948321086754E-3</v>
      </c>
      <c r="BB88" s="156">
        <f t="shared" si="89"/>
        <v>2.428073037706268E-3</v>
      </c>
      <c r="BC88" s="156">
        <f t="shared" si="90"/>
        <v>1.6802270435165179E-3</v>
      </c>
      <c r="BD88" s="165">
        <f t="shared" si="91"/>
        <v>1.5233498993362413E-2</v>
      </c>
      <c r="BE88" s="86">
        <f t="shared" si="61"/>
        <v>6.7714348567343152E-2</v>
      </c>
      <c r="BF88" s="86">
        <f t="shared" si="62"/>
        <v>0.46759075891422658</v>
      </c>
      <c r="BG88" s="86">
        <f t="shared" si="63"/>
        <v>0.44946139352506781</v>
      </c>
      <c r="BH88" s="86">
        <f t="shared" si="64"/>
        <v>1.5233498993362413E-2</v>
      </c>
      <c r="BI88" s="86">
        <f t="shared" si="67"/>
        <v>3.6615276761937792</v>
      </c>
      <c r="BJ88" s="86">
        <f t="shared" si="68"/>
        <v>20.343279845644922</v>
      </c>
      <c r="BK88" s="86">
        <f t="array" ref="BK88">10^(SUMPRODUCT(AT88:BC88,LOG($AT$6:$BC$6))/BG88)</f>
        <v>0.47448267148359724</v>
      </c>
      <c r="BL88" s="89">
        <f t="array" ref="BL88">10^ (LOG(INDEX($J$6:$AG$6,MATCH(BL$6/100,$J88:$AG88,-1)))-(INDEX($J88:$AG88,MATCH(BL$6/100,$J88:$AG88,-1))-BL$6/100)/(INDEX($J88:$AG88,MATCH(BL$6/100,$J88:$AG88,-1))-INDEX($J88:$AG88,MATCH(BL$6/100,$J88:$AG88,-1)+1))*(LOG(INDEX($J$6:$AG$6,MATCH(BL$6/100,$J88:$AG88,-1)))-LOG(INDEX($J$6:$AG$6,MATCH(BL$6/100,$J88:$AG88,-1)+1))))</f>
        <v>0.29665463149527782</v>
      </c>
      <c r="BM88" s="89">
        <f t="shared" si="59"/>
        <v>0.3740127699470594</v>
      </c>
      <c r="BN88" s="89">
        <f t="shared" si="59"/>
        <v>0.49005408657964156</v>
      </c>
      <c r="BO88" s="89">
        <f t="shared" si="59"/>
        <v>0.64519032194272152</v>
      </c>
      <c r="BP88" s="89">
        <f t="shared" si="59"/>
        <v>3.6519708301888851</v>
      </c>
      <c r="BQ88" s="89">
        <f t="shared" si="59"/>
        <v>16.943499734841364</v>
      </c>
      <c r="BR88" s="89">
        <f t="shared" si="59"/>
        <v>40.167980339973532</v>
      </c>
      <c r="BS88" s="89">
        <f t="shared" si="59"/>
        <v>52.092145284164957</v>
      </c>
      <c r="BT88" s="90">
        <f t="shared" si="59"/>
        <v>58.94601635641019</v>
      </c>
    </row>
    <row r="89" spans="1:72" x14ac:dyDescent="0.2">
      <c r="A89" s="2"/>
      <c r="B89" s="91">
        <f t="shared" si="65"/>
        <v>153</v>
      </c>
      <c r="C89" s="77">
        <f t="shared" si="66"/>
        <v>154</v>
      </c>
      <c r="D89" s="77">
        <f t="shared" si="60"/>
        <v>153.5</v>
      </c>
      <c r="E89" s="58">
        <v>0</v>
      </c>
      <c r="F89" s="58" t="s">
        <v>669</v>
      </c>
      <c r="G89" s="82">
        <v>2020</v>
      </c>
      <c r="H89" s="151">
        <f t="array" ref="H89">SUM(IF(Data!$B$7:$B$536&gt;='1'!B89,IF(Data!$B$7:$B$536&lt;'1'!C89,IF(Data!$K$7:$K$536&gt;0,1))))</f>
        <v>3</v>
      </c>
      <c r="I89" s="153">
        <f t="array" ref="I89">SUM(IF(Data!$B$7:$B$536&gt;='1'!B89,IF(Data!$B$7:$B$536&lt;'1'!C89,IF(Data!$K$7:$K$536&gt;0,Data!$L$7:$L$536))))/3</f>
        <v>2</v>
      </c>
      <c r="J89" s="170">
        <f t="array" ref="J89">SUM(IF(Data!$B$7:$B$536&gt;='1'!$B89,IF(Data!$B$7:$B$536&lt;'1'!$C89,IF(Data!$K$7:$K$536&gt;0,Data!AL$7:AL$536))))/'1'!$H89</f>
        <v>1</v>
      </c>
      <c r="K89" s="86">
        <f t="array" ref="K89">SUM(IF(Data!$B$7:$B$536&gt;='1'!$B89,IF(Data!$B$7:$B$536&lt;'1'!$C89,IF(Data!$K$7:$K$536&gt;0,Data!AM$7:AM$536))))/'1'!$H89</f>
        <v>1</v>
      </c>
      <c r="L89" s="86">
        <f t="array" ref="L89">SUM(IF(Data!$B$7:$B$536&gt;='1'!$B89,IF(Data!$B$7:$B$536&lt;'1'!$C89,IF(Data!$K$7:$K$536&gt;0,Data!AN$7:AN$536))))/'1'!$H89</f>
        <v>0.86134602194311016</v>
      </c>
      <c r="M89" s="86">
        <f t="array" ref="M89">SUM(IF(Data!$B$7:$B$536&gt;='1'!$B89,IF(Data!$B$7:$B$536&lt;'1'!$C89,IF(Data!$K$7:$K$536&gt;0,Data!AO$7:AO$536))))/'1'!$H89</f>
        <v>0.68965265753089344</v>
      </c>
      <c r="N89" s="86">
        <f t="array" ref="N89">SUM(IF(Data!$B$7:$B$536&gt;='1'!$B89,IF(Data!$B$7:$B$536&lt;'1'!$C89,IF(Data!$K$7:$K$536&gt;0,Data!AP$7:AP$536))))/'1'!$H89</f>
        <v>0.64046649795508259</v>
      </c>
      <c r="O89" s="86">
        <f t="array" ref="O89">SUM(IF(Data!$B$7:$B$536&gt;='1'!$B89,IF(Data!$B$7:$B$536&lt;'1'!$C89,IF(Data!$K$7:$K$536&gt;0,Data!AQ$7:AQ$536))))/'1'!$H89</f>
        <v>0.5768933040429266</v>
      </c>
      <c r="P89" s="86">
        <f t="array" ref="P89">SUM(IF(Data!$B$7:$B$536&gt;='1'!$B89,IF(Data!$B$7:$B$536&lt;'1'!$C89,IF(Data!$K$7:$K$536&gt;0,Data!AR$7:AR$536))))/'1'!$H89</f>
        <v>0.5180887886930855</v>
      </c>
      <c r="Q89" s="86">
        <f t="array" ref="Q89">SUM(IF(Data!$B$7:$B$536&gt;='1'!$B89,IF(Data!$B$7:$B$536&lt;'1'!$C89,IF(Data!$K$7:$K$536&gt;0,Data!AS$7:AS$536))))/'1'!$H89</f>
        <v>0.47009593202943506</v>
      </c>
      <c r="R89" s="86">
        <f t="array" ref="R89">SUM(IF(Data!$B$7:$B$536&gt;='1'!$B89,IF(Data!$B$7:$B$536&lt;'1'!$C89,IF(Data!$K$7:$K$536&gt;0,Data!AT$7:AT$536))))/'1'!$H89</f>
        <v>0.44664276342015868</v>
      </c>
      <c r="S89" s="86">
        <f t="array" ref="S89">SUM(IF(Data!$B$7:$B$536&gt;='1'!$B89,IF(Data!$B$7:$B$536&lt;'1'!$C89,IF(Data!$K$7:$K$536&gt;0,Data!AU$7:AU$536))))/'1'!$H89</f>
        <v>0.40468656845879486</v>
      </c>
      <c r="T89" s="86">
        <f t="array" ref="T89">SUM(IF(Data!$B$7:$B$536&gt;='1'!$B89,IF(Data!$B$7:$B$536&lt;'1'!$C89,IF(Data!$K$7:$K$536&gt;0,Data!AV$7:AV$536))))/'1'!$H89</f>
        <v>0.37263237909115471</v>
      </c>
      <c r="U89" s="86">
        <f t="array" ref="U89">SUM(IF(Data!$B$7:$B$536&gt;='1'!$B89,IF(Data!$B$7:$B$536&lt;'1'!$C89,IF(Data!$K$7:$K$536&gt;0,Data!AW$7:AW$536))))/'1'!$H89</f>
        <v>0.34416576733350296</v>
      </c>
      <c r="V89" s="86">
        <f t="array" ref="V89">SUM(IF(Data!$B$7:$B$536&gt;='1'!$B89,IF(Data!$B$7:$B$536&lt;'1'!$C89,IF(Data!$K$7:$K$536&gt;0,Data!AX$7:AX$536))))/'1'!$H89</f>
        <v>0.32354870581623191</v>
      </c>
      <c r="W89" s="86">
        <f t="array" ref="W89">SUM(IF(Data!$B$7:$B$536&gt;='1'!$B89,IF(Data!$B$7:$B$536&lt;'1'!$C89,IF(Data!$K$7:$K$536&gt;0,Data!AY$7:AY$536))))/'1'!$H89</f>
        <v>0.30233774327681434</v>
      </c>
      <c r="X89" s="86">
        <f t="array" ref="X89">SUM(IF(Data!$B$7:$B$536&gt;='1'!$B89,IF(Data!$B$7:$B$536&lt;'1'!$C89,IF(Data!$K$7:$K$536&gt;0,Data!AZ$7:AZ$536))))/'1'!$H89</f>
        <v>0.27620283479939656</v>
      </c>
      <c r="Y89" s="86">
        <f t="array" ref="Y89">SUM(IF(Data!$B$7:$B$536&gt;='1'!$B89,IF(Data!$B$7:$B$536&lt;'1'!$C89,IF(Data!$K$7:$K$536&gt;0,Data!BA$7:BA$536))))/'1'!$H89</f>
        <v>0.2343696186293219</v>
      </c>
      <c r="Z89" s="86">
        <f t="array" ref="Z89">SUM(IF(Data!$B$7:$B$536&gt;='1'!$B89,IF(Data!$B$7:$B$536&lt;'1'!$C89,IF(Data!$K$7:$K$536&gt;0,Data!BB$7:BB$536))))/'1'!$H89</f>
        <v>0.13480415859958975</v>
      </c>
      <c r="AA89" s="86">
        <f t="array" ref="AA89">SUM(IF(Data!$B$7:$B$536&gt;='1'!$B89,IF(Data!$B$7:$B$536&lt;'1'!$C89,IF(Data!$K$7:$K$536&gt;0,Data!BC$7:BC$536))))/'1'!$H89</f>
        <v>3.7791962645590392E-2</v>
      </c>
      <c r="AB89" s="86">
        <f t="array" ref="AB89">SUM(IF(Data!$B$7:$B$536&gt;='1'!$B89,IF(Data!$B$7:$B$536&lt;'1'!$C89,IF(Data!$K$7:$K$536&gt;0,Data!BD$7:BD$536))))/'1'!$H89</f>
        <v>8.201146789080108E-3</v>
      </c>
      <c r="AC89" s="86">
        <f t="array" ref="AC89">SUM(IF(Data!$B$7:$B$536&gt;='1'!$B89,IF(Data!$B$7:$B$536&lt;'1'!$C89,IF(Data!$K$7:$K$536&gt;0,Data!BE$7:BE$536))))/'1'!$H89</f>
        <v>4.7676988667242452E-3</v>
      </c>
      <c r="AD89" s="86">
        <f t="array" ref="AD89">SUM(IF(Data!$B$7:$B$536&gt;='1'!$B89,IF(Data!$B$7:$B$536&lt;'1'!$C89,IF(Data!$K$7:$K$536&gt;0,Data!BF$7:BF$536))))/'1'!$H89</f>
        <v>3.6480005298228859E-3</v>
      </c>
      <c r="AE89" s="86">
        <f t="array" ref="AE89">SUM(IF(Data!$B$7:$B$536&gt;='1'!$B89,IF(Data!$B$7:$B$536&lt;'1'!$C89,IF(Data!$K$7:$K$536&gt;0,Data!BG$7:BG$536))))/'1'!$H89</f>
        <v>3.1634462385850318E-3</v>
      </c>
      <c r="AF89" s="86">
        <f t="array" ref="AF89">SUM(IF(Data!$B$7:$B$536&gt;='1'!$B89,IF(Data!$B$7:$B$536&lt;'1'!$C89,IF(Data!$K$7:$K$536&gt;0,Data!BH$7:BH$536))))/'1'!$H89</f>
        <v>2.7757561784383078E-3</v>
      </c>
      <c r="AG89" s="87">
        <f t="array" ref="AG89">SUM(IF(Data!$B$7:$B$536&gt;='1'!$B89,IF(Data!$B$7:$B$536&lt;'1'!$C89,IF(Data!$K$7:$K$536&gt;0,Data!BI$7:BI$536))))/'1'!$H89</f>
        <v>0</v>
      </c>
      <c r="AH89" s="164">
        <f t="shared" si="69"/>
        <v>0</v>
      </c>
      <c r="AI89" s="156">
        <f t="shared" si="70"/>
        <v>0.13865397805688984</v>
      </c>
      <c r="AJ89" s="156">
        <f t="shared" si="71"/>
        <v>0.17169336441221672</v>
      </c>
      <c r="AK89" s="156">
        <f t="shared" si="72"/>
        <v>4.9186159575810851E-2</v>
      </c>
      <c r="AL89" s="156">
        <f t="shared" si="73"/>
        <v>6.357319391215599E-2</v>
      </c>
      <c r="AM89" s="156">
        <f t="shared" si="74"/>
        <v>5.8804515349841102E-2</v>
      </c>
      <c r="AN89" s="156">
        <f t="shared" si="75"/>
        <v>4.7992856663650441E-2</v>
      </c>
      <c r="AO89" s="156">
        <f t="shared" si="76"/>
        <v>2.3453168609276376E-2</v>
      </c>
      <c r="AP89" s="156">
        <f t="shared" si="77"/>
        <v>4.1956194961363824E-2</v>
      </c>
      <c r="AQ89" s="156">
        <f t="shared" si="78"/>
        <v>3.2054189367640151E-2</v>
      </c>
      <c r="AR89" s="156">
        <f t="shared" si="79"/>
        <v>2.846661175765175E-2</v>
      </c>
      <c r="AS89" s="156">
        <f t="shared" si="80"/>
        <v>2.0617061517271051E-2</v>
      </c>
      <c r="AT89" s="156">
        <f t="shared" si="81"/>
        <v>2.1210962539417566E-2</v>
      </c>
      <c r="AU89" s="156">
        <f t="shared" si="82"/>
        <v>2.6134908477417784E-2</v>
      </c>
      <c r="AV89" s="156">
        <f t="shared" si="83"/>
        <v>4.1833216170074655E-2</v>
      </c>
      <c r="AW89" s="156">
        <f t="shared" si="84"/>
        <v>9.9565460029732156E-2</v>
      </c>
      <c r="AX89" s="156">
        <f t="shared" si="85"/>
        <v>9.7012195953999347E-2</v>
      </c>
      <c r="AY89" s="156">
        <f t="shared" si="86"/>
        <v>2.9590815856510286E-2</v>
      </c>
      <c r="AZ89" s="156">
        <f t="shared" si="87"/>
        <v>3.4334479223558628E-3</v>
      </c>
      <c r="BA89" s="156">
        <f t="shared" si="88"/>
        <v>1.1196983369013594E-3</v>
      </c>
      <c r="BB89" s="156">
        <f t="shared" si="89"/>
        <v>4.8455429123785403E-4</v>
      </c>
      <c r="BC89" s="156">
        <f t="shared" si="90"/>
        <v>3.8769006014672397E-4</v>
      </c>
      <c r="BD89" s="165">
        <f t="shared" si="91"/>
        <v>2.7757561784383078E-3</v>
      </c>
      <c r="BE89" s="86">
        <f t="shared" si="61"/>
        <v>0.13865397805688984</v>
      </c>
      <c r="BF89" s="86">
        <f t="shared" si="62"/>
        <v>0.5377973161268782</v>
      </c>
      <c r="BG89" s="86">
        <f t="shared" si="63"/>
        <v>0.32077294963779351</v>
      </c>
      <c r="BH89" s="86">
        <f t="shared" si="64"/>
        <v>2.7757561784383078E-3</v>
      </c>
      <c r="BI89" s="86">
        <f t="shared" si="67"/>
        <v>7.5037624644732803</v>
      </c>
      <c r="BJ89" s="86">
        <f t="shared" si="68"/>
        <v>19.639309376585896</v>
      </c>
      <c r="BK89" s="86">
        <f t="array" ref="BK89">10^(SUMPRODUCT(AT89:BC89,LOG($AT$6:$BC$6))/BG89)</f>
        <v>0.58381268765354521</v>
      </c>
      <c r="BL89" s="89">
        <f t="array" ref="BL89">10^ (LOG(INDEX($J$6:$AG$6,MATCH(BL$6/100,$J89:$AG89,-1)))-(INDEX($J89:$AG89,MATCH(BL$6/100,$J89:$AG89,-1))-BL$6/100)/(INDEX($J89:$AG89,MATCH(BL$6/100,$J89:$AG89,-1))-INDEX($J89:$AG89,MATCH(BL$6/100,$J89:$AG89,-1)+1))*(LOG(INDEX($J$6:$AG$6,MATCH(BL$6/100,$J89:$AG89,-1)))-LOG(INDEX($J$6:$AG$6,MATCH(BL$6/100,$J89:$AG89,-1)+1))))</f>
        <v>0.44218840731051001</v>
      </c>
      <c r="BM89" s="89">
        <f t="shared" si="59"/>
        <v>0.5463963583397955</v>
      </c>
      <c r="BN89" s="89">
        <f t="shared" si="59"/>
        <v>0.80692567444234842</v>
      </c>
      <c r="BO89" s="89">
        <f t="shared" si="59"/>
        <v>3.0123483409407963</v>
      </c>
      <c r="BP89" s="89">
        <f t="shared" si="59"/>
        <v>13.987384935980952</v>
      </c>
      <c r="BQ89" s="89">
        <f t="shared" si="59"/>
        <v>33.754712194645514</v>
      </c>
      <c r="BR89" s="89">
        <f t="shared" si="59"/>
        <v>50.649372743762434</v>
      </c>
      <c r="BS89" s="89">
        <f t="shared" si="59"/>
        <v>60.418922155060883</v>
      </c>
      <c r="BT89" s="90">
        <f t="shared" si="59"/>
        <v>69.586363679192857</v>
      </c>
    </row>
    <row r="90" spans="1:72" x14ac:dyDescent="0.2">
      <c r="A90" s="2"/>
      <c r="B90" s="91">
        <f t="shared" si="65"/>
        <v>154</v>
      </c>
      <c r="C90" s="77">
        <f t="shared" si="66"/>
        <v>155</v>
      </c>
      <c r="D90" s="77">
        <f t="shared" si="60"/>
        <v>154.5</v>
      </c>
      <c r="E90" s="58">
        <v>0</v>
      </c>
      <c r="F90" s="58" t="s">
        <v>669</v>
      </c>
      <c r="G90" s="82">
        <v>2020</v>
      </c>
      <c r="H90" s="151">
        <f t="array" ref="H90">SUM(IF(Data!$B$7:$B$536&gt;='1'!B90,IF(Data!$B$7:$B$536&lt;'1'!C90,IF(Data!$K$7:$K$536&gt;0,1))))</f>
        <v>3</v>
      </c>
      <c r="I90" s="153">
        <f t="array" ref="I90">SUM(IF(Data!$B$7:$B$536&gt;='1'!B90,IF(Data!$B$7:$B$536&lt;'1'!C90,IF(Data!$K$7:$K$536&gt;0,Data!$L$7:$L$536))))/3</f>
        <v>2</v>
      </c>
      <c r="J90" s="170">
        <f t="array" ref="J90">SUM(IF(Data!$B$7:$B$536&gt;='1'!$B90,IF(Data!$B$7:$B$536&lt;'1'!$C90,IF(Data!$K$7:$K$536&gt;0,Data!AL$7:AL$536))))/'1'!$H90</f>
        <v>1</v>
      </c>
      <c r="K90" s="86">
        <f t="array" ref="K90">SUM(IF(Data!$B$7:$B$536&gt;='1'!$B90,IF(Data!$B$7:$B$536&lt;'1'!$C90,IF(Data!$K$7:$K$536&gt;0,Data!AM$7:AM$536))))/'1'!$H90</f>
        <v>1</v>
      </c>
      <c r="L90" s="86">
        <f t="array" ref="L90">SUM(IF(Data!$B$7:$B$536&gt;='1'!$B90,IF(Data!$B$7:$B$536&lt;'1'!$C90,IF(Data!$K$7:$K$536&gt;0,Data!AN$7:AN$536))))/'1'!$H90</f>
        <v>0.87121867553086529</v>
      </c>
      <c r="M90" s="86">
        <f t="array" ref="M90">SUM(IF(Data!$B$7:$B$536&gt;='1'!$B90,IF(Data!$B$7:$B$536&lt;'1'!$C90,IF(Data!$K$7:$K$536&gt;0,Data!AO$7:AO$536))))/'1'!$H90</f>
        <v>0.6637563187485499</v>
      </c>
      <c r="N90" s="86">
        <f t="array" ref="N90">SUM(IF(Data!$B$7:$B$536&gt;='1'!$B90,IF(Data!$B$7:$B$536&lt;'1'!$C90,IF(Data!$K$7:$K$536&gt;0,Data!AP$7:AP$536))))/'1'!$H90</f>
        <v>0.55626107368968991</v>
      </c>
      <c r="O90" s="86">
        <f t="array" ref="O90">SUM(IF(Data!$B$7:$B$536&gt;='1'!$B90,IF(Data!$B$7:$B$536&lt;'1'!$C90,IF(Data!$K$7:$K$536&gt;0,Data!AQ$7:AQ$536))))/'1'!$H90</f>
        <v>0.47528996264775047</v>
      </c>
      <c r="P90" s="86">
        <f t="array" ref="P90">SUM(IF(Data!$B$7:$B$536&gt;='1'!$B90,IF(Data!$B$7:$B$536&lt;'1'!$C90,IF(Data!$K$7:$K$536&gt;0,Data!AR$7:AR$536))))/'1'!$H90</f>
        <v>0.40192816628602451</v>
      </c>
      <c r="Q90" s="86">
        <f t="array" ref="Q90">SUM(IF(Data!$B$7:$B$536&gt;='1'!$B90,IF(Data!$B$7:$B$536&lt;'1'!$C90,IF(Data!$K$7:$K$536&gt;0,Data!AS$7:AS$536))))/'1'!$H90</f>
        <v>0.35271189841492873</v>
      </c>
      <c r="R90" s="86">
        <f t="array" ref="R90">SUM(IF(Data!$B$7:$B$536&gt;='1'!$B90,IF(Data!$B$7:$B$536&lt;'1'!$C90,IF(Data!$K$7:$K$536&gt;0,Data!AT$7:AT$536))))/'1'!$H90</f>
        <v>0.32878493150852234</v>
      </c>
      <c r="S90" s="86">
        <f t="array" ref="S90">SUM(IF(Data!$B$7:$B$536&gt;='1'!$B90,IF(Data!$B$7:$B$536&lt;'1'!$C90,IF(Data!$K$7:$K$536&gt;0,Data!AU$7:AU$536))))/'1'!$H90</f>
        <v>0.30959631302409463</v>
      </c>
      <c r="T90" s="86">
        <f t="array" ref="T90">SUM(IF(Data!$B$7:$B$536&gt;='1'!$B90,IF(Data!$B$7:$B$536&lt;'1'!$C90,IF(Data!$K$7:$K$536&gt;0,Data!AV$7:AV$536))))/'1'!$H90</f>
        <v>0.29023164318071176</v>
      </c>
      <c r="U90" s="86">
        <f t="array" ref="U90">SUM(IF(Data!$B$7:$B$536&gt;='1'!$B90,IF(Data!$B$7:$B$536&lt;'1'!$C90,IF(Data!$K$7:$K$536&gt;0,Data!AW$7:AW$536))))/'1'!$H90</f>
        <v>0.27085421227946221</v>
      </c>
      <c r="V90" s="86">
        <f t="array" ref="V90">SUM(IF(Data!$B$7:$B$536&gt;='1'!$B90,IF(Data!$B$7:$B$536&lt;'1'!$C90,IF(Data!$K$7:$K$536&gt;0,Data!AX$7:AX$536))))/'1'!$H90</f>
        <v>0.25171897067083454</v>
      </c>
      <c r="W90" s="86">
        <f t="array" ref="W90">SUM(IF(Data!$B$7:$B$536&gt;='1'!$B90,IF(Data!$B$7:$B$536&lt;'1'!$C90,IF(Data!$K$7:$K$536&gt;0,Data!AY$7:AY$536))))/'1'!$H90</f>
        <v>0.23161962907877806</v>
      </c>
      <c r="X90" s="86">
        <f t="array" ref="X90">SUM(IF(Data!$B$7:$B$536&gt;='1'!$B90,IF(Data!$B$7:$B$536&lt;'1'!$C90,IF(Data!$K$7:$K$536&gt;0,Data!AZ$7:AZ$536))))/'1'!$H90</f>
        <v>0.20498568465251532</v>
      </c>
      <c r="Y90" s="86">
        <f t="array" ref="Y90">SUM(IF(Data!$B$7:$B$536&gt;='1'!$B90,IF(Data!$B$7:$B$536&lt;'1'!$C90,IF(Data!$K$7:$K$536&gt;0,Data!BA$7:BA$536))))/'1'!$H90</f>
        <v>0.17825473991164376</v>
      </c>
      <c r="Z90" s="86">
        <f t="array" ref="Z90">SUM(IF(Data!$B$7:$B$536&gt;='1'!$B90,IF(Data!$B$7:$B$536&lt;'1'!$C90,IF(Data!$K$7:$K$536&gt;0,Data!BB$7:BB$536))))/'1'!$H90</f>
        <v>0.11427664281133725</v>
      </c>
      <c r="AA90" s="86">
        <f t="array" ref="AA90">SUM(IF(Data!$B$7:$B$536&gt;='1'!$B90,IF(Data!$B$7:$B$536&lt;'1'!$C90,IF(Data!$K$7:$K$536&gt;0,Data!BC$7:BC$536))))/'1'!$H90</f>
        <v>3.6496276888020568E-2</v>
      </c>
      <c r="AB90" s="86">
        <f t="array" ref="AB90">SUM(IF(Data!$B$7:$B$536&gt;='1'!$B90,IF(Data!$B$7:$B$536&lt;'1'!$C90,IF(Data!$K$7:$K$536&gt;0,Data!BD$7:BD$536))))/'1'!$H90</f>
        <v>1.5236765536386301E-2</v>
      </c>
      <c r="AC90" s="86">
        <f t="array" ref="AC90">SUM(IF(Data!$B$7:$B$536&gt;='1'!$B90,IF(Data!$B$7:$B$536&lt;'1'!$C90,IF(Data!$K$7:$K$536&gt;0,Data!BE$7:BE$536))))/'1'!$H90</f>
        <v>1.07579218468316E-2</v>
      </c>
      <c r="AD90" s="86">
        <f t="array" ref="AD90">SUM(IF(Data!$B$7:$B$536&gt;='1'!$B90,IF(Data!$B$7:$B$536&lt;'1'!$C90,IF(Data!$K$7:$K$536&gt;0,Data!BF$7:BF$536))))/'1'!$H90</f>
        <v>6.6400975008820374E-3</v>
      </c>
      <c r="AE90" s="86">
        <f t="array" ref="AE90">SUM(IF(Data!$B$7:$B$536&gt;='1'!$B90,IF(Data!$B$7:$B$536&lt;'1'!$C90,IF(Data!$K$7:$K$536&gt;0,Data!BG$7:BG$536))))/'1'!$H90</f>
        <v>4.6957995962545627E-3</v>
      </c>
      <c r="AF90" s="86">
        <f t="array" ref="AF90">SUM(IF(Data!$B$7:$B$536&gt;='1'!$B90,IF(Data!$B$7:$B$536&lt;'1'!$C90,IF(Data!$K$7:$K$536&gt;0,Data!BH$7:BH$536))))/'1'!$H90</f>
        <v>3.8878039173776582E-3</v>
      </c>
      <c r="AG90" s="87">
        <f t="array" ref="AG90">SUM(IF(Data!$B$7:$B$536&gt;='1'!$B90,IF(Data!$B$7:$B$536&lt;'1'!$C90,IF(Data!$K$7:$K$536&gt;0,Data!BI$7:BI$536))))/'1'!$H90</f>
        <v>0</v>
      </c>
      <c r="AH90" s="164">
        <f t="shared" si="69"/>
        <v>0</v>
      </c>
      <c r="AI90" s="156">
        <f t="shared" si="70"/>
        <v>0.12878132446913471</v>
      </c>
      <c r="AJ90" s="156">
        <f t="shared" si="71"/>
        <v>0.20746235678231539</v>
      </c>
      <c r="AK90" s="156">
        <f t="shared" si="72"/>
        <v>0.10749524505885999</v>
      </c>
      <c r="AL90" s="156">
        <f t="shared" si="73"/>
        <v>8.0971111041939436E-2</v>
      </c>
      <c r="AM90" s="156">
        <f t="shared" si="74"/>
        <v>7.3361796361725962E-2</v>
      </c>
      <c r="AN90" s="156">
        <f t="shared" si="75"/>
        <v>4.9216267871095787E-2</v>
      </c>
      <c r="AO90" s="156">
        <f t="shared" si="76"/>
        <v>2.3926966906406388E-2</v>
      </c>
      <c r="AP90" s="156">
        <f t="shared" si="77"/>
        <v>1.9188618484427711E-2</v>
      </c>
      <c r="AQ90" s="156">
        <f t="shared" si="78"/>
        <v>1.9364669843382865E-2</v>
      </c>
      <c r="AR90" s="156">
        <f t="shared" si="79"/>
        <v>1.9377430901249548E-2</v>
      </c>
      <c r="AS90" s="156">
        <f t="shared" si="80"/>
        <v>1.9135241608627673E-2</v>
      </c>
      <c r="AT90" s="156">
        <f t="shared" si="81"/>
        <v>2.009934159205648E-2</v>
      </c>
      <c r="AU90" s="156">
        <f t="shared" si="82"/>
        <v>2.663394442626274E-2</v>
      </c>
      <c r="AV90" s="156">
        <f t="shared" si="83"/>
        <v>2.6730944740871565E-2</v>
      </c>
      <c r="AW90" s="156">
        <f t="shared" si="84"/>
        <v>6.3978097100306511E-2</v>
      </c>
      <c r="AX90" s="156">
        <f t="shared" si="85"/>
        <v>7.7780365923316677E-2</v>
      </c>
      <c r="AY90" s="156">
        <f t="shared" si="86"/>
        <v>2.1259511351634265E-2</v>
      </c>
      <c r="AZ90" s="156">
        <f t="shared" si="87"/>
        <v>4.4788436895547012E-3</v>
      </c>
      <c r="BA90" s="156">
        <f t="shared" si="88"/>
        <v>4.1178243459495624E-3</v>
      </c>
      <c r="BB90" s="156">
        <f t="shared" si="89"/>
        <v>1.9442979046274747E-3</v>
      </c>
      <c r="BC90" s="156">
        <f t="shared" si="90"/>
        <v>8.079956788769045E-4</v>
      </c>
      <c r="BD90" s="165">
        <f t="shared" si="91"/>
        <v>3.8878039173776582E-3</v>
      </c>
      <c r="BE90" s="86">
        <f t="shared" si="61"/>
        <v>0.12878132446913471</v>
      </c>
      <c r="BF90" s="86">
        <f t="shared" si="62"/>
        <v>0.61949970486003081</v>
      </c>
      <c r="BG90" s="86">
        <f t="shared" si="63"/>
        <v>0.24783116675345684</v>
      </c>
      <c r="BH90" s="86">
        <f t="shared" si="64"/>
        <v>3.8878039173776582E-3</v>
      </c>
      <c r="BI90" s="86">
        <f t="shared" si="67"/>
        <v>10.868817874875324</v>
      </c>
      <c r="BJ90" s="86">
        <f t="shared" si="68"/>
        <v>24.591735539162357</v>
      </c>
      <c r="BK90" s="86">
        <f t="array" ref="BK90">10^(SUMPRODUCT(AT90:BC90,LOG($AT$6:$BC$6))/BG90)</f>
        <v>0.57518926574070639</v>
      </c>
      <c r="BL90" s="89">
        <f t="array" ref="BL90">10^ (LOG(INDEX($J$6:$AG$6,MATCH(BL$6/100,$J90:$AG90,-1)))-(INDEX($J90:$AG90,MATCH(BL$6/100,$J90:$AG90,-1))-BL$6/100)/(INDEX($J90:$AG90,MATCH(BL$6/100,$J90:$AG90,-1))-INDEX($J90:$AG90,MATCH(BL$6/100,$J90:$AG90,-1)+1))*(LOG(INDEX($J$6:$AG$6,MATCH(BL$6/100,$J90:$AG90,-1)))-LOG(INDEX($J$6:$AG$6,MATCH(BL$6/100,$J90:$AG90,-1)+1))))</f>
        <v>0.46953542705379275</v>
      </c>
      <c r="BM90" s="89">
        <f t="shared" si="59"/>
        <v>0.64240102634259033</v>
      </c>
      <c r="BN90" s="89">
        <f t="shared" si="59"/>
        <v>1.9399127713186515</v>
      </c>
      <c r="BO90" s="89">
        <f t="shared" si="59"/>
        <v>10.780918761656851</v>
      </c>
      <c r="BP90" s="89">
        <f t="shared" si="59"/>
        <v>24.856067221920309</v>
      </c>
      <c r="BQ90" s="89">
        <f t="shared" si="59"/>
        <v>42.992182294477587</v>
      </c>
      <c r="BR90" s="89">
        <f t="shared" si="59"/>
        <v>51.755802957402501</v>
      </c>
      <c r="BS90" s="89">
        <f t="shared" si="59"/>
        <v>59.889596312531026</v>
      </c>
      <c r="BT90" s="90">
        <f t="shared" si="59"/>
        <v>68.227517888259698</v>
      </c>
    </row>
    <row r="91" spans="1:72" x14ac:dyDescent="0.2">
      <c r="A91" s="2"/>
      <c r="B91" s="91">
        <f t="shared" si="65"/>
        <v>155</v>
      </c>
      <c r="C91" s="77">
        <f t="shared" si="66"/>
        <v>156</v>
      </c>
      <c r="D91" s="77">
        <f t="shared" si="60"/>
        <v>155.5</v>
      </c>
      <c r="E91" s="58">
        <v>0</v>
      </c>
      <c r="F91" s="58" t="s">
        <v>669</v>
      </c>
      <c r="G91" s="82">
        <v>2020</v>
      </c>
      <c r="H91" s="151">
        <f t="array" ref="H91">SUM(IF(Data!$B$7:$B$536&gt;='1'!B91,IF(Data!$B$7:$B$536&lt;'1'!C91,IF(Data!$K$7:$K$536&gt;0,1))))</f>
        <v>3</v>
      </c>
      <c r="I91" s="153">
        <f t="array" ref="I91">SUM(IF(Data!$B$7:$B$536&gt;='1'!B91,IF(Data!$B$7:$B$536&lt;'1'!C91,IF(Data!$K$7:$K$536&gt;0,Data!$L$7:$L$536))))/3</f>
        <v>1.6666666666666667</v>
      </c>
      <c r="J91" s="170">
        <f t="array" ref="J91">SUM(IF(Data!$B$7:$B$536&gt;='1'!$B91,IF(Data!$B$7:$B$536&lt;'1'!$C91,IF(Data!$K$7:$K$536&gt;0,Data!AL$7:AL$536))))/'1'!$H91</f>
        <v>1</v>
      </c>
      <c r="K91" s="86">
        <f t="array" ref="K91">SUM(IF(Data!$B$7:$B$536&gt;='1'!$B91,IF(Data!$B$7:$B$536&lt;'1'!$C91,IF(Data!$K$7:$K$536&gt;0,Data!AM$7:AM$536))))/'1'!$H91</f>
        <v>0.88921740495565038</v>
      </c>
      <c r="L91" s="86">
        <f t="array" ref="L91">SUM(IF(Data!$B$7:$B$536&gt;='1'!$B91,IF(Data!$B$7:$B$536&lt;'1'!$C91,IF(Data!$K$7:$K$536&gt;0,Data!AN$7:AN$536))))/'1'!$H91</f>
        <v>0.85729689498393835</v>
      </c>
      <c r="M91" s="86">
        <f t="array" ref="M91">SUM(IF(Data!$B$7:$B$536&gt;='1'!$B91,IF(Data!$B$7:$B$536&lt;'1'!$C91,IF(Data!$K$7:$K$536&gt;0,Data!AO$7:AO$536))))/'1'!$H91</f>
        <v>0.65211752128280498</v>
      </c>
      <c r="N91" s="86">
        <f t="array" ref="N91">SUM(IF(Data!$B$7:$B$536&gt;='1'!$B91,IF(Data!$B$7:$B$536&lt;'1'!$C91,IF(Data!$K$7:$K$536&gt;0,Data!AP$7:AP$536))))/'1'!$H91</f>
        <v>0.48309439995567577</v>
      </c>
      <c r="O91" s="86">
        <f t="array" ref="O91">SUM(IF(Data!$B$7:$B$536&gt;='1'!$B91,IF(Data!$B$7:$B$536&lt;'1'!$C91,IF(Data!$K$7:$K$536&gt;0,Data!AQ$7:AQ$536))))/'1'!$H91</f>
        <v>0.36810459892039549</v>
      </c>
      <c r="P91" s="86">
        <f t="array" ref="P91">SUM(IF(Data!$B$7:$B$536&gt;='1'!$B91,IF(Data!$B$7:$B$536&lt;'1'!$C91,IF(Data!$K$7:$K$536&gt;0,Data!AR$7:AR$536))))/'1'!$H91</f>
        <v>0.29085323132665891</v>
      </c>
      <c r="Q91" s="86">
        <f t="array" ref="Q91">SUM(IF(Data!$B$7:$B$536&gt;='1'!$B91,IF(Data!$B$7:$B$536&lt;'1'!$C91,IF(Data!$K$7:$K$536&gt;0,Data!AS$7:AS$536))))/'1'!$H91</f>
        <v>0.2301842886915543</v>
      </c>
      <c r="R91" s="86">
        <f t="array" ref="R91">SUM(IF(Data!$B$7:$B$536&gt;='1'!$B91,IF(Data!$B$7:$B$536&lt;'1'!$C91,IF(Data!$K$7:$K$536&gt;0,Data!AT$7:AT$536))))/'1'!$H91</f>
        <v>0.20886010734059726</v>
      </c>
      <c r="S91" s="86">
        <f t="array" ref="S91">SUM(IF(Data!$B$7:$B$536&gt;='1'!$B91,IF(Data!$B$7:$B$536&lt;'1'!$C91,IF(Data!$K$7:$K$536&gt;0,Data!AU$7:AU$536))))/'1'!$H91</f>
        <v>0.18003192689467329</v>
      </c>
      <c r="T91" s="86">
        <f t="array" ref="T91">SUM(IF(Data!$B$7:$B$536&gt;='1'!$B91,IF(Data!$B$7:$B$536&lt;'1'!$C91,IF(Data!$K$7:$K$536&gt;0,Data!AV$7:AV$536))))/'1'!$H91</f>
        <v>0.15518353653156225</v>
      </c>
      <c r="U91" s="86">
        <f t="array" ref="U91">SUM(IF(Data!$B$7:$B$536&gt;='1'!$B91,IF(Data!$B$7:$B$536&lt;'1'!$C91,IF(Data!$K$7:$K$536&gt;0,Data!AW$7:AW$536))))/'1'!$H91</f>
        <v>0.1372107387863862</v>
      </c>
      <c r="V91" s="86">
        <f t="array" ref="V91">SUM(IF(Data!$B$7:$B$536&gt;='1'!$B91,IF(Data!$B$7:$B$536&lt;'1'!$C91,IF(Data!$K$7:$K$536&gt;0,Data!AX$7:AX$536))))/'1'!$H91</f>
        <v>0.12594788787514591</v>
      </c>
      <c r="W91" s="86">
        <f t="array" ref="W91">SUM(IF(Data!$B$7:$B$536&gt;='1'!$B91,IF(Data!$B$7:$B$536&lt;'1'!$C91,IF(Data!$K$7:$K$536&gt;0,Data!AY$7:AY$536))))/'1'!$H91</f>
        <v>0.1169220086505206</v>
      </c>
      <c r="X91" s="86">
        <f t="array" ref="X91">SUM(IF(Data!$B$7:$B$536&gt;='1'!$B91,IF(Data!$B$7:$B$536&lt;'1'!$C91,IF(Data!$K$7:$K$536&gt;0,Data!AZ$7:AZ$536))))/'1'!$H91</f>
        <v>0.10788185473427288</v>
      </c>
      <c r="Y91" s="86">
        <f t="array" ref="Y91">SUM(IF(Data!$B$7:$B$536&gt;='1'!$B91,IF(Data!$B$7:$B$536&lt;'1'!$C91,IF(Data!$K$7:$K$536&gt;0,Data!BA$7:BA$536))))/'1'!$H91</f>
        <v>9.4633247777240026E-2</v>
      </c>
      <c r="Z91" s="86">
        <f t="array" ref="Z91">SUM(IF(Data!$B$7:$B$536&gt;='1'!$B91,IF(Data!$B$7:$B$536&lt;'1'!$C91,IF(Data!$K$7:$K$536&gt;0,Data!BB$7:BB$536))))/'1'!$H91</f>
        <v>6.3037852704001265E-2</v>
      </c>
      <c r="AA91" s="86">
        <f t="array" ref="AA91">SUM(IF(Data!$B$7:$B$536&gt;='1'!$B91,IF(Data!$B$7:$B$536&lt;'1'!$C91,IF(Data!$K$7:$K$536&gt;0,Data!BC$7:BC$536))))/'1'!$H91</f>
        <v>2.4764046729134102E-2</v>
      </c>
      <c r="AB91" s="86">
        <f t="array" ref="AB91">SUM(IF(Data!$B$7:$B$536&gt;='1'!$B91,IF(Data!$B$7:$B$536&lt;'1'!$C91,IF(Data!$K$7:$K$536&gt;0,Data!BD$7:BD$536))))/'1'!$H91</f>
        <v>9.1813292066064058E-3</v>
      </c>
      <c r="AC91" s="86">
        <f t="array" ref="AC91">SUM(IF(Data!$B$7:$B$536&gt;='1'!$B91,IF(Data!$B$7:$B$536&lt;'1'!$C91,IF(Data!$K$7:$K$536&gt;0,Data!BE$7:BE$536))))/'1'!$H91</f>
        <v>5.9195730427063593E-3</v>
      </c>
      <c r="AD91" s="86">
        <f t="array" ref="AD91">SUM(IF(Data!$B$7:$B$536&gt;='1'!$B91,IF(Data!$B$7:$B$536&lt;'1'!$C91,IF(Data!$K$7:$K$536&gt;0,Data!BF$7:BF$536))))/'1'!$H91</f>
        <v>4.4668236991564463E-3</v>
      </c>
      <c r="AE91" s="86">
        <f t="array" ref="AE91">SUM(IF(Data!$B$7:$B$536&gt;='1'!$B91,IF(Data!$B$7:$B$536&lt;'1'!$C91,IF(Data!$K$7:$K$536&gt;0,Data!BG$7:BG$536))))/'1'!$H91</f>
        <v>3.9388324014957704E-3</v>
      </c>
      <c r="AF91" s="86">
        <f t="array" ref="AF91">SUM(IF(Data!$B$7:$B$536&gt;='1'!$B91,IF(Data!$B$7:$B$536&lt;'1'!$C91,IF(Data!$K$7:$K$536&gt;0,Data!BH$7:BH$536))))/'1'!$H91</f>
        <v>3.4883020070328313E-3</v>
      </c>
      <c r="AG91" s="87">
        <f t="array" ref="AG91">SUM(IF(Data!$B$7:$B$536&gt;='1'!$B91,IF(Data!$B$7:$B$536&lt;'1'!$C91,IF(Data!$K$7:$K$536&gt;0,Data!BI$7:BI$536))))/'1'!$H91</f>
        <v>0</v>
      </c>
      <c r="AH91" s="164">
        <f t="shared" si="69"/>
        <v>0.11078259504434962</v>
      </c>
      <c r="AI91" s="156">
        <f t="shared" si="70"/>
        <v>3.192050997171203E-2</v>
      </c>
      <c r="AJ91" s="156">
        <f t="shared" si="71"/>
        <v>0.20517937370113337</v>
      </c>
      <c r="AK91" s="156">
        <f t="shared" si="72"/>
        <v>0.16902312132712921</v>
      </c>
      <c r="AL91" s="156">
        <f t="shared" si="73"/>
        <v>0.11498980103528028</v>
      </c>
      <c r="AM91" s="156">
        <f t="shared" si="74"/>
        <v>7.7251367593736575E-2</v>
      </c>
      <c r="AN91" s="156">
        <f t="shared" si="75"/>
        <v>6.0668942635104611E-2</v>
      </c>
      <c r="AO91" s="156">
        <f t="shared" si="76"/>
        <v>2.1324181350957039E-2</v>
      </c>
      <c r="AP91" s="156">
        <f t="shared" si="77"/>
        <v>2.8828180445923973E-2</v>
      </c>
      <c r="AQ91" s="156">
        <f t="shared" si="78"/>
        <v>2.4848390363111039E-2</v>
      </c>
      <c r="AR91" s="156">
        <f t="shared" si="79"/>
        <v>1.7972797745176045E-2</v>
      </c>
      <c r="AS91" s="156">
        <f t="shared" si="80"/>
        <v>1.1262850911240296E-2</v>
      </c>
      <c r="AT91" s="156">
        <f t="shared" si="81"/>
        <v>9.025879224625305E-3</v>
      </c>
      <c r="AU91" s="156">
        <f t="shared" si="82"/>
        <v>9.0401539162477257E-3</v>
      </c>
      <c r="AV91" s="156">
        <f t="shared" si="83"/>
        <v>1.3248606957032852E-2</v>
      </c>
      <c r="AW91" s="156">
        <f t="shared" si="84"/>
        <v>3.1595395073238761E-2</v>
      </c>
      <c r="AX91" s="156">
        <f t="shared" si="85"/>
        <v>3.8273805974867167E-2</v>
      </c>
      <c r="AY91" s="156">
        <f t="shared" si="86"/>
        <v>1.5582717522527696E-2</v>
      </c>
      <c r="AZ91" s="156">
        <f t="shared" si="87"/>
        <v>3.2617561639000465E-3</v>
      </c>
      <c r="BA91" s="156">
        <f t="shared" si="88"/>
        <v>1.4527493435499131E-3</v>
      </c>
      <c r="BB91" s="156">
        <f t="shared" si="89"/>
        <v>5.2799129766067585E-4</v>
      </c>
      <c r="BC91" s="156">
        <f t="shared" si="90"/>
        <v>4.5053039446293908E-4</v>
      </c>
      <c r="BD91" s="165">
        <f t="shared" si="91"/>
        <v>3.4883020070328313E-3</v>
      </c>
      <c r="BE91" s="86">
        <f t="shared" si="61"/>
        <v>0.14270310501606165</v>
      </c>
      <c r="BF91" s="86">
        <f t="shared" si="62"/>
        <v>0.73134900710879225</v>
      </c>
      <c r="BG91" s="86">
        <f t="shared" si="63"/>
        <v>0.12245958586811309</v>
      </c>
      <c r="BH91" s="86">
        <f t="shared" si="64"/>
        <v>3.4883020070328313E-3</v>
      </c>
      <c r="BI91" s="86">
        <f t="shared" si="67"/>
        <v>18.684572294502171</v>
      </c>
      <c r="BJ91" s="86">
        <f t="shared" si="68"/>
        <v>25.315652770475531</v>
      </c>
      <c r="BK91" s="86">
        <f t="array" ref="BK91">10^(SUMPRODUCT(AT91:BC91,LOG($AT$6:$BC$6))/BG91)</f>
        <v>0.54388921771225307</v>
      </c>
      <c r="BL91" s="89">
        <f t="array" ref="BL91">10^ (LOG(INDEX($J$6:$AG$6,MATCH(BL$6/100,$J91:$AG91,-1)))-(INDEX($J91:$AG91,MATCH(BL$6/100,$J91:$AG91,-1))-BL$6/100)/(INDEX($J91:$AG91,MATCH(BL$6/100,$J91:$AG91,-1))-INDEX($J91:$AG91,MATCH(BL$6/100,$J91:$AG91,-1)+1))*(LOG(INDEX($J$6:$AG$6,MATCH(BL$6/100,$J91:$AG91,-1)))-LOG(INDEX($J$6:$AG$6,MATCH(BL$6/100,$J91:$AG91,-1)+1))))</f>
        <v>0.81566286409462574</v>
      </c>
      <c r="BM91" s="89">
        <f t="shared" si="59"/>
        <v>4.2695743070106795</v>
      </c>
      <c r="BN91" s="89">
        <f t="shared" si="59"/>
        <v>12.583810080582674</v>
      </c>
      <c r="BO91" s="89">
        <f t="shared" si="59"/>
        <v>20.701485543305267</v>
      </c>
      <c r="BP91" s="89">
        <f t="shared" si="59"/>
        <v>32.644029602092857</v>
      </c>
      <c r="BQ91" s="89">
        <f t="shared" si="59"/>
        <v>44.799369554468839</v>
      </c>
      <c r="BR91" s="89">
        <f t="shared" si="59"/>
        <v>52.835287428930052</v>
      </c>
      <c r="BS91" s="89">
        <f t="shared" si="59"/>
        <v>61.238107534630281</v>
      </c>
      <c r="BT91" s="90">
        <f t="shared" si="59"/>
        <v>92.924128911379853</v>
      </c>
    </row>
    <row r="92" spans="1:72" x14ac:dyDescent="0.2">
      <c r="A92" s="2"/>
      <c r="B92" s="91">
        <f t="shared" si="65"/>
        <v>156</v>
      </c>
      <c r="C92" s="77">
        <f t="shared" si="66"/>
        <v>157</v>
      </c>
      <c r="D92" s="77">
        <f t="shared" si="60"/>
        <v>156.5</v>
      </c>
      <c r="E92" s="58">
        <v>0</v>
      </c>
      <c r="F92" s="58" t="s">
        <v>669</v>
      </c>
      <c r="G92" s="82">
        <v>2020</v>
      </c>
      <c r="H92" s="151">
        <f t="array" ref="H92">SUM(IF(Data!$B$7:$B$536&gt;='1'!B92,IF(Data!$B$7:$B$536&lt;'1'!C92,IF(Data!$K$7:$K$536&gt;0,1))))</f>
        <v>3</v>
      </c>
      <c r="I92" s="153">
        <f t="array" ref="I92">SUM(IF(Data!$B$7:$B$536&gt;='1'!B92,IF(Data!$B$7:$B$536&lt;'1'!C92,IF(Data!$K$7:$K$536&gt;0,Data!$L$7:$L$536))))/3</f>
        <v>1.6666666666666667</v>
      </c>
      <c r="J92" s="170">
        <f t="array" ref="J92">SUM(IF(Data!$B$7:$B$536&gt;='1'!$B92,IF(Data!$B$7:$B$536&lt;'1'!$C92,IF(Data!$K$7:$K$536&gt;0,Data!AL$7:AL$536))))/'1'!$H92</f>
        <v>1</v>
      </c>
      <c r="K92" s="86">
        <f t="array" ref="K92">SUM(IF(Data!$B$7:$B$536&gt;='1'!$B92,IF(Data!$B$7:$B$536&lt;'1'!$C92,IF(Data!$K$7:$K$536&gt;0,Data!AM$7:AM$536))))/'1'!$H92</f>
        <v>0.88203171141701875</v>
      </c>
      <c r="L92" s="86">
        <f t="array" ref="L92">SUM(IF(Data!$B$7:$B$536&gt;='1'!$B92,IF(Data!$B$7:$B$536&lt;'1'!$C92,IF(Data!$K$7:$K$536&gt;0,Data!AN$7:AN$536))))/'1'!$H92</f>
        <v>0.88203171141701875</v>
      </c>
      <c r="M92" s="86">
        <f t="array" ref="M92">SUM(IF(Data!$B$7:$B$536&gt;='1'!$B92,IF(Data!$B$7:$B$536&lt;'1'!$C92,IF(Data!$K$7:$K$536&gt;0,Data!AO$7:AO$536))))/'1'!$H92</f>
        <v>0.82370632865385485</v>
      </c>
      <c r="N92" s="86">
        <f t="array" ref="N92">SUM(IF(Data!$B$7:$B$536&gt;='1'!$B92,IF(Data!$B$7:$B$536&lt;'1'!$C92,IF(Data!$K$7:$K$536&gt;0,Data!AP$7:AP$536))))/'1'!$H92</f>
        <v>0.78468947344509565</v>
      </c>
      <c r="O92" s="86">
        <f t="array" ref="O92">SUM(IF(Data!$B$7:$B$536&gt;='1'!$B92,IF(Data!$B$7:$B$536&lt;'1'!$C92,IF(Data!$K$7:$K$536&gt;0,Data!AQ$7:AQ$536))))/'1'!$H92</f>
        <v>0.77261668179520437</v>
      </c>
      <c r="P92" s="86">
        <f t="array" ref="P92">SUM(IF(Data!$B$7:$B$536&gt;='1'!$B92,IF(Data!$B$7:$B$536&lt;'1'!$C92,IF(Data!$K$7:$K$536&gt;0,Data!AR$7:AR$536))))/'1'!$H92</f>
        <v>0.73102673291759557</v>
      </c>
      <c r="Q92" s="86">
        <f t="array" ref="Q92">SUM(IF(Data!$B$7:$B$536&gt;='1'!$B92,IF(Data!$B$7:$B$536&lt;'1'!$C92,IF(Data!$K$7:$K$536&gt;0,Data!AS$7:AS$536))))/'1'!$H92</f>
        <v>0.68030954077910222</v>
      </c>
      <c r="R92" s="86">
        <f t="array" ref="R92">SUM(IF(Data!$B$7:$B$536&gt;='1'!$B92,IF(Data!$B$7:$B$536&lt;'1'!$C92,IF(Data!$K$7:$K$536&gt;0,Data!AT$7:AT$536))))/'1'!$H92</f>
        <v>0.65042392124686899</v>
      </c>
      <c r="S92" s="86">
        <f t="array" ref="S92">SUM(IF(Data!$B$7:$B$536&gt;='1'!$B92,IF(Data!$B$7:$B$536&lt;'1'!$C92,IF(Data!$K$7:$K$536&gt;0,Data!AU$7:AU$536))))/'1'!$H92</f>
        <v>0.6023284144106823</v>
      </c>
      <c r="T92" s="86">
        <f t="array" ref="T92">SUM(IF(Data!$B$7:$B$536&gt;='1'!$B92,IF(Data!$B$7:$B$536&lt;'1'!$C92,IF(Data!$K$7:$K$536&gt;0,Data!AV$7:AV$536))))/'1'!$H92</f>
        <v>0.56016322668157326</v>
      </c>
      <c r="U92" s="86">
        <f t="array" ref="U92">SUM(IF(Data!$B$7:$B$536&gt;='1'!$B92,IF(Data!$B$7:$B$536&lt;'1'!$C92,IF(Data!$K$7:$K$536&gt;0,Data!AW$7:AW$536))))/'1'!$H92</f>
        <v>0.50712480275484373</v>
      </c>
      <c r="V92" s="86">
        <f t="array" ref="V92">SUM(IF(Data!$B$7:$B$536&gt;='1'!$B92,IF(Data!$B$7:$B$536&lt;'1'!$C92,IF(Data!$K$7:$K$536&gt;0,Data!AX$7:AX$536))))/'1'!$H92</f>
        <v>0.44322151480702954</v>
      </c>
      <c r="W92" s="86">
        <f t="array" ref="W92">SUM(IF(Data!$B$7:$B$536&gt;='1'!$B92,IF(Data!$B$7:$B$536&lt;'1'!$C92,IF(Data!$K$7:$K$536&gt;0,Data!AY$7:AY$536))))/'1'!$H92</f>
        <v>0.38721530110597774</v>
      </c>
      <c r="X92" s="86">
        <f t="array" ref="X92">SUM(IF(Data!$B$7:$B$536&gt;='1'!$B92,IF(Data!$B$7:$B$536&lt;'1'!$C92,IF(Data!$K$7:$K$536&gt;0,Data!AZ$7:AZ$536))))/'1'!$H92</f>
        <v>0.30084072398746947</v>
      </c>
      <c r="Y92" s="86">
        <f t="array" ref="Y92">SUM(IF(Data!$B$7:$B$536&gt;='1'!$B92,IF(Data!$B$7:$B$536&lt;'1'!$C92,IF(Data!$K$7:$K$536&gt;0,Data!BA$7:BA$536))))/'1'!$H92</f>
        <v>0.21446909204701595</v>
      </c>
      <c r="Z92" s="86">
        <f t="array" ref="Z92">SUM(IF(Data!$B$7:$B$536&gt;='1'!$B92,IF(Data!$B$7:$B$536&lt;'1'!$C92,IF(Data!$K$7:$K$536&gt;0,Data!BB$7:BB$536))))/'1'!$H92</f>
        <v>0.13941619681790249</v>
      </c>
      <c r="AA92" s="86">
        <f t="array" ref="AA92">SUM(IF(Data!$B$7:$B$536&gt;='1'!$B92,IF(Data!$B$7:$B$536&lt;'1'!$C92,IF(Data!$K$7:$K$536&gt;0,Data!BC$7:BC$536))))/'1'!$H92</f>
        <v>8.2055552394929107E-2</v>
      </c>
      <c r="AB92" s="86">
        <f t="array" ref="AB92">SUM(IF(Data!$B$7:$B$536&gt;='1'!$B92,IF(Data!$B$7:$B$536&lt;'1'!$C92,IF(Data!$K$7:$K$536&gt;0,Data!BD$7:BD$536))))/'1'!$H92</f>
        <v>5.3462028903452787E-2</v>
      </c>
      <c r="AC92" s="86">
        <f t="array" ref="AC92">SUM(IF(Data!$B$7:$B$536&gt;='1'!$B92,IF(Data!$B$7:$B$536&lt;'1'!$C92,IF(Data!$K$7:$K$536&gt;0,Data!BE$7:BE$536))))/'1'!$H92</f>
        <v>3.8993790294150205E-2</v>
      </c>
      <c r="AD92" s="86">
        <f t="array" ref="AD92">SUM(IF(Data!$B$7:$B$536&gt;='1'!$B92,IF(Data!$B$7:$B$536&lt;'1'!$C92,IF(Data!$K$7:$K$536&gt;0,Data!BF$7:BF$536))))/'1'!$H92</f>
        <v>1.3528737545729469E-2</v>
      </c>
      <c r="AE92" s="86">
        <f t="array" ref="AE92">SUM(IF(Data!$B$7:$B$536&gt;='1'!$B92,IF(Data!$B$7:$B$536&lt;'1'!$C92,IF(Data!$K$7:$K$536&gt;0,Data!BG$7:BG$536))))/'1'!$H92</f>
        <v>1.0336397110517414E-2</v>
      </c>
      <c r="AF92" s="86">
        <f t="array" ref="AF92">SUM(IF(Data!$B$7:$B$536&gt;='1'!$B92,IF(Data!$B$7:$B$536&lt;'1'!$C92,IF(Data!$K$7:$K$536&gt;0,Data!BH$7:BH$536))))/'1'!$H92</f>
        <v>9.4535860946266693E-3</v>
      </c>
      <c r="AG92" s="87">
        <f t="array" ref="AG92">SUM(IF(Data!$B$7:$B$536&gt;='1'!$B92,IF(Data!$B$7:$B$536&lt;'1'!$C92,IF(Data!$K$7:$K$536&gt;0,Data!BI$7:BI$536))))/'1'!$H92</f>
        <v>0</v>
      </c>
      <c r="AH92" s="164">
        <f t="shared" si="69"/>
        <v>0.11796828858298125</v>
      </c>
      <c r="AI92" s="156">
        <f t="shared" si="70"/>
        <v>0</v>
      </c>
      <c r="AJ92" s="156">
        <f t="shared" si="71"/>
        <v>5.8325382763163902E-2</v>
      </c>
      <c r="AK92" s="156">
        <f t="shared" si="72"/>
        <v>3.9016855208759194E-2</v>
      </c>
      <c r="AL92" s="156">
        <f t="shared" si="73"/>
        <v>1.2072791649891279E-2</v>
      </c>
      <c r="AM92" s="156">
        <f t="shared" si="74"/>
        <v>4.1589948877608807E-2</v>
      </c>
      <c r="AN92" s="156">
        <f t="shared" si="75"/>
        <v>5.071719213849335E-2</v>
      </c>
      <c r="AO92" s="156">
        <f t="shared" si="76"/>
        <v>2.9885619532233232E-2</v>
      </c>
      <c r="AP92" s="156">
        <f t="shared" si="77"/>
        <v>4.8095506836186686E-2</v>
      </c>
      <c r="AQ92" s="156">
        <f t="shared" si="78"/>
        <v>4.2165187729109044E-2</v>
      </c>
      <c r="AR92" s="156">
        <f t="shared" si="79"/>
        <v>5.3038423926729528E-2</v>
      </c>
      <c r="AS92" s="156">
        <f t="shared" si="80"/>
        <v>6.3903287947814191E-2</v>
      </c>
      <c r="AT92" s="156">
        <f t="shared" si="81"/>
        <v>5.6006213701051799E-2</v>
      </c>
      <c r="AU92" s="156">
        <f t="shared" si="82"/>
        <v>8.6374577118508267E-2</v>
      </c>
      <c r="AV92" s="156">
        <f t="shared" si="83"/>
        <v>8.6371631940453525E-2</v>
      </c>
      <c r="AW92" s="156">
        <f t="shared" si="84"/>
        <v>7.5052895229113459E-2</v>
      </c>
      <c r="AX92" s="156">
        <f t="shared" si="85"/>
        <v>5.7360644422973381E-2</v>
      </c>
      <c r="AY92" s="156">
        <f t="shared" si="86"/>
        <v>2.8593523491476321E-2</v>
      </c>
      <c r="AZ92" s="156">
        <f t="shared" si="87"/>
        <v>1.4468238609302582E-2</v>
      </c>
      <c r="BA92" s="156">
        <f t="shared" si="88"/>
        <v>2.5465052748420737E-2</v>
      </c>
      <c r="BB92" s="156">
        <f t="shared" si="89"/>
        <v>3.1923404352120557E-3</v>
      </c>
      <c r="BC92" s="156">
        <f t="shared" si="90"/>
        <v>8.8281101589074429E-4</v>
      </c>
      <c r="BD92" s="165">
        <f t="shared" si="91"/>
        <v>9.4535860946266693E-3</v>
      </c>
      <c r="BE92" s="86">
        <f t="shared" si="61"/>
        <v>0.11796828858298125</v>
      </c>
      <c r="BF92" s="86">
        <f t="shared" si="62"/>
        <v>0.43881019660998921</v>
      </c>
      <c r="BG92" s="86">
        <f t="shared" si="63"/>
        <v>0.43376792871240288</v>
      </c>
      <c r="BH92" s="86">
        <f t="shared" si="64"/>
        <v>9.4535860946266693E-3</v>
      </c>
      <c r="BI92" s="86">
        <f t="shared" si="67"/>
        <v>3.8313857956335644</v>
      </c>
      <c r="BJ92" s="86">
        <f t="shared" si="68"/>
        <v>9.9942732268620453</v>
      </c>
      <c r="BK92" s="86">
        <f t="array" ref="BK92">10^(SUMPRODUCT(AT92:BC92,LOG($AT$6:$BC$6))/BG92)</f>
        <v>0.66849727147948956</v>
      </c>
      <c r="BL92" s="89">
        <f t="array" ref="BL92">10^ (LOG(INDEX($J$6:$AG$6,MATCH(BL$6/100,$J92:$AG92,-1)))-(INDEX($J92:$AG92,MATCH(BL$6/100,$J92:$AG92,-1))-BL$6/100)/(INDEX($J92:$AG92,MATCH(BL$6/100,$J92:$AG92,-1))-INDEX($J92:$AG92,MATCH(BL$6/100,$J92:$AG92,-1)+1))*(LOG(INDEX($J$6:$AG$6,MATCH(BL$6/100,$J92:$AG92,-1)))-LOG(INDEX($J$6:$AG$6,MATCH(BL$6/100,$J92:$AG92,-1)+1))))</f>
        <v>0.39514821676268674</v>
      </c>
      <c r="BM92" s="89">
        <f t="shared" si="59"/>
        <v>0.55047321518872494</v>
      </c>
      <c r="BN92" s="89">
        <f t="shared" si="59"/>
        <v>0.8174224533937553</v>
      </c>
      <c r="BO92" s="89">
        <f t="shared" si="59"/>
        <v>1.2110648335945751</v>
      </c>
      <c r="BP92" s="89">
        <f t="shared" si="59"/>
        <v>2.6969053307755861</v>
      </c>
      <c r="BQ92" s="89">
        <f t="shared" si="59"/>
        <v>7.9748891866050373</v>
      </c>
      <c r="BR92" s="89">
        <f t="shared" si="59"/>
        <v>18.654488916892305</v>
      </c>
      <c r="BS92" s="89">
        <f t="shared" si="59"/>
        <v>49.435003846665381</v>
      </c>
      <c r="BT92" s="90">
        <f t="shared" si="59"/>
        <v>94.617800513149206</v>
      </c>
    </row>
    <row r="93" spans="1:72" x14ac:dyDescent="0.2">
      <c r="A93" s="2"/>
      <c r="B93" s="91">
        <f t="shared" si="65"/>
        <v>157</v>
      </c>
      <c r="C93" s="77">
        <f t="shared" si="66"/>
        <v>158</v>
      </c>
      <c r="D93" s="77">
        <f t="shared" si="60"/>
        <v>157.5</v>
      </c>
      <c r="E93" s="58">
        <v>0</v>
      </c>
      <c r="F93" s="58" t="s">
        <v>669</v>
      </c>
      <c r="G93" s="82">
        <v>2020</v>
      </c>
      <c r="H93" s="151">
        <f t="array" ref="H93">SUM(IF(Data!$B$7:$B$536&gt;='1'!B93,IF(Data!$B$7:$B$536&lt;'1'!C93,IF(Data!$K$7:$K$536&gt;0,1))))</f>
        <v>2</v>
      </c>
      <c r="I93" s="153">
        <f t="array" ref="I93">SUM(IF(Data!$B$7:$B$536&gt;='1'!B93,IF(Data!$B$7:$B$536&lt;'1'!C93,IF(Data!$K$7:$K$536&gt;0,Data!$L$7:$L$536))))/3</f>
        <v>1.3333333333333333</v>
      </c>
      <c r="J93" s="170">
        <f t="array" ref="J93">SUM(IF(Data!$B$7:$B$536&gt;='1'!$B93,IF(Data!$B$7:$B$536&lt;'1'!$C93,IF(Data!$K$7:$K$536&gt;0,Data!AL$7:AL$536))))/'1'!$H93</f>
        <v>1</v>
      </c>
      <c r="K93" s="86">
        <f t="array" ref="K93">SUM(IF(Data!$B$7:$B$536&gt;='1'!$B93,IF(Data!$B$7:$B$536&lt;'1'!$C93,IF(Data!$K$7:$K$536&gt;0,Data!AM$7:AM$536))))/'1'!$H93</f>
        <v>1</v>
      </c>
      <c r="L93" s="86">
        <f t="array" ref="L93">SUM(IF(Data!$B$7:$B$536&gt;='1'!$B93,IF(Data!$B$7:$B$536&lt;'1'!$C93,IF(Data!$K$7:$K$536&gt;0,Data!AN$7:AN$536))))/'1'!$H93</f>
        <v>1</v>
      </c>
      <c r="M93" s="86">
        <f t="array" ref="M93">SUM(IF(Data!$B$7:$B$536&gt;='1'!$B93,IF(Data!$B$7:$B$536&lt;'1'!$C93,IF(Data!$K$7:$K$536&gt;0,Data!AO$7:AO$536))))/'1'!$H93</f>
        <v>1</v>
      </c>
      <c r="N93" s="86">
        <f t="array" ref="N93">SUM(IF(Data!$B$7:$B$536&gt;='1'!$B93,IF(Data!$B$7:$B$536&lt;'1'!$C93,IF(Data!$K$7:$K$536&gt;0,Data!AP$7:AP$536))))/'1'!$H93</f>
        <v>0.99809790139319277</v>
      </c>
      <c r="O93" s="86">
        <f t="array" ref="O93">SUM(IF(Data!$B$7:$B$536&gt;='1'!$B93,IF(Data!$B$7:$B$536&lt;'1'!$C93,IF(Data!$K$7:$K$536&gt;0,Data!AQ$7:AQ$536))))/'1'!$H93</f>
        <v>0.98724347933769441</v>
      </c>
      <c r="P93" s="86">
        <f t="array" ref="P93">SUM(IF(Data!$B$7:$B$536&gt;='1'!$B93,IF(Data!$B$7:$B$536&lt;'1'!$C93,IF(Data!$K$7:$K$536&gt;0,Data!AR$7:AR$536))))/'1'!$H93</f>
        <v>0.95259295047446035</v>
      </c>
      <c r="Q93" s="86">
        <f t="array" ref="Q93">SUM(IF(Data!$B$7:$B$536&gt;='1'!$B93,IF(Data!$B$7:$B$536&lt;'1'!$C93,IF(Data!$K$7:$K$536&gt;0,Data!AS$7:AS$536))))/'1'!$H93</f>
        <v>0.89613481402269801</v>
      </c>
      <c r="R93" s="86">
        <f t="array" ref="R93">SUM(IF(Data!$B$7:$B$536&gt;='1'!$B93,IF(Data!$B$7:$B$536&lt;'1'!$C93,IF(Data!$K$7:$K$536&gt;0,Data!AT$7:AT$536))))/'1'!$H93</f>
        <v>0.83772014922915172</v>
      </c>
      <c r="S93" s="86">
        <f t="array" ref="S93">SUM(IF(Data!$B$7:$B$536&gt;='1'!$B93,IF(Data!$B$7:$B$536&lt;'1'!$C93,IF(Data!$K$7:$K$536&gt;0,Data!AU$7:AU$536))))/'1'!$H93</f>
        <v>0.78186388706008492</v>
      </c>
      <c r="T93" s="86">
        <f t="array" ref="T93">SUM(IF(Data!$B$7:$B$536&gt;='1'!$B93,IF(Data!$B$7:$B$536&lt;'1'!$C93,IF(Data!$K$7:$K$536&gt;0,Data!AV$7:AV$536))))/'1'!$H93</f>
        <v>0.70797994655496732</v>
      </c>
      <c r="U93" s="86">
        <f t="array" ref="U93">SUM(IF(Data!$B$7:$B$536&gt;='1'!$B93,IF(Data!$B$7:$B$536&lt;'1'!$C93,IF(Data!$K$7:$K$536&gt;0,Data!AW$7:AW$536))))/'1'!$H93</f>
        <v>0.63104322629171117</v>
      </c>
      <c r="V93" s="86">
        <f t="array" ref="V93">SUM(IF(Data!$B$7:$B$536&gt;='1'!$B93,IF(Data!$B$7:$B$536&lt;'1'!$C93,IF(Data!$K$7:$K$536&gt;0,Data!AX$7:AX$536))))/'1'!$H93</f>
        <v>0.58911692340015642</v>
      </c>
      <c r="W93" s="86">
        <f t="array" ref="W93">SUM(IF(Data!$B$7:$B$536&gt;='1'!$B93,IF(Data!$B$7:$B$536&lt;'1'!$C93,IF(Data!$K$7:$K$536&gt;0,Data!AY$7:AY$536))))/'1'!$H93</f>
        <v>0.55679622698044151</v>
      </c>
      <c r="X93" s="86">
        <f t="array" ref="X93">SUM(IF(Data!$B$7:$B$536&gt;='1'!$B93,IF(Data!$B$7:$B$536&lt;'1'!$C93,IF(Data!$K$7:$K$536&gt;0,Data!AZ$7:AZ$536))))/'1'!$H93</f>
        <v>0.52604794525192589</v>
      </c>
      <c r="Y93" s="86">
        <f t="array" ref="Y93">SUM(IF(Data!$B$7:$B$536&gt;='1'!$B93,IF(Data!$B$7:$B$536&lt;'1'!$C93,IF(Data!$K$7:$K$536&gt;0,Data!BA$7:BA$536))))/'1'!$H93</f>
        <v>0.49546965559515332</v>
      </c>
      <c r="Z93" s="86">
        <f t="array" ref="Z93">SUM(IF(Data!$B$7:$B$536&gt;='1'!$B93,IF(Data!$B$7:$B$536&lt;'1'!$C93,IF(Data!$K$7:$K$536&gt;0,Data!BB$7:BB$536))))/'1'!$H93</f>
        <v>0.39929999370763236</v>
      </c>
      <c r="AA93" s="86">
        <f t="array" ref="AA93">SUM(IF(Data!$B$7:$B$536&gt;='1'!$B93,IF(Data!$B$7:$B$536&lt;'1'!$C93,IF(Data!$K$7:$K$536&gt;0,Data!BC$7:BC$536))))/'1'!$H93</f>
        <v>7.2974069295195995E-2</v>
      </c>
      <c r="AB93" s="86">
        <f t="array" ref="AB93">SUM(IF(Data!$B$7:$B$536&gt;='1'!$B93,IF(Data!$B$7:$B$536&lt;'1'!$C93,IF(Data!$K$7:$K$536&gt;0,Data!BD$7:BD$536))))/'1'!$H93</f>
        <v>1.6652564391540448E-2</v>
      </c>
      <c r="AC93" s="86">
        <f t="array" ref="AC93">SUM(IF(Data!$B$7:$B$536&gt;='1'!$B93,IF(Data!$B$7:$B$536&lt;'1'!$C93,IF(Data!$K$7:$K$536&gt;0,Data!BE$7:BE$536))))/'1'!$H93</f>
        <v>1.4039604701841138E-2</v>
      </c>
      <c r="AD93" s="86">
        <f t="array" ref="AD93">SUM(IF(Data!$B$7:$B$536&gt;='1'!$B93,IF(Data!$B$7:$B$536&lt;'1'!$C93,IF(Data!$K$7:$K$536&gt;0,Data!BF$7:BF$536))))/'1'!$H93</f>
        <v>1.2531077960010011E-2</v>
      </c>
      <c r="AE93" s="86">
        <f t="array" ref="AE93">SUM(IF(Data!$B$7:$B$536&gt;='1'!$B93,IF(Data!$B$7:$B$536&lt;'1'!$C93,IF(Data!$K$7:$K$536&gt;0,Data!BG$7:BG$536))))/'1'!$H93</f>
        <v>1.1280006490101325E-2</v>
      </c>
      <c r="AF93" s="86">
        <f t="array" ref="AF93">SUM(IF(Data!$B$7:$B$536&gt;='1'!$B93,IF(Data!$B$7:$B$536&lt;'1'!$C93,IF(Data!$K$7:$K$536&gt;0,Data!BH$7:BH$536))))/'1'!$H93</f>
        <v>1.0413357136741878E-2</v>
      </c>
      <c r="AG93" s="87">
        <f t="array" ref="AG93">SUM(IF(Data!$B$7:$B$536&gt;='1'!$B93,IF(Data!$B$7:$B$536&lt;'1'!$C93,IF(Data!$K$7:$K$536&gt;0,Data!BI$7:BI$536))))/'1'!$H93</f>
        <v>0</v>
      </c>
      <c r="AH93" s="164">
        <f t="shared" si="69"/>
        <v>0</v>
      </c>
      <c r="AI93" s="156">
        <f t="shared" si="70"/>
        <v>0</v>
      </c>
      <c r="AJ93" s="156">
        <f t="shared" si="71"/>
        <v>0</v>
      </c>
      <c r="AK93" s="156">
        <f t="shared" si="72"/>
        <v>1.9020986068072343E-3</v>
      </c>
      <c r="AL93" s="156">
        <f t="shared" si="73"/>
        <v>1.0854422055498358E-2</v>
      </c>
      <c r="AM93" s="156">
        <f t="shared" si="74"/>
        <v>3.4650528863234054E-2</v>
      </c>
      <c r="AN93" s="156">
        <f t="shared" si="75"/>
        <v>5.6458136451762342E-2</v>
      </c>
      <c r="AO93" s="156">
        <f t="shared" si="76"/>
        <v>5.8414664793546289E-2</v>
      </c>
      <c r="AP93" s="156">
        <f t="shared" si="77"/>
        <v>5.5856262169066806E-2</v>
      </c>
      <c r="AQ93" s="156">
        <f t="shared" si="78"/>
        <v>7.3883940505117596E-2</v>
      </c>
      <c r="AR93" s="156">
        <f t="shared" si="79"/>
        <v>7.6936720263256153E-2</v>
      </c>
      <c r="AS93" s="156">
        <f t="shared" si="80"/>
        <v>4.1926302891554745E-2</v>
      </c>
      <c r="AT93" s="156">
        <f t="shared" si="81"/>
        <v>3.2320696419714912E-2</v>
      </c>
      <c r="AU93" s="156">
        <f t="shared" si="82"/>
        <v>3.0748281728515625E-2</v>
      </c>
      <c r="AV93" s="156">
        <f t="shared" si="83"/>
        <v>3.0578289656772562E-2</v>
      </c>
      <c r="AW93" s="156">
        <f t="shared" si="84"/>
        <v>9.6169661887520963E-2</v>
      </c>
      <c r="AX93" s="156">
        <f t="shared" si="85"/>
        <v>0.32632592441243635</v>
      </c>
      <c r="AY93" s="156">
        <f t="shared" si="86"/>
        <v>5.6321504903655548E-2</v>
      </c>
      <c r="AZ93" s="156">
        <f t="shared" si="87"/>
        <v>2.6129596896993096E-3</v>
      </c>
      <c r="BA93" s="156">
        <f t="shared" si="88"/>
        <v>1.5085267418311274E-3</v>
      </c>
      <c r="BB93" s="156">
        <f t="shared" si="89"/>
        <v>1.251071469908686E-3</v>
      </c>
      <c r="BC93" s="156">
        <f t="shared" si="90"/>
        <v>8.6664935335944646E-4</v>
      </c>
      <c r="BD93" s="165">
        <f t="shared" si="91"/>
        <v>1.0413357136741878E-2</v>
      </c>
      <c r="BE93" s="86">
        <f t="shared" si="61"/>
        <v>0</v>
      </c>
      <c r="BF93" s="86">
        <f t="shared" si="62"/>
        <v>0.41088307659984358</v>
      </c>
      <c r="BG93" s="86">
        <f t="shared" si="63"/>
        <v>0.57870356626341446</v>
      </c>
      <c r="BH93" s="86">
        <f t="shared" si="64"/>
        <v>1.0413357136741878E-2</v>
      </c>
      <c r="BI93" s="86">
        <f t="shared" si="67"/>
        <v>1.3910299451406725</v>
      </c>
      <c r="BJ93" s="86">
        <f t="shared" si="68"/>
        <v>6.5502824487331042</v>
      </c>
      <c r="BK93" s="86">
        <f t="array" ref="BK93">10^(SUMPRODUCT(AT93:BC93,LOG($AT$6:$BC$6))/BG93)</f>
        <v>0.50491863424869621</v>
      </c>
      <c r="BL93" s="89">
        <f t="array" ref="BL93">10^ (LOG(INDEX($J$6:$AG$6,MATCH(BL$6/100,$J93:$AG93,-1)))-(INDEX($J93:$AG93,MATCH(BL$6/100,$J93:$AG93,-1))-BL$6/100)/(INDEX($J93:$AG93,MATCH(BL$6/100,$J93:$AG93,-1))-INDEX($J93:$AG93,MATCH(BL$6/100,$J93:$AG93,-1)+1))*(LOG(INDEX($J$6:$AG$6,MATCH(BL$6/100,$J93:$AG93,-1)))-LOG(INDEX($J$6:$AG$6,MATCH(BL$6/100,$J93:$AG93,-1)+1))))</f>
        <v>0.36521361741031871</v>
      </c>
      <c r="BM93" s="89">
        <f t="shared" si="59"/>
        <v>0.3889514405309385</v>
      </c>
      <c r="BN93" s="89">
        <f t="shared" si="59"/>
        <v>0.42748218173855751</v>
      </c>
      <c r="BO93" s="89">
        <f t="shared" si="59"/>
        <v>0.47478689213685399</v>
      </c>
      <c r="BP93" s="89">
        <f t="shared" si="59"/>
        <v>0.74695640420144427</v>
      </c>
      <c r="BQ93" s="89">
        <f t="shared" si="59"/>
        <v>3.0572080900189538</v>
      </c>
      <c r="BR93" s="89">
        <f t="shared" si="59"/>
        <v>4.843591050696392</v>
      </c>
      <c r="BS93" s="89">
        <f t="shared" si="59"/>
        <v>8.1057495361790686</v>
      </c>
      <c r="BT93" s="90">
        <f t="shared" si="59"/>
        <v>11.476851989788207</v>
      </c>
    </row>
    <row r="94" spans="1:72" x14ac:dyDescent="0.2">
      <c r="A94" s="2"/>
      <c r="B94" s="91">
        <f t="shared" si="65"/>
        <v>158</v>
      </c>
      <c r="C94" s="77">
        <f t="shared" si="66"/>
        <v>159</v>
      </c>
      <c r="D94" s="77">
        <f t="shared" si="60"/>
        <v>158.5</v>
      </c>
      <c r="E94" s="58">
        <v>0</v>
      </c>
      <c r="F94" s="58" t="s">
        <v>669</v>
      </c>
      <c r="G94" s="82">
        <v>2020</v>
      </c>
      <c r="H94" s="151">
        <f t="array" ref="H94">SUM(IF(Data!$B$7:$B$536&gt;='1'!B94,IF(Data!$B$7:$B$536&lt;'1'!C94,IF(Data!$K$7:$K$536&gt;0,1))))</f>
        <v>3</v>
      </c>
      <c r="I94" s="153">
        <f t="array" ref="I94">SUM(IF(Data!$B$7:$B$536&gt;='1'!B94,IF(Data!$B$7:$B$536&lt;'1'!C94,IF(Data!$K$7:$K$536&gt;0,Data!$L$7:$L$536))))/3</f>
        <v>2</v>
      </c>
      <c r="J94" s="170">
        <f t="array" ref="J94">SUM(IF(Data!$B$7:$B$536&gt;='1'!$B94,IF(Data!$B$7:$B$536&lt;'1'!$C94,IF(Data!$K$7:$K$536&gt;0,Data!AL$7:AL$536))))/'1'!$H94</f>
        <v>1</v>
      </c>
      <c r="K94" s="86">
        <f t="array" ref="K94">SUM(IF(Data!$B$7:$B$536&gt;='1'!$B94,IF(Data!$B$7:$B$536&lt;'1'!$C94,IF(Data!$K$7:$K$536&gt;0,Data!AM$7:AM$536))))/'1'!$H94</f>
        <v>1</v>
      </c>
      <c r="L94" s="86">
        <f t="array" ref="L94">SUM(IF(Data!$B$7:$B$536&gt;='1'!$B94,IF(Data!$B$7:$B$536&lt;'1'!$C94,IF(Data!$K$7:$K$536&gt;0,Data!AN$7:AN$536))))/'1'!$H94</f>
        <v>1</v>
      </c>
      <c r="M94" s="86">
        <f t="array" ref="M94">SUM(IF(Data!$B$7:$B$536&gt;='1'!$B94,IF(Data!$B$7:$B$536&lt;'1'!$C94,IF(Data!$K$7:$K$536&gt;0,Data!AO$7:AO$536))))/'1'!$H94</f>
        <v>0.99625636814734364</v>
      </c>
      <c r="N94" s="86">
        <f t="array" ref="N94">SUM(IF(Data!$B$7:$B$536&gt;='1'!$B94,IF(Data!$B$7:$B$536&lt;'1'!$C94,IF(Data!$K$7:$K$536&gt;0,Data!AP$7:AP$536))))/'1'!$H94</f>
        <v>0.94568202085485487</v>
      </c>
      <c r="O94" s="86">
        <f t="array" ref="O94">SUM(IF(Data!$B$7:$B$536&gt;='1'!$B94,IF(Data!$B$7:$B$536&lt;'1'!$C94,IF(Data!$K$7:$K$536&gt;0,Data!AQ$7:AQ$536))))/'1'!$H94</f>
        <v>0.90465240763713917</v>
      </c>
      <c r="P94" s="86">
        <f t="array" ref="P94">SUM(IF(Data!$B$7:$B$536&gt;='1'!$B94,IF(Data!$B$7:$B$536&lt;'1'!$C94,IF(Data!$K$7:$K$536&gt;0,Data!AR$7:AR$536))))/'1'!$H94</f>
        <v>0.85340666409085786</v>
      </c>
      <c r="Q94" s="86">
        <f t="array" ref="Q94">SUM(IF(Data!$B$7:$B$536&gt;='1'!$B94,IF(Data!$B$7:$B$536&lt;'1'!$C94,IF(Data!$K$7:$K$536&gt;0,Data!AS$7:AS$536))))/'1'!$H94</f>
        <v>0.79314255276588719</v>
      </c>
      <c r="R94" s="86">
        <f t="array" ref="R94">SUM(IF(Data!$B$7:$B$536&gt;='1'!$B94,IF(Data!$B$7:$B$536&lt;'1'!$C94,IF(Data!$K$7:$K$536&gt;0,Data!AT$7:AT$536))))/'1'!$H94</f>
        <v>0.76058269405756296</v>
      </c>
      <c r="S94" s="86">
        <f t="array" ref="S94">SUM(IF(Data!$B$7:$B$536&gt;='1'!$B94,IF(Data!$B$7:$B$536&lt;'1'!$C94,IF(Data!$K$7:$K$536&gt;0,Data!AU$7:AU$536))))/'1'!$H94</f>
        <v>0.71854913529093667</v>
      </c>
      <c r="T94" s="86">
        <f t="array" ref="T94">SUM(IF(Data!$B$7:$B$536&gt;='1'!$B94,IF(Data!$B$7:$B$536&lt;'1'!$C94,IF(Data!$K$7:$K$536&gt;0,Data!AV$7:AV$536))))/'1'!$H94</f>
        <v>0.68768060624174332</v>
      </c>
      <c r="U94" s="86">
        <f t="array" ref="U94">SUM(IF(Data!$B$7:$B$536&gt;='1'!$B94,IF(Data!$B$7:$B$536&lt;'1'!$C94,IF(Data!$K$7:$K$536&gt;0,Data!AW$7:AW$536))))/'1'!$H94</f>
        <v>0.6588919143950881</v>
      </c>
      <c r="V94" s="86">
        <f t="array" ref="V94">SUM(IF(Data!$B$7:$B$536&gt;='1'!$B94,IF(Data!$B$7:$B$536&lt;'1'!$C94,IF(Data!$K$7:$K$536&gt;0,Data!AX$7:AX$536))))/'1'!$H94</f>
        <v>0.63303091433241343</v>
      </c>
      <c r="W94" s="86">
        <f t="array" ref="W94">SUM(IF(Data!$B$7:$B$536&gt;='1'!$B94,IF(Data!$B$7:$B$536&lt;'1'!$C94,IF(Data!$K$7:$K$536&gt;0,Data!AY$7:AY$536))))/'1'!$H94</f>
        <v>0.61235003299901136</v>
      </c>
      <c r="X94" s="86">
        <f t="array" ref="X94">SUM(IF(Data!$B$7:$B$536&gt;='1'!$B94,IF(Data!$B$7:$B$536&lt;'1'!$C94,IF(Data!$K$7:$K$536&gt;0,Data!AZ$7:AZ$536))))/'1'!$H94</f>
        <v>0.58152706978670832</v>
      </c>
      <c r="Y94" s="86">
        <f t="array" ref="Y94">SUM(IF(Data!$B$7:$B$536&gt;='1'!$B94,IF(Data!$B$7:$B$536&lt;'1'!$C94,IF(Data!$K$7:$K$536&gt;0,Data!BA$7:BA$536))))/'1'!$H94</f>
        <v>0.52709307647266634</v>
      </c>
      <c r="Z94" s="86">
        <f t="array" ref="Z94">SUM(IF(Data!$B$7:$B$536&gt;='1'!$B94,IF(Data!$B$7:$B$536&lt;'1'!$C94,IF(Data!$K$7:$K$536&gt;0,Data!BB$7:BB$536))))/'1'!$H94</f>
        <v>0.4038242466116142</v>
      </c>
      <c r="AA94" s="86">
        <f t="array" ref="AA94">SUM(IF(Data!$B$7:$B$536&gt;='1'!$B94,IF(Data!$B$7:$B$536&lt;'1'!$C94,IF(Data!$K$7:$K$536&gt;0,Data!BC$7:BC$536))))/'1'!$H94</f>
        <v>0.16234261365386088</v>
      </c>
      <c r="AB94" s="86">
        <f t="array" ref="AB94">SUM(IF(Data!$B$7:$B$536&gt;='1'!$B94,IF(Data!$B$7:$B$536&lt;'1'!$C94,IF(Data!$K$7:$K$536&gt;0,Data!BD$7:BD$536))))/'1'!$H94</f>
        <v>3.8814991927191449E-2</v>
      </c>
      <c r="AC94" s="86">
        <f t="array" ref="AC94">SUM(IF(Data!$B$7:$B$536&gt;='1'!$B94,IF(Data!$B$7:$B$536&lt;'1'!$C94,IF(Data!$K$7:$K$536&gt;0,Data!BE$7:BE$536))))/'1'!$H94</f>
        <v>2.6813181476179695E-2</v>
      </c>
      <c r="AD94" s="86">
        <f t="array" ref="AD94">SUM(IF(Data!$B$7:$B$536&gt;='1'!$B94,IF(Data!$B$7:$B$536&lt;'1'!$C94,IF(Data!$K$7:$K$536&gt;0,Data!BF$7:BF$536))))/'1'!$H94</f>
        <v>2.0489933457640035E-2</v>
      </c>
      <c r="AE94" s="86">
        <f t="array" ref="AE94">SUM(IF(Data!$B$7:$B$536&gt;='1'!$B94,IF(Data!$B$7:$B$536&lt;'1'!$C94,IF(Data!$K$7:$K$536&gt;0,Data!BG$7:BG$536))))/'1'!$H94</f>
        <v>1.7356226550940105E-2</v>
      </c>
      <c r="AF94" s="86">
        <f t="array" ref="AF94">SUM(IF(Data!$B$7:$B$536&gt;='1'!$B94,IF(Data!$B$7:$B$536&lt;'1'!$C94,IF(Data!$K$7:$K$536&gt;0,Data!BH$7:BH$536))))/'1'!$H94</f>
        <v>1.5879637909228788E-2</v>
      </c>
      <c r="AG94" s="87">
        <f t="array" ref="AG94">SUM(IF(Data!$B$7:$B$536&gt;='1'!$B94,IF(Data!$B$7:$B$536&lt;'1'!$C94,IF(Data!$K$7:$K$536&gt;0,Data!BI$7:BI$536))))/'1'!$H94</f>
        <v>0</v>
      </c>
      <c r="AH94" s="164">
        <f t="shared" si="69"/>
        <v>0</v>
      </c>
      <c r="AI94" s="156">
        <f t="shared" si="70"/>
        <v>0</v>
      </c>
      <c r="AJ94" s="156">
        <f t="shared" si="71"/>
        <v>3.7436318526563594E-3</v>
      </c>
      <c r="AK94" s="156">
        <f t="shared" si="72"/>
        <v>5.0574347292488775E-2</v>
      </c>
      <c r="AL94" s="156">
        <f t="shared" si="73"/>
        <v>4.1029613217715699E-2</v>
      </c>
      <c r="AM94" s="156">
        <f t="shared" si="74"/>
        <v>5.1245743546281308E-2</v>
      </c>
      <c r="AN94" s="156">
        <f t="shared" si="75"/>
        <v>6.0264111324970671E-2</v>
      </c>
      <c r="AO94" s="156">
        <f t="shared" si="76"/>
        <v>3.255985870832423E-2</v>
      </c>
      <c r="AP94" s="156">
        <f t="shared" si="77"/>
        <v>4.2033558766626289E-2</v>
      </c>
      <c r="AQ94" s="156">
        <f t="shared" si="78"/>
        <v>3.086852904919335E-2</v>
      </c>
      <c r="AR94" s="156">
        <f t="shared" si="79"/>
        <v>2.8788691846655223E-2</v>
      </c>
      <c r="AS94" s="156">
        <f t="shared" si="80"/>
        <v>2.5861000062674666E-2</v>
      </c>
      <c r="AT94" s="156">
        <f t="shared" si="81"/>
        <v>2.0680881333402068E-2</v>
      </c>
      <c r="AU94" s="156">
        <f t="shared" si="82"/>
        <v>3.0822963212303045E-2</v>
      </c>
      <c r="AV94" s="156">
        <f t="shared" si="83"/>
        <v>5.4433993314041973E-2</v>
      </c>
      <c r="AW94" s="156">
        <f t="shared" si="84"/>
        <v>0.12326882986105214</v>
      </c>
      <c r="AX94" s="156">
        <f t="shared" si="85"/>
        <v>0.24148163295775332</v>
      </c>
      <c r="AY94" s="156">
        <f t="shared" si="86"/>
        <v>0.12352762172666942</v>
      </c>
      <c r="AZ94" s="156">
        <f t="shared" si="87"/>
        <v>1.2001810451011754E-2</v>
      </c>
      <c r="BA94" s="156">
        <f t="shared" si="88"/>
        <v>6.3232480185396595E-3</v>
      </c>
      <c r="BB94" s="156">
        <f t="shared" si="89"/>
        <v>3.1337069066999304E-3</v>
      </c>
      <c r="BC94" s="156">
        <f t="shared" si="90"/>
        <v>1.4765886417113169E-3</v>
      </c>
      <c r="BD94" s="165">
        <f t="shared" si="91"/>
        <v>1.5879637909228788E-2</v>
      </c>
      <c r="BE94" s="86">
        <f t="shared" si="61"/>
        <v>0</v>
      </c>
      <c r="BF94" s="86">
        <f t="shared" si="62"/>
        <v>0.36696908566758657</v>
      </c>
      <c r="BG94" s="86">
        <f t="shared" si="63"/>
        <v>0.61715127642318457</v>
      </c>
      <c r="BH94" s="86">
        <f t="shared" si="64"/>
        <v>1.5879637909228788E-2</v>
      </c>
      <c r="BI94" s="86">
        <f t="shared" si="67"/>
        <v>1.447334837921846</v>
      </c>
      <c r="BJ94" s="86">
        <f t="shared" si="68"/>
        <v>11.558106160440534</v>
      </c>
      <c r="BK94" s="86">
        <f t="array" ref="BK94">10^(SUMPRODUCT(AT94:BC94,LOG($AT$6:$BC$6))/BG94)</f>
        <v>0.47680001928442661</v>
      </c>
      <c r="BL94" s="89">
        <f t="array" ref="BL94">10^ (LOG(INDEX($J$6:$AG$6,MATCH(BL$6/100,$J94:$AG94,-1)))-(INDEX($J94:$AG94,MATCH(BL$6/100,$J94:$AG94,-1))-BL$6/100)/(INDEX($J94:$AG94,MATCH(BL$6/100,$J94:$AG94,-1))-INDEX($J94:$AG94,MATCH(BL$6/100,$J94:$AG94,-1)+1))*(LOG(INDEX($J$6:$AG$6,MATCH(BL$6/100,$J94:$AG94,-1)))-LOG(INDEX($J$6:$AG$6,MATCH(BL$6/100,$J94:$AG94,-1)+1))))</f>
        <v>0.29742030621102084</v>
      </c>
      <c r="BM94" s="89">
        <f t="shared" si="59"/>
        <v>0.35264709670875</v>
      </c>
      <c r="BN94" s="89">
        <f t="shared" si="59"/>
        <v>0.40199559806613749</v>
      </c>
      <c r="BO94" s="89">
        <f t="shared" si="59"/>
        <v>0.46325138663109439</v>
      </c>
      <c r="BP94" s="89">
        <f t="shared" si="59"/>
        <v>0.65733554246960946</v>
      </c>
      <c r="BQ94" s="89">
        <f t="shared" si="59"/>
        <v>2.4941014374604742</v>
      </c>
      <c r="BR94" s="89">
        <f t="shared" si="59"/>
        <v>7.3129174451583951</v>
      </c>
      <c r="BS94" s="89">
        <f t="shared" si="59"/>
        <v>14.779498443660309</v>
      </c>
      <c r="BT94" s="90">
        <f t="shared" si="59"/>
        <v>21.72609156335421</v>
      </c>
    </row>
    <row r="95" spans="1:72" x14ac:dyDescent="0.2">
      <c r="A95" s="2"/>
      <c r="B95" s="91">
        <f t="shared" si="65"/>
        <v>159</v>
      </c>
      <c r="C95" s="77">
        <f t="shared" si="66"/>
        <v>160</v>
      </c>
      <c r="D95" s="77">
        <f t="shared" si="60"/>
        <v>159.5</v>
      </c>
      <c r="E95" s="58">
        <v>0</v>
      </c>
      <c r="F95" s="58" t="s">
        <v>669</v>
      </c>
      <c r="G95" s="82">
        <v>2020</v>
      </c>
      <c r="H95" s="151">
        <f t="array" ref="H95">SUM(IF(Data!$B$7:$B$536&gt;='1'!B95,IF(Data!$B$7:$B$536&lt;'1'!C95,IF(Data!$K$7:$K$536&gt;0,1))))</f>
        <v>2</v>
      </c>
      <c r="I95" s="153">
        <f t="array" ref="I95">SUM(IF(Data!$B$7:$B$536&gt;='1'!B95,IF(Data!$B$7:$B$536&lt;'1'!C95,IF(Data!$K$7:$K$536&gt;0,Data!$L$7:$L$536))))/3</f>
        <v>1.3333333333333333</v>
      </c>
      <c r="J95" s="170">
        <f t="array" ref="J95">SUM(IF(Data!$B$7:$B$536&gt;='1'!$B95,IF(Data!$B$7:$B$536&lt;'1'!$C95,IF(Data!$K$7:$K$536&gt;0,Data!AL$7:AL$536))))/'1'!$H95</f>
        <v>1</v>
      </c>
      <c r="K95" s="86">
        <f t="array" ref="K95">SUM(IF(Data!$B$7:$B$536&gt;='1'!$B95,IF(Data!$B$7:$B$536&lt;'1'!$C95,IF(Data!$K$7:$K$536&gt;0,Data!AM$7:AM$536))))/'1'!$H95</f>
        <v>1</v>
      </c>
      <c r="L95" s="86">
        <f t="array" ref="L95">SUM(IF(Data!$B$7:$B$536&gt;='1'!$B95,IF(Data!$B$7:$B$536&lt;'1'!$C95,IF(Data!$K$7:$K$536&gt;0,Data!AN$7:AN$536))))/'1'!$H95</f>
        <v>1</v>
      </c>
      <c r="M95" s="86">
        <f t="array" ref="M95">SUM(IF(Data!$B$7:$B$536&gt;='1'!$B95,IF(Data!$B$7:$B$536&lt;'1'!$C95,IF(Data!$K$7:$K$536&gt;0,Data!AO$7:AO$536))))/'1'!$H95</f>
        <v>1</v>
      </c>
      <c r="N95" s="86">
        <f t="array" ref="N95">SUM(IF(Data!$B$7:$B$536&gt;='1'!$B95,IF(Data!$B$7:$B$536&lt;'1'!$C95,IF(Data!$K$7:$K$536&gt;0,Data!AP$7:AP$536))))/'1'!$H95</f>
        <v>1</v>
      </c>
      <c r="O95" s="86">
        <f t="array" ref="O95">SUM(IF(Data!$B$7:$B$536&gt;='1'!$B95,IF(Data!$B$7:$B$536&lt;'1'!$C95,IF(Data!$K$7:$K$536&gt;0,Data!AQ$7:AQ$536))))/'1'!$H95</f>
        <v>1</v>
      </c>
      <c r="P95" s="86">
        <f t="array" ref="P95">SUM(IF(Data!$B$7:$B$536&gt;='1'!$B95,IF(Data!$B$7:$B$536&lt;'1'!$C95,IF(Data!$K$7:$K$536&gt;0,Data!AR$7:AR$536))))/'1'!$H95</f>
        <v>0.99483007034494442</v>
      </c>
      <c r="Q95" s="86">
        <f t="array" ref="Q95">SUM(IF(Data!$B$7:$B$536&gt;='1'!$B95,IF(Data!$B$7:$B$536&lt;'1'!$C95,IF(Data!$K$7:$K$536&gt;0,Data!AS$7:AS$536))))/'1'!$H95</f>
        <v>0.96900367620188976</v>
      </c>
      <c r="R95" s="86">
        <f t="array" ref="R95">SUM(IF(Data!$B$7:$B$536&gt;='1'!$B95,IF(Data!$B$7:$B$536&lt;'1'!$C95,IF(Data!$K$7:$K$536&gt;0,Data!AT$7:AT$536))))/'1'!$H95</f>
        <v>0.94269203827696968</v>
      </c>
      <c r="S95" s="86">
        <f t="array" ref="S95">SUM(IF(Data!$B$7:$B$536&gt;='1'!$B95,IF(Data!$B$7:$B$536&lt;'1'!$C95,IF(Data!$K$7:$K$536&gt;0,Data!AU$7:AU$536))))/'1'!$H95</f>
        <v>0.91221859749641754</v>
      </c>
      <c r="T95" s="86">
        <f t="array" ref="T95">SUM(IF(Data!$B$7:$B$536&gt;='1'!$B95,IF(Data!$B$7:$B$536&lt;'1'!$C95,IF(Data!$K$7:$K$536&gt;0,Data!AV$7:AV$536))))/'1'!$H95</f>
        <v>0.88594771285870211</v>
      </c>
      <c r="U95" s="86">
        <f t="array" ref="U95">SUM(IF(Data!$B$7:$B$536&gt;='1'!$B95,IF(Data!$B$7:$B$536&lt;'1'!$C95,IF(Data!$K$7:$K$536&gt;0,Data!AW$7:AW$536))))/'1'!$H95</f>
        <v>0.85540903245201338</v>
      </c>
      <c r="V95" s="86">
        <f t="array" ref="V95">SUM(IF(Data!$B$7:$B$536&gt;='1'!$B95,IF(Data!$B$7:$B$536&lt;'1'!$C95,IF(Data!$K$7:$K$536&gt;0,Data!AX$7:AX$536))))/'1'!$H95</f>
        <v>0.82155674647658072</v>
      </c>
      <c r="W95" s="86">
        <f t="array" ref="W95">SUM(IF(Data!$B$7:$B$536&gt;='1'!$B95,IF(Data!$B$7:$B$536&lt;'1'!$C95,IF(Data!$K$7:$K$536&gt;0,Data!AY$7:AY$536))))/'1'!$H95</f>
        <v>0.77370268588016522</v>
      </c>
      <c r="X95" s="86">
        <f t="array" ref="X95">SUM(IF(Data!$B$7:$B$536&gt;='1'!$B95,IF(Data!$B$7:$B$536&lt;'1'!$C95,IF(Data!$K$7:$K$536&gt;0,Data!AZ$7:AZ$536))))/'1'!$H95</f>
        <v>0.71110807671110443</v>
      </c>
      <c r="Y95" s="86">
        <f t="array" ref="Y95">SUM(IF(Data!$B$7:$B$536&gt;='1'!$B95,IF(Data!$B$7:$B$536&lt;'1'!$C95,IF(Data!$K$7:$K$536&gt;0,Data!BA$7:BA$536))))/'1'!$H95</f>
        <v>0.59837142733128923</v>
      </c>
      <c r="Z95" s="86">
        <f t="array" ref="Z95">SUM(IF(Data!$B$7:$B$536&gt;='1'!$B95,IF(Data!$B$7:$B$536&lt;'1'!$C95,IF(Data!$K$7:$K$536&gt;0,Data!BB$7:BB$536))))/'1'!$H95</f>
        <v>0.31248712175015636</v>
      </c>
      <c r="AA95" s="86">
        <f t="array" ref="AA95">SUM(IF(Data!$B$7:$B$536&gt;='1'!$B95,IF(Data!$B$7:$B$536&lt;'1'!$C95,IF(Data!$K$7:$K$536&gt;0,Data!BC$7:BC$536))))/'1'!$H95</f>
        <v>7.3766950971172904E-2</v>
      </c>
      <c r="AB95" s="86">
        <f t="array" ref="AB95">SUM(IF(Data!$B$7:$B$536&gt;='1'!$B95,IF(Data!$B$7:$B$536&lt;'1'!$C95,IF(Data!$K$7:$K$536&gt;0,Data!BD$7:BD$536))))/'1'!$H95</f>
        <v>2.1589423818624609E-2</v>
      </c>
      <c r="AC95" s="86">
        <f t="array" ref="AC95">SUM(IF(Data!$B$7:$B$536&gt;='1'!$B95,IF(Data!$B$7:$B$536&lt;'1'!$C95,IF(Data!$K$7:$K$536&gt;0,Data!BE$7:BE$536))))/'1'!$H95</f>
        <v>1.8002672857040127E-2</v>
      </c>
      <c r="AD95" s="86">
        <f t="array" ref="AD95">SUM(IF(Data!$B$7:$B$536&gt;='1'!$B95,IF(Data!$B$7:$B$536&lt;'1'!$C95,IF(Data!$K$7:$K$536&gt;0,Data!BF$7:BF$536))))/'1'!$H95</f>
        <v>1.7063064029492963E-2</v>
      </c>
      <c r="AE95" s="86">
        <f t="array" ref="AE95">SUM(IF(Data!$B$7:$B$536&gt;='1'!$B95,IF(Data!$B$7:$B$536&lt;'1'!$C95,IF(Data!$K$7:$K$536&gt;0,Data!BG$7:BG$536))))/'1'!$H95</f>
        <v>1.6613045242032075E-2</v>
      </c>
      <c r="AF95" s="86">
        <f t="array" ref="AF95">SUM(IF(Data!$B$7:$B$536&gt;='1'!$B95,IF(Data!$B$7:$B$536&lt;'1'!$C95,IF(Data!$K$7:$K$536&gt;0,Data!BH$7:BH$536))))/'1'!$H95</f>
        <v>1.597731600618181E-2</v>
      </c>
      <c r="AG95" s="87">
        <f t="array" ref="AG95">SUM(IF(Data!$B$7:$B$536&gt;='1'!$B95,IF(Data!$B$7:$B$536&lt;'1'!$C95,IF(Data!$K$7:$K$536&gt;0,Data!BI$7:BI$536))))/'1'!$H95</f>
        <v>0</v>
      </c>
      <c r="AH95" s="164">
        <f t="shared" si="69"/>
        <v>0</v>
      </c>
      <c r="AI95" s="156">
        <f t="shared" si="70"/>
        <v>0</v>
      </c>
      <c r="AJ95" s="156">
        <f t="shared" si="71"/>
        <v>0</v>
      </c>
      <c r="AK95" s="156">
        <f t="shared" si="72"/>
        <v>0</v>
      </c>
      <c r="AL95" s="156">
        <f t="shared" si="73"/>
        <v>0</v>
      </c>
      <c r="AM95" s="156">
        <f t="shared" si="74"/>
        <v>5.1699296550555829E-3</v>
      </c>
      <c r="AN95" s="156">
        <f t="shared" si="75"/>
        <v>2.5826394143054654E-2</v>
      </c>
      <c r="AO95" s="156">
        <f t="shared" si="76"/>
        <v>2.6311637924920084E-2</v>
      </c>
      <c r="AP95" s="156">
        <f t="shared" si="77"/>
        <v>3.0473440780552141E-2</v>
      </c>
      <c r="AQ95" s="156">
        <f t="shared" si="78"/>
        <v>2.627088463771543E-2</v>
      </c>
      <c r="AR95" s="156">
        <f t="shared" si="79"/>
        <v>3.0538680406688723E-2</v>
      </c>
      <c r="AS95" s="156">
        <f t="shared" si="80"/>
        <v>3.3852285975432661E-2</v>
      </c>
      <c r="AT95" s="156">
        <f t="shared" si="81"/>
        <v>4.7854060596415504E-2</v>
      </c>
      <c r="AU95" s="156">
        <f t="shared" si="82"/>
        <v>6.2594609169060789E-2</v>
      </c>
      <c r="AV95" s="156">
        <f t="shared" si="83"/>
        <v>0.1127366493798152</v>
      </c>
      <c r="AW95" s="156">
        <f t="shared" si="84"/>
        <v>0.28588430558113287</v>
      </c>
      <c r="AX95" s="156">
        <f t="shared" si="85"/>
        <v>0.23872017077898344</v>
      </c>
      <c r="AY95" s="156">
        <f t="shared" si="86"/>
        <v>5.2177527152548295E-2</v>
      </c>
      <c r="AZ95" s="156">
        <f t="shared" si="87"/>
        <v>3.5867509615844818E-3</v>
      </c>
      <c r="BA95" s="156">
        <f t="shared" si="88"/>
        <v>9.3960882754716424E-4</v>
      </c>
      <c r="BB95" s="156">
        <f t="shared" si="89"/>
        <v>4.5001878746088811E-4</v>
      </c>
      <c r="BC95" s="156">
        <f t="shared" si="90"/>
        <v>6.3572923585026447E-4</v>
      </c>
      <c r="BD95" s="165">
        <f t="shared" si="91"/>
        <v>1.597731600618181E-2</v>
      </c>
      <c r="BE95" s="86">
        <f t="shared" si="61"/>
        <v>0</v>
      </c>
      <c r="BF95" s="86">
        <f t="shared" si="62"/>
        <v>0.17844325352341928</v>
      </c>
      <c r="BG95" s="86">
        <f t="shared" si="63"/>
        <v>0.80557943047039893</v>
      </c>
      <c r="BH95" s="86">
        <f t="shared" si="64"/>
        <v>1.597731600618181E-2</v>
      </c>
      <c r="BI95" s="86">
        <f t="shared" si="67"/>
        <v>0.83755109114297677</v>
      </c>
      <c r="BJ95" s="86">
        <f t="shared" si="68"/>
        <v>5.5608868926702408</v>
      </c>
      <c r="BK95" s="86">
        <f t="array" ref="BK95">10^(SUMPRODUCT(AT95:BC95,LOG($AT$6:$BC$6))/BG95)</f>
        <v>0.59985419906574988</v>
      </c>
      <c r="BL95" s="89">
        <f t="array" ref="BL95">10^ (LOG(INDEX($J$6:$AG$6,MATCH(BL$6/100,$J95:$AG95,-1)))-(INDEX($J95:$AG95,MATCH(BL$6/100,$J95:$AG95,-1))-BL$6/100)/(INDEX($J95:$AG95,MATCH(BL$6/100,$J95:$AG95,-1))-INDEX($J95:$AG95,MATCH(BL$6/100,$J95:$AG95,-1)+1))*(LOG(INDEX($J$6:$AG$6,MATCH(BL$6/100,$J95:$AG95,-1)))-LOG(INDEX($J$6:$AG$6,MATCH(BL$6/100,$J95:$AG95,-1)+1))))</f>
        <v>0.36861553041838385</v>
      </c>
      <c r="BM95" s="89">
        <f t="shared" si="59"/>
        <v>0.40175232662278187</v>
      </c>
      <c r="BN95" s="89">
        <f t="shared" si="59"/>
        <v>0.45712561541383928</v>
      </c>
      <c r="BO95" s="89">
        <f t="shared" si="59"/>
        <v>0.52354356096588472</v>
      </c>
      <c r="BP95" s="89">
        <f t="shared" si="59"/>
        <v>0.62929843986428713</v>
      </c>
      <c r="BQ95" s="89">
        <f t="shared" si="59"/>
        <v>0.83056891900231344</v>
      </c>
      <c r="BR95" s="89">
        <f t="shared" si="59"/>
        <v>1.2325194086519471</v>
      </c>
      <c r="BS95" s="89">
        <f t="shared" si="59"/>
        <v>2.4023862261981148</v>
      </c>
      <c r="BT95" s="90">
        <f t="shared" si="59"/>
        <v>4.7887683291056167</v>
      </c>
    </row>
    <row r="96" spans="1:72" x14ac:dyDescent="0.2">
      <c r="A96" s="2"/>
      <c r="B96" s="91">
        <f t="shared" si="65"/>
        <v>160</v>
      </c>
      <c r="C96" s="77">
        <f t="shared" si="66"/>
        <v>161</v>
      </c>
      <c r="D96" s="77">
        <f t="shared" si="60"/>
        <v>160.5</v>
      </c>
      <c r="E96" s="58">
        <v>0</v>
      </c>
      <c r="F96" s="58" t="s">
        <v>669</v>
      </c>
      <c r="G96" s="82">
        <v>2020</v>
      </c>
      <c r="H96" s="151">
        <f t="array" ref="H96">SUM(IF(Data!$B$7:$B$536&gt;='1'!B96,IF(Data!$B$7:$B$536&lt;'1'!C96,IF(Data!$K$7:$K$536&gt;0,1))))</f>
        <v>3</v>
      </c>
      <c r="I96" s="153">
        <f t="array" ref="I96">SUM(IF(Data!$B$7:$B$536&gt;='1'!B96,IF(Data!$B$7:$B$536&lt;'1'!C96,IF(Data!$K$7:$K$536&gt;0,Data!$L$7:$L$536))))/3</f>
        <v>1.6666666666666667</v>
      </c>
      <c r="J96" s="170">
        <f t="array" ref="J96">SUM(IF(Data!$B$7:$B$536&gt;='1'!$B96,IF(Data!$B$7:$B$536&lt;'1'!$C96,IF(Data!$K$7:$K$536&gt;0,Data!AL$7:AL$536))))/'1'!$H96</f>
        <v>1</v>
      </c>
      <c r="K96" s="86">
        <f t="array" ref="K96">SUM(IF(Data!$B$7:$B$536&gt;='1'!$B96,IF(Data!$B$7:$B$536&lt;'1'!$C96,IF(Data!$K$7:$K$536&gt;0,Data!AM$7:AM$536))))/'1'!$H96</f>
        <v>0.87684400875606749</v>
      </c>
      <c r="L96" s="86">
        <f t="array" ref="L96">SUM(IF(Data!$B$7:$B$536&gt;='1'!$B96,IF(Data!$B$7:$B$536&lt;'1'!$C96,IF(Data!$K$7:$K$536&gt;0,Data!AN$7:AN$536))))/'1'!$H96</f>
        <v>0.83363471971066916</v>
      </c>
      <c r="M96" s="86">
        <f t="array" ref="M96">SUM(IF(Data!$B$7:$B$536&gt;='1'!$B96,IF(Data!$B$7:$B$536&lt;'1'!$C96,IF(Data!$K$7:$K$536&gt;0,Data!AO$7:AO$536))))/'1'!$H96</f>
        <v>0.7039630406115055</v>
      </c>
      <c r="N96" s="86">
        <f t="array" ref="N96">SUM(IF(Data!$B$7:$B$536&gt;='1'!$B96,IF(Data!$B$7:$B$536&lt;'1'!$C96,IF(Data!$K$7:$K$536&gt;0,Data!AP$7:AP$536))))/'1'!$H96</f>
        <v>0.54694061017495332</v>
      </c>
      <c r="O96" s="86">
        <f t="array" ref="O96">SUM(IF(Data!$B$7:$B$536&gt;='1'!$B96,IF(Data!$B$7:$B$536&lt;'1'!$C96,IF(Data!$K$7:$K$536&gt;0,Data!AQ$7:AQ$536))))/'1'!$H96</f>
        <v>0.3923217636647931</v>
      </c>
      <c r="P96" s="86">
        <f t="array" ref="P96">SUM(IF(Data!$B$7:$B$536&gt;='1'!$B96,IF(Data!$B$7:$B$536&lt;'1'!$C96,IF(Data!$K$7:$K$536&gt;0,Data!AR$7:AR$536))))/'1'!$H96</f>
        <v>0.25743883960555686</v>
      </c>
      <c r="Q96" s="86">
        <f t="array" ref="Q96">SUM(IF(Data!$B$7:$B$536&gt;='1'!$B96,IF(Data!$B$7:$B$536&lt;'1'!$C96,IF(Data!$K$7:$K$536&gt;0,Data!AS$7:AS$536))))/'1'!$H96</f>
        <v>0.17131089594174642</v>
      </c>
      <c r="R96" s="86">
        <f t="array" ref="R96">SUM(IF(Data!$B$7:$B$536&gt;='1'!$B96,IF(Data!$B$7:$B$536&lt;'1'!$C96,IF(Data!$K$7:$K$536&gt;0,Data!AT$7:AT$536))))/'1'!$H96</f>
        <v>0.14750819426722914</v>
      </c>
      <c r="S96" s="86">
        <f t="array" ref="S96">SUM(IF(Data!$B$7:$B$536&gt;='1'!$B96,IF(Data!$B$7:$B$536&lt;'1'!$C96,IF(Data!$K$7:$K$536&gt;0,Data!AU$7:AU$536))))/'1'!$H96</f>
        <v>0.12615701422307277</v>
      </c>
      <c r="T96" s="86">
        <f t="array" ref="T96">SUM(IF(Data!$B$7:$B$536&gt;='1'!$B96,IF(Data!$B$7:$B$536&lt;'1'!$C96,IF(Data!$K$7:$K$536&gt;0,Data!AV$7:AV$536))))/'1'!$H96</f>
        <v>0.10653135274005025</v>
      </c>
      <c r="U96" s="86">
        <f t="array" ref="U96">SUM(IF(Data!$B$7:$B$536&gt;='1'!$B96,IF(Data!$B$7:$B$536&lt;'1'!$C96,IF(Data!$K$7:$K$536&gt;0,Data!AW$7:AW$536))))/'1'!$H96</f>
        <v>9.2014599298629027E-2</v>
      </c>
      <c r="V96" s="86">
        <f t="array" ref="V96">SUM(IF(Data!$B$7:$B$536&gt;='1'!$B96,IF(Data!$B$7:$B$536&lt;'1'!$C96,IF(Data!$K$7:$K$536&gt;0,Data!AX$7:AX$536))))/'1'!$H96</f>
        <v>8.4209337752096602E-2</v>
      </c>
      <c r="W96" s="86">
        <f t="array" ref="W96">SUM(IF(Data!$B$7:$B$536&gt;='1'!$B96,IF(Data!$B$7:$B$536&lt;'1'!$C96,IF(Data!$K$7:$K$536&gt;0,Data!AY$7:AY$536))))/'1'!$H96</f>
        <v>8.0004670292003435E-2</v>
      </c>
      <c r="X96" s="86">
        <f t="array" ref="X96">SUM(IF(Data!$B$7:$B$536&gt;='1'!$B96,IF(Data!$B$7:$B$536&lt;'1'!$C96,IF(Data!$K$7:$K$536&gt;0,Data!AZ$7:AZ$536))))/'1'!$H96</f>
        <v>7.5387154632743161E-2</v>
      </c>
      <c r="Y96" s="86">
        <f t="array" ref="Y96">SUM(IF(Data!$B$7:$B$536&gt;='1'!$B96,IF(Data!$B$7:$B$536&lt;'1'!$C96,IF(Data!$K$7:$K$536&gt;0,Data!BA$7:BA$536))))/'1'!$H96</f>
        <v>6.8804549029135506E-2</v>
      </c>
      <c r="Z96" s="86">
        <f t="array" ref="Z96">SUM(IF(Data!$B$7:$B$536&gt;='1'!$B96,IF(Data!$B$7:$B$536&lt;'1'!$C96,IF(Data!$K$7:$K$536&gt;0,Data!BB$7:BB$536))))/'1'!$H96</f>
        <v>5.7499962355692512E-2</v>
      </c>
      <c r="AA96" s="86">
        <f t="array" ref="AA96">SUM(IF(Data!$B$7:$B$536&gt;='1'!$B96,IF(Data!$B$7:$B$536&lt;'1'!$C96,IF(Data!$K$7:$K$536&gt;0,Data!BC$7:BC$536))))/'1'!$H96</f>
        <v>3.2139680454305458E-2</v>
      </c>
      <c r="AB96" s="86">
        <f t="array" ref="AB96">SUM(IF(Data!$B$7:$B$536&gt;='1'!$B96,IF(Data!$B$7:$B$536&lt;'1'!$C96,IF(Data!$K$7:$K$536&gt;0,Data!BD$7:BD$536))))/'1'!$H96</f>
        <v>1.3890832837747261E-2</v>
      </c>
      <c r="AC96" s="86">
        <f t="array" ref="AC96">SUM(IF(Data!$B$7:$B$536&gt;='1'!$B96,IF(Data!$B$7:$B$536&lt;'1'!$C96,IF(Data!$K$7:$K$536&gt;0,Data!BE$7:BE$536))))/'1'!$H96</f>
        <v>1.0820445770564067E-2</v>
      </c>
      <c r="AD96" s="86">
        <f t="array" ref="AD96">SUM(IF(Data!$B$7:$B$536&gt;='1'!$B96,IF(Data!$B$7:$B$536&lt;'1'!$C96,IF(Data!$K$7:$K$536&gt;0,Data!BF$7:BF$536))))/'1'!$H96</f>
        <v>9.4213253634786685E-3</v>
      </c>
      <c r="AE96" s="86">
        <f t="array" ref="AE96">SUM(IF(Data!$B$7:$B$536&gt;='1'!$B96,IF(Data!$B$7:$B$536&lt;'1'!$C96,IF(Data!$K$7:$K$536&gt;0,Data!BG$7:BG$536))))/'1'!$H96</f>
        <v>8.9196001574778864E-3</v>
      </c>
      <c r="AF96" s="86">
        <f t="array" ref="AF96">SUM(IF(Data!$B$7:$B$536&gt;='1'!$B96,IF(Data!$B$7:$B$536&lt;'1'!$C96,IF(Data!$K$7:$K$536&gt;0,Data!BH$7:BH$536))))/'1'!$H96</f>
        <v>8.5732713563507652E-3</v>
      </c>
      <c r="AG96" s="87">
        <f t="array" ref="AG96">SUM(IF(Data!$B$7:$B$536&gt;='1'!$B96,IF(Data!$B$7:$B$536&lt;'1'!$C96,IF(Data!$K$7:$K$536&gt;0,Data!BI$7:BI$536))))/'1'!$H96</f>
        <v>0</v>
      </c>
      <c r="AH96" s="164">
        <f t="shared" si="69"/>
        <v>0.12315599124393251</v>
      </c>
      <c r="AI96" s="156">
        <f t="shared" si="70"/>
        <v>4.3209289045398336E-2</v>
      </c>
      <c r="AJ96" s="156">
        <f t="shared" si="71"/>
        <v>0.12967167909916366</v>
      </c>
      <c r="AK96" s="156">
        <f t="shared" si="72"/>
        <v>0.15702243043655217</v>
      </c>
      <c r="AL96" s="156">
        <f t="shared" si="73"/>
        <v>0.15461884651016022</v>
      </c>
      <c r="AM96" s="156">
        <f t="shared" si="74"/>
        <v>0.13488292405923624</v>
      </c>
      <c r="AN96" s="156">
        <f t="shared" si="75"/>
        <v>8.6127943663810436E-2</v>
      </c>
      <c r="AO96" s="156">
        <f t="shared" si="76"/>
        <v>2.3802701674517285E-2</v>
      </c>
      <c r="AP96" s="156">
        <f t="shared" si="77"/>
        <v>2.135118004415637E-2</v>
      </c>
      <c r="AQ96" s="156">
        <f t="shared" si="78"/>
        <v>1.9625661483022513E-2</v>
      </c>
      <c r="AR96" s="156">
        <f t="shared" si="79"/>
        <v>1.4516753441421226E-2</v>
      </c>
      <c r="AS96" s="156">
        <f t="shared" si="80"/>
        <v>7.8052615465324243E-3</v>
      </c>
      <c r="AT96" s="156">
        <f t="shared" si="81"/>
        <v>4.2046674600931672E-3</v>
      </c>
      <c r="AU96" s="156">
        <f t="shared" si="82"/>
        <v>4.617515659260274E-3</v>
      </c>
      <c r="AV96" s="156">
        <f t="shared" si="83"/>
        <v>6.5826056036076552E-3</v>
      </c>
      <c r="AW96" s="156">
        <f t="shared" si="84"/>
        <v>1.1304586673442994E-2</v>
      </c>
      <c r="AX96" s="156">
        <f t="shared" si="85"/>
        <v>2.5360281901387054E-2</v>
      </c>
      <c r="AY96" s="156">
        <f t="shared" si="86"/>
        <v>1.8248847616558199E-2</v>
      </c>
      <c r="AZ96" s="156">
        <f t="shared" si="87"/>
        <v>3.0703870671831938E-3</v>
      </c>
      <c r="BA96" s="156">
        <f t="shared" si="88"/>
        <v>1.3991204070853986E-3</v>
      </c>
      <c r="BB96" s="156">
        <f t="shared" si="89"/>
        <v>5.0172520600078215E-4</v>
      </c>
      <c r="BC96" s="156">
        <f t="shared" si="90"/>
        <v>3.4632880112712115E-4</v>
      </c>
      <c r="BD96" s="165">
        <f t="shared" si="91"/>
        <v>8.5732713563507652E-3</v>
      </c>
      <c r="BE96" s="86">
        <f t="shared" si="61"/>
        <v>0.16636528028933084</v>
      </c>
      <c r="BF96" s="86">
        <f t="shared" si="62"/>
        <v>0.74942538195857256</v>
      </c>
      <c r="BG96" s="86">
        <f t="shared" si="63"/>
        <v>7.5636066395745841E-2</v>
      </c>
      <c r="BH96" s="86">
        <f t="shared" si="64"/>
        <v>8.5732713563507652E-3</v>
      </c>
      <c r="BI96" s="86">
        <f t="shared" si="67"/>
        <v>20.621793888571929</v>
      </c>
      <c r="BJ96" s="86">
        <f t="shared" si="68"/>
        <v>23.351960391411147</v>
      </c>
      <c r="BK96" s="86">
        <f t="array" ref="BK96">10^(SUMPRODUCT(AT96:BC96,LOG($AT$6:$BC$6))/BG96)</f>
        <v>0.46758862551170771</v>
      </c>
      <c r="BL96" s="89">
        <f t="array" ref="BL96">10^ (LOG(INDEX($J$6:$AG$6,MATCH(BL$6/100,$J96:$AG96,-1)))-(INDEX($J96:$AG96,MATCH(BL$6/100,$J96:$AG96,-1))-BL$6/100)/(INDEX($J96:$AG96,MATCH(BL$6/100,$J96:$AG96,-1))-INDEX($J96:$AG96,MATCH(BL$6/100,$J96:$AG96,-1)+1))*(LOG(INDEX($J$6:$AG$6,MATCH(BL$6/100,$J96:$AG96,-1)))-LOG(INDEX($J$6:$AG$6,MATCH(BL$6/100,$J96:$AG96,-1)+1))))</f>
        <v>3.4069579072271967</v>
      </c>
      <c r="BM96" s="89">
        <f t="shared" si="59"/>
        <v>9.5450649529264506</v>
      </c>
      <c r="BN96" s="89">
        <f t="shared" si="59"/>
        <v>15.514620466602031</v>
      </c>
      <c r="BO96" s="89">
        <f t="shared" si="59"/>
        <v>20.155701299183971</v>
      </c>
      <c r="BP96" s="89">
        <f t="shared" si="59"/>
        <v>28.402748534707627</v>
      </c>
      <c r="BQ96" s="89">
        <f t="shared" si="59"/>
        <v>39.808719087759869</v>
      </c>
      <c r="BR96" s="89">
        <f t="shared" si="59"/>
        <v>50.709803260830803</v>
      </c>
      <c r="BS96" s="89">
        <f t="shared" si="59"/>
        <v>66.398701613254886</v>
      </c>
      <c r="BT96" s="90">
        <f t="shared" si="59"/>
        <v>95.734194429312396</v>
      </c>
    </row>
    <row r="97" spans="1:72" x14ac:dyDescent="0.2">
      <c r="A97" s="2"/>
      <c r="B97" s="91">
        <f t="shared" si="65"/>
        <v>161</v>
      </c>
      <c r="C97" s="77">
        <f t="shared" si="66"/>
        <v>162</v>
      </c>
      <c r="D97" s="77">
        <f t="shared" si="60"/>
        <v>161.5</v>
      </c>
      <c r="E97" s="58">
        <v>0</v>
      </c>
      <c r="F97" s="58" t="s">
        <v>669</v>
      </c>
      <c r="G97" s="82">
        <v>2020</v>
      </c>
      <c r="H97" s="151">
        <f t="array" ref="H97">SUM(IF(Data!$B$7:$B$536&gt;='1'!B97,IF(Data!$B$7:$B$536&lt;'1'!C97,IF(Data!$K$7:$K$536&gt;0,1))))</f>
        <v>3</v>
      </c>
      <c r="I97" s="153">
        <f t="array" ref="I97">SUM(IF(Data!$B$7:$B$536&gt;='1'!B97,IF(Data!$B$7:$B$536&lt;'1'!C97,IF(Data!$K$7:$K$536&gt;0,Data!$L$7:$L$536))))/3</f>
        <v>2</v>
      </c>
      <c r="J97" s="170">
        <f t="array" ref="J97">SUM(IF(Data!$B$7:$B$536&gt;='1'!$B97,IF(Data!$B$7:$B$536&lt;'1'!$C97,IF(Data!$K$7:$K$536&gt;0,Data!AL$7:AL$536))))/'1'!$H97</f>
        <v>1</v>
      </c>
      <c r="K97" s="86">
        <f t="array" ref="K97">SUM(IF(Data!$B$7:$B$536&gt;='1'!$B97,IF(Data!$B$7:$B$536&lt;'1'!$C97,IF(Data!$K$7:$K$536&gt;0,Data!AM$7:AM$536))))/'1'!$H97</f>
        <v>1</v>
      </c>
      <c r="L97" s="86">
        <f t="array" ref="L97">SUM(IF(Data!$B$7:$B$536&gt;='1'!$B97,IF(Data!$B$7:$B$536&lt;'1'!$C97,IF(Data!$K$7:$K$536&gt;0,Data!AN$7:AN$536))))/'1'!$H97</f>
        <v>0.93536760438620592</v>
      </c>
      <c r="M97" s="86">
        <f t="array" ref="M97">SUM(IF(Data!$B$7:$B$536&gt;='1'!$B97,IF(Data!$B$7:$B$536&lt;'1'!$C97,IF(Data!$K$7:$K$536&gt;0,Data!AO$7:AO$536))))/'1'!$H97</f>
        <v>0.92844925012981461</v>
      </c>
      <c r="N97" s="86">
        <f t="array" ref="N97">SUM(IF(Data!$B$7:$B$536&gt;='1'!$B97,IF(Data!$B$7:$B$536&lt;'1'!$C97,IF(Data!$K$7:$K$536&gt;0,Data!AP$7:AP$536))))/'1'!$H97</f>
        <v>0.83493709002348016</v>
      </c>
      <c r="O97" s="86">
        <f t="array" ref="O97">SUM(IF(Data!$B$7:$B$536&gt;='1'!$B97,IF(Data!$B$7:$B$536&lt;'1'!$C97,IF(Data!$K$7:$K$536&gt;0,Data!AQ$7:AQ$536))))/'1'!$H97</f>
        <v>0.80406920320575725</v>
      </c>
      <c r="P97" s="86">
        <f t="array" ref="P97">SUM(IF(Data!$B$7:$B$536&gt;='1'!$B97,IF(Data!$B$7:$B$536&lt;'1'!$C97,IF(Data!$K$7:$K$536&gt;0,Data!AR$7:AR$536))))/'1'!$H97</f>
        <v>0.76162062313788559</v>
      </c>
      <c r="Q97" s="86">
        <f t="array" ref="Q97">SUM(IF(Data!$B$7:$B$536&gt;='1'!$B97,IF(Data!$B$7:$B$536&lt;'1'!$C97,IF(Data!$K$7:$K$536&gt;0,Data!AS$7:AS$536))))/'1'!$H97</f>
        <v>0.72379347080214229</v>
      </c>
      <c r="R97" s="86">
        <f t="array" ref="R97">SUM(IF(Data!$B$7:$B$536&gt;='1'!$B97,IF(Data!$B$7:$B$536&lt;'1'!$C97,IF(Data!$K$7:$K$536&gt;0,Data!AT$7:AT$536))))/'1'!$H97</f>
        <v>0.703144755416242</v>
      </c>
      <c r="S97" s="86">
        <f t="array" ref="S97">SUM(IF(Data!$B$7:$B$536&gt;='1'!$B97,IF(Data!$B$7:$B$536&lt;'1'!$C97,IF(Data!$K$7:$K$536&gt;0,Data!AU$7:AU$536))))/'1'!$H97</f>
        <v>0.67364997295108064</v>
      </c>
      <c r="T97" s="86">
        <f t="array" ref="T97">SUM(IF(Data!$B$7:$B$536&gt;='1'!$B97,IF(Data!$B$7:$B$536&lt;'1'!$C97,IF(Data!$K$7:$K$536&gt;0,Data!AV$7:AV$536))))/'1'!$H97</f>
        <v>0.63837868601261316</v>
      </c>
      <c r="U97" s="86">
        <f t="array" ref="U97">SUM(IF(Data!$B$7:$B$536&gt;='1'!$B97,IF(Data!$B$7:$B$536&lt;'1'!$C97,IF(Data!$K$7:$K$536&gt;0,Data!AW$7:AW$536))))/'1'!$H97</f>
        <v>0.603701536229175</v>
      </c>
      <c r="V97" s="86">
        <f t="array" ref="V97">SUM(IF(Data!$B$7:$B$536&gt;='1'!$B97,IF(Data!$B$7:$B$536&lt;'1'!$C97,IF(Data!$K$7:$K$536&gt;0,Data!AX$7:AX$536))))/'1'!$H97</f>
        <v>0.57497272088904638</v>
      </c>
      <c r="W97" s="86">
        <f t="array" ref="W97">SUM(IF(Data!$B$7:$B$536&gt;='1'!$B97,IF(Data!$B$7:$B$536&lt;'1'!$C97,IF(Data!$K$7:$K$536&gt;0,Data!AY$7:AY$536))))/'1'!$H97</f>
        <v>0.5492021056002353</v>
      </c>
      <c r="X97" s="86">
        <f t="array" ref="X97">SUM(IF(Data!$B$7:$B$536&gt;='1'!$B97,IF(Data!$B$7:$B$536&lt;'1'!$C97,IF(Data!$K$7:$K$536&gt;0,Data!AZ$7:AZ$536))))/'1'!$H97</f>
        <v>0.50890664857642776</v>
      </c>
      <c r="Y97" s="86">
        <f t="array" ref="Y97">SUM(IF(Data!$B$7:$B$536&gt;='1'!$B97,IF(Data!$B$7:$B$536&lt;'1'!$C97,IF(Data!$K$7:$K$536&gt;0,Data!BA$7:BA$536))))/'1'!$H97</f>
        <v>0.44369458497572373</v>
      </c>
      <c r="Z97" s="86">
        <f t="array" ref="Z97">SUM(IF(Data!$B$7:$B$536&gt;='1'!$B97,IF(Data!$B$7:$B$536&lt;'1'!$C97,IF(Data!$K$7:$K$536&gt;0,Data!BB$7:BB$536))))/'1'!$H97</f>
        <v>0.30343183709312244</v>
      </c>
      <c r="AA97" s="86">
        <f t="array" ref="AA97">SUM(IF(Data!$B$7:$B$536&gt;='1'!$B97,IF(Data!$B$7:$B$536&lt;'1'!$C97,IF(Data!$K$7:$K$536&gt;0,Data!BC$7:BC$536))))/'1'!$H97</f>
        <v>0.10928587395102222</v>
      </c>
      <c r="AB97" s="86">
        <f t="array" ref="AB97">SUM(IF(Data!$B$7:$B$536&gt;='1'!$B97,IF(Data!$B$7:$B$536&lt;'1'!$C97,IF(Data!$K$7:$K$536&gt;0,Data!BD$7:BD$536))))/'1'!$H97</f>
        <v>3.182830746019942E-2</v>
      </c>
      <c r="AC97" s="86">
        <f t="array" ref="AC97">SUM(IF(Data!$B$7:$B$536&gt;='1'!$B97,IF(Data!$B$7:$B$536&lt;'1'!$C97,IF(Data!$K$7:$K$536&gt;0,Data!BE$7:BE$536))))/'1'!$H97</f>
        <v>1.6709666460358586E-2</v>
      </c>
      <c r="AD97" s="86">
        <f t="array" ref="AD97">SUM(IF(Data!$B$7:$B$536&gt;='1'!$B97,IF(Data!$B$7:$B$536&lt;'1'!$C97,IF(Data!$K$7:$K$536&gt;0,Data!BF$7:BF$536))))/'1'!$H97</f>
        <v>1.3378115968528248E-2</v>
      </c>
      <c r="AE97" s="86">
        <f t="array" ref="AE97">SUM(IF(Data!$B$7:$B$536&gt;='1'!$B97,IF(Data!$B$7:$B$536&lt;'1'!$C97,IF(Data!$K$7:$K$536&gt;0,Data!BG$7:BG$536))))/'1'!$H97</f>
        <v>1.2128814061956652E-2</v>
      </c>
      <c r="AF97" s="86">
        <f t="array" ref="AF97">SUM(IF(Data!$B$7:$B$536&gt;='1'!$B97,IF(Data!$B$7:$B$536&lt;'1'!$C97,IF(Data!$K$7:$K$536&gt;0,Data!BH$7:BH$536))))/'1'!$H97</f>
        <v>1.1062411054250284E-2</v>
      </c>
      <c r="AG97" s="87">
        <f t="array" ref="AG97">SUM(IF(Data!$B$7:$B$536&gt;='1'!$B97,IF(Data!$B$7:$B$536&lt;'1'!$C97,IF(Data!$K$7:$K$536&gt;0,Data!BI$7:BI$536))))/'1'!$H97</f>
        <v>0</v>
      </c>
      <c r="AH97" s="164">
        <f t="shared" si="69"/>
        <v>0</v>
      </c>
      <c r="AI97" s="156">
        <f t="shared" si="70"/>
        <v>6.463239561379408E-2</v>
      </c>
      <c r="AJ97" s="156">
        <f t="shared" si="71"/>
        <v>6.9183542563913125E-3</v>
      </c>
      <c r="AK97" s="156">
        <f t="shared" si="72"/>
        <v>9.3512160106334452E-2</v>
      </c>
      <c r="AL97" s="156">
        <f t="shared" si="73"/>
        <v>3.08678868177229E-2</v>
      </c>
      <c r="AM97" s="156">
        <f t="shared" si="74"/>
        <v>4.2448580067871666E-2</v>
      </c>
      <c r="AN97" s="156">
        <f t="shared" si="75"/>
        <v>3.7827152335743297E-2</v>
      </c>
      <c r="AO97" s="156">
        <f t="shared" si="76"/>
        <v>2.0648715385900296E-2</v>
      </c>
      <c r="AP97" s="156">
        <f t="shared" si="77"/>
        <v>2.9494782465161351E-2</v>
      </c>
      <c r="AQ97" s="156">
        <f t="shared" si="78"/>
        <v>3.5271286938467483E-2</v>
      </c>
      <c r="AR97" s="156">
        <f t="shared" si="79"/>
        <v>3.4677149783438166E-2</v>
      </c>
      <c r="AS97" s="156">
        <f t="shared" si="80"/>
        <v>2.8728815340128611E-2</v>
      </c>
      <c r="AT97" s="156">
        <f t="shared" si="81"/>
        <v>2.5770615288811083E-2</v>
      </c>
      <c r="AU97" s="156">
        <f t="shared" si="82"/>
        <v>4.0295457023807546E-2</v>
      </c>
      <c r="AV97" s="156">
        <f t="shared" si="83"/>
        <v>6.5212063600704029E-2</v>
      </c>
      <c r="AW97" s="156">
        <f t="shared" si="84"/>
        <v>0.14026274788260129</v>
      </c>
      <c r="AX97" s="156">
        <f t="shared" si="85"/>
        <v>0.1941459631421002</v>
      </c>
      <c r="AY97" s="156">
        <f t="shared" si="86"/>
        <v>7.7457566490822805E-2</v>
      </c>
      <c r="AZ97" s="156">
        <f t="shared" si="87"/>
        <v>1.5118640999840834E-2</v>
      </c>
      <c r="BA97" s="156">
        <f t="shared" si="88"/>
        <v>3.3315504918303377E-3</v>
      </c>
      <c r="BB97" s="156">
        <f t="shared" si="89"/>
        <v>1.2493019065715968E-3</v>
      </c>
      <c r="BC97" s="156">
        <f t="shared" si="90"/>
        <v>1.0664030077063673E-3</v>
      </c>
      <c r="BD97" s="165">
        <f t="shared" si="91"/>
        <v>1.1062411054250284E-2</v>
      </c>
      <c r="BE97" s="86">
        <f t="shared" si="61"/>
        <v>6.463239561379408E-2</v>
      </c>
      <c r="BF97" s="86">
        <f t="shared" si="62"/>
        <v>0.36039488349715953</v>
      </c>
      <c r="BG97" s="86">
        <f t="shared" si="63"/>
        <v>0.56391030983479606</v>
      </c>
      <c r="BH97" s="86">
        <f t="shared" si="64"/>
        <v>1.1062411054250284E-2</v>
      </c>
      <c r="BI97" s="86">
        <f t="shared" si="67"/>
        <v>2.189974371830131</v>
      </c>
      <c r="BJ97" s="86">
        <f t="shared" si="68"/>
        <v>12.663421472757699</v>
      </c>
      <c r="BK97" s="86">
        <f t="array" ref="BK97">10^(SUMPRODUCT(AT97:BC97,LOG($AT$6:$BC$6))/BG97)</f>
        <v>0.527489245472195</v>
      </c>
      <c r="BL97" s="89">
        <f t="array" ref="BL97">10^ (LOG(INDEX($J$6:$AG$6,MATCH(BL$6/100,$J97:$AG97,-1)))-(INDEX($J97:$AG97,MATCH(BL$6/100,$J97:$AG97,-1))-BL$6/100)/(INDEX($J97:$AG97,MATCH(BL$6/100,$J97:$AG97,-1))-INDEX($J97:$AG97,MATCH(BL$6/100,$J97:$AG97,-1)+1))*(LOG(INDEX($J$6:$AG$6,MATCH(BL$6/100,$J97:$AG97,-1)))-LOG(INDEX($J$6:$AG$6,MATCH(BL$6/100,$J97:$AG97,-1)+1))))</f>
        <v>0.34038586211360461</v>
      </c>
      <c r="BM97" s="89">
        <f t="shared" si="59"/>
        <v>0.38822377151619619</v>
      </c>
      <c r="BN97" s="89">
        <f t="shared" si="59"/>
        <v>0.45502379119980324</v>
      </c>
      <c r="BO97" s="89">
        <f t="shared" si="59"/>
        <v>0.56173404386222059</v>
      </c>
      <c r="BP97" s="89">
        <f t="shared" si="59"/>
        <v>0.95429994685564778</v>
      </c>
      <c r="BQ97" s="89">
        <f t="shared" si="59"/>
        <v>4.4689633871176513</v>
      </c>
      <c r="BR97" s="89">
        <f t="shared" si="59"/>
        <v>14.339486558408542</v>
      </c>
      <c r="BS97" s="89">
        <f t="shared" si="59"/>
        <v>32.114207831347571</v>
      </c>
      <c r="BT97" s="90">
        <f t="shared" si="59"/>
        <v>40.372590325310647</v>
      </c>
    </row>
    <row r="98" spans="1:72" x14ac:dyDescent="0.2">
      <c r="A98" s="2"/>
      <c r="B98" s="91">
        <f t="shared" si="65"/>
        <v>162</v>
      </c>
      <c r="C98" s="77">
        <f t="shared" si="66"/>
        <v>163</v>
      </c>
      <c r="D98" s="77">
        <f t="shared" si="60"/>
        <v>162.5</v>
      </c>
      <c r="E98" s="58">
        <v>0</v>
      </c>
      <c r="F98" s="58" t="s">
        <v>669</v>
      </c>
      <c r="G98" s="82">
        <v>2020</v>
      </c>
      <c r="H98" s="151">
        <f t="array" ref="H98">SUM(IF(Data!$B$7:$B$536&gt;='1'!B98,IF(Data!$B$7:$B$536&lt;'1'!C98,IF(Data!$K$7:$K$536&gt;0,1))))</f>
        <v>3</v>
      </c>
      <c r="I98" s="153">
        <f t="array" ref="I98">SUM(IF(Data!$B$7:$B$536&gt;='1'!B98,IF(Data!$B$7:$B$536&lt;'1'!C98,IF(Data!$K$7:$K$536&gt;0,Data!$L$7:$L$536))))/3</f>
        <v>2</v>
      </c>
      <c r="J98" s="170">
        <f t="array" ref="J98">SUM(IF(Data!$B$7:$B$536&gt;='1'!$B98,IF(Data!$B$7:$B$536&lt;'1'!$C98,IF(Data!$K$7:$K$536&gt;0,Data!AL$7:AL$536))))/'1'!$H98</f>
        <v>1</v>
      </c>
      <c r="K98" s="86">
        <f t="array" ref="K98">SUM(IF(Data!$B$7:$B$536&gt;='1'!$B98,IF(Data!$B$7:$B$536&lt;'1'!$C98,IF(Data!$K$7:$K$536&gt;0,Data!AM$7:AM$536))))/'1'!$H98</f>
        <v>1</v>
      </c>
      <c r="L98" s="86">
        <f t="array" ref="L98">SUM(IF(Data!$B$7:$B$536&gt;='1'!$B98,IF(Data!$B$7:$B$536&lt;'1'!$C98,IF(Data!$K$7:$K$536&gt;0,Data!AN$7:AN$536))))/'1'!$H98</f>
        <v>1</v>
      </c>
      <c r="M98" s="86">
        <f t="array" ref="M98">SUM(IF(Data!$B$7:$B$536&gt;='1'!$B98,IF(Data!$B$7:$B$536&lt;'1'!$C98,IF(Data!$K$7:$K$536&gt;0,Data!AO$7:AO$536))))/'1'!$H98</f>
        <v>0.98249357416992356</v>
      </c>
      <c r="N98" s="86">
        <f t="array" ref="N98">SUM(IF(Data!$B$7:$B$536&gt;='1'!$B98,IF(Data!$B$7:$B$536&lt;'1'!$C98,IF(Data!$K$7:$K$536&gt;0,Data!AP$7:AP$536))))/'1'!$H98</f>
        <v>0.92704426435100273</v>
      </c>
      <c r="O98" s="86">
        <f t="array" ref="O98">SUM(IF(Data!$B$7:$B$536&gt;='1'!$B98,IF(Data!$B$7:$B$536&lt;'1'!$C98,IF(Data!$K$7:$K$536&gt;0,Data!AQ$7:AQ$536))))/'1'!$H98</f>
        <v>0.85486112175838935</v>
      </c>
      <c r="P98" s="86">
        <f t="array" ref="P98">SUM(IF(Data!$B$7:$B$536&gt;='1'!$B98,IF(Data!$B$7:$B$536&lt;'1'!$C98,IF(Data!$K$7:$K$536&gt;0,Data!AR$7:AR$536))))/'1'!$H98</f>
        <v>0.73796996619445199</v>
      </c>
      <c r="Q98" s="86">
        <f t="array" ref="Q98">SUM(IF(Data!$B$7:$B$536&gt;='1'!$B98,IF(Data!$B$7:$B$536&lt;'1'!$C98,IF(Data!$K$7:$K$536&gt;0,Data!AS$7:AS$536))))/'1'!$H98</f>
        <v>0.58247205477852204</v>
      </c>
      <c r="R98" s="86">
        <f t="array" ref="R98">SUM(IF(Data!$B$7:$B$536&gt;='1'!$B98,IF(Data!$B$7:$B$536&lt;'1'!$C98,IF(Data!$K$7:$K$536&gt;0,Data!AT$7:AT$536))))/'1'!$H98</f>
        <v>0.51139031563622561</v>
      </c>
      <c r="S98" s="86">
        <f t="array" ref="S98">SUM(IF(Data!$B$7:$B$536&gt;='1'!$B98,IF(Data!$B$7:$B$536&lt;'1'!$C98,IF(Data!$K$7:$K$536&gt;0,Data!AU$7:AU$536))))/'1'!$H98</f>
        <v>0.45332965748023474</v>
      </c>
      <c r="T98" s="86">
        <f t="array" ref="T98">SUM(IF(Data!$B$7:$B$536&gt;='1'!$B98,IF(Data!$B$7:$B$536&lt;'1'!$C98,IF(Data!$K$7:$K$536&gt;0,Data!AV$7:AV$536))))/'1'!$H98</f>
        <v>0.42813384374974955</v>
      </c>
      <c r="U98" s="86">
        <f t="array" ref="U98">SUM(IF(Data!$B$7:$B$536&gt;='1'!$B98,IF(Data!$B$7:$B$536&lt;'1'!$C98,IF(Data!$K$7:$K$536&gt;0,Data!AW$7:AW$536))))/'1'!$H98</f>
        <v>0.41298154333015141</v>
      </c>
      <c r="V98" s="86">
        <f t="array" ref="V98">SUM(IF(Data!$B$7:$B$536&gt;='1'!$B98,IF(Data!$B$7:$B$536&lt;'1'!$C98,IF(Data!$K$7:$K$536&gt;0,Data!AX$7:AX$536))))/'1'!$H98</f>
        <v>0.40418452401351451</v>
      </c>
      <c r="W98" s="86">
        <f t="array" ref="W98">SUM(IF(Data!$B$7:$B$536&gt;='1'!$B98,IF(Data!$B$7:$B$536&lt;'1'!$C98,IF(Data!$K$7:$K$536&gt;0,Data!AY$7:AY$536))))/'1'!$H98</f>
        <v>0.39490409748908895</v>
      </c>
      <c r="X98" s="86">
        <f t="array" ref="X98">SUM(IF(Data!$B$7:$B$536&gt;='1'!$B98,IF(Data!$B$7:$B$536&lt;'1'!$C98,IF(Data!$K$7:$K$536&gt;0,Data!AZ$7:AZ$536))))/'1'!$H98</f>
        <v>0.38228950813183832</v>
      </c>
      <c r="Y98" s="86">
        <f t="array" ref="Y98">SUM(IF(Data!$B$7:$B$536&gt;='1'!$B98,IF(Data!$B$7:$B$536&lt;'1'!$C98,IF(Data!$K$7:$K$536&gt;0,Data!BA$7:BA$536))))/'1'!$H98</f>
        <v>0.35232015380227755</v>
      </c>
      <c r="Z98" s="86">
        <f t="array" ref="Z98">SUM(IF(Data!$B$7:$B$536&gt;='1'!$B98,IF(Data!$B$7:$B$536&lt;'1'!$C98,IF(Data!$K$7:$K$536&gt;0,Data!BB$7:BB$536))))/'1'!$H98</f>
        <v>0.27360550509308668</v>
      </c>
      <c r="AA98" s="86">
        <f t="array" ref="AA98">SUM(IF(Data!$B$7:$B$536&gt;='1'!$B98,IF(Data!$B$7:$B$536&lt;'1'!$C98,IF(Data!$K$7:$K$536&gt;0,Data!BC$7:BC$536))))/'1'!$H98</f>
        <v>0.11433188306701279</v>
      </c>
      <c r="AB98" s="86">
        <f t="array" ref="AB98">SUM(IF(Data!$B$7:$B$536&gt;='1'!$B98,IF(Data!$B$7:$B$536&lt;'1'!$C98,IF(Data!$K$7:$K$536&gt;0,Data!BD$7:BD$536))))/'1'!$H98</f>
        <v>3.3033170470392482E-2</v>
      </c>
      <c r="AC98" s="86">
        <f t="array" ref="AC98">SUM(IF(Data!$B$7:$B$536&gt;='1'!$B98,IF(Data!$B$7:$B$536&lt;'1'!$C98,IF(Data!$K$7:$K$536&gt;0,Data!BE$7:BE$536))))/'1'!$H98</f>
        <v>1.9615412622990741E-2</v>
      </c>
      <c r="AD98" s="86">
        <f t="array" ref="AD98">SUM(IF(Data!$B$7:$B$536&gt;='1'!$B98,IF(Data!$B$7:$B$536&lt;'1'!$C98,IF(Data!$K$7:$K$536&gt;0,Data!BF$7:BF$536))))/'1'!$H98</f>
        <v>1.4797852717818962E-2</v>
      </c>
      <c r="AE98" s="86">
        <f t="array" ref="AE98">SUM(IF(Data!$B$7:$B$536&gt;='1'!$B98,IF(Data!$B$7:$B$536&lt;'1'!$C98,IF(Data!$K$7:$K$536&gt;0,Data!BG$7:BG$536))))/'1'!$H98</f>
        <v>1.3184052633838058E-2</v>
      </c>
      <c r="AF98" s="86">
        <f t="array" ref="AF98">SUM(IF(Data!$B$7:$B$536&gt;='1'!$B98,IF(Data!$B$7:$B$536&lt;'1'!$C98,IF(Data!$K$7:$K$536&gt;0,Data!BH$7:BH$536))))/'1'!$H98</f>
        <v>1.2199586852379577E-2</v>
      </c>
      <c r="AG98" s="87">
        <f t="array" ref="AG98">SUM(IF(Data!$B$7:$B$536&gt;='1'!$B98,IF(Data!$B$7:$B$536&lt;'1'!$C98,IF(Data!$K$7:$K$536&gt;0,Data!BI$7:BI$536))))/'1'!$H98</f>
        <v>0</v>
      </c>
      <c r="AH98" s="164">
        <f t="shared" si="69"/>
        <v>0</v>
      </c>
      <c r="AI98" s="156">
        <f t="shared" si="70"/>
        <v>0</v>
      </c>
      <c r="AJ98" s="156">
        <f t="shared" si="71"/>
        <v>1.7506425830076444E-2</v>
      </c>
      <c r="AK98" s="156">
        <f t="shared" si="72"/>
        <v>5.5449309818920822E-2</v>
      </c>
      <c r="AL98" s="156">
        <f t="shared" si="73"/>
        <v>7.2183142592613381E-2</v>
      </c>
      <c r="AM98" s="156">
        <f t="shared" si="74"/>
        <v>0.11689115556393737</v>
      </c>
      <c r="AN98" s="156">
        <f t="shared" si="75"/>
        <v>0.15549791141592995</v>
      </c>
      <c r="AO98" s="156">
        <f t="shared" si="76"/>
        <v>7.108173914229643E-2</v>
      </c>
      <c r="AP98" s="156">
        <f t="shared" si="77"/>
        <v>5.8060658155990874E-2</v>
      </c>
      <c r="AQ98" s="156">
        <f t="shared" si="78"/>
        <v>2.5195813730485184E-2</v>
      </c>
      <c r="AR98" s="156">
        <f t="shared" si="79"/>
        <v>1.5152300419598141E-2</v>
      </c>
      <c r="AS98" s="156">
        <f t="shared" si="80"/>
        <v>8.7970193166369004E-3</v>
      </c>
      <c r="AT98" s="156">
        <f t="shared" si="81"/>
        <v>9.2804265244255668E-3</v>
      </c>
      <c r="AU98" s="156">
        <f t="shared" si="82"/>
        <v>1.2614589357250627E-2</v>
      </c>
      <c r="AV98" s="156">
        <f t="shared" si="83"/>
        <v>2.9969354329560771E-2</v>
      </c>
      <c r="AW98" s="156">
        <f t="shared" si="84"/>
        <v>7.8714648709190871E-2</v>
      </c>
      <c r="AX98" s="156">
        <f t="shared" si="85"/>
        <v>0.15927362202607387</v>
      </c>
      <c r="AY98" s="156">
        <f t="shared" si="86"/>
        <v>8.1298712596620304E-2</v>
      </c>
      <c r="AZ98" s="156">
        <f t="shared" si="87"/>
        <v>1.3417757847401741E-2</v>
      </c>
      <c r="BA98" s="156">
        <f t="shared" si="88"/>
        <v>4.8175599051717786E-3</v>
      </c>
      <c r="BB98" s="156">
        <f t="shared" si="89"/>
        <v>1.6138000839809041E-3</v>
      </c>
      <c r="BC98" s="156">
        <f t="shared" si="90"/>
        <v>9.844657814584816E-4</v>
      </c>
      <c r="BD98" s="165">
        <f t="shared" si="91"/>
        <v>1.2199586852379577E-2</v>
      </c>
      <c r="BE98" s="86">
        <f t="shared" si="61"/>
        <v>0</v>
      </c>
      <c r="BF98" s="86">
        <f t="shared" si="62"/>
        <v>0.59581547598648543</v>
      </c>
      <c r="BG98" s="86">
        <f t="shared" si="63"/>
        <v>0.39198493716113492</v>
      </c>
      <c r="BH98" s="86">
        <f t="shared" si="64"/>
        <v>1.2199586852379577E-2</v>
      </c>
      <c r="BI98" s="86">
        <f t="shared" si="67"/>
        <v>3.4002699367225491</v>
      </c>
      <c r="BJ98" s="86">
        <f t="shared" si="68"/>
        <v>14.416413905490094</v>
      </c>
      <c r="BK98" s="86">
        <f t="array" ref="BK98">10^(SUMPRODUCT(AT98:BC98,LOG($AT$6:$BC$6))/BG98)</f>
        <v>0.45204192391757708</v>
      </c>
      <c r="BL98" s="89">
        <f t="array" ref="BL98">10^ (LOG(INDEX($J$6:$AG$6,MATCH(BL$6/100,$J98:$AG98,-1)))-(INDEX($J98:$AG98,MATCH(BL$6/100,$J98:$AG98,-1))-BL$6/100)/(INDEX($J98:$AG98,MATCH(BL$6/100,$J98:$AG98,-1))-INDEX($J98:$AG98,MATCH(BL$6/100,$J98:$AG98,-1)+1))*(LOG(INDEX($J$6:$AG$6,MATCH(BL$6/100,$J98:$AG98,-1)))-LOG(INDEX($J$6:$AG$6,MATCH(BL$6/100,$J98:$AG98,-1)+1))))</f>
        <v>0.33371977409369796</v>
      </c>
      <c r="BM98" s="89">
        <f t="shared" si="59"/>
        <v>0.39163064242725609</v>
      </c>
      <c r="BN98" s="89">
        <f t="shared" si="59"/>
        <v>0.47525359819161128</v>
      </c>
      <c r="BO98" s="89">
        <f t="shared" si="59"/>
        <v>0.70269938474547267</v>
      </c>
      <c r="BP98" s="89">
        <f t="shared" si="59"/>
        <v>7.4593568721997769</v>
      </c>
      <c r="BQ98" s="89">
        <f t="shared" si="59"/>
        <v>13.076368915813719</v>
      </c>
      <c r="BR98" s="89">
        <f t="shared" si="59"/>
        <v>16.563761752550239</v>
      </c>
      <c r="BS98" s="89">
        <f t="shared" si="59"/>
        <v>21.461981917735617</v>
      </c>
      <c r="BT98" s="90">
        <f t="shared" si="59"/>
        <v>27.722805716059863</v>
      </c>
    </row>
    <row r="99" spans="1:72" x14ac:dyDescent="0.2">
      <c r="A99" s="2"/>
      <c r="B99" s="91">
        <f t="shared" si="65"/>
        <v>163</v>
      </c>
      <c r="C99" s="77">
        <f t="shared" si="66"/>
        <v>164</v>
      </c>
      <c r="D99" s="77">
        <f t="shared" si="60"/>
        <v>163.5</v>
      </c>
      <c r="E99" s="58">
        <v>0</v>
      </c>
      <c r="F99" s="58" t="s">
        <v>669</v>
      </c>
      <c r="G99" s="82">
        <v>2020</v>
      </c>
      <c r="H99" s="151">
        <f t="array" ref="H99">SUM(IF(Data!$B$7:$B$536&gt;='1'!B99,IF(Data!$B$7:$B$536&lt;'1'!C99,IF(Data!$K$7:$K$536&gt;0,1))))</f>
        <v>3</v>
      </c>
      <c r="I99" s="153">
        <f t="array" ref="I99">SUM(IF(Data!$B$7:$B$536&gt;='1'!B99,IF(Data!$B$7:$B$536&lt;'1'!C99,IF(Data!$K$7:$K$536&gt;0,Data!$L$7:$L$536))))/3</f>
        <v>2</v>
      </c>
      <c r="J99" s="170">
        <f t="array" ref="J99">SUM(IF(Data!$B$7:$B$536&gt;='1'!$B99,IF(Data!$B$7:$B$536&lt;'1'!$C99,IF(Data!$K$7:$K$536&gt;0,Data!AL$7:AL$536))))/'1'!$H99</f>
        <v>1</v>
      </c>
      <c r="K99" s="86">
        <f t="array" ref="K99">SUM(IF(Data!$B$7:$B$536&gt;='1'!$B99,IF(Data!$B$7:$B$536&lt;'1'!$C99,IF(Data!$K$7:$K$536&gt;0,Data!AM$7:AM$536))))/'1'!$H99</f>
        <v>1</v>
      </c>
      <c r="L99" s="86">
        <f t="array" ref="L99">SUM(IF(Data!$B$7:$B$536&gt;='1'!$B99,IF(Data!$B$7:$B$536&lt;'1'!$C99,IF(Data!$K$7:$K$536&gt;0,Data!AN$7:AN$536))))/'1'!$H99</f>
        <v>1</v>
      </c>
      <c r="M99" s="86">
        <f t="array" ref="M99">SUM(IF(Data!$B$7:$B$536&gt;='1'!$B99,IF(Data!$B$7:$B$536&lt;'1'!$C99,IF(Data!$K$7:$K$536&gt;0,Data!AO$7:AO$536))))/'1'!$H99</f>
        <v>0.94064992723001195</v>
      </c>
      <c r="N99" s="86">
        <f t="array" ref="N99">SUM(IF(Data!$B$7:$B$536&gt;='1'!$B99,IF(Data!$B$7:$B$536&lt;'1'!$C99,IF(Data!$K$7:$K$536&gt;0,Data!AP$7:AP$536))))/'1'!$H99</f>
        <v>0.76499834506370012</v>
      </c>
      <c r="O99" s="86">
        <f t="array" ref="O99">SUM(IF(Data!$B$7:$B$536&gt;='1'!$B99,IF(Data!$B$7:$B$536&lt;'1'!$C99,IF(Data!$K$7:$K$536&gt;0,Data!AQ$7:AQ$536))))/'1'!$H99</f>
        <v>0.63549227513338313</v>
      </c>
      <c r="P99" s="86">
        <f t="array" ref="P99">SUM(IF(Data!$B$7:$B$536&gt;='1'!$B99,IF(Data!$B$7:$B$536&lt;'1'!$C99,IF(Data!$K$7:$K$536&gt;0,Data!AR$7:AR$536))))/'1'!$H99</f>
        <v>0.56407692690432232</v>
      </c>
      <c r="Q99" s="86">
        <f t="array" ref="Q99">SUM(IF(Data!$B$7:$B$536&gt;='1'!$B99,IF(Data!$B$7:$B$536&lt;'1'!$C99,IF(Data!$K$7:$K$536&gt;0,Data!AS$7:AS$536))))/'1'!$H99</f>
        <v>0.48653319134514383</v>
      </c>
      <c r="R99" s="86">
        <f t="array" ref="R99">SUM(IF(Data!$B$7:$B$536&gt;='1'!$B99,IF(Data!$B$7:$B$536&lt;'1'!$C99,IF(Data!$K$7:$K$536&gt;0,Data!AT$7:AT$536))))/'1'!$H99</f>
        <v>0.45289819412573246</v>
      </c>
      <c r="S99" s="86">
        <f t="array" ref="S99">SUM(IF(Data!$B$7:$B$536&gt;='1'!$B99,IF(Data!$B$7:$B$536&lt;'1'!$C99,IF(Data!$K$7:$K$536&gt;0,Data!AU$7:AU$536))))/'1'!$H99</f>
        <v>0.39748942295650241</v>
      </c>
      <c r="T99" s="86">
        <f t="array" ref="T99">SUM(IF(Data!$B$7:$B$536&gt;='1'!$B99,IF(Data!$B$7:$B$536&lt;'1'!$C99,IF(Data!$K$7:$K$536&gt;0,Data!AV$7:AV$536))))/'1'!$H99</f>
        <v>0.36097049785479735</v>
      </c>
      <c r="U99" s="86">
        <f t="array" ref="U99">SUM(IF(Data!$B$7:$B$536&gt;='1'!$B99,IF(Data!$B$7:$B$536&lt;'1'!$C99,IF(Data!$K$7:$K$536&gt;0,Data!AW$7:AW$536))))/'1'!$H99</f>
        <v>0.31654708567086737</v>
      </c>
      <c r="V99" s="86">
        <f t="array" ref="V99">SUM(IF(Data!$B$7:$B$536&gt;='1'!$B99,IF(Data!$B$7:$B$536&lt;'1'!$C99,IF(Data!$K$7:$K$536&gt;0,Data!AX$7:AX$536))))/'1'!$H99</f>
        <v>0.28681240421884785</v>
      </c>
      <c r="W99" s="86">
        <f t="array" ref="W99">SUM(IF(Data!$B$7:$B$536&gt;='1'!$B99,IF(Data!$B$7:$B$536&lt;'1'!$C99,IF(Data!$K$7:$K$536&gt;0,Data!AY$7:AY$536))))/'1'!$H99</f>
        <v>0.26389558930744716</v>
      </c>
      <c r="X99" s="86">
        <f t="array" ref="X99">SUM(IF(Data!$B$7:$B$536&gt;='1'!$B99,IF(Data!$B$7:$B$536&lt;'1'!$C99,IF(Data!$K$7:$K$536&gt;0,Data!AZ$7:AZ$536))))/'1'!$H99</f>
        <v>0.23981546412762741</v>
      </c>
      <c r="Y99" s="86">
        <f t="array" ref="Y99">SUM(IF(Data!$B$7:$B$536&gt;='1'!$B99,IF(Data!$B$7:$B$536&lt;'1'!$C99,IF(Data!$K$7:$K$536&gt;0,Data!BA$7:BA$536))))/'1'!$H99</f>
        <v>0.20852130949914327</v>
      </c>
      <c r="Z99" s="86">
        <f t="array" ref="Z99">SUM(IF(Data!$B$7:$B$536&gt;='1'!$B99,IF(Data!$B$7:$B$536&lt;'1'!$C99,IF(Data!$K$7:$K$536&gt;0,Data!BB$7:BB$536))))/'1'!$H99</f>
        <v>0.14326003444240454</v>
      </c>
      <c r="AA99" s="86">
        <f t="array" ref="AA99">SUM(IF(Data!$B$7:$B$536&gt;='1'!$B99,IF(Data!$B$7:$B$536&lt;'1'!$C99,IF(Data!$K$7:$K$536&gt;0,Data!BC$7:BC$536))))/'1'!$H99</f>
        <v>7.4287070512415801E-2</v>
      </c>
      <c r="AB99" s="86">
        <f t="array" ref="AB99">SUM(IF(Data!$B$7:$B$536&gt;='1'!$B99,IF(Data!$B$7:$B$536&lt;'1'!$C99,IF(Data!$K$7:$K$536&gt;0,Data!BD$7:BD$536))))/'1'!$H99</f>
        <v>3.8132808910439742E-2</v>
      </c>
      <c r="AC99" s="86">
        <f t="array" ref="AC99">SUM(IF(Data!$B$7:$B$536&gt;='1'!$B99,IF(Data!$B$7:$B$536&lt;'1'!$C99,IF(Data!$K$7:$K$536&gt;0,Data!BE$7:BE$536))))/'1'!$H99</f>
        <v>3.0682677140772562E-2</v>
      </c>
      <c r="AD99" s="86">
        <f t="array" ref="AD99">SUM(IF(Data!$B$7:$B$536&gt;='1'!$B99,IF(Data!$B$7:$B$536&lt;'1'!$C99,IF(Data!$K$7:$K$536&gt;0,Data!BF$7:BF$536))))/'1'!$H99</f>
        <v>2.7877002612078799E-2</v>
      </c>
      <c r="AE99" s="86">
        <f t="array" ref="AE99">SUM(IF(Data!$B$7:$B$536&gt;='1'!$B99,IF(Data!$B$7:$B$536&lt;'1'!$C99,IF(Data!$K$7:$K$536&gt;0,Data!BG$7:BG$536))))/'1'!$H99</f>
        <v>2.6932848844132756E-2</v>
      </c>
      <c r="AF99" s="86">
        <f t="array" ref="AF99">SUM(IF(Data!$B$7:$B$536&gt;='1'!$B99,IF(Data!$B$7:$B$536&lt;'1'!$C99,IF(Data!$K$7:$K$536&gt;0,Data!BH$7:BH$536))))/'1'!$H99</f>
        <v>2.6176628847413435E-2</v>
      </c>
      <c r="AG99" s="87">
        <f t="array" ref="AG99">SUM(IF(Data!$B$7:$B$536&gt;='1'!$B99,IF(Data!$B$7:$B$536&lt;'1'!$C99,IF(Data!$K$7:$K$536&gt;0,Data!BI$7:BI$536))))/'1'!$H99</f>
        <v>0</v>
      </c>
      <c r="AH99" s="164">
        <f t="shared" si="69"/>
        <v>0</v>
      </c>
      <c r="AI99" s="156">
        <f t="shared" si="70"/>
        <v>0</v>
      </c>
      <c r="AJ99" s="156">
        <f t="shared" si="71"/>
        <v>5.9350072769988049E-2</v>
      </c>
      <c r="AK99" s="156">
        <f t="shared" si="72"/>
        <v>0.17565158216631183</v>
      </c>
      <c r="AL99" s="156">
        <f t="shared" si="73"/>
        <v>0.12950606993031699</v>
      </c>
      <c r="AM99" s="156">
        <f t="shared" si="74"/>
        <v>7.1415348229060815E-2</v>
      </c>
      <c r="AN99" s="156">
        <f t="shared" si="75"/>
        <v>7.7543735559178484E-2</v>
      </c>
      <c r="AO99" s="156">
        <f t="shared" si="76"/>
        <v>3.3634997219411378E-2</v>
      </c>
      <c r="AP99" s="156">
        <f t="shared" si="77"/>
        <v>5.5408771169230042E-2</v>
      </c>
      <c r="AQ99" s="156">
        <f t="shared" si="78"/>
        <v>3.6518925101705069E-2</v>
      </c>
      <c r="AR99" s="156">
        <f t="shared" si="79"/>
        <v>4.4423412183929978E-2</v>
      </c>
      <c r="AS99" s="156">
        <f t="shared" si="80"/>
        <v>2.9734681452019518E-2</v>
      </c>
      <c r="AT99" s="156">
        <f t="shared" si="81"/>
        <v>2.2916814911400685E-2</v>
      </c>
      <c r="AU99" s="156">
        <f t="shared" si="82"/>
        <v>2.408012517981975E-2</v>
      </c>
      <c r="AV99" s="156">
        <f t="shared" si="83"/>
        <v>3.1294154628484144E-2</v>
      </c>
      <c r="AW99" s="156">
        <f t="shared" si="84"/>
        <v>6.5261275056738732E-2</v>
      </c>
      <c r="AX99" s="156">
        <f t="shared" si="85"/>
        <v>6.8972963929988737E-2</v>
      </c>
      <c r="AY99" s="156">
        <f t="shared" si="86"/>
        <v>3.6154261601976059E-2</v>
      </c>
      <c r="AZ99" s="156">
        <f t="shared" si="87"/>
        <v>7.4501317696671794E-3</v>
      </c>
      <c r="BA99" s="156">
        <f t="shared" si="88"/>
        <v>2.8056745286937634E-3</v>
      </c>
      <c r="BB99" s="156">
        <f t="shared" si="89"/>
        <v>9.4415376794604322E-4</v>
      </c>
      <c r="BC99" s="156">
        <f t="shared" si="90"/>
        <v>7.5621999671932061E-4</v>
      </c>
      <c r="BD99" s="165">
        <f t="shared" si="91"/>
        <v>2.6176628847413435E-2</v>
      </c>
      <c r="BE99" s="86">
        <f t="shared" si="61"/>
        <v>0</v>
      </c>
      <c r="BF99" s="86">
        <f t="shared" si="62"/>
        <v>0.71318759578115221</v>
      </c>
      <c r="BG99" s="86">
        <f t="shared" si="63"/>
        <v>0.26063577537143445</v>
      </c>
      <c r="BH99" s="86">
        <f t="shared" si="64"/>
        <v>2.6176628847413435E-2</v>
      </c>
      <c r="BI99" s="86">
        <f t="shared" si="67"/>
        <v>5.8179277270123642</v>
      </c>
      <c r="BJ99" s="86">
        <f t="shared" si="68"/>
        <v>17.131800007295354</v>
      </c>
      <c r="BK99" s="86">
        <f t="array" ref="BK99">10^(SUMPRODUCT(AT99:BC99,LOG($AT$6:$BC$6))/BG99)</f>
        <v>0.56750101968089639</v>
      </c>
      <c r="BL99" s="89">
        <f t="array" ref="BL99">10^ (LOG(INDEX($J$6:$AG$6,MATCH(BL$6/100,$J99:$AG99,-1)))-(INDEX($J99:$AG99,MATCH(BL$6/100,$J99:$AG99,-1))-BL$6/100)/(INDEX($J99:$AG99,MATCH(BL$6/100,$J99:$AG99,-1))-INDEX($J99:$AG99,MATCH(BL$6/100,$J99:$AG99,-1)+1))*(LOG(INDEX($J$6:$AG$6,MATCH(BL$6/100,$J99:$AG99,-1)))-LOG(INDEX($J$6:$AG$6,MATCH(BL$6/100,$J99:$AG99,-1)+1))))</f>
        <v>0.40334699688155551</v>
      </c>
      <c r="BM99" s="89">
        <f t="shared" si="59"/>
        <v>0.54705754384071958</v>
      </c>
      <c r="BN99" s="89">
        <f t="shared" si="59"/>
        <v>1.1529326117791134</v>
      </c>
      <c r="BO99" s="89">
        <f t="shared" si="59"/>
        <v>3.6627432555604909</v>
      </c>
      <c r="BP99" s="89">
        <f t="shared" si="59"/>
        <v>11.915696220906188</v>
      </c>
      <c r="BQ99" s="89">
        <f t="shared" si="59"/>
        <v>23.272042622837311</v>
      </c>
      <c r="BR99" s="89">
        <f t="shared" si="59"/>
        <v>30.280507458222093</v>
      </c>
      <c r="BS99" s="89">
        <f t="shared" si="59"/>
        <v>36.681940796530462</v>
      </c>
      <c r="BT99" s="90">
        <f t="shared" si="59"/>
        <v>41.434732507231622</v>
      </c>
    </row>
    <row r="100" spans="1:72" x14ac:dyDescent="0.2">
      <c r="A100" s="2"/>
      <c r="B100" s="91">
        <f t="shared" si="65"/>
        <v>164</v>
      </c>
      <c r="C100" s="77">
        <f t="shared" si="66"/>
        <v>165</v>
      </c>
      <c r="D100" s="77">
        <f t="shared" si="60"/>
        <v>164.5</v>
      </c>
      <c r="E100" s="58">
        <v>0</v>
      </c>
      <c r="F100" s="58" t="s">
        <v>669</v>
      </c>
      <c r="G100" s="82">
        <v>2020</v>
      </c>
      <c r="H100" s="151">
        <f t="array" ref="H100">SUM(IF(Data!$B$7:$B$536&gt;='1'!B100,IF(Data!$B$7:$B$536&lt;'1'!C100,IF(Data!$K$7:$K$536&gt;0,1))))</f>
        <v>3</v>
      </c>
      <c r="I100" s="153">
        <f t="array" ref="I100">SUM(IF(Data!$B$7:$B$536&gt;='1'!B100,IF(Data!$B$7:$B$536&lt;'1'!C100,IF(Data!$K$7:$K$536&gt;0,Data!$L$7:$L$536))))/3</f>
        <v>2</v>
      </c>
      <c r="J100" s="170">
        <f t="array" ref="J100">SUM(IF(Data!$B$7:$B$536&gt;='1'!$B100,IF(Data!$B$7:$B$536&lt;'1'!$C100,IF(Data!$K$7:$K$536&gt;0,Data!AL$7:AL$536))))/'1'!$H100</f>
        <v>1</v>
      </c>
      <c r="K100" s="86">
        <f t="array" ref="K100">SUM(IF(Data!$B$7:$B$536&gt;='1'!$B100,IF(Data!$B$7:$B$536&lt;'1'!$C100,IF(Data!$K$7:$K$536&gt;0,Data!AM$7:AM$536))))/'1'!$H100</f>
        <v>1</v>
      </c>
      <c r="L100" s="86">
        <f t="array" ref="L100">SUM(IF(Data!$B$7:$B$536&gt;='1'!$B100,IF(Data!$B$7:$B$536&lt;'1'!$C100,IF(Data!$K$7:$K$536&gt;0,Data!AN$7:AN$536))))/'1'!$H100</f>
        <v>1</v>
      </c>
      <c r="M100" s="86">
        <f t="array" ref="M100">SUM(IF(Data!$B$7:$B$536&gt;='1'!$B100,IF(Data!$B$7:$B$536&lt;'1'!$C100,IF(Data!$K$7:$K$536&gt;0,Data!AO$7:AO$536))))/'1'!$H100</f>
        <v>1</v>
      </c>
      <c r="N100" s="86">
        <f t="array" ref="N100">SUM(IF(Data!$B$7:$B$536&gt;='1'!$B100,IF(Data!$B$7:$B$536&lt;'1'!$C100,IF(Data!$K$7:$K$536&gt;0,Data!AP$7:AP$536))))/'1'!$H100</f>
        <v>0.99607380460787198</v>
      </c>
      <c r="O100" s="86">
        <f t="array" ref="O100">SUM(IF(Data!$B$7:$B$536&gt;='1'!$B100,IF(Data!$B$7:$B$536&lt;'1'!$C100,IF(Data!$K$7:$K$536&gt;0,Data!AQ$7:AQ$536))))/'1'!$H100</f>
        <v>0.99481835959065723</v>
      </c>
      <c r="P100" s="86">
        <f t="array" ref="P100">SUM(IF(Data!$B$7:$B$536&gt;='1'!$B100,IF(Data!$B$7:$B$536&lt;'1'!$C100,IF(Data!$K$7:$K$536&gt;0,Data!AR$7:AR$536))))/'1'!$H100</f>
        <v>0.97645979617679723</v>
      </c>
      <c r="Q100" s="86">
        <f t="array" ref="Q100">SUM(IF(Data!$B$7:$B$536&gt;='1'!$B100,IF(Data!$B$7:$B$536&lt;'1'!$C100,IF(Data!$K$7:$K$536&gt;0,Data!AS$7:AS$536))))/'1'!$H100</f>
        <v>0.9494720005861188</v>
      </c>
      <c r="R100" s="86">
        <f t="array" ref="R100">SUM(IF(Data!$B$7:$B$536&gt;='1'!$B100,IF(Data!$B$7:$B$536&lt;'1'!$C100,IF(Data!$K$7:$K$536&gt;0,Data!AT$7:AT$536))))/'1'!$H100</f>
        <v>0.91662559919390174</v>
      </c>
      <c r="S100" s="86">
        <f t="array" ref="S100">SUM(IF(Data!$B$7:$B$536&gt;='1'!$B100,IF(Data!$B$7:$B$536&lt;'1'!$C100,IF(Data!$K$7:$K$536&gt;0,Data!AU$7:AU$536))))/'1'!$H100</f>
        <v>0.88296292520880204</v>
      </c>
      <c r="T100" s="86">
        <f t="array" ref="T100">SUM(IF(Data!$B$7:$B$536&gt;='1'!$B100,IF(Data!$B$7:$B$536&lt;'1'!$C100,IF(Data!$K$7:$K$536&gt;0,Data!AV$7:AV$536))))/'1'!$H100</f>
        <v>0.84588229130285908</v>
      </c>
      <c r="U100" s="86">
        <f t="array" ref="U100">SUM(IF(Data!$B$7:$B$536&gt;='1'!$B100,IF(Data!$B$7:$B$536&lt;'1'!$C100,IF(Data!$K$7:$K$536&gt;0,Data!AW$7:AW$536))))/'1'!$H100</f>
        <v>0.8083841963997439</v>
      </c>
      <c r="V100" s="86">
        <f t="array" ref="V100">SUM(IF(Data!$B$7:$B$536&gt;='1'!$B100,IF(Data!$B$7:$B$536&lt;'1'!$C100,IF(Data!$K$7:$K$536&gt;0,Data!AX$7:AX$536))))/'1'!$H100</f>
        <v>0.76283537971287807</v>
      </c>
      <c r="W100" s="86">
        <f t="array" ref="W100">SUM(IF(Data!$B$7:$B$536&gt;='1'!$B100,IF(Data!$B$7:$B$536&lt;'1'!$C100,IF(Data!$K$7:$K$536&gt;0,Data!AY$7:AY$536))))/'1'!$H100</f>
        <v>0.72853034466496724</v>
      </c>
      <c r="X100" s="86">
        <f t="array" ref="X100">SUM(IF(Data!$B$7:$B$536&gt;='1'!$B100,IF(Data!$B$7:$B$536&lt;'1'!$C100,IF(Data!$K$7:$K$536&gt;0,Data!AZ$7:AZ$536))))/'1'!$H100</f>
        <v>0.66527373527182931</v>
      </c>
      <c r="Y100" s="86">
        <f t="array" ref="Y100">SUM(IF(Data!$B$7:$B$536&gt;='1'!$B100,IF(Data!$B$7:$B$536&lt;'1'!$C100,IF(Data!$K$7:$K$536&gt;0,Data!BA$7:BA$536))))/'1'!$H100</f>
        <v>0.56921399176867205</v>
      </c>
      <c r="Z100" s="86">
        <f t="array" ref="Z100">SUM(IF(Data!$B$7:$B$536&gt;='1'!$B100,IF(Data!$B$7:$B$536&lt;'1'!$C100,IF(Data!$K$7:$K$536&gt;0,Data!BB$7:BB$536))))/'1'!$H100</f>
        <v>0.37649774536059272</v>
      </c>
      <c r="AA100" s="86">
        <f t="array" ref="AA100">SUM(IF(Data!$B$7:$B$536&gt;='1'!$B100,IF(Data!$B$7:$B$536&lt;'1'!$C100,IF(Data!$K$7:$K$536&gt;0,Data!BC$7:BC$536))))/'1'!$H100</f>
        <v>9.7435867062846127E-2</v>
      </c>
      <c r="AB100" s="86">
        <f t="array" ref="AB100">SUM(IF(Data!$B$7:$B$536&gt;='1'!$B100,IF(Data!$B$7:$B$536&lt;'1'!$C100,IF(Data!$K$7:$K$536&gt;0,Data!BD$7:BD$536))))/'1'!$H100</f>
        <v>1.7366351645122357E-2</v>
      </c>
      <c r="AC100" s="86">
        <f t="array" ref="AC100">SUM(IF(Data!$B$7:$B$536&gt;='1'!$B100,IF(Data!$B$7:$B$536&lt;'1'!$C100,IF(Data!$K$7:$K$536&gt;0,Data!BE$7:BE$536))))/'1'!$H100</f>
        <v>1.013010224911739E-2</v>
      </c>
      <c r="AD100" s="86">
        <f t="array" ref="AD100">SUM(IF(Data!$B$7:$B$536&gt;='1'!$B100,IF(Data!$B$7:$B$536&lt;'1'!$C100,IF(Data!$K$7:$K$536&gt;0,Data!BF$7:BF$536))))/'1'!$H100</f>
        <v>8.5889308467285378E-3</v>
      </c>
      <c r="AE100" s="86">
        <f t="array" ref="AE100">SUM(IF(Data!$B$7:$B$536&gt;='1'!$B100,IF(Data!$B$7:$B$536&lt;'1'!$C100,IF(Data!$K$7:$K$536&gt;0,Data!BG$7:BG$536))))/'1'!$H100</f>
        <v>8.0086463651567637E-3</v>
      </c>
      <c r="AF100" s="86">
        <f t="array" ref="AF100">SUM(IF(Data!$B$7:$B$536&gt;='1'!$B100,IF(Data!$B$7:$B$536&lt;'1'!$C100,IF(Data!$K$7:$K$536&gt;0,Data!BH$7:BH$536))))/'1'!$H100</f>
        <v>7.4745850609559137E-3</v>
      </c>
      <c r="AG100" s="87">
        <f t="array" ref="AG100">SUM(IF(Data!$B$7:$B$536&gt;='1'!$B100,IF(Data!$B$7:$B$536&lt;'1'!$C100,IF(Data!$K$7:$K$536&gt;0,Data!BI$7:BI$536))))/'1'!$H100</f>
        <v>0</v>
      </c>
      <c r="AH100" s="164">
        <f t="shared" si="69"/>
        <v>0</v>
      </c>
      <c r="AI100" s="156">
        <f t="shared" si="70"/>
        <v>0</v>
      </c>
      <c r="AJ100" s="156">
        <f t="shared" si="71"/>
        <v>0</v>
      </c>
      <c r="AK100" s="156">
        <f t="shared" si="72"/>
        <v>3.9261953921280179E-3</v>
      </c>
      <c r="AL100" s="156">
        <f t="shared" si="73"/>
        <v>1.2554450172147513E-3</v>
      </c>
      <c r="AM100" s="156">
        <f t="shared" si="74"/>
        <v>1.8358563413859996E-2</v>
      </c>
      <c r="AN100" s="156">
        <f t="shared" si="75"/>
        <v>2.6987795590678432E-2</v>
      </c>
      <c r="AO100" s="156">
        <f t="shared" si="76"/>
        <v>3.2846401392217062E-2</v>
      </c>
      <c r="AP100" s="156">
        <f t="shared" si="77"/>
        <v>3.36626739850997E-2</v>
      </c>
      <c r="AQ100" s="156">
        <f t="shared" si="78"/>
        <v>3.7080633905942961E-2</v>
      </c>
      <c r="AR100" s="156">
        <f t="shared" si="79"/>
        <v>3.7498094903115176E-2</v>
      </c>
      <c r="AS100" s="156">
        <f t="shared" si="80"/>
        <v>4.5548816686865834E-2</v>
      </c>
      <c r="AT100" s="156">
        <f t="shared" si="81"/>
        <v>3.4305035047910826E-2</v>
      </c>
      <c r="AU100" s="156">
        <f t="shared" si="82"/>
        <v>6.325660939313793E-2</v>
      </c>
      <c r="AV100" s="156">
        <f t="shared" si="83"/>
        <v>9.6059743503157269E-2</v>
      </c>
      <c r="AW100" s="156">
        <f t="shared" si="84"/>
        <v>0.19271624640807933</v>
      </c>
      <c r="AX100" s="156">
        <f t="shared" si="85"/>
        <v>0.27906187829774659</v>
      </c>
      <c r="AY100" s="156">
        <f t="shared" si="86"/>
        <v>8.0069515417723766E-2</v>
      </c>
      <c r="AZ100" s="156">
        <f t="shared" si="87"/>
        <v>7.2362493960049668E-3</v>
      </c>
      <c r="BA100" s="156">
        <f t="shared" si="88"/>
        <v>1.5411714023888523E-3</v>
      </c>
      <c r="BB100" s="156">
        <f t="shared" si="89"/>
        <v>5.8028448157177413E-4</v>
      </c>
      <c r="BC100" s="156">
        <f t="shared" si="90"/>
        <v>5.3406130420085001E-4</v>
      </c>
      <c r="BD100" s="165">
        <f t="shared" si="91"/>
        <v>7.4745850609559137E-3</v>
      </c>
      <c r="BE100" s="86">
        <f t="shared" si="61"/>
        <v>0</v>
      </c>
      <c r="BF100" s="86">
        <f t="shared" si="62"/>
        <v>0.23716462028712193</v>
      </c>
      <c r="BG100" s="86">
        <f t="shared" si="63"/>
        <v>0.75536079465192218</v>
      </c>
      <c r="BH100" s="86">
        <f t="shared" si="64"/>
        <v>7.4745850609559137E-3</v>
      </c>
      <c r="BI100" s="86">
        <f t="shared" si="67"/>
        <v>0.94729838177428172</v>
      </c>
      <c r="BJ100" s="86">
        <f t="shared" si="68"/>
        <v>5.9351246602230097</v>
      </c>
      <c r="BK100" s="86">
        <f t="array" ref="BK100">10^(SUMPRODUCT(AT100:BC100,LOG($AT$6:$BC$6))/BG100)</f>
        <v>0.5563240921164665</v>
      </c>
      <c r="BL100" s="89">
        <f t="array" ref="BL100">10^ (LOG(INDEX($J$6:$AG$6,MATCH(BL$6/100,$J100:$AG100,-1)))-(INDEX($J100:$AG100,MATCH(BL$6/100,$J100:$AG100,-1))-BL$6/100)/(INDEX($J100:$AG100,MATCH(BL$6/100,$J100:$AG100,-1))-INDEX($J100:$AG100,MATCH(BL$6/100,$J100:$AG100,-1)+1))*(LOG(INDEX($J$6:$AG$6,MATCH(BL$6/100,$J100:$AG100,-1)))-LOG(INDEX($J$6:$AG$6,MATCH(BL$6/100,$J100:$AG100,-1)+1))))</f>
        <v>0.35611892297912912</v>
      </c>
      <c r="BM100" s="89">
        <f t="shared" si="59"/>
        <v>0.38333229596017915</v>
      </c>
      <c r="BN100" s="89">
        <f t="shared" si="59"/>
        <v>0.42810071086689444</v>
      </c>
      <c r="BO100" s="89">
        <f t="shared" si="59"/>
        <v>0.48400132155025893</v>
      </c>
      <c r="BP100" s="89">
        <f t="shared" si="59"/>
        <v>0.62598514586489162</v>
      </c>
      <c r="BQ100" s="89">
        <f t="shared" si="59"/>
        <v>0.94699941763906759</v>
      </c>
      <c r="BR100" s="89">
        <f t="shared" si="59"/>
        <v>1.750139819982639</v>
      </c>
      <c r="BS100" s="89">
        <f t="shared" si="59"/>
        <v>3.7823408638106635</v>
      </c>
      <c r="BT100" s="90">
        <f t="shared" si="59"/>
        <v>6.7078868592519152</v>
      </c>
    </row>
    <row r="101" spans="1:72" x14ac:dyDescent="0.2">
      <c r="A101" s="2"/>
      <c r="B101" s="91">
        <f t="shared" si="65"/>
        <v>165</v>
      </c>
      <c r="C101" s="77">
        <f t="shared" si="66"/>
        <v>166</v>
      </c>
      <c r="D101" s="77">
        <f t="shared" si="60"/>
        <v>165.5</v>
      </c>
      <c r="E101" s="58">
        <v>0</v>
      </c>
      <c r="F101" s="58" t="s">
        <v>669</v>
      </c>
      <c r="G101" s="82">
        <v>2020</v>
      </c>
      <c r="H101" s="151">
        <f t="array" ref="H101">SUM(IF(Data!$B$7:$B$536&gt;='1'!B101,IF(Data!$B$7:$B$536&lt;'1'!C101,IF(Data!$K$7:$K$536&gt;0,1))))</f>
        <v>3</v>
      </c>
      <c r="I101" s="153">
        <f t="array" ref="I101">SUM(IF(Data!$B$7:$B$536&gt;='1'!B101,IF(Data!$B$7:$B$536&lt;'1'!C101,IF(Data!$K$7:$K$536&gt;0,Data!$L$7:$L$536))))/3</f>
        <v>2</v>
      </c>
      <c r="J101" s="170">
        <f t="array" ref="J101">SUM(IF(Data!$B$7:$B$536&gt;='1'!$B101,IF(Data!$B$7:$B$536&lt;'1'!$C101,IF(Data!$K$7:$K$536&gt;0,Data!AL$7:AL$536))))/'1'!$H101</f>
        <v>1</v>
      </c>
      <c r="K101" s="86">
        <f t="array" ref="K101">SUM(IF(Data!$B$7:$B$536&gt;='1'!$B101,IF(Data!$B$7:$B$536&lt;'1'!$C101,IF(Data!$K$7:$K$536&gt;0,Data!AM$7:AM$536))))/'1'!$H101</f>
        <v>1</v>
      </c>
      <c r="L101" s="86">
        <f t="array" ref="L101">SUM(IF(Data!$B$7:$B$536&gt;='1'!$B101,IF(Data!$B$7:$B$536&lt;'1'!$C101,IF(Data!$K$7:$K$536&gt;0,Data!AN$7:AN$536))))/'1'!$H101</f>
        <v>0.96290265678851528</v>
      </c>
      <c r="M101" s="86">
        <f t="array" ref="M101">SUM(IF(Data!$B$7:$B$536&gt;='1'!$B101,IF(Data!$B$7:$B$536&lt;'1'!$C101,IF(Data!$K$7:$K$536&gt;0,Data!AO$7:AO$536))))/'1'!$H101</f>
        <v>0.95529298803291995</v>
      </c>
      <c r="N101" s="86">
        <f t="array" ref="N101">SUM(IF(Data!$B$7:$B$536&gt;='1'!$B101,IF(Data!$B$7:$B$536&lt;'1'!$C101,IF(Data!$K$7:$K$536&gt;0,Data!AP$7:AP$536))))/'1'!$H101</f>
        <v>0.92499036228237819</v>
      </c>
      <c r="O101" s="86">
        <f t="array" ref="O101">SUM(IF(Data!$B$7:$B$536&gt;='1'!$B101,IF(Data!$B$7:$B$536&lt;'1'!$C101,IF(Data!$K$7:$K$536&gt;0,Data!AQ$7:AQ$536))))/'1'!$H101</f>
        <v>0.86036099772726971</v>
      </c>
      <c r="P101" s="86">
        <f t="array" ref="P101">SUM(IF(Data!$B$7:$B$536&gt;='1'!$B101,IF(Data!$B$7:$B$536&lt;'1'!$C101,IF(Data!$K$7:$K$536&gt;0,Data!AR$7:AR$536))))/'1'!$H101</f>
        <v>0.81359791799141468</v>
      </c>
      <c r="Q101" s="86">
        <f t="array" ref="Q101">SUM(IF(Data!$B$7:$B$536&gt;='1'!$B101,IF(Data!$B$7:$B$536&lt;'1'!$C101,IF(Data!$K$7:$K$536&gt;0,Data!AS$7:AS$536))))/'1'!$H101</f>
        <v>0.78187164138904786</v>
      </c>
      <c r="R101" s="86">
        <f t="array" ref="R101">SUM(IF(Data!$B$7:$B$536&gt;='1'!$B101,IF(Data!$B$7:$B$536&lt;'1'!$C101,IF(Data!$K$7:$K$536&gt;0,Data!AT$7:AT$536))))/'1'!$H101</f>
        <v>0.77035142080106933</v>
      </c>
      <c r="S101" s="86">
        <f t="array" ref="S101">SUM(IF(Data!$B$7:$B$536&gt;='1'!$B101,IF(Data!$B$7:$B$536&lt;'1'!$C101,IF(Data!$K$7:$K$536&gt;0,Data!AU$7:AU$536))))/'1'!$H101</f>
        <v>0.75564248681623791</v>
      </c>
      <c r="T101" s="86">
        <f t="array" ref="T101">SUM(IF(Data!$B$7:$B$536&gt;='1'!$B101,IF(Data!$B$7:$B$536&lt;'1'!$C101,IF(Data!$K$7:$K$536&gt;0,Data!AV$7:AV$536))))/'1'!$H101</f>
        <v>0.74305395134295271</v>
      </c>
      <c r="U101" s="86">
        <f t="array" ref="U101">SUM(IF(Data!$B$7:$B$536&gt;='1'!$B101,IF(Data!$B$7:$B$536&lt;'1'!$C101,IF(Data!$K$7:$K$536&gt;0,Data!AW$7:AW$536))))/'1'!$H101</f>
        <v>0.72761734626653585</v>
      </c>
      <c r="V101" s="86">
        <f t="array" ref="V101">SUM(IF(Data!$B$7:$B$536&gt;='1'!$B101,IF(Data!$B$7:$B$536&lt;'1'!$C101,IF(Data!$K$7:$K$536&gt;0,Data!AX$7:AX$536))))/'1'!$H101</f>
        <v>0.70910596293779105</v>
      </c>
      <c r="W101" s="86">
        <f t="array" ref="W101">SUM(IF(Data!$B$7:$B$536&gt;='1'!$B101,IF(Data!$B$7:$B$536&lt;'1'!$C101,IF(Data!$K$7:$K$536&gt;0,Data!AY$7:AY$536))))/'1'!$H101</f>
        <v>0.69212606665886922</v>
      </c>
      <c r="X101" s="86">
        <f t="array" ref="X101">SUM(IF(Data!$B$7:$B$536&gt;='1'!$B101,IF(Data!$B$7:$B$536&lt;'1'!$C101,IF(Data!$K$7:$K$536&gt;0,Data!AZ$7:AZ$536))))/'1'!$H101</f>
        <v>0.64018507538494573</v>
      </c>
      <c r="Y101" s="86">
        <f t="array" ref="Y101">SUM(IF(Data!$B$7:$B$536&gt;='1'!$B101,IF(Data!$B$7:$B$536&lt;'1'!$C101,IF(Data!$K$7:$K$536&gt;0,Data!BA$7:BA$536))))/'1'!$H101</f>
        <v>0.53232709235064501</v>
      </c>
      <c r="Z101" s="86">
        <f t="array" ref="Z101">SUM(IF(Data!$B$7:$B$536&gt;='1'!$B101,IF(Data!$B$7:$B$536&lt;'1'!$C101,IF(Data!$K$7:$K$536&gt;0,Data!BB$7:BB$536))))/'1'!$H101</f>
        <v>0.35695779341164818</v>
      </c>
      <c r="AA101" s="86">
        <f t="array" ref="AA101">SUM(IF(Data!$B$7:$B$536&gt;='1'!$B101,IF(Data!$B$7:$B$536&lt;'1'!$C101,IF(Data!$K$7:$K$536&gt;0,Data!BC$7:BC$536))))/'1'!$H101</f>
        <v>0.18163719225174882</v>
      </c>
      <c r="AB101" s="86">
        <f t="array" ref="AB101">SUM(IF(Data!$B$7:$B$536&gt;='1'!$B101,IF(Data!$B$7:$B$536&lt;'1'!$C101,IF(Data!$K$7:$K$536&gt;0,Data!BD$7:BD$536))))/'1'!$H101</f>
        <v>4.1775063526757437E-2</v>
      </c>
      <c r="AC101" s="86">
        <f t="array" ref="AC101">SUM(IF(Data!$B$7:$B$536&gt;='1'!$B101,IF(Data!$B$7:$B$536&lt;'1'!$C101,IF(Data!$K$7:$K$536&gt;0,Data!BE$7:BE$536))))/'1'!$H101</f>
        <v>2.563546104547423E-2</v>
      </c>
      <c r="AD101" s="86">
        <f t="array" ref="AD101">SUM(IF(Data!$B$7:$B$536&gt;='1'!$B101,IF(Data!$B$7:$B$536&lt;'1'!$C101,IF(Data!$K$7:$K$536&gt;0,Data!BF$7:BF$536))))/'1'!$H101</f>
        <v>2.154672791877189E-2</v>
      </c>
      <c r="AE101" s="86">
        <f t="array" ref="AE101">SUM(IF(Data!$B$7:$B$536&gt;='1'!$B101,IF(Data!$B$7:$B$536&lt;'1'!$C101,IF(Data!$K$7:$K$536&gt;0,Data!BG$7:BG$536))))/'1'!$H101</f>
        <v>2.0492378680284602E-2</v>
      </c>
      <c r="AF101" s="86">
        <f t="array" ref="AF101">SUM(IF(Data!$B$7:$B$536&gt;='1'!$B101,IF(Data!$B$7:$B$536&lt;'1'!$C101,IF(Data!$K$7:$K$536&gt;0,Data!BH$7:BH$536))))/'1'!$H101</f>
        <v>1.9599991423455181E-2</v>
      </c>
      <c r="AG101" s="87">
        <f t="array" ref="AG101">SUM(IF(Data!$B$7:$B$536&gt;='1'!$B101,IF(Data!$B$7:$B$536&lt;'1'!$C101,IF(Data!$K$7:$K$536&gt;0,Data!BI$7:BI$536))))/'1'!$H101</f>
        <v>0</v>
      </c>
      <c r="AH101" s="164">
        <f t="shared" si="69"/>
        <v>0</v>
      </c>
      <c r="AI101" s="156">
        <f t="shared" si="70"/>
        <v>3.7097343211484723E-2</v>
      </c>
      <c r="AJ101" s="156">
        <f t="shared" si="71"/>
        <v>7.6096687555953224E-3</v>
      </c>
      <c r="AK101" s="156">
        <f t="shared" si="72"/>
        <v>3.0302625750541767E-2</v>
      </c>
      <c r="AL101" s="156">
        <f t="shared" si="73"/>
        <v>6.4629364555108482E-2</v>
      </c>
      <c r="AM101" s="156">
        <f t="shared" si="74"/>
        <v>4.6763079735855029E-2</v>
      </c>
      <c r="AN101" s="156">
        <f t="shared" si="75"/>
        <v>3.1726276602366821E-2</v>
      </c>
      <c r="AO101" s="156">
        <f t="shared" si="76"/>
        <v>1.1520220587978525E-2</v>
      </c>
      <c r="AP101" s="156">
        <f t="shared" si="77"/>
        <v>1.4708933984831418E-2</v>
      </c>
      <c r="AQ101" s="156">
        <f t="shared" si="78"/>
        <v>1.2588535473285201E-2</v>
      </c>
      <c r="AR101" s="156">
        <f t="shared" si="79"/>
        <v>1.5436605076416865E-2</v>
      </c>
      <c r="AS101" s="156">
        <f t="shared" si="80"/>
        <v>1.8511383328744802E-2</v>
      </c>
      <c r="AT101" s="156">
        <f t="shared" si="81"/>
        <v>1.6979896278921824E-2</v>
      </c>
      <c r="AU101" s="156">
        <f t="shared" si="82"/>
        <v>5.1940991273923487E-2</v>
      </c>
      <c r="AV101" s="156">
        <f t="shared" si="83"/>
        <v>0.10785798303430072</v>
      </c>
      <c r="AW101" s="156">
        <f t="shared" si="84"/>
        <v>0.17536929893899683</v>
      </c>
      <c r="AX101" s="156">
        <f t="shared" si="85"/>
        <v>0.17532060115989936</v>
      </c>
      <c r="AY101" s="156">
        <f t="shared" si="86"/>
        <v>0.13986212872499137</v>
      </c>
      <c r="AZ101" s="156">
        <f t="shared" si="87"/>
        <v>1.6139602481283207E-2</v>
      </c>
      <c r="BA101" s="156">
        <f t="shared" si="88"/>
        <v>4.0887331267023402E-3</v>
      </c>
      <c r="BB101" s="156">
        <f t="shared" si="89"/>
        <v>1.0543492384872885E-3</v>
      </c>
      <c r="BC101" s="156">
        <f t="shared" si="90"/>
        <v>8.9238725682942027E-4</v>
      </c>
      <c r="BD101" s="165">
        <f t="shared" si="91"/>
        <v>1.9599991423455181E-2</v>
      </c>
      <c r="BE101" s="86">
        <f t="shared" si="61"/>
        <v>3.7097343211484723E-2</v>
      </c>
      <c r="BF101" s="86">
        <f t="shared" si="62"/>
        <v>0.25379669385072423</v>
      </c>
      <c r="BG101" s="86">
        <f t="shared" si="63"/>
        <v>0.68950597151433579</v>
      </c>
      <c r="BH101" s="86">
        <f t="shared" si="64"/>
        <v>1.9599991423455181E-2</v>
      </c>
      <c r="BI101" s="86">
        <f t="shared" si="67"/>
        <v>1.3527566709471865</v>
      </c>
      <c r="BJ101" s="86">
        <f t="shared" si="68"/>
        <v>14.574763916899375</v>
      </c>
      <c r="BK101" s="86">
        <f t="array" ref="BK101">10^(SUMPRODUCT(AT101:BC101,LOG($AT$6:$BC$6))/BG101)</f>
        <v>0.52054073298842896</v>
      </c>
      <c r="BL101" s="89">
        <f t="array" ref="BL101">10^ (LOG(INDEX($J$6:$AG$6,MATCH(BL$6/100,$J101:$AG101,-1)))-(INDEX($J101:$AG101,MATCH(BL$6/100,$J101:$AG101,-1))-BL$6/100)/(INDEX($J101:$AG101,MATCH(BL$6/100,$J101:$AG101,-1))-INDEX($J101:$AG101,MATCH(BL$6/100,$J101:$AG101,-1)+1))*(LOG(INDEX($J$6:$AG$6,MATCH(BL$6/100,$J101:$AG101,-1)))-LOG(INDEX($J$6:$AG$6,MATCH(BL$6/100,$J101:$AG101,-1)+1))))</f>
        <v>0.28929305532830307</v>
      </c>
      <c r="BM101" s="89">
        <f t="shared" si="59"/>
        <v>0.33625502174476468</v>
      </c>
      <c r="BN101" s="89">
        <f t="shared" si="59"/>
        <v>0.40572075402513735</v>
      </c>
      <c r="BO101" s="89">
        <f t="shared" si="59"/>
        <v>0.49324992304411813</v>
      </c>
      <c r="BP101" s="89">
        <f t="shared" si="59"/>
        <v>0.66555804257811713</v>
      </c>
      <c r="BQ101" s="89">
        <f t="shared" si="59"/>
        <v>1.0656455836039174</v>
      </c>
      <c r="BR101" s="89">
        <f t="shared" si="59"/>
        <v>4.8160379275744418</v>
      </c>
      <c r="BS101" s="89">
        <f t="shared" si="59"/>
        <v>19.347407060909756</v>
      </c>
      <c r="BT101" s="90">
        <f t="shared" si="59"/>
        <v>27.609524350712579</v>
      </c>
    </row>
    <row r="102" spans="1:72" x14ac:dyDescent="0.2">
      <c r="A102" s="2"/>
      <c r="B102" s="91">
        <f t="shared" si="65"/>
        <v>166</v>
      </c>
      <c r="C102" s="77">
        <f t="shared" si="66"/>
        <v>167</v>
      </c>
      <c r="D102" s="77">
        <f t="shared" si="60"/>
        <v>166.5</v>
      </c>
      <c r="E102" s="58">
        <v>0</v>
      </c>
      <c r="F102" s="58" t="s">
        <v>669</v>
      </c>
      <c r="G102" s="82">
        <v>2020</v>
      </c>
      <c r="H102" s="151">
        <f t="array" ref="H102">SUM(IF(Data!$B$7:$B$536&gt;='1'!B102,IF(Data!$B$7:$B$536&lt;'1'!C102,IF(Data!$K$7:$K$536&gt;0,1))))</f>
        <v>3</v>
      </c>
      <c r="I102" s="153">
        <f t="array" ref="I102">SUM(IF(Data!$B$7:$B$536&gt;='1'!B102,IF(Data!$B$7:$B$536&lt;'1'!C102,IF(Data!$K$7:$K$536&gt;0,Data!$L$7:$L$536))))/3</f>
        <v>2</v>
      </c>
      <c r="J102" s="170">
        <f t="array" ref="J102">SUM(IF(Data!$B$7:$B$536&gt;='1'!$B102,IF(Data!$B$7:$B$536&lt;'1'!$C102,IF(Data!$K$7:$K$536&gt;0,Data!AL$7:AL$536))))/'1'!$H102</f>
        <v>1</v>
      </c>
      <c r="K102" s="86">
        <f t="array" ref="K102">SUM(IF(Data!$B$7:$B$536&gt;='1'!$B102,IF(Data!$B$7:$B$536&lt;'1'!$C102,IF(Data!$K$7:$K$536&gt;0,Data!AM$7:AM$536))))/'1'!$H102</f>
        <v>1</v>
      </c>
      <c r="L102" s="86">
        <f t="array" ref="L102">SUM(IF(Data!$B$7:$B$536&gt;='1'!$B102,IF(Data!$B$7:$B$536&lt;'1'!$C102,IF(Data!$K$7:$K$536&gt;0,Data!AN$7:AN$536))))/'1'!$H102</f>
        <v>1</v>
      </c>
      <c r="M102" s="86">
        <f t="array" ref="M102">SUM(IF(Data!$B$7:$B$536&gt;='1'!$B102,IF(Data!$B$7:$B$536&lt;'1'!$C102,IF(Data!$K$7:$K$536&gt;0,Data!AO$7:AO$536))))/'1'!$H102</f>
        <v>0.97659356891262361</v>
      </c>
      <c r="N102" s="86">
        <f t="array" ref="N102">SUM(IF(Data!$B$7:$B$536&gt;='1'!$B102,IF(Data!$B$7:$B$536&lt;'1'!$C102,IF(Data!$K$7:$K$536&gt;0,Data!AP$7:AP$536))))/'1'!$H102</f>
        <v>0.97188955800477217</v>
      </c>
      <c r="O102" s="86">
        <f t="array" ref="O102">SUM(IF(Data!$B$7:$B$536&gt;='1'!$B102,IF(Data!$B$7:$B$536&lt;'1'!$C102,IF(Data!$K$7:$K$536&gt;0,Data!AQ$7:AQ$536))))/'1'!$H102</f>
        <v>0.946809074726357</v>
      </c>
      <c r="P102" s="86">
        <f t="array" ref="P102">SUM(IF(Data!$B$7:$B$536&gt;='1'!$B102,IF(Data!$B$7:$B$536&lt;'1'!$C102,IF(Data!$K$7:$K$536&gt;0,Data!AR$7:AR$536))))/'1'!$H102</f>
        <v>0.90650059970882391</v>
      </c>
      <c r="Q102" s="86">
        <f t="array" ref="Q102">SUM(IF(Data!$B$7:$B$536&gt;='1'!$B102,IF(Data!$B$7:$B$536&lt;'1'!$C102,IF(Data!$K$7:$K$536&gt;0,Data!AS$7:AS$536))))/'1'!$H102</f>
        <v>0.86750829658745621</v>
      </c>
      <c r="R102" s="86">
        <f t="array" ref="R102">SUM(IF(Data!$B$7:$B$536&gt;='1'!$B102,IF(Data!$B$7:$B$536&lt;'1'!$C102,IF(Data!$K$7:$K$536&gt;0,Data!AT$7:AT$536))))/'1'!$H102</f>
        <v>0.84743519941308554</v>
      </c>
      <c r="S102" s="86">
        <f t="array" ref="S102">SUM(IF(Data!$B$7:$B$536&gt;='1'!$B102,IF(Data!$B$7:$B$536&lt;'1'!$C102,IF(Data!$K$7:$K$536&gt;0,Data!AU$7:AU$536))))/'1'!$H102</f>
        <v>0.82562252764475053</v>
      </c>
      <c r="T102" s="86">
        <f t="array" ref="T102">SUM(IF(Data!$B$7:$B$536&gt;='1'!$B102,IF(Data!$B$7:$B$536&lt;'1'!$C102,IF(Data!$K$7:$K$536&gt;0,Data!AV$7:AV$536))))/'1'!$H102</f>
        <v>0.80874653636361415</v>
      </c>
      <c r="U102" s="86">
        <f t="array" ref="U102">SUM(IF(Data!$B$7:$B$536&gt;='1'!$B102,IF(Data!$B$7:$B$536&lt;'1'!$C102,IF(Data!$K$7:$K$536&gt;0,Data!AW$7:AW$536))))/'1'!$H102</f>
        <v>0.79109982473746587</v>
      </c>
      <c r="V102" s="86">
        <f t="array" ref="V102">SUM(IF(Data!$B$7:$B$536&gt;='1'!$B102,IF(Data!$B$7:$B$536&lt;'1'!$C102,IF(Data!$K$7:$K$536&gt;0,Data!AX$7:AX$536))))/'1'!$H102</f>
        <v>0.77277248093464346</v>
      </c>
      <c r="W102" s="86">
        <f t="array" ref="W102">SUM(IF(Data!$B$7:$B$536&gt;='1'!$B102,IF(Data!$B$7:$B$536&lt;'1'!$C102,IF(Data!$K$7:$K$536&gt;0,Data!AY$7:AY$536))))/'1'!$H102</f>
        <v>0.74855157938842787</v>
      </c>
      <c r="X102" s="86">
        <f t="array" ref="X102">SUM(IF(Data!$B$7:$B$536&gt;='1'!$B102,IF(Data!$B$7:$B$536&lt;'1'!$C102,IF(Data!$K$7:$K$536&gt;0,Data!AZ$7:AZ$536))))/'1'!$H102</f>
        <v>0.72292874235280047</v>
      </c>
      <c r="Y102" s="86">
        <f t="array" ref="Y102">SUM(IF(Data!$B$7:$B$536&gt;='1'!$B102,IF(Data!$B$7:$B$536&lt;'1'!$C102,IF(Data!$K$7:$K$536&gt;0,Data!BA$7:BA$536))))/'1'!$H102</f>
        <v>0.68168839132565662</v>
      </c>
      <c r="Z102" s="86">
        <f t="array" ref="Z102">SUM(IF(Data!$B$7:$B$536&gt;='1'!$B102,IF(Data!$B$7:$B$536&lt;'1'!$C102,IF(Data!$K$7:$K$536&gt;0,Data!BB$7:BB$536))))/'1'!$H102</f>
        <v>0.57277702270883057</v>
      </c>
      <c r="AA102" s="86">
        <f t="array" ref="AA102">SUM(IF(Data!$B$7:$B$536&gt;='1'!$B102,IF(Data!$B$7:$B$536&lt;'1'!$C102,IF(Data!$K$7:$K$536&gt;0,Data!BC$7:BC$536))))/'1'!$H102</f>
        <v>0.32665349430483231</v>
      </c>
      <c r="AB102" s="86">
        <f t="array" ref="AB102">SUM(IF(Data!$B$7:$B$536&gt;='1'!$B102,IF(Data!$B$7:$B$536&lt;'1'!$C102,IF(Data!$K$7:$K$536&gt;0,Data!BD$7:BD$536))))/'1'!$H102</f>
        <v>0.13082114405120895</v>
      </c>
      <c r="AC102" s="86">
        <f t="array" ref="AC102">SUM(IF(Data!$B$7:$B$536&gt;='1'!$B102,IF(Data!$B$7:$B$536&lt;'1'!$C102,IF(Data!$K$7:$K$536&gt;0,Data!BE$7:BE$536))))/'1'!$H102</f>
        <v>8.7085383333868935E-2</v>
      </c>
      <c r="AD102" s="86">
        <f t="array" ref="AD102">SUM(IF(Data!$B$7:$B$536&gt;='1'!$B102,IF(Data!$B$7:$B$536&lt;'1'!$C102,IF(Data!$K$7:$K$536&gt;0,Data!BF$7:BF$536))))/'1'!$H102</f>
        <v>6.2329957737667384E-2</v>
      </c>
      <c r="AE102" s="86">
        <f t="array" ref="AE102">SUM(IF(Data!$B$7:$B$536&gt;='1'!$B102,IF(Data!$B$7:$B$536&lt;'1'!$C102,IF(Data!$K$7:$K$536&gt;0,Data!BG$7:BG$536))))/'1'!$H102</f>
        <v>5.0642502123580548E-2</v>
      </c>
      <c r="AF102" s="86">
        <f t="array" ref="AF102">SUM(IF(Data!$B$7:$B$536&gt;='1'!$B102,IF(Data!$B$7:$B$536&lt;'1'!$C102,IF(Data!$K$7:$K$536&gt;0,Data!BH$7:BH$536))))/'1'!$H102</f>
        <v>4.3813341765044173E-2</v>
      </c>
      <c r="AG102" s="87">
        <f t="array" ref="AG102">SUM(IF(Data!$B$7:$B$536&gt;='1'!$B102,IF(Data!$B$7:$B$536&lt;'1'!$C102,IF(Data!$K$7:$K$536&gt;0,Data!BI$7:BI$536))))/'1'!$H102</f>
        <v>0</v>
      </c>
      <c r="AH102" s="164">
        <f t="shared" si="69"/>
        <v>0</v>
      </c>
      <c r="AI102" s="156">
        <f t="shared" si="70"/>
        <v>0</v>
      </c>
      <c r="AJ102" s="156">
        <f t="shared" si="71"/>
        <v>2.3406431087376389E-2</v>
      </c>
      <c r="AK102" s="156">
        <f t="shared" si="72"/>
        <v>4.7040109078514414E-3</v>
      </c>
      <c r="AL102" s="156">
        <f t="shared" si="73"/>
        <v>2.5080483278415167E-2</v>
      </c>
      <c r="AM102" s="156">
        <f t="shared" si="74"/>
        <v>4.0308475017533096E-2</v>
      </c>
      <c r="AN102" s="156">
        <f t="shared" si="75"/>
        <v>3.89923031213677E-2</v>
      </c>
      <c r="AO102" s="156">
        <f t="shared" si="76"/>
        <v>2.0073097174370669E-2</v>
      </c>
      <c r="AP102" s="156">
        <f t="shared" si="77"/>
        <v>2.1812671768335012E-2</v>
      </c>
      <c r="AQ102" s="156">
        <f t="shared" si="78"/>
        <v>1.6875991281136371E-2</v>
      </c>
      <c r="AR102" s="156">
        <f t="shared" si="79"/>
        <v>1.7646711626148281E-2</v>
      </c>
      <c r="AS102" s="156">
        <f t="shared" si="80"/>
        <v>1.8327343802822416E-2</v>
      </c>
      <c r="AT102" s="156">
        <f t="shared" si="81"/>
        <v>2.422090154621559E-2</v>
      </c>
      <c r="AU102" s="156">
        <f t="shared" si="82"/>
        <v>2.5622837035627399E-2</v>
      </c>
      <c r="AV102" s="156">
        <f t="shared" si="83"/>
        <v>4.1240351027143851E-2</v>
      </c>
      <c r="AW102" s="156">
        <f t="shared" si="84"/>
        <v>0.10891136861682604</v>
      </c>
      <c r="AX102" s="156">
        <f t="shared" si="85"/>
        <v>0.24612352840399826</v>
      </c>
      <c r="AY102" s="156">
        <f t="shared" si="86"/>
        <v>0.19583235025362336</v>
      </c>
      <c r="AZ102" s="156">
        <f t="shared" si="87"/>
        <v>4.3735760717340019E-2</v>
      </c>
      <c r="BA102" s="156">
        <f t="shared" si="88"/>
        <v>2.4755425596201551E-2</v>
      </c>
      <c r="BB102" s="156">
        <f t="shared" si="89"/>
        <v>1.1687455614086836E-2</v>
      </c>
      <c r="BC102" s="156">
        <f t="shared" si="90"/>
        <v>6.829160358536375E-3</v>
      </c>
      <c r="BD102" s="165">
        <f t="shared" si="91"/>
        <v>4.3813341765044173E-2</v>
      </c>
      <c r="BE102" s="86">
        <f t="shared" si="61"/>
        <v>0</v>
      </c>
      <c r="BF102" s="86">
        <f t="shared" si="62"/>
        <v>0.22722751906535654</v>
      </c>
      <c r="BG102" s="86">
        <f t="shared" si="63"/>
        <v>0.72895913916959931</v>
      </c>
      <c r="BH102" s="86">
        <f t="shared" si="64"/>
        <v>4.3813341765044173E-2</v>
      </c>
      <c r="BI102" s="86">
        <f t="shared" si="67"/>
        <v>0.74829098498071223</v>
      </c>
      <c r="BJ102" s="86">
        <f t="shared" si="68"/>
        <v>11.860256196539137</v>
      </c>
      <c r="BK102" s="86">
        <f t="array" ref="BK102">10^(SUMPRODUCT(AT102:BC102,LOG($AT$6:$BC$6))/BG102)</f>
        <v>0.40703137589350885</v>
      </c>
      <c r="BL102" s="89">
        <f t="array" ref="BL102">10^ (LOG(INDEX($J$6:$AG$6,MATCH(BL$6/100,$J102:$AG102,-1)))-(INDEX($J102:$AG102,MATCH(BL$6/100,$J102:$AG102,-1))-BL$6/100)/(INDEX($J102:$AG102,MATCH(BL$6/100,$J102:$AG102,-1))-INDEX($J102:$AG102,MATCH(BL$6/100,$J102:$AG102,-1)+1))*(LOG(INDEX($J$6:$AG$6,MATCH(BL$6/100,$J102:$AG102,-1)))-LOG(INDEX($J$6:$AG$6,MATCH(BL$6/100,$J102:$AG102,-1)+1))))</f>
        <v>0.19833548085629285</v>
      </c>
      <c r="BM102" s="89">
        <f t="shared" si="59"/>
        <v>0.26340914233476082</v>
      </c>
      <c r="BN102" s="89">
        <f t="shared" si="59"/>
        <v>0.30947033886801417</v>
      </c>
      <c r="BO102" s="89">
        <f t="shared" si="59"/>
        <v>0.36672246859758773</v>
      </c>
      <c r="BP102" s="89">
        <f t="shared" si="59"/>
        <v>0.45184359271789432</v>
      </c>
      <c r="BQ102" s="89">
        <f t="shared" si="59"/>
        <v>0.64113454229999356</v>
      </c>
      <c r="BR102" s="89">
        <f t="shared" si="59"/>
        <v>1.4301817810710618</v>
      </c>
      <c r="BS102" s="89">
        <f t="shared" si="59"/>
        <v>7.084173135596715</v>
      </c>
      <c r="BT102" s="90">
        <f t="shared" ref="BT102" si="92">10^ (LOG(INDEX($J$6:$AG$6,MATCH(BT$6/100,$J102:$AG102,-1)))-(INDEX($J102:$AG102,MATCH(BT$6/100,$J102:$AG102,-1))-BT$6/100)/(INDEX($J102:$AG102,MATCH(BT$6/100,$J102:$AG102,-1))-INDEX($J102:$AG102,MATCH(BT$6/100,$J102:$AG102,-1)+1))*(LOG(INDEX($J$6:$AG$6,MATCH(BT$6/100,$J102:$AG102,-1)))-LOG(INDEX($J$6:$AG$6,MATCH(BT$6/100,$J102:$AG102,-1)+1))))</f>
        <v>15.076325687645729</v>
      </c>
    </row>
    <row r="103" spans="1:72" x14ac:dyDescent="0.2">
      <c r="A103" s="2"/>
      <c r="B103" s="91">
        <f t="shared" si="65"/>
        <v>167</v>
      </c>
      <c r="C103" s="77">
        <f t="shared" si="66"/>
        <v>168</v>
      </c>
      <c r="D103" s="77">
        <f t="shared" si="60"/>
        <v>167.5</v>
      </c>
      <c r="E103" s="58">
        <v>0</v>
      </c>
      <c r="F103" s="58" t="s">
        <v>669</v>
      </c>
      <c r="G103" s="82">
        <v>2020</v>
      </c>
      <c r="H103" s="151">
        <f t="array" ref="H103">SUM(IF(Data!$B$7:$B$536&gt;='1'!B103,IF(Data!$B$7:$B$536&lt;'1'!C103,IF(Data!$K$7:$K$536&gt;0,1))))</f>
        <v>3</v>
      </c>
      <c r="I103" s="153">
        <f t="array" ref="I103">SUM(IF(Data!$B$7:$B$536&gt;='1'!B103,IF(Data!$B$7:$B$536&lt;'1'!C103,IF(Data!$K$7:$K$536&gt;0,Data!$L$7:$L$536))))/3</f>
        <v>2</v>
      </c>
      <c r="J103" s="170">
        <f t="array" ref="J103">SUM(IF(Data!$B$7:$B$536&gt;='1'!$B103,IF(Data!$B$7:$B$536&lt;'1'!$C103,IF(Data!$K$7:$K$536&gt;0,Data!AL$7:AL$536))))/'1'!$H103</f>
        <v>1</v>
      </c>
      <c r="K103" s="86">
        <f t="array" ref="K103">SUM(IF(Data!$B$7:$B$536&gt;='1'!$B103,IF(Data!$B$7:$B$536&lt;'1'!$C103,IF(Data!$K$7:$K$536&gt;0,Data!AM$7:AM$536))))/'1'!$H103</f>
        <v>1</v>
      </c>
      <c r="L103" s="86">
        <f t="array" ref="L103">SUM(IF(Data!$B$7:$B$536&gt;='1'!$B103,IF(Data!$B$7:$B$536&lt;'1'!$C103,IF(Data!$K$7:$K$536&gt;0,Data!AN$7:AN$536))))/'1'!$H103</f>
        <v>1</v>
      </c>
      <c r="M103" s="86">
        <f t="array" ref="M103">SUM(IF(Data!$B$7:$B$536&gt;='1'!$B103,IF(Data!$B$7:$B$536&lt;'1'!$C103,IF(Data!$K$7:$K$536&gt;0,Data!AO$7:AO$536))))/'1'!$H103</f>
        <v>1</v>
      </c>
      <c r="N103" s="86">
        <f t="array" ref="N103">SUM(IF(Data!$B$7:$B$536&gt;='1'!$B103,IF(Data!$B$7:$B$536&lt;'1'!$C103,IF(Data!$K$7:$K$536&gt;0,Data!AP$7:AP$536))))/'1'!$H103</f>
        <v>1</v>
      </c>
      <c r="O103" s="86">
        <f t="array" ref="O103">SUM(IF(Data!$B$7:$B$536&gt;='1'!$B103,IF(Data!$B$7:$B$536&lt;'1'!$C103,IF(Data!$K$7:$K$536&gt;0,Data!AQ$7:AQ$536))))/'1'!$H103</f>
        <v>0.98814628386776038</v>
      </c>
      <c r="P103" s="86">
        <f t="array" ref="P103">SUM(IF(Data!$B$7:$B$536&gt;='1'!$B103,IF(Data!$B$7:$B$536&lt;'1'!$C103,IF(Data!$K$7:$K$536&gt;0,Data!AR$7:AR$536))))/'1'!$H103</f>
        <v>0.9481182033169967</v>
      </c>
      <c r="Q103" s="86">
        <f t="array" ref="Q103">SUM(IF(Data!$B$7:$B$536&gt;='1'!$B103,IF(Data!$B$7:$B$536&lt;'1'!$C103,IF(Data!$K$7:$K$536&gt;0,Data!AS$7:AS$536))))/'1'!$H103</f>
        <v>0.88882875556638552</v>
      </c>
      <c r="R103" s="86">
        <f t="array" ref="R103">SUM(IF(Data!$B$7:$B$536&gt;='1'!$B103,IF(Data!$B$7:$B$536&lt;'1'!$C103,IF(Data!$K$7:$K$536&gt;0,Data!AT$7:AT$536))))/'1'!$H103</f>
        <v>0.84694936347000294</v>
      </c>
      <c r="S103" s="86">
        <f t="array" ref="S103">SUM(IF(Data!$B$7:$B$536&gt;='1'!$B103,IF(Data!$B$7:$B$536&lt;'1'!$C103,IF(Data!$K$7:$K$536&gt;0,Data!AU$7:AU$536))))/'1'!$H103</f>
        <v>0.81068486429513564</v>
      </c>
      <c r="T103" s="86">
        <f t="array" ref="T103">SUM(IF(Data!$B$7:$B$536&gt;='1'!$B103,IF(Data!$B$7:$B$536&lt;'1'!$C103,IF(Data!$K$7:$K$536&gt;0,Data!AV$7:AV$536))))/'1'!$H103</f>
        <v>0.78668675052256865</v>
      </c>
      <c r="U103" s="86">
        <f t="array" ref="U103">SUM(IF(Data!$B$7:$B$536&gt;='1'!$B103,IF(Data!$B$7:$B$536&lt;'1'!$C103,IF(Data!$K$7:$K$536&gt;0,Data!AW$7:AW$536))))/'1'!$H103</f>
        <v>0.76492858999016111</v>
      </c>
      <c r="V103" s="86">
        <f t="array" ref="V103">SUM(IF(Data!$B$7:$B$536&gt;='1'!$B103,IF(Data!$B$7:$B$536&lt;'1'!$C103,IF(Data!$K$7:$K$536&gt;0,Data!AX$7:AX$536))))/'1'!$H103</f>
        <v>0.74582020065203591</v>
      </c>
      <c r="W103" s="86">
        <f t="array" ref="W103">SUM(IF(Data!$B$7:$B$536&gt;='1'!$B103,IF(Data!$B$7:$B$536&lt;'1'!$C103,IF(Data!$K$7:$K$536&gt;0,Data!AY$7:AY$536))))/'1'!$H103</f>
        <v>0.71828240188925818</v>
      </c>
      <c r="X103" s="86">
        <f t="array" ref="X103">SUM(IF(Data!$B$7:$B$536&gt;='1'!$B103,IF(Data!$B$7:$B$536&lt;'1'!$C103,IF(Data!$K$7:$K$536&gt;0,Data!AZ$7:AZ$536))))/'1'!$H103</f>
        <v>0.68727933199981395</v>
      </c>
      <c r="Y103" s="86">
        <f t="array" ref="Y103">SUM(IF(Data!$B$7:$B$536&gt;='1'!$B103,IF(Data!$B$7:$B$536&lt;'1'!$C103,IF(Data!$K$7:$K$536&gt;0,Data!BA$7:BA$536))))/'1'!$H103</f>
        <v>0.64262561576430255</v>
      </c>
      <c r="Z103" s="86">
        <f t="array" ref="Z103">SUM(IF(Data!$B$7:$B$536&gt;='1'!$B103,IF(Data!$B$7:$B$536&lt;'1'!$C103,IF(Data!$K$7:$K$536&gt;0,Data!BB$7:BB$536))))/'1'!$H103</f>
        <v>0.54721795677707086</v>
      </c>
      <c r="AA103" s="86">
        <f t="array" ref="AA103">SUM(IF(Data!$B$7:$B$536&gt;='1'!$B103,IF(Data!$B$7:$B$536&lt;'1'!$C103,IF(Data!$K$7:$K$536&gt;0,Data!BC$7:BC$536))))/'1'!$H103</f>
        <v>0.45282966722615609</v>
      </c>
      <c r="AB103" s="86">
        <f t="array" ref="AB103">SUM(IF(Data!$B$7:$B$536&gt;='1'!$B103,IF(Data!$B$7:$B$536&lt;'1'!$C103,IF(Data!$K$7:$K$536&gt;0,Data!BD$7:BD$536))))/'1'!$H103</f>
        <v>0.14650662244138637</v>
      </c>
      <c r="AC103" s="86">
        <f t="array" ref="AC103">SUM(IF(Data!$B$7:$B$536&gt;='1'!$B103,IF(Data!$B$7:$B$536&lt;'1'!$C103,IF(Data!$K$7:$K$536&gt;0,Data!BE$7:BE$536))))/'1'!$H103</f>
        <v>3.8239298631200264E-2</v>
      </c>
      <c r="AD103" s="86">
        <f t="array" ref="AD103">SUM(IF(Data!$B$7:$B$536&gt;='1'!$B103,IF(Data!$B$7:$B$536&lt;'1'!$C103,IF(Data!$K$7:$K$536&gt;0,Data!BF$7:BF$536))))/'1'!$H103</f>
        <v>3.2030611362339485E-2</v>
      </c>
      <c r="AE103" s="86">
        <f t="array" ref="AE103">SUM(IF(Data!$B$7:$B$536&gt;='1'!$B103,IF(Data!$B$7:$B$536&lt;'1'!$C103,IF(Data!$K$7:$K$536&gt;0,Data!BG$7:BG$536))))/'1'!$H103</f>
        <v>3.1078019811385565E-2</v>
      </c>
      <c r="AF103" s="86">
        <f t="array" ref="AF103">SUM(IF(Data!$B$7:$B$536&gt;='1'!$B103,IF(Data!$B$7:$B$536&lt;'1'!$C103,IF(Data!$K$7:$K$536&gt;0,Data!BH$7:BH$536))))/'1'!$H103</f>
        <v>3.0271863436531623E-2</v>
      </c>
      <c r="AG103" s="87">
        <f t="array" ref="AG103">SUM(IF(Data!$B$7:$B$536&gt;='1'!$B103,IF(Data!$B$7:$B$536&lt;'1'!$C103,IF(Data!$K$7:$K$536&gt;0,Data!BI$7:BI$536))))/'1'!$H103</f>
        <v>0</v>
      </c>
      <c r="AH103" s="164">
        <f t="shared" si="69"/>
        <v>0</v>
      </c>
      <c r="AI103" s="156">
        <f t="shared" si="70"/>
        <v>0</v>
      </c>
      <c r="AJ103" s="156">
        <f t="shared" si="71"/>
        <v>0</v>
      </c>
      <c r="AK103" s="156">
        <f t="shared" si="72"/>
        <v>0</v>
      </c>
      <c r="AL103" s="156">
        <f t="shared" si="73"/>
        <v>1.1853716132239622E-2</v>
      </c>
      <c r="AM103" s="156">
        <f t="shared" si="74"/>
        <v>4.0028080550763678E-2</v>
      </c>
      <c r="AN103" s="156">
        <f t="shared" si="75"/>
        <v>5.9289447750611179E-2</v>
      </c>
      <c r="AO103" s="156">
        <f t="shared" si="76"/>
        <v>4.1879392096382584E-2</v>
      </c>
      <c r="AP103" s="156">
        <f t="shared" si="77"/>
        <v>3.6264499174867293E-2</v>
      </c>
      <c r="AQ103" s="156">
        <f t="shared" si="78"/>
        <v>2.3998113772566998E-2</v>
      </c>
      <c r="AR103" s="156">
        <f t="shared" si="79"/>
        <v>2.1758160532407533E-2</v>
      </c>
      <c r="AS103" s="156">
        <f t="shared" si="80"/>
        <v>1.9108389338125198E-2</v>
      </c>
      <c r="AT103" s="156">
        <f t="shared" si="81"/>
        <v>2.7537798762777732E-2</v>
      </c>
      <c r="AU103" s="156">
        <f t="shared" si="82"/>
        <v>3.1003069889444235E-2</v>
      </c>
      <c r="AV103" s="156">
        <f t="shared" si="83"/>
        <v>4.4653716235511398E-2</v>
      </c>
      <c r="AW103" s="156">
        <f t="shared" si="84"/>
        <v>9.5407658987231692E-2</v>
      </c>
      <c r="AX103" s="156">
        <f t="shared" si="85"/>
        <v>9.4388289550914772E-2</v>
      </c>
      <c r="AY103" s="156">
        <f t="shared" si="86"/>
        <v>0.30632304478476968</v>
      </c>
      <c r="AZ103" s="156">
        <f t="shared" si="87"/>
        <v>0.10826732381018611</v>
      </c>
      <c r="BA103" s="156">
        <f t="shared" si="88"/>
        <v>6.2086872688607783E-3</v>
      </c>
      <c r="BB103" s="156">
        <f t="shared" si="89"/>
        <v>9.5259155095392054E-4</v>
      </c>
      <c r="BC103" s="156">
        <f t="shared" si="90"/>
        <v>8.0615637485394187E-4</v>
      </c>
      <c r="BD103" s="165">
        <f t="shared" si="91"/>
        <v>3.0271863436531623E-2</v>
      </c>
      <c r="BE103" s="86">
        <f t="shared" si="61"/>
        <v>0</v>
      </c>
      <c r="BF103" s="86">
        <f t="shared" si="62"/>
        <v>0.25417979934796409</v>
      </c>
      <c r="BG103" s="86">
        <f t="shared" si="63"/>
        <v>0.71554833721550437</v>
      </c>
      <c r="BH103" s="86">
        <f t="shared" si="64"/>
        <v>3.0271863436531623E-2</v>
      </c>
      <c r="BI103" s="86">
        <f t="shared" si="67"/>
        <v>0.77379170991180934</v>
      </c>
      <c r="BJ103" s="86">
        <f t="shared" si="68"/>
        <v>8.8258729135872045</v>
      </c>
      <c r="BK103" s="86">
        <f t="array" ref="BK103">10^(SUMPRODUCT(AT103:BC103,LOG($AT$6:$BC$6))/BG103)</f>
        <v>0.38983581055839739</v>
      </c>
      <c r="BL103" s="89">
        <f t="array" ref="BL103">10^ (LOG(INDEX($J$6:$AG$6,MATCH(BL$6/100,$J103:$AG103,-1)))-(INDEX($J103:$AG103,MATCH(BL$6/100,$J103:$AG103,-1))-BL$6/100)/(INDEX($J103:$AG103,MATCH(BL$6/100,$J103:$AG103,-1))-INDEX($J103:$AG103,MATCH(BL$6/100,$J103:$AG103,-1)+1))*(LOG(INDEX($J$6:$AG$6,MATCH(BL$6/100,$J103:$AG103,-1)))-LOG(INDEX($J$6:$AG$6,MATCH(BL$6/100,$J103:$AG103,-1)+1))))</f>
        <v>0.21709842061598753</v>
      </c>
      <c r="BM103" s="89">
        <f t="shared" ref="BM103:BT134" si="93">10^ (LOG(INDEX($J$6:$AG$6,MATCH(BM$6/100,$J103:$AG103,-1)))-(INDEX($J103:$AG103,MATCH(BM$6/100,$J103:$AG103,-1))-BM$6/100)/(INDEX($J103:$AG103,MATCH(BM$6/100,$J103:$AG103,-1))-INDEX($J103:$AG103,MATCH(BM$6/100,$J103:$AG103,-1)+1))*(LOG(INDEX($J$6:$AG$6,MATCH(BM$6/100,$J103:$AG103,-1)))-LOG(INDEX($J$6:$AG$6,MATCH(BM$6/100,$J103:$AG103,-1)+1))))</f>
        <v>0.25389154265608543</v>
      </c>
      <c r="BN103" s="89">
        <f t="shared" si="93"/>
        <v>0.2814438014621542</v>
      </c>
      <c r="BO103" s="89">
        <f t="shared" si="93"/>
        <v>0.31557793993514127</v>
      </c>
      <c r="BP103" s="89">
        <f t="shared" si="93"/>
        <v>0.42127108823072856</v>
      </c>
      <c r="BQ103" s="89">
        <f t="shared" si="93"/>
        <v>0.75131566296730345</v>
      </c>
      <c r="BR103" s="89">
        <f t="shared" si="93"/>
        <v>2.1527533494962805</v>
      </c>
      <c r="BS103" s="89">
        <f t="shared" si="93"/>
        <v>7.4714713440851561</v>
      </c>
      <c r="BT103" s="90">
        <f t="shared" si="93"/>
        <v>11.978555748566871</v>
      </c>
    </row>
    <row r="104" spans="1:72" x14ac:dyDescent="0.2">
      <c r="A104" s="2"/>
      <c r="B104" s="91">
        <f t="shared" si="65"/>
        <v>168</v>
      </c>
      <c r="C104" s="77">
        <f t="shared" si="66"/>
        <v>169</v>
      </c>
      <c r="D104" s="77">
        <f t="shared" si="60"/>
        <v>168.5</v>
      </c>
      <c r="E104" s="58">
        <v>0</v>
      </c>
      <c r="F104" s="58" t="s">
        <v>669</v>
      </c>
      <c r="G104" s="82">
        <v>2020</v>
      </c>
      <c r="H104" s="151">
        <f t="array" ref="H104">SUM(IF(Data!$B$7:$B$536&gt;='1'!B104,IF(Data!$B$7:$B$536&lt;'1'!C104,IF(Data!$K$7:$K$536&gt;0,1))))</f>
        <v>3</v>
      </c>
      <c r="I104" s="153">
        <f t="array" ref="I104">SUM(IF(Data!$B$7:$B$536&gt;='1'!B104,IF(Data!$B$7:$B$536&lt;'1'!C104,IF(Data!$K$7:$K$536&gt;0,Data!$L$7:$L$536))))/3</f>
        <v>2</v>
      </c>
      <c r="J104" s="170">
        <f t="array" ref="J104">SUM(IF(Data!$B$7:$B$536&gt;='1'!$B104,IF(Data!$B$7:$B$536&lt;'1'!$C104,IF(Data!$K$7:$K$536&gt;0,Data!AL$7:AL$536))))/'1'!$H104</f>
        <v>1</v>
      </c>
      <c r="K104" s="86">
        <f t="array" ref="K104">SUM(IF(Data!$B$7:$B$536&gt;='1'!$B104,IF(Data!$B$7:$B$536&lt;'1'!$C104,IF(Data!$K$7:$K$536&gt;0,Data!AM$7:AM$536))))/'1'!$H104</f>
        <v>1</v>
      </c>
      <c r="L104" s="86">
        <f t="array" ref="L104">SUM(IF(Data!$B$7:$B$536&gt;='1'!$B104,IF(Data!$B$7:$B$536&lt;'1'!$C104,IF(Data!$K$7:$K$536&gt;0,Data!AN$7:AN$536))))/'1'!$H104</f>
        <v>1</v>
      </c>
      <c r="M104" s="86">
        <f t="array" ref="M104">SUM(IF(Data!$B$7:$B$536&gt;='1'!$B104,IF(Data!$B$7:$B$536&lt;'1'!$C104,IF(Data!$K$7:$K$536&gt;0,Data!AO$7:AO$536))))/'1'!$H104</f>
        <v>1</v>
      </c>
      <c r="N104" s="86">
        <f t="array" ref="N104">SUM(IF(Data!$B$7:$B$536&gt;='1'!$B104,IF(Data!$B$7:$B$536&lt;'1'!$C104,IF(Data!$K$7:$K$536&gt;0,Data!AP$7:AP$536))))/'1'!$H104</f>
        <v>1</v>
      </c>
      <c r="O104" s="86">
        <f t="array" ref="O104">SUM(IF(Data!$B$7:$B$536&gt;='1'!$B104,IF(Data!$B$7:$B$536&lt;'1'!$C104,IF(Data!$K$7:$K$536&gt;0,Data!AQ$7:AQ$536))))/'1'!$H104</f>
        <v>1</v>
      </c>
      <c r="P104" s="86">
        <f t="array" ref="P104">SUM(IF(Data!$B$7:$B$536&gt;='1'!$B104,IF(Data!$B$7:$B$536&lt;'1'!$C104,IF(Data!$K$7:$K$536&gt;0,Data!AR$7:AR$536))))/'1'!$H104</f>
        <v>0.99862645201000422</v>
      </c>
      <c r="Q104" s="86">
        <f t="array" ref="Q104">SUM(IF(Data!$B$7:$B$536&gt;='1'!$B104,IF(Data!$B$7:$B$536&lt;'1'!$C104,IF(Data!$K$7:$K$536&gt;0,Data!AS$7:AS$536))))/'1'!$H104</f>
        <v>0.99251937801004697</v>
      </c>
      <c r="R104" s="86">
        <f t="array" ref="R104">SUM(IF(Data!$B$7:$B$536&gt;='1'!$B104,IF(Data!$B$7:$B$536&lt;'1'!$C104,IF(Data!$K$7:$K$536&gt;0,Data!AT$7:AT$536))))/'1'!$H104</f>
        <v>0.98498831292224354</v>
      </c>
      <c r="S104" s="86">
        <f t="array" ref="S104">SUM(IF(Data!$B$7:$B$536&gt;='1'!$B104,IF(Data!$B$7:$B$536&lt;'1'!$C104,IF(Data!$K$7:$K$536&gt;0,Data!AU$7:AU$536))))/'1'!$H104</f>
        <v>0.96786340087962053</v>
      </c>
      <c r="T104" s="86">
        <f t="array" ref="T104">SUM(IF(Data!$B$7:$B$536&gt;='1'!$B104,IF(Data!$B$7:$B$536&lt;'1'!$C104,IF(Data!$K$7:$K$536&gt;0,Data!AV$7:AV$536))))/'1'!$H104</f>
        <v>0.95034119127681149</v>
      </c>
      <c r="U104" s="86">
        <f t="array" ref="U104">SUM(IF(Data!$B$7:$B$536&gt;='1'!$B104,IF(Data!$B$7:$B$536&lt;'1'!$C104,IF(Data!$K$7:$K$536&gt;0,Data!AW$7:AW$536))))/'1'!$H104</f>
        <v>0.93206185057898205</v>
      </c>
      <c r="V104" s="86">
        <f t="array" ref="V104">SUM(IF(Data!$B$7:$B$536&gt;='1'!$B104,IF(Data!$B$7:$B$536&lt;'1'!$C104,IF(Data!$K$7:$K$536&gt;0,Data!AX$7:AX$536))))/'1'!$H104</f>
        <v>0.91274449576016592</v>
      </c>
      <c r="W104" s="86">
        <f t="array" ref="W104">SUM(IF(Data!$B$7:$B$536&gt;='1'!$B104,IF(Data!$B$7:$B$536&lt;'1'!$C104,IF(Data!$K$7:$K$536&gt;0,Data!AY$7:AY$536))))/'1'!$H104</f>
        <v>0.88021216855234163</v>
      </c>
      <c r="X104" s="86">
        <f t="array" ref="X104">SUM(IF(Data!$B$7:$B$536&gt;='1'!$B104,IF(Data!$B$7:$B$536&lt;'1'!$C104,IF(Data!$K$7:$K$536&gt;0,Data!AZ$7:AZ$536))))/'1'!$H104</f>
        <v>0.83419706949435246</v>
      </c>
      <c r="Y104" s="86">
        <f t="array" ref="Y104">SUM(IF(Data!$B$7:$B$536&gt;='1'!$B104,IF(Data!$B$7:$B$536&lt;'1'!$C104,IF(Data!$K$7:$K$536&gt;0,Data!BA$7:BA$536))))/'1'!$H104</f>
        <v>0.75683103932928819</v>
      </c>
      <c r="Z104" s="86">
        <f t="array" ref="Z104">SUM(IF(Data!$B$7:$B$536&gt;='1'!$B104,IF(Data!$B$7:$B$536&lt;'1'!$C104,IF(Data!$K$7:$K$536&gt;0,Data!BB$7:BB$536))))/'1'!$H104</f>
        <v>0.57394070724751678</v>
      </c>
      <c r="AA104" s="86">
        <f t="array" ref="AA104">SUM(IF(Data!$B$7:$B$536&gt;='1'!$B104,IF(Data!$B$7:$B$536&lt;'1'!$C104,IF(Data!$K$7:$K$536&gt;0,Data!BC$7:BC$536))))/'1'!$H104</f>
        <v>0.32380518469824127</v>
      </c>
      <c r="AB104" s="86">
        <f t="array" ref="AB104">SUM(IF(Data!$B$7:$B$536&gt;='1'!$B104,IF(Data!$B$7:$B$536&lt;'1'!$C104,IF(Data!$K$7:$K$536&gt;0,Data!BD$7:BD$536))))/'1'!$H104</f>
        <v>7.9384392225236036E-2</v>
      </c>
      <c r="AC104" s="86">
        <f t="array" ref="AC104">SUM(IF(Data!$B$7:$B$536&gt;='1'!$B104,IF(Data!$B$7:$B$536&lt;'1'!$C104,IF(Data!$K$7:$K$536&gt;0,Data!BE$7:BE$536))))/'1'!$H104</f>
        <v>1.8173819821601354E-2</v>
      </c>
      <c r="AD104" s="86">
        <f t="array" ref="AD104">SUM(IF(Data!$B$7:$B$536&gt;='1'!$B104,IF(Data!$B$7:$B$536&lt;'1'!$C104,IF(Data!$K$7:$K$536&gt;0,Data!BF$7:BF$536))))/'1'!$H104</f>
        <v>1.2864898530026059E-2</v>
      </c>
      <c r="AE104" s="86">
        <f t="array" ref="AE104">SUM(IF(Data!$B$7:$B$536&gt;='1'!$B104,IF(Data!$B$7:$B$536&lt;'1'!$C104,IF(Data!$K$7:$K$536&gt;0,Data!BG$7:BG$536))))/'1'!$H104</f>
        <v>1.2276522635609502E-2</v>
      </c>
      <c r="AF104" s="86">
        <f t="array" ref="AF104">SUM(IF(Data!$B$7:$B$536&gt;='1'!$B104,IF(Data!$B$7:$B$536&lt;'1'!$C104,IF(Data!$K$7:$K$536&gt;0,Data!BH$7:BH$536))))/'1'!$H104</f>
        <v>1.2085223360041508E-2</v>
      </c>
      <c r="AG104" s="87">
        <f t="array" ref="AG104">SUM(IF(Data!$B$7:$B$536&gt;='1'!$B104,IF(Data!$B$7:$B$536&lt;'1'!$C104,IF(Data!$K$7:$K$536&gt;0,Data!BI$7:BI$536))))/'1'!$H104</f>
        <v>0</v>
      </c>
      <c r="AH104" s="164">
        <f t="shared" si="69"/>
        <v>0</v>
      </c>
      <c r="AI104" s="156">
        <f t="shared" si="70"/>
        <v>0</v>
      </c>
      <c r="AJ104" s="156">
        <f t="shared" si="71"/>
        <v>0</v>
      </c>
      <c r="AK104" s="156">
        <f t="shared" si="72"/>
        <v>0</v>
      </c>
      <c r="AL104" s="156">
        <f t="shared" si="73"/>
        <v>0</v>
      </c>
      <c r="AM104" s="156">
        <f t="shared" si="74"/>
        <v>1.3735479899957825E-3</v>
      </c>
      <c r="AN104" s="156">
        <f t="shared" si="75"/>
        <v>6.1070739999572465E-3</v>
      </c>
      <c r="AO104" s="156">
        <f t="shared" si="76"/>
        <v>7.5310650878034346E-3</v>
      </c>
      <c r="AP104" s="156">
        <f t="shared" si="77"/>
        <v>1.7124912042623008E-2</v>
      </c>
      <c r="AQ104" s="156">
        <f t="shared" si="78"/>
        <v>1.7522209602809036E-2</v>
      </c>
      <c r="AR104" s="156">
        <f t="shared" si="79"/>
        <v>1.8279340697829438E-2</v>
      </c>
      <c r="AS104" s="156">
        <f t="shared" si="80"/>
        <v>1.9317354818816135E-2</v>
      </c>
      <c r="AT104" s="156">
        <f t="shared" si="81"/>
        <v>3.2532327207824285E-2</v>
      </c>
      <c r="AU104" s="156">
        <f t="shared" si="82"/>
        <v>4.6015099057989173E-2</v>
      </c>
      <c r="AV104" s="156">
        <f t="shared" si="83"/>
        <v>7.736603016506427E-2</v>
      </c>
      <c r="AW104" s="156">
        <f t="shared" si="84"/>
        <v>0.18289033208177141</v>
      </c>
      <c r="AX104" s="156">
        <f t="shared" si="85"/>
        <v>0.25013552254927551</v>
      </c>
      <c r="AY104" s="156">
        <f t="shared" si="86"/>
        <v>0.24442079247300524</v>
      </c>
      <c r="AZ104" s="156">
        <f t="shared" si="87"/>
        <v>6.1210572403634686E-2</v>
      </c>
      <c r="BA104" s="156">
        <f t="shared" si="88"/>
        <v>5.3089212915752946E-3</v>
      </c>
      <c r="BB104" s="156">
        <f t="shared" si="89"/>
        <v>5.883758944165568E-4</v>
      </c>
      <c r="BC104" s="156">
        <f t="shared" si="90"/>
        <v>1.9129927556799445E-4</v>
      </c>
      <c r="BD104" s="165">
        <f t="shared" si="91"/>
        <v>1.2085223360041508E-2</v>
      </c>
      <c r="BE104" s="86">
        <f t="shared" si="61"/>
        <v>0</v>
      </c>
      <c r="BF104" s="86">
        <f t="shared" si="62"/>
        <v>8.7255504239834081E-2</v>
      </c>
      <c r="BG104" s="86">
        <f t="shared" si="63"/>
        <v>0.90065927240012444</v>
      </c>
      <c r="BH104" s="86">
        <f t="shared" si="64"/>
        <v>1.2085223360041508E-2</v>
      </c>
      <c r="BI104" s="86">
        <f t="shared" si="67"/>
        <v>0.53719577036888733</v>
      </c>
      <c r="BJ104" s="86">
        <f t="shared" si="68"/>
        <v>4.7157580746833521</v>
      </c>
      <c r="BK104" s="86">
        <f t="array" ref="BK104">10^(SUMPRODUCT(AT104:BC104,LOG($AT$6:$BC$6))/BG104)</f>
        <v>0.45843356261711343</v>
      </c>
      <c r="BL104" s="89">
        <f t="array" ref="BL104">10^ (LOG(INDEX($J$6:$AG$6,MATCH(BL$6/100,$J104:$AG104,-1)))-(INDEX($J104:$AG104,MATCH(BL$6/100,$J104:$AG104,-1))-BL$6/100)/(INDEX($J104:$AG104,MATCH(BL$6/100,$J104:$AG104,-1))-INDEX($J104:$AG104,MATCH(BL$6/100,$J104:$AG104,-1)+1))*(LOG(INDEX($J$6:$AG$6,MATCH(BL$6/100,$J104:$AG104,-1)))-LOG(INDEX($J$6:$AG$6,MATCH(BL$6/100,$J104:$AG104,-1)+1))))</f>
        <v>0.25750444444346876</v>
      </c>
      <c r="BM104" s="89">
        <f t="shared" si="93"/>
        <v>0.28065204605186933</v>
      </c>
      <c r="BN104" s="89">
        <f t="shared" si="93"/>
        <v>0.31933273305652676</v>
      </c>
      <c r="BO104" s="89">
        <f t="shared" si="93"/>
        <v>0.36796367651412715</v>
      </c>
      <c r="BP104" s="89">
        <f t="shared" si="93"/>
        <v>0.4518575961880445</v>
      </c>
      <c r="BQ104" s="89">
        <f t="shared" si="93"/>
        <v>0.57849916036470317</v>
      </c>
      <c r="BR104" s="89">
        <f t="shared" si="93"/>
        <v>0.70076161996633568</v>
      </c>
      <c r="BS104" s="89">
        <f t="shared" si="93"/>
        <v>1.0433453859047586</v>
      </c>
      <c r="BT104" s="90">
        <f t="shared" si="93"/>
        <v>1.7391913213609831</v>
      </c>
    </row>
    <row r="105" spans="1:72" x14ac:dyDescent="0.2">
      <c r="A105" s="2"/>
      <c r="B105" s="91">
        <f t="shared" si="65"/>
        <v>169</v>
      </c>
      <c r="C105" s="77">
        <f t="shared" si="66"/>
        <v>170</v>
      </c>
      <c r="D105" s="77">
        <f t="shared" si="60"/>
        <v>169.5</v>
      </c>
      <c r="E105" s="58">
        <v>0</v>
      </c>
      <c r="F105" s="58" t="s">
        <v>669</v>
      </c>
      <c r="G105" s="82">
        <v>2020</v>
      </c>
      <c r="H105" s="151">
        <f t="array" ref="H105">SUM(IF(Data!$B$7:$B$536&gt;='1'!B105,IF(Data!$B$7:$B$536&lt;'1'!C105,IF(Data!$K$7:$K$536&gt;0,1))))</f>
        <v>3</v>
      </c>
      <c r="I105" s="153">
        <f t="array" ref="I105">SUM(IF(Data!$B$7:$B$536&gt;='1'!B105,IF(Data!$B$7:$B$536&lt;'1'!C105,IF(Data!$K$7:$K$536&gt;0,Data!$L$7:$L$536))))/3</f>
        <v>1.6666666666666667</v>
      </c>
      <c r="J105" s="170">
        <f t="array" ref="J105">SUM(IF(Data!$B$7:$B$536&gt;='1'!$B105,IF(Data!$B$7:$B$536&lt;'1'!$C105,IF(Data!$K$7:$K$536&gt;0,Data!AL$7:AL$536))))/'1'!$H105</f>
        <v>1</v>
      </c>
      <c r="K105" s="86">
        <f t="array" ref="K105">SUM(IF(Data!$B$7:$B$536&gt;='1'!$B105,IF(Data!$B$7:$B$536&lt;'1'!$C105,IF(Data!$K$7:$K$536&gt;0,Data!AM$7:AM$536))))/'1'!$H105</f>
        <v>1</v>
      </c>
      <c r="L105" s="86">
        <f t="array" ref="L105">SUM(IF(Data!$B$7:$B$536&gt;='1'!$B105,IF(Data!$B$7:$B$536&lt;'1'!$C105,IF(Data!$K$7:$K$536&gt;0,Data!AN$7:AN$536))))/'1'!$H105</f>
        <v>1</v>
      </c>
      <c r="M105" s="86">
        <f t="array" ref="M105">SUM(IF(Data!$B$7:$B$536&gt;='1'!$B105,IF(Data!$B$7:$B$536&lt;'1'!$C105,IF(Data!$K$7:$K$536&gt;0,Data!AO$7:AO$536))))/'1'!$H105</f>
        <v>1</v>
      </c>
      <c r="N105" s="86">
        <f t="array" ref="N105">SUM(IF(Data!$B$7:$B$536&gt;='1'!$B105,IF(Data!$B$7:$B$536&lt;'1'!$C105,IF(Data!$K$7:$K$536&gt;0,Data!AP$7:AP$536))))/'1'!$H105</f>
        <v>1</v>
      </c>
      <c r="O105" s="86">
        <f t="array" ref="O105">SUM(IF(Data!$B$7:$B$536&gt;='1'!$B105,IF(Data!$B$7:$B$536&lt;'1'!$C105,IF(Data!$K$7:$K$536&gt;0,Data!AQ$7:AQ$536))))/'1'!$H105</f>
        <v>0.99061928088459306</v>
      </c>
      <c r="P105" s="86">
        <f t="array" ref="P105">SUM(IF(Data!$B$7:$B$536&gt;='1'!$B105,IF(Data!$B$7:$B$536&lt;'1'!$C105,IF(Data!$K$7:$K$536&gt;0,Data!AR$7:AR$536))))/'1'!$H105</f>
        <v>0.95326930222664208</v>
      </c>
      <c r="Q105" s="86">
        <f t="array" ref="Q105">SUM(IF(Data!$B$7:$B$536&gt;='1'!$B105,IF(Data!$B$7:$B$536&lt;'1'!$C105,IF(Data!$K$7:$K$536&gt;0,Data!AS$7:AS$536))))/'1'!$H105</f>
        <v>0.93236164269518129</v>
      </c>
      <c r="R105" s="86">
        <f t="array" ref="R105">SUM(IF(Data!$B$7:$B$536&gt;='1'!$B105,IF(Data!$B$7:$B$536&lt;'1'!$C105,IF(Data!$K$7:$K$536&gt;0,Data!AT$7:AT$536))))/'1'!$H105</f>
        <v>0.91468168446979214</v>
      </c>
      <c r="S105" s="86">
        <f t="array" ref="S105">SUM(IF(Data!$B$7:$B$536&gt;='1'!$B105,IF(Data!$B$7:$B$536&lt;'1'!$C105,IF(Data!$K$7:$K$536&gt;0,Data!AU$7:AU$536))))/'1'!$H105</f>
        <v>0.8932041001937977</v>
      </c>
      <c r="T105" s="86">
        <f t="array" ref="T105">SUM(IF(Data!$B$7:$B$536&gt;='1'!$B105,IF(Data!$B$7:$B$536&lt;'1'!$C105,IF(Data!$K$7:$K$536&gt;0,Data!AV$7:AV$536))))/'1'!$H105</f>
        <v>0.87085187320027879</v>
      </c>
      <c r="U105" s="86">
        <f t="array" ref="U105">SUM(IF(Data!$B$7:$B$536&gt;='1'!$B105,IF(Data!$B$7:$B$536&lt;'1'!$C105,IF(Data!$K$7:$K$536&gt;0,Data!AW$7:AW$536))))/'1'!$H105</f>
        <v>0.84579935774039017</v>
      </c>
      <c r="V105" s="86">
        <f t="array" ref="V105">SUM(IF(Data!$B$7:$B$536&gt;='1'!$B105,IF(Data!$B$7:$B$536&lt;'1'!$C105,IF(Data!$K$7:$K$536&gt;0,Data!AX$7:AX$536))))/'1'!$H105</f>
        <v>0.82135674696789263</v>
      </c>
      <c r="W105" s="86">
        <f t="array" ref="W105">SUM(IF(Data!$B$7:$B$536&gt;='1'!$B105,IF(Data!$B$7:$B$536&lt;'1'!$C105,IF(Data!$K$7:$K$536&gt;0,Data!AY$7:AY$536))))/'1'!$H105</f>
        <v>0.79542061057683944</v>
      </c>
      <c r="X105" s="86">
        <f t="array" ref="X105">SUM(IF(Data!$B$7:$B$536&gt;='1'!$B105,IF(Data!$B$7:$B$536&lt;'1'!$C105,IF(Data!$K$7:$K$536&gt;0,Data!AZ$7:AZ$536))))/'1'!$H105</f>
        <v>0.75750185586179219</v>
      </c>
      <c r="Y105" s="86">
        <f t="array" ref="Y105">SUM(IF(Data!$B$7:$B$536&gt;='1'!$B105,IF(Data!$B$7:$B$536&lt;'1'!$C105,IF(Data!$K$7:$K$536&gt;0,Data!BA$7:BA$536))))/'1'!$H105</f>
        <v>0.68755682921164307</v>
      </c>
      <c r="Z105" s="86">
        <f t="array" ref="Z105">SUM(IF(Data!$B$7:$B$536&gt;='1'!$B105,IF(Data!$B$7:$B$536&lt;'1'!$C105,IF(Data!$K$7:$K$536&gt;0,Data!BB$7:BB$536))))/'1'!$H105</f>
        <v>0.53956985092302001</v>
      </c>
      <c r="AA105" s="86">
        <f t="array" ref="AA105">SUM(IF(Data!$B$7:$B$536&gt;='1'!$B105,IF(Data!$B$7:$B$536&lt;'1'!$C105,IF(Data!$K$7:$K$536&gt;0,Data!BC$7:BC$536))))/'1'!$H105</f>
        <v>0.30928067498704542</v>
      </c>
      <c r="AB105" s="86">
        <f t="array" ref="AB105">SUM(IF(Data!$B$7:$B$536&gt;='1'!$B105,IF(Data!$B$7:$B$536&lt;'1'!$C105,IF(Data!$K$7:$K$536&gt;0,Data!BD$7:BD$536))))/'1'!$H105</f>
        <v>0.12342819030145287</v>
      </c>
      <c r="AC105" s="86">
        <f t="array" ref="AC105">SUM(IF(Data!$B$7:$B$536&gt;='1'!$B105,IF(Data!$B$7:$B$536&lt;'1'!$C105,IF(Data!$K$7:$K$536&gt;0,Data!BE$7:BE$536))))/'1'!$H105</f>
        <v>6.177118741884402E-2</v>
      </c>
      <c r="AD105" s="86">
        <f t="array" ref="AD105">SUM(IF(Data!$B$7:$B$536&gt;='1'!$B105,IF(Data!$B$7:$B$536&lt;'1'!$C105,IF(Data!$K$7:$K$536&gt;0,Data!BF$7:BF$536))))/'1'!$H105</f>
        <v>5.3166880526399063E-2</v>
      </c>
      <c r="AE105" s="86">
        <f t="array" ref="AE105">SUM(IF(Data!$B$7:$B$536&gt;='1'!$B105,IF(Data!$B$7:$B$536&lt;'1'!$C105,IF(Data!$K$7:$K$536&gt;0,Data!BG$7:BG$536))))/'1'!$H105</f>
        <v>5.1970288122133224E-2</v>
      </c>
      <c r="AF105" s="86">
        <f t="array" ref="AF105">SUM(IF(Data!$B$7:$B$536&gt;='1'!$B105,IF(Data!$B$7:$B$536&lt;'1'!$C105,IF(Data!$K$7:$K$536&gt;0,Data!BH$7:BH$536))))/'1'!$H105</f>
        <v>5.1067063536926464E-2</v>
      </c>
      <c r="AG105" s="87">
        <f t="array" ref="AG105">SUM(IF(Data!$B$7:$B$536&gt;='1'!$B105,IF(Data!$B$7:$B$536&lt;'1'!$C105,IF(Data!$K$7:$K$536&gt;0,Data!BI$7:BI$536))))/'1'!$H105</f>
        <v>0</v>
      </c>
      <c r="AH105" s="164">
        <f t="shared" si="69"/>
        <v>0</v>
      </c>
      <c r="AI105" s="156">
        <f t="shared" si="70"/>
        <v>0</v>
      </c>
      <c r="AJ105" s="156">
        <f t="shared" si="71"/>
        <v>0</v>
      </c>
      <c r="AK105" s="156">
        <f t="shared" si="72"/>
        <v>0</v>
      </c>
      <c r="AL105" s="156">
        <f t="shared" si="73"/>
        <v>9.3807191154069436E-3</v>
      </c>
      <c r="AM105" s="156">
        <f t="shared" si="74"/>
        <v>3.7349978657950977E-2</v>
      </c>
      <c r="AN105" s="156">
        <f t="shared" si="75"/>
        <v>2.0907659531460787E-2</v>
      </c>
      <c r="AO105" s="156">
        <f t="shared" si="76"/>
        <v>1.7679958225389147E-2</v>
      </c>
      <c r="AP105" s="156">
        <f t="shared" si="77"/>
        <v>2.1477584275994444E-2</v>
      </c>
      <c r="AQ105" s="156">
        <f t="shared" si="78"/>
        <v>2.2352226993518909E-2</v>
      </c>
      <c r="AR105" s="156">
        <f t="shared" si="79"/>
        <v>2.5052515459888625E-2</v>
      </c>
      <c r="AS105" s="156">
        <f t="shared" si="80"/>
        <v>2.4442610772497542E-2</v>
      </c>
      <c r="AT105" s="156">
        <f t="shared" si="81"/>
        <v>2.5936136391053188E-2</v>
      </c>
      <c r="AU105" s="156">
        <f t="shared" si="82"/>
        <v>3.7918754715047243E-2</v>
      </c>
      <c r="AV105" s="156">
        <f t="shared" si="83"/>
        <v>6.9945026650149122E-2</v>
      </c>
      <c r="AW105" s="156">
        <f t="shared" si="84"/>
        <v>0.14798697828862306</v>
      </c>
      <c r="AX105" s="156">
        <f t="shared" si="85"/>
        <v>0.23028917593597459</v>
      </c>
      <c r="AY105" s="156">
        <f t="shared" si="86"/>
        <v>0.18585248468559257</v>
      </c>
      <c r="AZ105" s="156">
        <f t="shared" si="87"/>
        <v>6.165700288260885E-2</v>
      </c>
      <c r="BA105" s="156">
        <f t="shared" si="88"/>
        <v>8.6043068924449573E-3</v>
      </c>
      <c r="BB105" s="156">
        <f t="shared" si="89"/>
        <v>1.1965924042658393E-3</v>
      </c>
      <c r="BC105" s="156">
        <f t="shared" si="90"/>
        <v>9.0322458520675913E-4</v>
      </c>
      <c r="BD105" s="165">
        <f t="shared" si="91"/>
        <v>5.1067063536926464E-2</v>
      </c>
      <c r="BE105" s="86">
        <f t="shared" si="61"/>
        <v>0</v>
      </c>
      <c r="BF105" s="86">
        <f t="shared" si="62"/>
        <v>0.17864325303210737</v>
      </c>
      <c r="BG105" s="86">
        <f t="shared" si="63"/>
        <v>0.77028968343096627</v>
      </c>
      <c r="BH105" s="86">
        <f t="shared" si="64"/>
        <v>5.1067063536926464E-2</v>
      </c>
      <c r="BI105" s="86">
        <f t="shared" si="67"/>
        <v>0.62018478506316277</v>
      </c>
      <c r="BJ105" s="86">
        <f t="shared" si="68"/>
        <v>7.5644649700829252</v>
      </c>
      <c r="BK105" s="86">
        <f t="array" ref="BK105">10^(SUMPRODUCT(AT105:BC105,LOG($AT$6:$BC$6))/BG105)</f>
        <v>0.45301168355270444</v>
      </c>
      <c r="BL105" s="89">
        <f t="array" ref="BL105">10^ (LOG(INDEX($J$6:$AG$6,MATCH(BL$6/100,$J105:$AG105,-1)))-(INDEX($J105:$AG105,MATCH(BL$6/100,$J105:$AG105,-1))-BL$6/100)/(INDEX($J105:$AG105,MATCH(BL$6/100,$J105:$AG105,-1))-INDEX($J105:$AG105,MATCH(BL$6/100,$J105:$AG105,-1)+1))*(LOG(INDEX($J$6:$AG$6,MATCH(BL$6/100,$J105:$AG105,-1)))-LOG(INDEX($J$6:$AG$6,MATCH(BL$6/100,$J105:$AG105,-1)+1))))</f>
        <v>0.22066312310357755</v>
      </c>
      <c r="BM105" s="89">
        <f t="shared" si="93"/>
        <v>0.26785953501081294</v>
      </c>
      <c r="BN105" s="89">
        <f t="shared" si="93"/>
        <v>0.31743404766552846</v>
      </c>
      <c r="BO105" s="89">
        <f t="shared" si="93"/>
        <v>0.37716257220033461</v>
      </c>
      <c r="BP105" s="89">
        <f t="shared" si="93"/>
        <v>0.47142455867800342</v>
      </c>
      <c r="BQ105" s="89">
        <f t="shared" si="93"/>
        <v>0.64954597903979894</v>
      </c>
      <c r="BR105" s="89">
        <f t="shared" si="93"/>
        <v>0.96393316435025189</v>
      </c>
      <c r="BS105" s="89">
        <f t="shared" si="93"/>
        <v>2.5851578862185796</v>
      </c>
      <c r="BT105" s="90">
        <f t="shared" si="93"/>
        <v>6.2690514683343359</v>
      </c>
    </row>
    <row r="106" spans="1:72" x14ac:dyDescent="0.2">
      <c r="A106" s="2"/>
      <c r="B106" s="91">
        <f t="shared" si="65"/>
        <v>170</v>
      </c>
      <c r="C106" s="77">
        <f t="shared" si="66"/>
        <v>171</v>
      </c>
      <c r="D106" s="77">
        <f t="shared" si="60"/>
        <v>170.5</v>
      </c>
      <c r="E106" s="58">
        <v>0</v>
      </c>
      <c r="F106" s="58" t="s">
        <v>669</v>
      </c>
      <c r="G106" s="82">
        <v>2020</v>
      </c>
      <c r="H106" s="151">
        <f t="array" ref="H106">SUM(IF(Data!$B$7:$B$536&gt;='1'!B106,IF(Data!$B$7:$B$536&lt;'1'!C106,IF(Data!$K$7:$K$536&gt;0,1))))</f>
        <v>3</v>
      </c>
      <c r="I106" s="153">
        <f t="array" ref="I106">SUM(IF(Data!$B$7:$B$536&gt;='1'!B106,IF(Data!$B$7:$B$536&lt;'1'!C106,IF(Data!$K$7:$K$536&gt;0,Data!$L$7:$L$536))))/3</f>
        <v>2</v>
      </c>
      <c r="J106" s="170">
        <f t="array" ref="J106">SUM(IF(Data!$B$7:$B$536&gt;='1'!$B106,IF(Data!$B$7:$B$536&lt;'1'!$C106,IF(Data!$K$7:$K$536&gt;0,Data!AL$7:AL$536))))/'1'!$H106</f>
        <v>1</v>
      </c>
      <c r="K106" s="86">
        <f t="array" ref="K106">SUM(IF(Data!$B$7:$B$536&gt;='1'!$B106,IF(Data!$B$7:$B$536&lt;'1'!$C106,IF(Data!$K$7:$K$536&gt;0,Data!AM$7:AM$536))))/'1'!$H106</f>
        <v>1</v>
      </c>
      <c r="L106" s="86">
        <f t="array" ref="L106">SUM(IF(Data!$B$7:$B$536&gt;='1'!$B106,IF(Data!$B$7:$B$536&lt;'1'!$C106,IF(Data!$K$7:$K$536&gt;0,Data!AN$7:AN$536))))/'1'!$H106</f>
        <v>1</v>
      </c>
      <c r="M106" s="86">
        <f t="array" ref="M106">SUM(IF(Data!$B$7:$B$536&gt;='1'!$B106,IF(Data!$B$7:$B$536&lt;'1'!$C106,IF(Data!$K$7:$K$536&gt;0,Data!AO$7:AO$536))))/'1'!$H106</f>
        <v>1</v>
      </c>
      <c r="N106" s="86">
        <f t="array" ref="N106">SUM(IF(Data!$B$7:$B$536&gt;='1'!$B106,IF(Data!$B$7:$B$536&lt;'1'!$C106,IF(Data!$K$7:$K$536&gt;0,Data!AP$7:AP$536))))/'1'!$H106</f>
        <v>0.98260746370651864</v>
      </c>
      <c r="O106" s="86">
        <f t="array" ref="O106">SUM(IF(Data!$B$7:$B$536&gt;='1'!$B106,IF(Data!$B$7:$B$536&lt;'1'!$C106,IF(Data!$K$7:$K$536&gt;0,Data!AQ$7:AQ$536))))/'1'!$H106</f>
        <v>0.95689975286822015</v>
      </c>
      <c r="P106" s="86">
        <f t="array" ref="P106">SUM(IF(Data!$B$7:$B$536&gt;='1'!$B106,IF(Data!$B$7:$B$536&lt;'1'!$C106,IF(Data!$K$7:$K$536&gt;0,Data!AR$7:AR$536))))/'1'!$H106</f>
        <v>0.94291754605563805</v>
      </c>
      <c r="Q106" s="86">
        <f t="array" ref="Q106">SUM(IF(Data!$B$7:$B$536&gt;='1'!$B106,IF(Data!$B$7:$B$536&lt;'1'!$C106,IF(Data!$K$7:$K$536&gt;0,Data!AS$7:AS$536))))/'1'!$H106</f>
        <v>0.91761038064202205</v>
      </c>
      <c r="R106" s="86">
        <f t="array" ref="R106">SUM(IF(Data!$B$7:$B$536&gt;='1'!$B106,IF(Data!$B$7:$B$536&lt;'1'!$C106,IF(Data!$K$7:$K$536&gt;0,Data!AT$7:AT$536))))/'1'!$H106</f>
        <v>0.90086080221761922</v>
      </c>
      <c r="S106" s="86">
        <f t="array" ref="S106">SUM(IF(Data!$B$7:$B$536&gt;='1'!$B106,IF(Data!$B$7:$B$536&lt;'1'!$C106,IF(Data!$K$7:$K$536&gt;0,Data!AU$7:AU$536))))/'1'!$H106</f>
        <v>0.85378758134851296</v>
      </c>
      <c r="T106" s="86">
        <f t="array" ref="T106">SUM(IF(Data!$B$7:$B$536&gt;='1'!$B106,IF(Data!$B$7:$B$536&lt;'1'!$C106,IF(Data!$K$7:$K$536&gt;0,Data!AV$7:AV$536))))/'1'!$H106</f>
        <v>0.78953043078642793</v>
      </c>
      <c r="U106" s="86">
        <f t="array" ref="U106">SUM(IF(Data!$B$7:$B$536&gt;='1'!$B106,IF(Data!$B$7:$B$536&lt;'1'!$C106,IF(Data!$K$7:$K$536&gt;0,Data!AW$7:AW$536))))/'1'!$H106</f>
        <v>0.74713371795790984</v>
      </c>
      <c r="V106" s="86">
        <f t="array" ref="V106">SUM(IF(Data!$B$7:$B$536&gt;='1'!$B106,IF(Data!$B$7:$B$536&lt;'1'!$C106,IF(Data!$K$7:$K$536&gt;0,Data!AX$7:AX$536))))/'1'!$H106</f>
        <v>0.70694744961565836</v>
      </c>
      <c r="W106" s="86">
        <f t="array" ref="W106">SUM(IF(Data!$B$7:$B$536&gt;='1'!$B106,IF(Data!$B$7:$B$536&lt;'1'!$C106,IF(Data!$K$7:$K$536&gt;0,Data!AY$7:AY$536))))/'1'!$H106</f>
        <v>0.66726072021385308</v>
      </c>
      <c r="X106" s="86">
        <f t="array" ref="X106">SUM(IF(Data!$B$7:$B$536&gt;='1'!$B106,IF(Data!$B$7:$B$536&lt;'1'!$C106,IF(Data!$K$7:$K$536&gt;0,Data!AZ$7:AZ$536))))/'1'!$H106</f>
        <v>0.61714724522686382</v>
      </c>
      <c r="Y106" s="86">
        <f t="array" ref="Y106">SUM(IF(Data!$B$7:$B$536&gt;='1'!$B106,IF(Data!$B$7:$B$536&lt;'1'!$C106,IF(Data!$K$7:$K$536&gt;0,Data!BA$7:BA$536))))/'1'!$H106</f>
        <v>0.54915052938689513</v>
      </c>
      <c r="Z106" s="86">
        <f t="array" ref="Z106">SUM(IF(Data!$B$7:$B$536&gt;='1'!$B106,IF(Data!$B$7:$B$536&lt;'1'!$C106,IF(Data!$K$7:$K$536&gt;0,Data!BB$7:BB$536))))/'1'!$H106</f>
        <v>0.42803312030112456</v>
      </c>
      <c r="AA106" s="86">
        <f t="array" ref="AA106">SUM(IF(Data!$B$7:$B$536&gt;='1'!$B106,IF(Data!$B$7:$B$536&lt;'1'!$C106,IF(Data!$K$7:$K$536&gt;0,Data!BC$7:BC$536))))/'1'!$H106</f>
        <v>0.27592139540038085</v>
      </c>
      <c r="AB106" s="86">
        <f t="array" ref="AB106">SUM(IF(Data!$B$7:$B$536&gt;='1'!$B106,IF(Data!$B$7:$B$536&lt;'1'!$C106,IF(Data!$K$7:$K$536&gt;0,Data!BD$7:BD$536))))/'1'!$H106</f>
        <v>0.10584110242500229</v>
      </c>
      <c r="AC106" s="86">
        <f t="array" ref="AC106">SUM(IF(Data!$B$7:$B$536&gt;='1'!$B106,IF(Data!$B$7:$B$536&lt;'1'!$C106,IF(Data!$K$7:$K$536&gt;0,Data!BE$7:BE$536))))/'1'!$H106</f>
        <v>4.5050842554490739E-2</v>
      </c>
      <c r="AD106" s="86">
        <f t="array" ref="AD106">SUM(IF(Data!$B$7:$B$536&gt;='1'!$B106,IF(Data!$B$7:$B$536&lt;'1'!$C106,IF(Data!$K$7:$K$536&gt;0,Data!BF$7:BF$536))))/'1'!$H106</f>
        <v>2.7579755479707674E-2</v>
      </c>
      <c r="AE106" s="86">
        <f t="array" ref="AE106">SUM(IF(Data!$B$7:$B$536&gt;='1'!$B106,IF(Data!$B$7:$B$536&lt;'1'!$C106,IF(Data!$K$7:$K$536&gt;0,Data!BG$7:BG$536))))/'1'!$H106</f>
        <v>1.9314692402005233E-2</v>
      </c>
      <c r="AF106" s="86">
        <f t="array" ref="AF106">SUM(IF(Data!$B$7:$B$536&gt;='1'!$B106,IF(Data!$B$7:$B$536&lt;'1'!$C106,IF(Data!$K$7:$K$536&gt;0,Data!BH$7:BH$536))))/'1'!$H106</f>
        <v>1.4896487560366331E-2</v>
      </c>
      <c r="AG106" s="87">
        <f t="array" ref="AG106">SUM(IF(Data!$B$7:$B$536&gt;='1'!$B106,IF(Data!$B$7:$B$536&lt;'1'!$C106,IF(Data!$K$7:$K$536&gt;0,Data!BI$7:BI$536))))/'1'!$H106</f>
        <v>0</v>
      </c>
      <c r="AH106" s="164">
        <f t="shared" si="69"/>
        <v>0</v>
      </c>
      <c r="AI106" s="156">
        <f t="shared" si="70"/>
        <v>0</v>
      </c>
      <c r="AJ106" s="156">
        <f t="shared" si="71"/>
        <v>0</v>
      </c>
      <c r="AK106" s="156">
        <f t="shared" si="72"/>
        <v>1.7392536293481364E-2</v>
      </c>
      <c r="AL106" s="156">
        <f t="shared" si="73"/>
        <v>2.5707710838298481E-2</v>
      </c>
      <c r="AM106" s="156">
        <f t="shared" si="74"/>
        <v>1.398220681258211E-2</v>
      </c>
      <c r="AN106" s="156">
        <f t="shared" si="75"/>
        <v>2.5307165413615995E-2</v>
      </c>
      <c r="AO106" s="156">
        <f t="shared" si="76"/>
        <v>1.6749578424402833E-2</v>
      </c>
      <c r="AP106" s="156">
        <f t="shared" si="77"/>
        <v>4.7073220869106258E-2</v>
      </c>
      <c r="AQ106" s="156">
        <f t="shared" si="78"/>
        <v>6.425715056208503E-2</v>
      </c>
      <c r="AR106" s="156">
        <f t="shared" si="79"/>
        <v>4.2396712828518091E-2</v>
      </c>
      <c r="AS106" s="156">
        <f t="shared" si="80"/>
        <v>4.0186268342251474E-2</v>
      </c>
      <c r="AT106" s="156">
        <f t="shared" si="81"/>
        <v>3.9686729401805287E-2</v>
      </c>
      <c r="AU106" s="156">
        <f t="shared" si="82"/>
        <v>5.0113474986989259E-2</v>
      </c>
      <c r="AV106" s="156">
        <f t="shared" si="83"/>
        <v>6.7996715839968691E-2</v>
      </c>
      <c r="AW106" s="156">
        <f t="shared" si="84"/>
        <v>0.12111740908577057</v>
      </c>
      <c r="AX106" s="156">
        <f t="shared" si="85"/>
        <v>0.15211172490074371</v>
      </c>
      <c r="AY106" s="156">
        <f t="shared" si="86"/>
        <v>0.17008029297537858</v>
      </c>
      <c r="AZ106" s="156">
        <f t="shared" si="87"/>
        <v>6.0790259870511551E-2</v>
      </c>
      <c r="BA106" s="156">
        <f t="shared" si="88"/>
        <v>1.7471087074783065E-2</v>
      </c>
      <c r="BB106" s="156">
        <f t="shared" si="89"/>
        <v>8.2650630777024413E-3</v>
      </c>
      <c r="BC106" s="156">
        <f t="shared" si="90"/>
        <v>4.4182048416389012E-3</v>
      </c>
      <c r="BD106" s="165">
        <f t="shared" si="91"/>
        <v>1.4896487560366331E-2</v>
      </c>
      <c r="BE106" s="86">
        <f t="shared" si="61"/>
        <v>0</v>
      </c>
      <c r="BF106" s="86">
        <f t="shared" si="62"/>
        <v>0.29305255038434164</v>
      </c>
      <c r="BG106" s="86">
        <f t="shared" si="63"/>
        <v>0.69205096205529215</v>
      </c>
      <c r="BH106" s="86">
        <f t="shared" si="64"/>
        <v>1.4896487560366331E-2</v>
      </c>
      <c r="BI106" s="86">
        <f t="shared" si="67"/>
        <v>0.96064232374021252</v>
      </c>
      <c r="BJ106" s="86">
        <f t="shared" si="68"/>
        <v>6.9237639161345239</v>
      </c>
      <c r="BK106" s="86">
        <f t="array" ref="BK106">10^(SUMPRODUCT(AT106:BC106,LOG($AT$6:$BC$6))/BG106)</f>
        <v>0.45806254311273381</v>
      </c>
      <c r="BL106" s="89">
        <f t="array" ref="BL106">10^ (LOG(INDEX($J$6:$AG$6,MATCH(BL$6/100,$J106:$AG106,-1)))-(INDEX($J106:$AG106,MATCH(BL$6/100,$J106:$AG106,-1))-BL$6/100)/(INDEX($J106:$AG106,MATCH(BL$6/100,$J106:$AG106,-1))-INDEX($J106:$AG106,MATCH(BL$6/100,$J106:$AG106,-1)+1))*(LOG(INDEX($J$6:$AG$6,MATCH(BL$6/100,$J106:$AG106,-1)))-LOG(INDEX($J$6:$AG$6,MATCH(BL$6/100,$J106:$AG106,-1)+1))))</f>
        <v>0.24223206783950452</v>
      </c>
      <c r="BM106" s="89">
        <f t="shared" si="93"/>
        <v>0.27953319730520493</v>
      </c>
      <c r="BN106" s="89">
        <f t="shared" si="93"/>
        <v>0.3365259600058087</v>
      </c>
      <c r="BO106" s="89">
        <f t="shared" si="93"/>
        <v>0.41943602362823901</v>
      </c>
      <c r="BP106" s="89">
        <f t="shared" si="93"/>
        <v>0.61582650177558562</v>
      </c>
      <c r="BQ106" s="89">
        <f t="shared" si="93"/>
        <v>1.2467999026958492</v>
      </c>
      <c r="BR106" s="89">
        <f t="shared" si="93"/>
        <v>2.8683382827005195</v>
      </c>
      <c r="BS106" s="89">
        <f t="shared" si="93"/>
        <v>5.2099494071506536</v>
      </c>
      <c r="BT106" s="90">
        <f t="shared" si="93"/>
        <v>7.9479912378806121</v>
      </c>
    </row>
    <row r="107" spans="1:72" x14ac:dyDescent="0.2">
      <c r="A107" s="2"/>
      <c r="B107" s="91">
        <f t="shared" si="65"/>
        <v>171</v>
      </c>
      <c r="C107" s="77">
        <f t="shared" si="66"/>
        <v>172</v>
      </c>
      <c r="D107" s="77">
        <f t="shared" si="60"/>
        <v>171.5</v>
      </c>
      <c r="E107" s="58">
        <v>0</v>
      </c>
      <c r="F107" s="58" t="s">
        <v>669</v>
      </c>
      <c r="G107" s="82">
        <v>2020</v>
      </c>
      <c r="H107" s="151">
        <f t="array" ref="H107">SUM(IF(Data!$B$7:$B$536&gt;='1'!B107,IF(Data!$B$7:$B$536&lt;'1'!C107,IF(Data!$K$7:$K$536&gt;0,1))))</f>
        <v>3</v>
      </c>
      <c r="I107" s="153">
        <f t="array" ref="I107">SUM(IF(Data!$B$7:$B$536&gt;='1'!B107,IF(Data!$B$7:$B$536&lt;'1'!C107,IF(Data!$K$7:$K$536&gt;0,Data!$L$7:$L$536))))/3</f>
        <v>2</v>
      </c>
      <c r="J107" s="170">
        <f t="array" ref="J107">SUM(IF(Data!$B$7:$B$536&gt;='1'!$B107,IF(Data!$B$7:$B$536&lt;'1'!$C107,IF(Data!$K$7:$K$536&gt;0,Data!AL$7:AL$536))))/'1'!$H107</f>
        <v>1</v>
      </c>
      <c r="K107" s="86">
        <f t="array" ref="K107">SUM(IF(Data!$B$7:$B$536&gt;='1'!$B107,IF(Data!$B$7:$B$536&lt;'1'!$C107,IF(Data!$K$7:$K$536&gt;0,Data!AM$7:AM$536))))/'1'!$H107</f>
        <v>1</v>
      </c>
      <c r="L107" s="86">
        <f t="array" ref="L107">SUM(IF(Data!$B$7:$B$536&gt;='1'!$B107,IF(Data!$B$7:$B$536&lt;'1'!$C107,IF(Data!$K$7:$K$536&gt;0,Data!AN$7:AN$536))))/'1'!$H107</f>
        <v>1</v>
      </c>
      <c r="M107" s="86">
        <f t="array" ref="M107">SUM(IF(Data!$B$7:$B$536&gt;='1'!$B107,IF(Data!$B$7:$B$536&lt;'1'!$C107,IF(Data!$K$7:$K$536&gt;0,Data!AO$7:AO$536))))/'1'!$H107</f>
        <v>0.86833445435281009</v>
      </c>
      <c r="N107" s="86">
        <f t="array" ref="N107">SUM(IF(Data!$B$7:$B$536&gt;='1'!$B107,IF(Data!$B$7:$B$536&lt;'1'!$C107,IF(Data!$K$7:$K$536&gt;0,Data!AP$7:AP$536))))/'1'!$H107</f>
        <v>0.85068020568899305</v>
      </c>
      <c r="O107" s="86">
        <f t="array" ref="O107">SUM(IF(Data!$B$7:$B$536&gt;='1'!$B107,IF(Data!$B$7:$B$536&lt;'1'!$C107,IF(Data!$K$7:$K$536&gt;0,Data!AQ$7:AQ$536))))/'1'!$H107</f>
        <v>0.81586351045441063</v>
      </c>
      <c r="P107" s="86">
        <f t="array" ref="P107">SUM(IF(Data!$B$7:$B$536&gt;='1'!$B107,IF(Data!$B$7:$B$536&lt;'1'!$C107,IF(Data!$K$7:$K$536&gt;0,Data!AR$7:AR$536))))/'1'!$H107</f>
        <v>0.80028450448364497</v>
      </c>
      <c r="Q107" s="86">
        <f t="array" ref="Q107">SUM(IF(Data!$B$7:$B$536&gt;='1'!$B107,IF(Data!$B$7:$B$536&lt;'1'!$C107,IF(Data!$K$7:$K$536&gt;0,Data!AS$7:AS$536))))/'1'!$H107</f>
        <v>0.76742957511015986</v>
      </c>
      <c r="R107" s="86">
        <f t="array" ref="R107">SUM(IF(Data!$B$7:$B$536&gt;='1'!$B107,IF(Data!$B$7:$B$536&lt;'1'!$C107,IF(Data!$K$7:$K$536&gt;0,Data!AT$7:AT$536))))/'1'!$H107</f>
        <v>0.73533061301951619</v>
      </c>
      <c r="S107" s="86">
        <f t="array" ref="S107">SUM(IF(Data!$B$7:$B$536&gt;='1'!$B107,IF(Data!$B$7:$B$536&lt;'1'!$C107,IF(Data!$K$7:$K$536&gt;0,Data!AU$7:AU$536))))/'1'!$H107</f>
        <v>0.69710308578199509</v>
      </c>
      <c r="T107" s="86">
        <f t="array" ref="T107">SUM(IF(Data!$B$7:$B$536&gt;='1'!$B107,IF(Data!$B$7:$B$536&lt;'1'!$C107,IF(Data!$K$7:$K$536&gt;0,Data!AV$7:AV$536))))/'1'!$H107</f>
        <v>0.66113111264004176</v>
      </c>
      <c r="U107" s="86">
        <f t="array" ref="U107">SUM(IF(Data!$B$7:$B$536&gt;='1'!$B107,IF(Data!$B$7:$B$536&lt;'1'!$C107,IF(Data!$K$7:$K$536&gt;0,Data!AW$7:AW$536))))/'1'!$H107</f>
        <v>0.62825473352988748</v>
      </c>
      <c r="V107" s="86">
        <f t="array" ref="V107">SUM(IF(Data!$B$7:$B$536&gt;='1'!$B107,IF(Data!$B$7:$B$536&lt;'1'!$C107,IF(Data!$K$7:$K$536&gt;0,Data!AX$7:AX$536))))/'1'!$H107</f>
        <v>0.5631593051228011</v>
      </c>
      <c r="W107" s="86">
        <f t="array" ref="W107">SUM(IF(Data!$B$7:$B$536&gt;='1'!$B107,IF(Data!$B$7:$B$536&lt;'1'!$C107,IF(Data!$K$7:$K$536&gt;0,Data!AY$7:AY$536))))/'1'!$H107</f>
        <v>0.5443457957541159</v>
      </c>
      <c r="X107" s="86">
        <f t="array" ref="X107">SUM(IF(Data!$B$7:$B$536&gt;='1'!$B107,IF(Data!$B$7:$B$536&lt;'1'!$C107,IF(Data!$K$7:$K$536&gt;0,Data!AZ$7:AZ$536))))/'1'!$H107</f>
        <v>0.50759891008581182</v>
      </c>
      <c r="Y107" s="86">
        <f t="array" ref="Y107">SUM(IF(Data!$B$7:$B$536&gt;='1'!$B107,IF(Data!$B$7:$B$536&lt;'1'!$C107,IF(Data!$K$7:$K$536&gt;0,Data!BA$7:BA$536))))/'1'!$H107</f>
        <v>0.43432192371740103</v>
      </c>
      <c r="Z107" s="86">
        <f t="array" ref="Z107">SUM(IF(Data!$B$7:$B$536&gt;='1'!$B107,IF(Data!$B$7:$B$536&lt;'1'!$C107,IF(Data!$K$7:$K$536&gt;0,Data!BB$7:BB$536))))/'1'!$H107</f>
        <v>0.30100450892893854</v>
      </c>
      <c r="AA107" s="86">
        <f t="array" ref="AA107">SUM(IF(Data!$B$7:$B$536&gt;='1'!$B107,IF(Data!$B$7:$B$536&lt;'1'!$C107,IF(Data!$K$7:$K$536&gt;0,Data!BC$7:BC$536))))/'1'!$H107</f>
        <v>0.15839253947449036</v>
      </c>
      <c r="AB107" s="86">
        <f t="array" ref="AB107">SUM(IF(Data!$B$7:$B$536&gt;='1'!$B107,IF(Data!$B$7:$B$536&lt;'1'!$C107,IF(Data!$K$7:$K$536&gt;0,Data!BD$7:BD$536))))/'1'!$H107</f>
        <v>4.8622951412605975E-2</v>
      </c>
      <c r="AC107" s="86">
        <f t="array" ref="AC107">SUM(IF(Data!$B$7:$B$536&gt;='1'!$B107,IF(Data!$B$7:$B$536&lt;'1'!$C107,IF(Data!$K$7:$K$536&gt;0,Data!BE$7:BE$536))))/'1'!$H107</f>
        <v>1.5753614067437253E-2</v>
      </c>
      <c r="AD107" s="86">
        <f t="array" ref="AD107">SUM(IF(Data!$B$7:$B$536&gt;='1'!$B107,IF(Data!$B$7:$B$536&lt;'1'!$C107,IF(Data!$K$7:$K$536&gt;0,Data!BF$7:BF$536))))/'1'!$H107</f>
        <v>1.0428982416760116E-2</v>
      </c>
      <c r="AE107" s="86">
        <f t="array" ref="AE107">SUM(IF(Data!$B$7:$B$536&gt;='1'!$B107,IF(Data!$B$7:$B$536&lt;'1'!$C107,IF(Data!$K$7:$K$536&gt;0,Data!BG$7:BG$536))))/'1'!$H107</f>
        <v>9.8083590711669812E-3</v>
      </c>
      <c r="AF107" s="86">
        <f t="array" ref="AF107">SUM(IF(Data!$B$7:$B$536&gt;='1'!$B107,IF(Data!$B$7:$B$536&lt;'1'!$C107,IF(Data!$K$7:$K$536&gt;0,Data!BH$7:BH$536))))/'1'!$H107</f>
        <v>9.5051577665632506E-3</v>
      </c>
      <c r="AG107" s="87">
        <f t="array" ref="AG107">SUM(IF(Data!$B$7:$B$536&gt;='1'!$B107,IF(Data!$B$7:$B$536&lt;'1'!$C107,IF(Data!$K$7:$K$536&gt;0,Data!BI$7:BI$536))))/'1'!$H107</f>
        <v>0</v>
      </c>
      <c r="AH107" s="164">
        <f t="shared" si="69"/>
        <v>0</v>
      </c>
      <c r="AI107" s="156">
        <f t="shared" si="70"/>
        <v>0</v>
      </c>
      <c r="AJ107" s="156">
        <f t="shared" si="71"/>
        <v>0.13166554564718991</v>
      </c>
      <c r="AK107" s="156">
        <f t="shared" si="72"/>
        <v>1.765424866381704E-2</v>
      </c>
      <c r="AL107" s="156">
        <f t="shared" si="73"/>
        <v>3.4816695234582418E-2</v>
      </c>
      <c r="AM107" s="156">
        <f t="shared" si="74"/>
        <v>1.5579005970765669E-2</v>
      </c>
      <c r="AN107" s="156">
        <f t="shared" si="75"/>
        <v>3.2854929373485109E-2</v>
      </c>
      <c r="AO107" s="156">
        <f t="shared" si="76"/>
        <v>3.2098962090643668E-2</v>
      </c>
      <c r="AP107" s="156">
        <f t="shared" si="77"/>
        <v>3.8227527237521097E-2</v>
      </c>
      <c r="AQ107" s="156">
        <f t="shared" si="78"/>
        <v>3.5971973141953328E-2</v>
      </c>
      <c r="AR107" s="156">
        <f t="shared" si="79"/>
        <v>3.2876379110154286E-2</v>
      </c>
      <c r="AS107" s="156">
        <f t="shared" si="80"/>
        <v>6.5095428407086375E-2</v>
      </c>
      <c r="AT107" s="156">
        <f t="shared" si="81"/>
        <v>1.88135093686852E-2</v>
      </c>
      <c r="AU107" s="156">
        <f t="shared" si="82"/>
        <v>3.6746885668304086E-2</v>
      </c>
      <c r="AV107" s="156">
        <f t="shared" si="83"/>
        <v>7.327698636841079E-2</v>
      </c>
      <c r="AW107" s="156">
        <f t="shared" si="84"/>
        <v>0.13331741478846248</v>
      </c>
      <c r="AX107" s="156">
        <f t="shared" si="85"/>
        <v>0.14261196945444818</v>
      </c>
      <c r="AY107" s="156">
        <f t="shared" si="86"/>
        <v>0.10976958806188439</v>
      </c>
      <c r="AZ107" s="156">
        <f t="shared" si="87"/>
        <v>3.2869337345168725E-2</v>
      </c>
      <c r="BA107" s="156">
        <f t="shared" si="88"/>
        <v>5.324631650677137E-3</v>
      </c>
      <c r="BB107" s="156">
        <f t="shared" si="89"/>
        <v>6.2062334559313467E-4</v>
      </c>
      <c r="BC107" s="156">
        <f t="shared" si="90"/>
        <v>3.032013046037306E-4</v>
      </c>
      <c r="BD107" s="165">
        <f t="shared" si="91"/>
        <v>9.5051577665632506E-3</v>
      </c>
      <c r="BE107" s="86">
        <f t="shared" si="61"/>
        <v>0</v>
      </c>
      <c r="BF107" s="86">
        <f t="shared" si="62"/>
        <v>0.4368406948771989</v>
      </c>
      <c r="BG107" s="86">
        <f t="shared" si="63"/>
        <v>0.55365414735623775</v>
      </c>
      <c r="BH107" s="86">
        <f t="shared" si="64"/>
        <v>9.5051577665632506E-3</v>
      </c>
      <c r="BI107" s="86">
        <f t="shared" si="67"/>
        <v>2.016449537080824</v>
      </c>
      <c r="BJ107" s="86">
        <f t="shared" si="68"/>
        <v>13.261410902288212</v>
      </c>
      <c r="BK107" s="86">
        <f t="array" ref="BK107">10^(SUMPRODUCT(AT107:BC107,LOG($AT$6:$BC$6))/BG107)</f>
        <v>0.49874202806553258</v>
      </c>
      <c r="BL107" s="89">
        <f t="array" ref="BL107">10^ (LOG(INDEX($J$6:$AG$6,MATCH(BL$6/100,$J107:$AG107,-1)))-(INDEX($J107:$AG107,MATCH(BL$6/100,$J107:$AG107,-1))-BL$6/100)/(INDEX($J107:$AG107,MATCH(BL$6/100,$J107:$AG107,-1))-INDEX($J107:$AG107,MATCH(BL$6/100,$J107:$AG107,-1)+1))*(LOG(INDEX($J$6:$AG$6,MATCH(BL$6/100,$J107:$AG107,-1)))-LOG(INDEX($J$6:$AG$6,MATCH(BL$6/100,$J107:$AG107,-1)+1))))</f>
        <v>0.29458981385286187</v>
      </c>
      <c r="BM107" s="89">
        <f t="shared" si="93"/>
        <v>0.35637309164666775</v>
      </c>
      <c r="BN107" s="89">
        <f t="shared" si="93"/>
        <v>0.44235734537029614</v>
      </c>
      <c r="BO107" s="89">
        <f t="shared" si="93"/>
        <v>0.56877107598251186</v>
      </c>
      <c r="BP107" s="89">
        <f t="shared" si="93"/>
        <v>0.96510666526719457</v>
      </c>
      <c r="BQ107" s="89">
        <f t="shared" si="93"/>
        <v>3.5449824964657357</v>
      </c>
      <c r="BR107" s="89">
        <f t="shared" si="93"/>
        <v>9.3297763608166857</v>
      </c>
      <c r="BS107" s="89">
        <f t="shared" si="93"/>
        <v>28.372106850096511</v>
      </c>
      <c r="BT107" s="90">
        <f t="shared" si="93"/>
        <v>48.792861258493694</v>
      </c>
    </row>
    <row r="108" spans="1:72" x14ac:dyDescent="0.2">
      <c r="A108" s="2"/>
      <c r="B108" s="91">
        <f t="shared" si="65"/>
        <v>172</v>
      </c>
      <c r="C108" s="77">
        <f t="shared" si="66"/>
        <v>173</v>
      </c>
      <c r="D108" s="77">
        <f t="shared" si="60"/>
        <v>172.5</v>
      </c>
      <c r="E108" s="58">
        <v>0</v>
      </c>
      <c r="F108" s="58" t="s">
        <v>669</v>
      </c>
      <c r="G108" s="82">
        <v>2020</v>
      </c>
      <c r="H108" s="151">
        <f t="array" ref="H108">SUM(IF(Data!$B$7:$B$536&gt;='1'!B108,IF(Data!$B$7:$B$536&lt;'1'!C108,IF(Data!$K$7:$K$536&gt;0,1))))</f>
        <v>3</v>
      </c>
      <c r="I108" s="153">
        <f t="array" ref="I108">SUM(IF(Data!$B$7:$B$536&gt;='1'!B108,IF(Data!$B$7:$B$536&lt;'1'!C108,IF(Data!$K$7:$K$536&gt;0,Data!$L$7:$L$536))))/3</f>
        <v>2</v>
      </c>
      <c r="J108" s="170">
        <f t="array" ref="J108">SUM(IF(Data!$B$7:$B$536&gt;='1'!$B108,IF(Data!$B$7:$B$536&lt;'1'!$C108,IF(Data!$K$7:$K$536&gt;0,Data!AL$7:AL$536))))/'1'!$H108</f>
        <v>1</v>
      </c>
      <c r="K108" s="86">
        <f t="array" ref="K108">SUM(IF(Data!$B$7:$B$536&gt;='1'!$B108,IF(Data!$B$7:$B$536&lt;'1'!$C108,IF(Data!$K$7:$K$536&gt;0,Data!AM$7:AM$536))))/'1'!$H108</f>
        <v>1</v>
      </c>
      <c r="L108" s="86">
        <f t="array" ref="L108">SUM(IF(Data!$B$7:$B$536&gt;='1'!$B108,IF(Data!$B$7:$B$536&lt;'1'!$C108,IF(Data!$K$7:$K$536&gt;0,Data!AN$7:AN$536))))/'1'!$H108</f>
        <v>1</v>
      </c>
      <c r="M108" s="86">
        <f t="array" ref="M108">SUM(IF(Data!$B$7:$B$536&gt;='1'!$B108,IF(Data!$B$7:$B$536&lt;'1'!$C108,IF(Data!$K$7:$K$536&gt;0,Data!AO$7:AO$536))))/'1'!$H108</f>
        <v>1</v>
      </c>
      <c r="N108" s="86">
        <f t="array" ref="N108">SUM(IF(Data!$B$7:$B$536&gt;='1'!$B108,IF(Data!$B$7:$B$536&lt;'1'!$C108,IF(Data!$K$7:$K$536&gt;0,Data!AP$7:AP$536))))/'1'!$H108</f>
        <v>1</v>
      </c>
      <c r="O108" s="86">
        <f t="array" ref="O108">SUM(IF(Data!$B$7:$B$536&gt;='1'!$B108,IF(Data!$B$7:$B$536&lt;'1'!$C108,IF(Data!$K$7:$K$536&gt;0,Data!AQ$7:AQ$536))))/'1'!$H108</f>
        <v>0.99720089212208307</v>
      </c>
      <c r="P108" s="86">
        <f t="array" ref="P108">SUM(IF(Data!$B$7:$B$536&gt;='1'!$B108,IF(Data!$B$7:$B$536&lt;'1'!$C108,IF(Data!$K$7:$K$536&gt;0,Data!AR$7:AR$536))))/'1'!$H108</f>
        <v>0.99153365067212296</v>
      </c>
      <c r="Q108" s="86">
        <f t="array" ref="Q108">SUM(IF(Data!$B$7:$B$536&gt;='1'!$B108,IF(Data!$B$7:$B$536&lt;'1'!$C108,IF(Data!$K$7:$K$536&gt;0,Data!AS$7:AS$536))))/'1'!$H108</f>
        <v>0.9808469041772877</v>
      </c>
      <c r="R108" s="86">
        <f t="array" ref="R108">SUM(IF(Data!$B$7:$B$536&gt;='1'!$B108,IF(Data!$B$7:$B$536&lt;'1'!$C108,IF(Data!$K$7:$K$536&gt;0,Data!AT$7:AT$536))))/'1'!$H108</f>
        <v>0.96768042444063251</v>
      </c>
      <c r="S108" s="86">
        <f t="array" ref="S108">SUM(IF(Data!$B$7:$B$536&gt;='1'!$B108,IF(Data!$B$7:$B$536&lt;'1'!$C108,IF(Data!$K$7:$K$536&gt;0,Data!AU$7:AU$536))))/'1'!$H108</f>
        <v>0.94629048813831274</v>
      </c>
      <c r="T108" s="86">
        <f t="array" ref="T108">SUM(IF(Data!$B$7:$B$536&gt;='1'!$B108,IF(Data!$B$7:$B$536&lt;'1'!$C108,IF(Data!$K$7:$K$536&gt;0,Data!AV$7:AV$536))))/'1'!$H108</f>
        <v>0.92173174633331223</v>
      </c>
      <c r="U108" s="86">
        <f t="array" ref="U108">SUM(IF(Data!$B$7:$B$536&gt;='1'!$B108,IF(Data!$B$7:$B$536&lt;'1'!$C108,IF(Data!$K$7:$K$536&gt;0,Data!AW$7:AW$536))))/'1'!$H108</f>
        <v>0.89183884123724322</v>
      </c>
      <c r="V108" s="86">
        <f t="array" ref="V108">SUM(IF(Data!$B$7:$B$536&gt;='1'!$B108,IF(Data!$B$7:$B$536&lt;'1'!$C108,IF(Data!$K$7:$K$536&gt;0,Data!AX$7:AX$536))))/'1'!$H108</f>
        <v>0.86007618079523063</v>
      </c>
      <c r="W108" s="86">
        <f t="array" ref="W108">SUM(IF(Data!$B$7:$B$536&gt;='1'!$B108,IF(Data!$B$7:$B$536&lt;'1'!$C108,IF(Data!$K$7:$K$536&gt;0,Data!AY$7:AY$536))))/'1'!$H108</f>
        <v>0.83493578672178748</v>
      </c>
      <c r="X108" s="86">
        <f t="array" ref="X108">SUM(IF(Data!$B$7:$B$536&gt;='1'!$B108,IF(Data!$B$7:$B$536&lt;'1'!$C108,IF(Data!$K$7:$K$536&gt;0,Data!AZ$7:AZ$536))))/'1'!$H108</f>
        <v>0.79046511639124073</v>
      </c>
      <c r="Y108" s="86">
        <f t="array" ref="Y108">SUM(IF(Data!$B$7:$B$536&gt;='1'!$B108,IF(Data!$B$7:$B$536&lt;'1'!$C108,IF(Data!$K$7:$K$536&gt;0,Data!BA$7:BA$536))))/'1'!$H108</f>
        <v>0.70223141610424078</v>
      </c>
      <c r="Z108" s="86">
        <f t="array" ref="Z108">SUM(IF(Data!$B$7:$B$536&gt;='1'!$B108,IF(Data!$B$7:$B$536&lt;'1'!$C108,IF(Data!$K$7:$K$536&gt;0,Data!BB$7:BB$536))))/'1'!$H108</f>
        <v>0.52293734164932126</v>
      </c>
      <c r="AA108" s="86">
        <f t="array" ref="AA108">SUM(IF(Data!$B$7:$B$536&gt;='1'!$B108,IF(Data!$B$7:$B$536&lt;'1'!$C108,IF(Data!$K$7:$K$536&gt;0,Data!BC$7:BC$536))))/'1'!$H108</f>
        <v>0.26639110892071444</v>
      </c>
      <c r="AB108" s="86">
        <f t="array" ref="AB108">SUM(IF(Data!$B$7:$B$536&gt;='1'!$B108,IF(Data!$B$7:$B$536&lt;'1'!$C108,IF(Data!$K$7:$K$536&gt;0,Data!BD$7:BD$536))))/'1'!$H108</f>
        <v>8.3573305368606354E-2</v>
      </c>
      <c r="AC108" s="86">
        <f t="array" ref="AC108">SUM(IF(Data!$B$7:$B$536&gt;='1'!$B108,IF(Data!$B$7:$B$536&lt;'1'!$C108,IF(Data!$K$7:$K$536&gt;0,Data!BE$7:BE$536))))/'1'!$H108</f>
        <v>2.2562656358720123E-2</v>
      </c>
      <c r="AD108" s="86">
        <f t="array" ref="AD108">SUM(IF(Data!$B$7:$B$536&gt;='1'!$B108,IF(Data!$B$7:$B$536&lt;'1'!$C108,IF(Data!$K$7:$K$536&gt;0,Data!BF$7:BF$536))))/'1'!$H108</f>
        <v>1.337278313380926E-2</v>
      </c>
      <c r="AE108" s="86">
        <f t="array" ref="AE108">SUM(IF(Data!$B$7:$B$536&gt;='1'!$B108,IF(Data!$B$7:$B$536&lt;'1'!$C108,IF(Data!$K$7:$K$536&gt;0,Data!BG$7:BG$536))))/'1'!$H108</f>
        <v>1.270304982061589E-2</v>
      </c>
      <c r="AF108" s="86">
        <f t="array" ref="AF108">SUM(IF(Data!$B$7:$B$536&gt;='1'!$B108,IF(Data!$B$7:$B$536&lt;'1'!$C108,IF(Data!$K$7:$K$536&gt;0,Data!BH$7:BH$536))))/'1'!$H108</f>
        <v>1.2362492824222691E-2</v>
      </c>
      <c r="AG108" s="87">
        <f t="array" ref="AG108">SUM(IF(Data!$B$7:$B$536&gt;='1'!$B108,IF(Data!$B$7:$B$536&lt;'1'!$C108,IF(Data!$K$7:$K$536&gt;0,Data!BI$7:BI$536))))/'1'!$H108</f>
        <v>0</v>
      </c>
      <c r="AH108" s="164">
        <f t="shared" si="69"/>
        <v>0</v>
      </c>
      <c r="AI108" s="156">
        <f t="shared" si="70"/>
        <v>0</v>
      </c>
      <c r="AJ108" s="156">
        <f t="shared" si="71"/>
        <v>0</v>
      </c>
      <c r="AK108" s="156">
        <f t="shared" si="72"/>
        <v>0</v>
      </c>
      <c r="AL108" s="156">
        <f t="shared" si="73"/>
        <v>2.7991078779169287E-3</v>
      </c>
      <c r="AM108" s="156">
        <f t="shared" si="74"/>
        <v>5.6672414499601143E-3</v>
      </c>
      <c r="AN108" s="156">
        <f t="shared" si="75"/>
        <v>1.0686746494835253E-2</v>
      </c>
      <c r="AO108" s="156">
        <f t="shared" si="76"/>
        <v>1.316647973665519E-2</v>
      </c>
      <c r="AP108" s="156">
        <f t="shared" si="77"/>
        <v>2.1389936302319779E-2</v>
      </c>
      <c r="AQ108" s="156">
        <f t="shared" si="78"/>
        <v>2.4558741805000506E-2</v>
      </c>
      <c r="AR108" s="156">
        <f t="shared" si="79"/>
        <v>2.9892905096069011E-2</v>
      </c>
      <c r="AS108" s="156">
        <f t="shared" si="80"/>
        <v>3.1762660442012591E-2</v>
      </c>
      <c r="AT108" s="156">
        <f t="shared" si="81"/>
        <v>2.5140394073443151E-2</v>
      </c>
      <c r="AU108" s="156">
        <f t="shared" si="82"/>
        <v>4.4470670330546747E-2</v>
      </c>
      <c r="AV108" s="156">
        <f t="shared" si="83"/>
        <v>8.823370028699995E-2</v>
      </c>
      <c r="AW108" s="156">
        <f t="shared" si="84"/>
        <v>0.17929407445491952</v>
      </c>
      <c r="AX108" s="156">
        <f t="shared" si="85"/>
        <v>0.25654623272860683</v>
      </c>
      <c r="AY108" s="156">
        <f t="shared" si="86"/>
        <v>0.18281780355210808</v>
      </c>
      <c r="AZ108" s="156">
        <f t="shared" si="87"/>
        <v>6.1010649009886231E-2</v>
      </c>
      <c r="BA108" s="156">
        <f t="shared" si="88"/>
        <v>9.1898732249108637E-3</v>
      </c>
      <c r="BB108" s="156">
        <f t="shared" si="89"/>
        <v>6.6973331319336929E-4</v>
      </c>
      <c r="BC108" s="156">
        <f t="shared" si="90"/>
        <v>3.4055699639319939E-4</v>
      </c>
      <c r="BD108" s="165">
        <f t="shared" si="91"/>
        <v>1.2362492824222691E-2</v>
      </c>
      <c r="BE108" s="86">
        <f t="shared" si="61"/>
        <v>0</v>
      </c>
      <c r="BF108" s="86">
        <f t="shared" si="62"/>
        <v>0.13992381920476937</v>
      </c>
      <c r="BG108" s="86">
        <f t="shared" si="63"/>
        <v>0.84771368797100788</v>
      </c>
      <c r="BH108" s="86">
        <f t="shared" si="64"/>
        <v>1.2362492824222691E-2</v>
      </c>
      <c r="BI108" s="86">
        <f t="shared" si="67"/>
        <v>0.62181336583705382</v>
      </c>
      <c r="BJ108" s="86">
        <f t="shared" si="68"/>
        <v>5.0098897315082862</v>
      </c>
      <c r="BK108" s="86">
        <f t="array" ref="BK108">10^(SUMPRODUCT(AT108:BC108,LOG($AT$6:$BC$6))/BG108)</f>
        <v>0.46721137686903452</v>
      </c>
      <c r="BL108" s="89">
        <f t="array" ref="BL108">10^ (LOG(INDEX($J$6:$AG$6,MATCH(BL$6/100,$J108:$AG108,-1)))-(INDEX($J108:$AG108,MATCH(BL$6/100,$J108:$AG108,-1))-BL$6/100)/(INDEX($J108:$AG108,MATCH(BL$6/100,$J108:$AG108,-1))-INDEX($J108:$AG108,MATCH(BL$6/100,$J108:$AG108,-1)+1))*(LOG(INDEX($J$6:$AG$6,MATCH(BL$6/100,$J108:$AG108,-1)))-LOG(INDEX($J$6:$AG$6,MATCH(BL$6/100,$J108:$AG108,-1)+1))))</f>
        <v>0.25800228089151772</v>
      </c>
      <c r="BM108" s="89">
        <f t="shared" si="93"/>
        <v>0.28947023321476817</v>
      </c>
      <c r="BN108" s="89">
        <f t="shared" si="93"/>
        <v>0.3440126870258341</v>
      </c>
      <c r="BO108" s="89">
        <f t="shared" si="93"/>
        <v>0.39692050197878498</v>
      </c>
      <c r="BP108" s="89">
        <f t="shared" si="93"/>
        <v>0.48492131953851031</v>
      </c>
      <c r="BQ108" s="89">
        <f t="shared" si="93"/>
        <v>0.64105333149609134</v>
      </c>
      <c r="BR108" s="89">
        <f t="shared" si="93"/>
        <v>0.85464381599211181</v>
      </c>
      <c r="BS108" s="89">
        <f t="shared" si="93"/>
        <v>1.504288271122054</v>
      </c>
      <c r="BT108" s="90">
        <f t="shared" si="93"/>
        <v>3.0863723298211978</v>
      </c>
    </row>
    <row r="109" spans="1:72" x14ac:dyDescent="0.2">
      <c r="A109" s="2"/>
      <c r="B109" s="91">
        <f t="shared" si="65"/>
        <v>173</v>
      </c>
      <c r="C109" s="77">
        <f t="shared" si="66"/>
        <v>174</v>
      </c>
      <c r="D109" s="77">
        <f t="shared" si="60"/>
        <v>173.5</v>
      </c>
      <c r="E109" s="58">
        <v>0</v>
      </c>
      <c r="F109" s="58" t="s">
        <v>669</v>
      </c>
      <c r="G109" s="82">
        <v>2020</v>
      </c>
      <c r="H109" s="151">
        <f t="array" ref="H109">SUM(IF(Data!$B$7:$B$536&gt;='1'!B109,IF(Data!$B$7:$B$536&lt;'1'!C109,IF(Data!$K$7:$K$536&gt;0,1))))</f>
        <v>2</v>
      </c>
      <c r="I109" s="153">
        <f t="array" ref="I109">SUM(IF(Data!$B$7:$B$536&gt;='1'!B109,IF(Data!$B$7:$B$536&lt;'1'!C109,IF(Data!$K$7:$K$536&gt;0,Data!$L$7:$L$536))))/3</f>
        <v>1.3333333333333333</v>
      </c>
      <c r="J109" s="170">
        <f t="array" ref="J109">SUM(IF(Data!$B$7:$B$536&gt;='1'!$B109,IF(Data!$B$7:$B$536&lt;'1'!$C109,IF(Data!$K$7:$K$536&gt;0,Data!AL$7:AL$536))))/'1'!$H109</f>
        <v>1</v>
      </c>
      <c r="K109" s="86">
        <f t="array" ref="K109">SUM(IF(Data!$B$7:$B$536&gt;='1'!$B109,IF(Data!$B$7:$B$536&lt;'1'!$C109,IF(Data!$K$7:$K$536&gt;0,Data!AM$7:AM$536))))/'1'!$H109</f>
        <v>1</v>
      </c>
      <c r="L109" s="86">
        <f t="array" ref="L109">SUM(IF(Data!$B$7:$B$536&gt;='1'!$B109,IF(Data!$B$7:$B$536&lt;'1'!$C109,IF(Data!$K$7:$K$536&gt;0,Data!AN$7:AN$536))))/'1'!$H109</f>
        <v>1</v>
      </c>
      <c r="M109" s="86">
        <f t="array" ref="M109">SUM(IF(Data!$B$7:$B$536&gt;='1'!$B109,IF(Data!$B$7:$B$536&lt;'1'!$C109,IF(Data!$K$7:$K$536&gt;0,Data!AO$7:AO$536))))/'1'!$H109</f>
        <v>1</v>
      </c>
      <c r="N109" s="86">
        <f t="array" ref="N109">SUM(IF(Data!$B$7:$B$536&gt;='1'!$B109,IF(Data!$B$7:$B$536&lt;'1'!$C109,IF(Data!$K$7:$K$536&gt;0,Data!AP$7:AP$536))))/'1'!$H109</f>
        <v>1</v>
      </c>
      <c r="O109" s="86">
        <f t="array" ref="O109">SUM(IF(Data!$B$7:$B$536&gt;='1'!$B109,IF(Data!$B$7:$B$536&lt;'1'!$C109,IF(Data!$K$7:$K$536&gt;0,Data!AQ$7:AQ$536))))/'1'!$H109</f>
        <v>0.98354491642157771</v>
      </c>
      <c r="P109" s="86">
        <f t="array" ref="P109">SUM(IF(Data!$B$7:$B$536&gt;='1'!$B109,IF(Data!$B$7:$B$536&lt;'1'!$C109,IF(Data!$K$7:$K$536&gt;0,Data!AR$7:AR$536))))/'1'!$H109</f>
        <v>0.94774952533412749</v>
      </c>
      <c r="Q109" s="86">
        <f t="array" ref="Q109">SUM(IF(Data!$B$7:$B$536&gt;='1'!$B109,IF(Data!$B$7:$B$536&lt;'1'!$C109,IF(Data!$K$7:$K$536&gt;0,Data!AS$7:AS$536))))/'1'!$H109</f>
        <v>0.88849401166694331</v>
      </c>
      <c r="R109" s="86">
        <f t="array" ref="R109">SUM(IF(Data!$B$7:$B$536&gt;='1'!$B109,IF(Data!$B$7:$B$536&lt;'1'!$C109,IF(Data!$K$7:$K$536&gt;0,Data!AT$7:AT$536))))/'1'!$H109</f>
        <v>0.84165880767354639</v>
      </c>
      <c r="S109" s="86">
        <f t="array" ref="S109">SUM(IF(Data!$B$7:$B$536&gt;='1'!$B109,IF(Data!$B$7:$B$536&lt;'1'!$C109,IF(Data!$K$7:$K$536&gt;0,Data!AU$7:AU$536))))/'1'!$H109</f>
        <v>0.79643412018239157</v>
      </c>
      <c r="T109" s="86">
        <f t="array" ref="T109">SUM(IF(Data!$B$7:$B$536&gt;='1'!$B109,IF(Data!$B$7:$B$536&lt;'1'!$C109,IF(Data!$K$7:$K$536&gt;0,Data!AV$7:AV$536))))/'1'!$H109</f>
        <v>0.74906452426461345</v>
      </c>
      <c r="U109" s="86">
        <f t="array" ref="U109">SUM(IF(Data!$B$7:$B$536&gt;='1'!$B109,IF(Data!$B$7:$B$536&lt;'1'!$C109,IF(Data!$K$7:$K$536&gt;0,Data!AW$7:AW$536))))/'1'!$H109</f>
        <v>0.68757807926027326</v>
      </c>
      <c r="V109" s="86">
        <f t="array" ref="V109">SUM(IF(Data!$B$7:$B$536&gt;='1'!$B109,IF(Data!$B$7:$B$536&lt;'1'!$C109,IF(Data!$K$7:$K$536&gt;0,Data!AX$7:AX$536))))/'1'!$H109</f>
        <v>0.62154413146644494</v>
      </c>
      <c r="W109" s="86">
        <f t="array" ref="W109">SUM(IF(Data!$B$7:$B$536&gt;='1'!$B109,IF(Data!$B$7:$B$536&lt;'1'!$C109,IF(Data!$K$7:$K$536&gt;0,Data!AY$7:AY$536))))/'1'!$H109</f>
        <v>0.5566532882005093</v>
      </c>
      <c r="X109" s="86">
        <f t="array" ref="X109">SUM(IF(Data!$B$7:$B$536&gt;='1'!$B109,IF(Data!$B$7:$B$536&lt;'1'!$C109,IF(Data!$K$7:$K$536&gt;0,Data!AZ$7:AZ$536))))/'1'!$H109</f>
        <v>0.46103328277187999</v>
      </c>
      <c r="Y109" s="86">
        <f t="array" ref="Y109">SUM(IF(Data!$B$7:$B$536&gt;='1'!$B109,IF(Data!$B$7:$B$536&lt;'1'!$C109,IF(Data!$K$7:$K$536&gt;0,Data!BA$7:BA$536))))/'1'!$H109</f>
        <v>0.32780800727158638</v>
      </c>
      <c r="Z109" s="86">
        <f t="array" ref="Z109">SUM(IF(Data!$B$7:$B$536&gt;='1'!$B109,IF(Data!$B$7:$B$536&lt;'1'!$C109,IF(Data!$K$7:$K$536&gt;0,Data!BB$7:BB$536))))/'1'!$H109</f>
        <v>0.1577513948386613</v>
      </c>
      <c r="AA109" s="86">
        <f t="array" ref="AA109">SUM(IF(Data!$B$7:$B$536&gt;='1'!$B109,IF(Data!$B$7:$B$536&lt;'1'!$C109,IF(Data!$K$7:$K$536&gt;0,Data!BC$7:BC$536))))/'1'!$H109</f>
        <v>6.7145810160943134E-2</v>
      </c>
      <c r="AB109" s="86">
        <f t="array" ref="AB109">SUM(IF(Data!$B$7:$B$536&gt;='1'!$B109,IF(Data!$B$7:$B$536&lt;'1'!$C109,IF(Data!$K$7:$K$536&gt;0,Data!BD$7:BD$536))))/'1'!$H109</f>
        <v>3.2926808778521305E-2</v>
      </c>
      <c r="AC109" s="86">
        <f t="array" ref="AC109">SUM(IF(Data!$B$7:$B$536&gt;='1'!$B109,IF(Data!$B$7:$B$536&lt;'1'!$C109,IF(Data!$K$7:$K$536&gt;0,Data!BE$7:BE$536))))/'1'!$H109</f>
        <v>1.2567089153861581E-2</v>
      </c>
      <c r="AD109" s="86">
        <f t="array" ref="AD109">SUM(IF(Data!$B$7:$B$536&gt;='1'!$B109,IF(Data!$B$7:$B$536&lt;'1'!$C109,IF(Data!$K$7:$K$536&gt;0,Data!BF$7:BF$536))))/'1'!$H109</f>
        <v>9.1262281565938665E-3</v>
      </c>
      <c r="AE109" s="86">
        <f t="array" ref="AE109">SUM(IF(Data!$B$7:$B$536&gt;='1'!$B109,IF(Data!$B$7:$B$536&lt;'1'!$C109,IF(Data!$K$7:$K$536&gt;0,Data!BG$7:BG$536))))/'1'!$H109</f>
        <v>8.6894490480970872E-3</v>
      </c>
      <c r="AF109" s="86">
        <f t="array" ref="AF109">SUM(IF(Data!$B$7:$B$536&gt;='1'!$B109,IF(Data!$B$7:$B$536&lt;'1'!$C109,IF(Data!$K$7:$K$536&gt;0,Data!BH$7:BH$536))))/'1'!$H109</f>
        <v>8.4251414172781293E-3</v>
      </c>
      <c r="AG109" s="87">
        <f t="array" ref="AG109">SUM(IF(Data!$B$7:$B$536&gt;='1'!$B109,IF(Data!$B$7:$B$536&lt;'1'!$C109,IF(Data!$K$7:$K$536&gt;0,Data!BI$7:BI$536))))/'1'!$H109</f>
        <v>0</v>
      </c>
      <c r="AH109" s="164">
        <f t="shared" si="69"/>
        <v>0</v>
      </c>
      <c r="AI109" s="156">
        <f t="shared" si="70"/>
        <v>0</v>
      </c>
      <c r="AJ109" s="156">
        <f t="shared" si="71"/>
        <v>0</v>
      </c>
      <c r="AK109" s="156">
        <f t="shared" si="72"/>
        <v>0</v>
      </c>
      <c r="AL109" s="156">
        <f t="shared" si="73"/>
        <v>1.6455083578422292E-2</v>
      </c>
      <c r="AM109" s="156">
        <f t="shared" si="74"/>
        <v>3.5795391087450223E-2</v>
      </c>
      <c r="AN109" s="156">
        <f t="shared" si="75"/>
        <v>5.9255513667184179E-2</v>
      </c>
      <c r="AO109" s="156">
        <f t="shared" si="76"/>
        <v>4.6835203993396912E-2</v>
      </c>
      <c r="AP109" s="156">
        <f t="shared" si="77"/>
        <v>4.5224687491154825E-2</v>
      </c>
      <c r="AQ109" s="156">
        <f t="shared" si="78"/>
        <v>4.7369595917778118E-2</v>
      </c>
      <c r="AR109" s="156">
        <f t="shared" si="79"/>
        <v>6.1486445004340196E-2</v>
      </c>
      <c r="AS109" s="156">
        <f t="shared" si="80"/>
        <v>6.6033947793828318E-2</v>
      </c>
      <c r="AT109" s="156">
        <f t="shared" si="81"/>
        <v>6.4890843265935638E-2</v>
      </c>
      <c r="AU109" s="156">
        <f t="shared" si="82"/>
        <v>9.5620005428629307E-2</v>
      </c>
      <c r="AV109" s="156">
        <f t="shared" si="83"/>
        <v>0.13322527550029362</v>
      </c>
      <c r="AW109" s="156">
        <f t="shared" si="84"/>
        <v>0.17005661243292508</v>
      </c>
      <c r="AX109" s="156">
        <f t="shared" si="85"/>
        <v>9.0605584677718162E-2</v>
      </c>
      <c r="AY109" s="156">
        <f t="shared" si="86"/>
        <v>3.4219001382421829E-2</v>
      </c>
      <c r="AZ109" s="156">
        <f t="shared" si="87"/>
        <v>2.0359719624659725E-2</v>
      </c>
      <c r="BA109" s="156">
        <f t="shared" si="88"/>
        <v>3.440860997267715E-3</v>
      </c>
      <c r="BB109" s="156">
        <f t="shared" si="89"/>
        <v>4.3677910849677926E-4</v>
      </c>
      <c r="BC109" s="156">
        <f t="shared" si="90"/>
        <v>2.6430763081895792E-4</v>
      </c>
      <c r="BD109" s="165">
        <f t="shared" si="91"/>
        <v>8.4251414172781293E-3</v>
      </c>
      <c r="BE109" s="86">
        <f t="shared" si="61"/>
        <v>0</v>
      </c>
      <c r="BF109" s="86">
        <f t="shared" si="62"/>
        <v>0.37845586853355506</v>
      </c>
      <c r="BG109" s="86">
        <f t="shared" si="63"/>
        <v>0.61311899004916692</v>
      </c>
      <c r="BH109" s="86">
        <f t="shared" si="64"/>
        <v>8.4251414172781293E-3</v>
      </c>
      <c r="BI109" s="86">
        <f t="shared" si="67"/>
        <v>1.5687401326856396</v>
      </c>
      <c r="BJ109" s="86">
        <f t="shared" si="68"/>
        <v>6.510317802334888</v>
      </c>
      <c r="BK109" s="86">
        <f t="array" ref="BK109">10^(SUMPRODUCT(AT109:BC109,LOG($AT$6:$BC$6))/BG109)</f>
        <v>0.69747894897113616</v>
      </c>
      <c r="BL109" s="89">
        <f t="array" ref="BL109">10^ (LOG(INDEX($J$6:$AG$6,MATCH(BL$6/100,$J109:$AG109,-1)))-(INDEX($J109:$AG109,MATCH(BL$6/100,$J109:$AG109,-1))-BL$6/100)/(INDEX($J109:$AG109,MATCH(BL$6/100,$J109:$AG109,-1))-INDEX($J109:$AG109,MATCH(BL$6/100,$J109:$AG109,-1)+1))*(LOG(INDEX($J$6:$AG$6,MATCH(BL$6/100,$J109:$AG109,-1)))-LOG(INDEX($J$6:$AG$6,MATCH(BL$6/100,$J109:$AG109,-1)+1))))</f>
        <v>0.40194170343950675</v>
      </c>
      <c r="BM109" s="89">
        <f t="shared" si="93"/>
        <v>0.50232369571624125</v>
      </c>
      <c r="BN109" s="89">
        <f t="shared" si="93"/>
        <v>0.60475583403340405</v>
      </c>
      <c r="BO109" s="89">
        <f t="shared" si="93"/>
        <v>0.75168343698881679</v>
      </c>
      <c r="BP109" s="89">
        <f t="shared" si="93"/>
        <v>1.1469634173954246</v>
      </c>
      <c r="BQ109" s="89">
        <f t="shared" si="93"/>
        <v>2.312068191856123</v>
      </c>
      <c r="BR109" s="89">
        <f t="shared" si="93"/>
        <v>4.0266677130266659</v>
      </c>
      <c r="BS109" s="89">
        <f t="shared" si="93"/>
        <v>7.8960210798081185</v>
      </c>
      <c r="BT109" s="90">
        <f t="shared" si="93"/>
        <v>12.00317778664542</v>
      </c>
    </row>
    <row r="110" spans="1:72" x14ac:dyDescent="0.2">
      <c r="A110" s="2"/>
      <c r="B110" s="91">
        <f t="shared" si="65"/>
        <v>174</v>
      </c>
      <c r="C110" s="77">
        <f t="shared" si="66"/>
        <v>175</v>
      </c>
      <c r="D110" s="77">
        <f t="shared" si="60"/>
        <v>174.5</v>
      </c>
      <c r="E110" s="58">
        <v>0</v>
      </c>
      <c r="F110" s="58" t="s">
        <v>669</v>
      </c>
      <c r="G110" s="82">
        <v>2020</v>
      </c>
      <c r="H110" s="151">
        <f t="array" ref="H110">SUM(IF(Data!$B$7:$B$536&gt;='1'!B110,IF(Data!$B$7:$B$536&lt;'1'!C110,IF(Data!$K$7:$K$536&gt;0,1))))</f>
        <v>3</v>
      </c>
      <c r="I110" s="153">
        <f t="array" ref="I110">SUM(IF(Data!$B$7:$B$536&gt;='1'!B110,IF(Data!$B$7:$B$536&lt;'1'!C110,IF(Data!$K$7:$K$536&gt;0,Data!$L$7:$L$536))))/3</f>
        <v>2</v>
      </c>
      <c r="J110" s="170">
        <f t="array" ref="J110">SUM(IF(Data!$B$7:$B$536&gt;='1'!$B110,IF(Data!$B$7:$B$536&lt;'1'!$C110,IF(Data!$K$7:$K$536&gt;0,Data!AL$7:AL$536))))/'1'!$H110</f>
        <v>1</v>
      </c>
      <c r="K110" s="86">
        <f t="array" ref="K110">SUM(IF(Data!$B$7:$B$536&gt;='1'!$B110,IF(Data!$B$7:$B$536&lt;'1'!$C110,IF(Data!$K$7:$K$536&gt;0,Data!AM$7:AM$536))))/'1'!$H110</f>
        <v>1</v>
      </c>
      <c r="L110" s="86">
        <f t="array" ref="L110">SUM(IF(Data!$B$7:$B$536&gt;='1'!$B110,IF(Data!$B$7:$B$536&lt;'1'!$C110,IF(Data!$K$7:$K$536&gt;0,Data!AN$7:AN$536))))/'1'!$H110</f>
        <v>1</v>
      </c>
      <c r="M110" s="86">
        <f t="array" ref="M110">SUM(IF(Data!$B$7:$B$536&gt;='1'!$B110,IF(Data!$B$7:$B$536&lt;'1'!$C110,IF(Data!$K$7:$K$536&gt;0,Data!AO$7:AO$536))))/'1'!$H110</f>
        <v>0.9890449960622667</v>
      </c>
      <c r="N110" s="86">
        <f t="array" ref="N110">SUM(IF(Data!$B$7:$B$536&gt;='1'!$B110,IF(Data!$B$7:$B$536&lt;'1'!$C110,IF(Data!$K$7:$K$536&gt;0,Data!AP$7:AP$536))))/'1'!$H110</f>
        <v>0.97835753968562411</v>
      </c>
      <c r="O110" s="86">
        <f t="array" ref="O110">SUM(IF(Data!$B$7:$B$536&gt;='1'!$B110,IF(Data!$B$7:$B$536&lt;'1'!$C110,IF(Data!$K$7:$K$536&gt;0,Data!AQ$7:AQ$536))))/'1'!$H110</f>
        <v>0.89005545287678434</v>
      </c>
      <c r="P110" s="86">
        <f t="array" ref="P110">SUM(IF(Data!$B$7:$B$536&gt;='1'!$B110,IF(Data!$B$7:$B$536&lt;'1'!$C110,IF(Data!$K$7:$K$536&gt;0,Data!AR$7:AR$536))))/'1'!$H110</f>
        <v>0.79699491413991419</v>
      </c>
      <c r="Q110" s="86">
        <f t="array" ref="Q110">SUM(IF(Data!$B$7:$B$536&gt;='1'!$B110,IF(Data!$B$7:$B$536&lt;'1'!$C110,IF(Data!$K$7:$K$536&gt;0,Data!AS$7:AS$536))))/'1'!$H110</f>
        <v>0.68521029043998649</v>
      </c>
      <c r="R110" s="86">
        <f t="array" ref="R110">SUM(IF(Data!$B$7:$B$536&gt;='1'!$B110,IF(Data!$B$7:$B$536&lt;'1'!$C110,IF(Data!$K$7:$K$536&gt;0,Data!AT$7:AT$536))))/'1'!$H110</f>
        <v>0.62733537038059561</v>
      </c>
      <c r="S110" s="86">
        <f t="array" ref="S110">SUM(IF(Data!$B$7:$B$536&gt;='1'!$B110,IF(Data!$B$7:$B$536&lt;'1'!$C110,IF(Data!$K$7:$K$536&gt;0,Data!AU$7:AU$536))))/'1'!$H110</f>
        <v>0.57583933843654878</v>
      </c>
      <c r="T110" s="86">
        <f t="array" ref="T110">SUM(IF(Data!$B$7:$B$536&gt;='1'!$B110,IF(Data!$B$7:$B$536&lt;'1'!$C110,IF(Data!$K$7:$K$536&gt;0,Data!AV$7:AV$536))))/'1'!$H110</f>
        <v>0.51520124572598125</v>
      </c>
      <c r="U110" s="86">
        <f t="array" ref="U110">SUM(IF(Data!$B$7:$B$536&gt;='1'!$B110,IF(Data!$B$7:$B$536&lt;'1'!$C110,IF(Data!$K$7:$K$536&gt;0,Data!AW$7:AW$536))))/'1'!$H110</f>
        <v>0.46782885284252701</v>
      </c>
      <c r="V110" s="86">
        <f t="array" ref="V110">SUM(IF(Data!$B$7:$B$536&gt;='1'!$B110,IF(Data!$B$7:$B$536&lt;'1'!$C110,IF(Data!$K$7:$K$536&gt;0,Data!AX$7:AX$536))))/'1'!$H110</f>
        <v>0.430678802034002</v>
      </c>
      <c r="W110" s="86">
        <f t="array" ref="W110">SUM(IF(Data!$B$7:$B$536&gt;='1'!$B110,IF(Data!$B$7:$B$536&lt;'1'!$C110,IF(Data!$K$7:$K$536&gt;0,Data!AY$7:AY$536))))/'1'!$H110</f>
        <v>0.3894342752159059</v>
      </c>
      <c r="X110" s="86">
        <f t="array" ref="X110">SUM(IF(Data!$B$7:$B$536&gt;='1'!$B110,IF(Data!$B$7:$B$536&lt;'1'!$C110,IF(Data!$K$7:$K$536&gt;0,Data!AZ$7:AZ$536))))/'1'!$H110</f>
        <v>0.34456907673089865</v>
      </c>
      <c r="Y110" s="86">
        <f t="array" ref="Y110">SUM(IF(Data!$B$7:$B$536&gt;='1'!$B110,IF(Data!$B$7:$B$536&lt;'1'!$C110,IF(Data!$K$7:$K$536&gt;0,Data!BA$7:BA$536))))/'1'!$H110</f>
        <v>0.28291831633332709</v>
      </c>
      <c r="Z110" s="86">
        <f t="array" ref="Z110">SUM(IF(Data!$B$7:$B$536&gt;='1'!$B110,IF(Data!$B$7:$B$536&lt;'1'!$C110,IF(Data!$K$7:$K$536&gt;0,Data!BB$7:BB$536))))/'1'!$H110</f>
        <v>0.18411023847659536</v>
      </c>
      <c r="AA110" s="86">
        <f t="array" ref="AA110">SUM(IF(Data!$B$7:$B$536&gt;='1'!$B110,IF(Data!$B$7:$B$536&lt;'1'!$C110,IF(Data!$K$7:$K$536&gt;0,Data!BC$7:BC$536))))/'1'!$H110</f>
        <v>8.9218354891231588E-2</v>
      </c>
      <c r="AB110" s="86">
        <f t="array" ref="AB110">SUM(IF(Data!$B$7:$B$536&gt;='1'!$B110,IF(Data!$B$7:$B$536&lt;'1'!$C110,IF(Data!$K$7:$K$536&gt;0,Data!BD$7:BD$536))))/'1'!$H110</f>
        <v>3.3679809246454064E-2</v>
      </c>
      <c r="AC110" s="86">
        <f t="array" ref="AC110">SUM(IF(Data!$B$7:$B$536&gt;='1'!$B110,IF(Data!$B$7:$B$536&lt;'1'!$C110,IF(Data!$K$7:$K$536&gt;0,Data!BE$7:BE$536))))/'1'!$H110</f>
        <v>1.5552770057720544E-2</v>
      </c>
      <c r="AD110" s="86">
        <f t="array" ref="AD110">SUM(IF(Data!$B$7:$B$536&gt;='1'!$B110,IF(Data!$B$7:$B$536&lt;'1'!$C110,IF(Data!$K$7:$K$536&gt;0,Data!BF$7:BF$536))))/'1'!$H110</f>
        <v>1.034273604376104E-2</v>
      </c>
      <c r="AE110" s="86">
        <f t="array" ref="AE110">SUM(IF(Data!$B$7:$B$536&gt;='1'!$B110,IF(Data!$B$7:$B$536&lt;'1'!$C110,IF(Data!$K$7:$K$536&gt;0,Data!BG$7:BG$536))))/'1'!$H110</f>
        <v>9.9209125219245024E-3</v>
      </c>
      <c r="AF110" s="86">
        <f t="array" ref="AF110">SUM(IF(Data!$B$7:$B$536&gt;='1'!$B110,IF(Data!$B$7:$B$536&lt;'1'!$C110,IF(Data!$K$7:$K$536&gt;0,Data!BH$7:BH$536))))/'1'!$H110</f>
        <v>9.7212851186183214E-3</v>
      </c>
      <c r="AG110" s="87">
        <f t="array" ref="AG110">SUM(IF(Data!$B$7:$B$536&gt;='1'!$B110,IF(Data!$B$7:$B$536&lt;'1'!$C110,IF(Data!$K$7:$K$536&gt;0,Data!BI$7:BI$536))))/'1'!$H110</f>
        <v>0</v>
      </c>
      <c r="AH110" s="164">
        <f t="shared" si="69"/>
        <v>0</v>
      </c>
      <c r="AI110" s="156">
        <f t="shared" si="70"/>
        <v>0</v>
      </c>
      <c r="AJ110" s="156">
        <f t="shared" si="71"/>
        <v>1.0955003937733299E-2</v>
      </c>
      <c r="AK110" s="156">
        <f t="shared" si="72"/>
        <v>1.068745637664259E-2</v>
      </c>
      <c r="AL110" s="156">
        <f t="shared" si="73"/>
        <v>8.8302086808839775E-2</v>
      </c>
      <c r="AM110" s="156">
        <f t="shared" si="74"/>
        <v>9.3060538736870146E-2</v>
      </c>
      <c r="AN110" s="156">
        <f t="shared" si="75"/>
        <v>0.1117846236999277</v>
      </c>
      <c r="AO110" s="156">
        <f t="shared" si="76"/>
        <v>5.7874920059390877E-2</v>
      </c>
      <c r="AP110" s="156">
        <f t="shared" si="77"/>
        <v>5.1496031944046838E-2</v>
      </c>
      <c r="AQ110" s="156">
        <f t="shared" si="78"/>
        <v>6.0638092710567526E-2</v>
      </c>
      <c r="AR110" s="156">
        <f t="shared" si="79"/>
        <v>4.737239288345424E-2</v>
      </c>
      <c r="AS110" s="156">
        <f t="shared" si="80"/>
        <v>3.7150050808525015E-2</v>
      </c>
      <c r="AT110" s="156">
        <f t="shared" si="81"/>
        <v>4.1244526818096094E-2</v>
      </c>
      <c r="AU110" s="156">
        <f t="shared" si="82"/>
        <v>4.4865198485007252E-2</v>
      </c>
      <c r="AV110" s="156">
        <f t="shared" si="83"/>
        <v>6.1650760397571558E-2</v>
      </c>
      <c r="AW110" s="156">
        <f t="shared" si="84"/>
        <v>9.8808077856731735E-2</v>
      </c>
      <c r="AX110" s="156">
        <f t="shared" si="85"/>
        <v>9.4891883585363768E-2</v>
      </c>
      <c r="AY110" s="156">
        <f t="shared" si="86"/>
        <v>5.5538545644777525E-2</v>
      </c>
      <c r="AZ110" s="156">
        <f t="shared" si="87"/>
        <v>1.8127039188733519E-2</v>
      </c>
      <c r="BA110" s="156">
        <f t="shared" si="88"/>
        <v>5.2100340139595042E-3</v>
      </c>
      <c r="BB110" s="156">
        <f t="shared" si="89"/>
        <v>4.2182352183653751E-4</v>
      </c>
      <c r="BC110" s="156">
        <f t="shared" si="90"/>
        <v>1.9962740330618095E-4</v>
      </c>
      <c r="BD110" s="165">
        <f t="shared" si="91"/>
        <v>9.7212851186183214E-3</v>
      </c>
      <c r="BE110" s="86">
        <f t="shared" si="61"/>
        <v>0</v>
      </c>
      <c r="BF110" s="86">
        <f t="shared" si="62"/>
        <v>0.569321197965998</v>
      </c>
      <c r="BG110" s="86">
        <f t="shared" si="63"/>
        <v>0.42095751691538374</v>
      </c>
      <c r="BH110" s="86">
        <f t="shared" si="64"/>
        <v>9.7212851186183214E-3</v>
      </c>
      <c r="BI110" s="86">
        <f t="shared" si="67"/>
        <v>2.9497973887017244</v>
      </c>
      <c r="BJ110" s="86">
        <f t="shared" si="68"/>
        <v>10.655457488877573</v>
      </c>
      <c r="BK110" s="86">
        <f t="array" ref="BK110">10^(SUMPRODUCT(AT110:BC110,LOG($AT$6:$BC$6))/BG110)</f>
        <v>0.59061310572994385</v>
      </c>
      <c r="BL110" s="89">
        <f t="array" ref="BL110">10^ (LOG(INDEX($J$6:$AG$6,MATCH(BL$6/100,$J110:$AG110,-1)))-(INDEX($J110:$AG110,MATCH(BL$6/100,$J110:$AG110,-1))-BL$6/100)/(INDEX($J110:$AG110,MATCH(BL$6/100,$J110:$AG110,-1))-INDEX($J110:$AG110,MATCH(BL$6/100,$J110:$AG110,-1)+1))*(LOG(INDEX($J$6:$AG$6,MATCH(BL$6/100,$J110:$AG110,-1)))-LOG(INDEX($J$6:$AG$6,MATCH(BL$6/100,$J110:$AG110,-1)+1))))</f>
        <v>0.36908672521706176</v>
      </c>
      <c r="BM110" s="89">
        <f t="shared" si="93"/>
        <v>0.45832922988518843</v>
      </c>
      <c r="BN110" s="89">
        <f t="shared" si="93"/>
        <v>0.63171743349776877</v>
      </c>
      <c r="BO110" s="89">
        <f t="shared" si="93"/>
        <v>1.0415707358444426</v>
      </c>
      <c r="BP110" s="89">
        <f t="shared" si="93"/>
        <v>3.567416097182194</v>
      </c>
      <c r="BQ110" s="89">
        <f t="shared" si="93"/>
        <v>9.1267419883140537</v>
      </c>
      <c r="BR110" s="89">
        <f t="shared" si="93"/>
        <v>13.772040348651121</v>
      </c>
      <c r="BS110" s="89">
        <f t="shared" si="93"/>
        <v>18.691690940042456</v>
      </c>
      <c r="BT110" s="90">
        <f t="shared" si="93"/>
        <v>23.276772623159026</v>
      </c>
    </row>
    <row r="111" spans="1:72" x14ac:dyDescent="0.2">
      <c r="A111" s="2"/>
      <c r="B111" s="91">
        <f t="shared" si="65"/>
        <v>175</v>
      </c>
      <c r="C111" s="77">
        <f t="shared" si="66"/>
        <v>176</v>
      </c>
      <c r="D111" s="77">
        <f t="shared" si="60"/>
        <v>175.5</v>
      </c>
      <c r="E111" s="58">
        <v>0</v>
      </c>
      <c r="F111" s="58" t="s">
        <v>669</v>
      </c>
      <c r="G111" s="82">
        <v>2020</v>
      </c>
      <c r="H111" s="151">
        <f t="array" ref="H111">SUM(IF(Data!$B$7:$B$536&gt;='1'!B111,IF(Data!$B$7:$B$536&lt;'1'!C111,IF(Data!$K$7:$K$536&gt;0,1))))</f>
        <v>1</v>
      </c>
      <c r="I111" s="153">
        <f t="array" ref="I111">SUM(IF(Data!$B$7:$B$536&gt;='1'!B111,IF(Data!$B$7:$B$536&lt;'1'!C111,IF(Data!$K$7:$K$536&gt;0,Data!$L$7:$L$536))))/3</f>
        <v>0.66666666666666663</v>
      </c>
      <c r="J111" s="170">
        <f t="array" ref="J111">SUM(IF(Data!$B$7:$B$536&gt;='1'!$B111,IF(Data!$B$7:$B$536&lt;'1'!$C111,IF(Data!$K$7:$K$536&gt;0,Data!AL$7:AL$536))))/'1'!$H111</f>
        <v>1</v>
      </c>
      <c r="K111" s="86">
        <f t="array" ref="K111">SUM(IF(Data!$B$7:$B$536&gt;='1'!$B111,IF(Data!$B$7:$B$536&lt;'1'!$C111,IF(Data!$K$7:$K$536&gt;0,Data!AM$7:AM$536))))/'1'!$H111</f>
        <v>1</v>
      </c>
      <c r="L111" s="86">
        <f t="array" ref="L111">SUM(IF(Data!$B$7:$B$536&gt;='1'!$B111,IF(Data!$B$7:$B$536&lt;'1'!$C111,IF(Data!$K$7:$K$536&gt;0,Data!AN$7:AN$536))))/'1'!$H111</f>
        <v>1</v>
      </c>
      <c r="M111" s="86">
        <f t="array" ref="M111">SUM(IF(Data!$B$7:$B$536&gt;='1'!$B111,IF(Data!$B$7:$B$536&lt;'1'!$C111,IF(Data!$K$7:$K$536&gt;0,Data!AO$7:AO$536))))/'1'!$H111</f>
        <v>1</v>
      </c>
      <c r="N111" s="86">
        <f t="array" ref="N111">SUM(IF(Data!$B$7:$B$536&gt;='1'!$B111,IF(Data!$B$7:$B$536&lt;'1'!$C111,IF(Data!$K$7:$K$536&gt;0,Data!AP$7:AP$536))))/'1'!$H111</f>
        <v>0.99246708443415799</v>
      </c>
      <c r="O111" s="86">
        <f t="array" ref="O111">SUM(IF(Data!$B$7:$B$536&gt;='1'!$B111,IF(Data!$B$7:$B$536&lt;'1'!$C111,IF(Data!$K$7:$K$536&gt;0,Data!AQ$7:AQ$536))))/'1'!$H111</f>
        <v>0.89246490098037079</v>
      </c>
      <c r="P111" s="86">
        <f t="array" ref="P111">SUM(IF(Data!$B$7:$B$536&gt;='1'!$B111,IF(Data!$B$7:$B$536&lt;'1'!$C111,IF(Data!$K$7:$K$536&gt;0,Data!AR$7:AR$536))))/'1'!$H111</f>
        <v>0.67929430773597688</v>
      </c>
      <c r="Q111" s="86">
        <f t="array" ref="Q111">SUM(IF(Data!$B$7:$B$536&gt;='1'!$B111,IF(Data!$B$7:$B$536&lt;'1'!$C111,IF(Data!$K$7:$K$536&gt;0,Data!AS$7:AS$536))))/'1'!$H111</f>
        <v>0.49487980086901473</v>
      </c>
      <c r="R111" s="86">
        <f t="array" ref="R111">SUM(IF(Data!$B$7:$B$536&gt;='1'!$B111,IF(Data!$B$7:$B$536&lt;'1'!$C111,IF(Data!$K$7:$K$536&gt;0,Data!AT$7:AT$536))))/'1'!$H111</f>
        <v>0.45042468176161066</v>
      </c>
      <c r="S111" s="86">
        <f t="array" ref="S111">SUM(IF(Data!$B$7:$B$536&gt;='1'!$B111,IF(Data!$B$7:$B$536&lt;'1'!$C111,IF(Data!$K$7:$K$536&gt;0,Data!AU$7:AU$536))))/'1'!$H111</f>
        <v>0.39496495556671557</v>
      </c>
      <c r="T111" s="86">
        <f t="array" ref="T111">SUM(IF(Data!$B$7:$B$536&gt;='1'!$B111,IF(Data!$B$7:$B$536&lt;'1'!$C111,IF(Data!$K$7:$K$536&gt;0,Data!AV$7:AV$536))))/'1'!$H111</f>
        <v>0.34743116661935863</v>
      </c>
      <c r="U111" s="86">
        <f t="array" ref="U111">SUM(IF(Data!$B$7:$B$536&gt;='1'!$B111,IF(Data!$B$7:$B$536&lt;'1'!$C111,IF(Data!$K$7:$K$536&gt;0,Data!AW$7:AW$536))))/'1'!$H111</f>
        <v>0.30566169567021129</v>
      </c>
      <c r="V111" s="86">
        <f t="array" ref="V111">SUM(IF(Data!$B$7:$B$536&gt;='1'!$B111,IF(Data!$B$7:$B$536&lt;'1'!$C111,IF(Data!$K$7:$K$536&gt;0,Data!AX$7:AX$536))))/'1'!$H111</f>
        <v>0.26858665036354523</v>
      </c>
      <c r="W111" s="86">
        <f t="array" ref="W111">SUM(IF(Data!$B$7:$B$536&gt;='1'!$B111,IF(Data!$B$7:$B$536&lt;'1'!$C111,IF(Data!$K$7:$K$536&gt;0,Data!AY$7:AY$536))))/'1'!$H111</f>
        <v>0.23924103146356926</v>
      </c>
      <c r="X111" s="86">
        <f t="array" ref="X111">SUM(IF(Data!$B$7:$B$536&gt;='1'!$B111,IF(Data!$B$7:$B$536&lt;'1'!$C111,IF(Data!$K$7:$K$536&gt;0,Data!AZ$7:AZ$536))))/'1'!$H111</f>
        <v>0.20891285835935303</v>
      </c>
      <c r="Y111" s="86">
        <f t="array" ref="Y111">SUM(IF(Data!$B$7:$B$536&gt;='1'!$B111,IF(Data!$B$7:$B$536&lt;'1'!$C111,IF(Data!$K$7:$K$536&gt;0,Data!BA$7:BA$536))))/'1'!$H111</f>
        <v>0.17694709491473634</v>
      </c>
      <c r="Z111" s="86">
        <f t="array" ref="Z111">SUM(IF(Data!$B$7:$B$536&gt;='1'!$B111,IF(Data!$B$7:$B$536&lt;'1'!$C111,IF(Data!$K$7:$K$536&gt;0,Data!BB$7:BB$536))))/'1'!$H111</f>
        <v>0.13594183279110919</v>
      </c>
      <c r="AA111" s="86">
        <f t="array" ref="AA111">SUM(IF(Data!$B$7:$B$536&gt;='1'!$B111,IF(Data!$B$7:$B$536&lt;'1'!$C111,IF(Data!$K$7:$K$536&gt;0,Data!BC$7:BC$536))))/'1'!$H111</f>
        <v>8.1770344330662464E-2</v>
      </c>
      <c r="AB111" s="86">
        <f t="array" ref="AB111">SUM(IF(Data!$B$7:$B$536&gt;='1'!$B111,IF(Data!$B$7:$B$536&lt;'1'!$C111,IF(Data!$K$7:$K$536&gt;0,Data!BD$7:BD$536))))/'1'!$H111</f>
        <v>4.6027205834188747E-2</v>
      </c>
      <c r="AC111" s="86">
        <f t="array" ref="AC111">SUM(IF(Data!$B$7:$B$536&gt;='1'!$B111,IF(Data!$B$7:$B$536&lt;'1'!$C111,IF(Data!$K$7:$K$536&gt;0,Data!BE$7:BE$536))))/'1'!$H111</f>
        <v>2.962946789231229E-2</v>
      </c>
      <c r="AD111" s="86">
        <f t="array" ref="AD111">SUM(IF(Data!$B$7:$B$536&gt;='1'!$B111,IF(Data!$B$7:$B$536&lt;'1'!$C111,IF(Data!$K$7:$K$536&gt;0,Data!BF$7:BF$536))))/'1'!$H111</f>
        <v>2.2533243083910359E-2</v>
      </c>
      <c r="AE111" s="86">
        <f t="array" ref="AE111">SUM(IF(Data!$B$7:$B$536&gt;='1'!$B111,IF(Data!$B$7:$B$536&lt;'1'!$C111,IF(Data!$K$7:$K$536&gt;0,Data!BG$7:BG$536))))/'1'!$H111</f>
        <v>2.1528854341798086E-2</v>
      </c>
      <c r="AF111" s="86">
        <f t="array" ref="AF111">SUM(IF(Data!$B$7:$B$536&gt;='1'!$B111,IF(Data!$B$7:$B$536&lt;'1'!$C111,IF(Data!$K$7:$K$536&gt;0,Data!BH$7:BH$536))))/'1'!$H111</f>
        <v>2.1004825432869943E-2</v>
      </c>
      <c r="AG111" s="87">
        <f t="array" ref="AG111">SUM(IF(Data!$B$7:$B$536&gt;='1'!$B111,IF(Data!$B$7:$B$536&lt;'1'!$C111,IF(Data!$K$7:$K$536&gt;0,Data!BI$7:BI$536))))/'1'!$H111</f>
        <v>0</v>
      </c>
      <c r="AH111" s="164">
        <f t="shared" si="69"/>
        <v>0</v>
      </c>
      <c r="AI111" s="156">
        <f t="shared" si="70"/>
        <v>0</v>
      </c>
      <c r="AJ111" s="156">
        <f t="shared" si="71"/>
        <v>0</v>
      </c>
      <c r="AK111" s="156">
        <f t="shared" si="72"/>
        <v>7.5329155658420133E-3</v>
      </c>
      <c r="AL111" s="156">
        <f t="shared" si="73"/>
        <v>0.1000021834537872</v>
      </c>
      <c r="AM111" s="156">
        <f t="shared" si="74"/>
        <v>0.21317059324439391</v>
      </c>
      <c r="AN111" s="156">
        <f t="shared" si="75"/>
        <v>0.18441450686696215</v>
      </c>
      <c r="AO111" s="156">
        <f t="shared" si="76"/>
        <v>4.4455119107404073E-2</v>
      </c>
      <c r="AP111" s="156">
        <f t="shared" si="77"/>
        <v>5.5459726194895087E-2</v>
      </c>
      <c r="AQ111" s="156">
        <f t="shared" si="78"/>
        <v>4.7533788947356936E-2</v>
      </c>
      <c r="AR111" s="156">
        <f t="shared" si="79"/>
        <v>4.1769470949147347E-2</v>
      </c>
      <c r="AS111" s="156">
        <f t="shared" si="80"/>
        <v>3.7075045306666055E-2</v>
      </c>
      <c r="AT111" s="156">
        <f t="shared" si="81"/>
        <v>2.9345618899975973E-2</v>
      </c>
      <c r="AU111" s="156">
        <f t="shared" si="82"/>
        <v>3.0328173104216233E-2</v>
      </c>
      <c r="AV111" s="156">
        <f t="shared" si="83"/>
        <v>3.1965763444616685E-2</v>
      </c>
      <c r="AW111" s="156">
        <f t="shared" si="84"/>
        <v>4.1005262123627151E-2</v>
      </c>
      <c r="AX111" s="156">
        <f t="shared" si="85"/>
        <v>5.4171488460446726E-2</v>
      </c>
      <c r="AY111" s="156">
        <f t="shared" si="86"/>
        <v>3.5743138496473717E-2</v>
      </c>
      <c r="AZ111" s="156">
        <f t="shared" si="87"/>
        <v>1.6397737941876458E-2</v>
      </c>
      <c r="BA111" s="156">
        <f t="shared" si="88"/>
        <v>7.0962248084019304E-3</v>
      </c>
      <c r="BB111" s="156">
        <f t="shared" si="89"/>
        <v>1.0043887421122728E-3</v>
      </c>
      <c r="BC111" s="156">
        <f t="shared" si="90"/>
        <v>5.2402890892814386E-4</v>
      </c>
      <c r="BD111" s="165">
        <f t="shared" si="91"/>
        <v>2.1004825432869943E-2</v>
      </c>
      <c r="BE111" s="86">
        <f t="shared" si="61"/>
        <v>0</v>
      </c>
      <c r="BF111" s="86">
        <f t="shared" si="62"/>
        <v>0.73141334963645466</v>
      </c>
      <c r="BG111" s="86">
        <f t="shared" si="63"/>
        <v>0.24758182493067532</v>
      </c>
      <c r="BH111" s="86">
        <f t="shared" si="64"/>
        <v>2.1004825432869943E-2</v>
      </c>
      <c r="BI111" s="86">
        <f t="shared" si="67"/>
        <v>4.8980599621969949</v>
      </c>
      <c r="BJ111" s="86">
        <f t="shared" si="68"/>
        <v>12.078222142696267</v>
      </c>
      <c r="BK111" s="86">
        <f t="array" ref="BK111">10^(SUMPRODUCT(AT111:BC111,LOG($AT$6:$BC$6))/BG111)</f>
        <v>0.57015437091007781</v>
      </c>
      <c r="BL111" s="89">
        <f t="array" ref="BL111">10^ (LOG(INDEX($J$6:$AG$6,MATCH(BL$6/100,$J111:$AG111,-1)))-(INDEX($J111:$AG111,MATCH(BL$6/100,$J111:$AG111,-1))-BL$6/100)/(INDEX($J111:$AG111,MATCH(BL$6/100,$J111:$AG111,-1))-INDEX($J111:$AG111,MATCH(BL$6/100,$J111:$AG111,-1)+1))*(LOG(INDEX($J$6:$AG$6,MATCH(BL$6/100,$J111:$AG111,-1)))-LOG(INDEX($J$6:$AG$6,MATCH(BL$6/100,$J111:$AG111,-1)+1))))</f>
        <v>0.39836624009603561</v>
      </c>
      <c r="BM111" s="89">
        <f t="shared" si="93"/>
        <v>0.6142129756577448</v>
      </c>
      <c r="BN111" s="89">
        <f t="shared" si="93"/>
        <v>1.5955839470562914</v>
      </c>
      <c r="BO111" s="89">
        <f t="shared" si="93"/>
        <v>4.0734002022750468</v>
      </c>
      <c r="BP111" s="89">
        <f t="shared" si="93"/>
        <v>11.311463985112272</v>
      </c>
      <c r="BQ111" s="89">
        <f t="shared" si="93"/>
        <v>15.118675760343374</v>
      </c>
      <c r="BR111" s="89">
        <f t="shared" si="93"/>
        <v>17.88910445955495</v>
      </c>
      <c r="BS111" s="89">
        <f t="shared" si="93"/>
        <v>20.61975157485892</v>
      </c>
      <c r="BT111" s="90">
        <f t="shared" si="93"/>
        <v>22.982879148167076</v>
      </c>
    </row>
    <row r="112" spans="1:72" x14ac:dyDescent="0.2">
      <c r="A112" s="2"/>
      <c r="B112" s="91">
        <f t="shared" si="65"/>
        <v>176</v>
      </c>
      <c r="C112" s="77">
        <f t="shared" si="66"/>
        <v>177</v>
      </c>
      <c r="D112" s="77">
        <f t="shared" si="60"/>
        <v>176.5</v>
      </c>
      <c r="E112" s="58">
        <v>0</v>
      </c>
      <c r="F112" s="58" t="s">
        <v>669</v>
      </c>
      <c r="G112" s="82">
        <v>2020</v>
      </c>
      <c r="H112" s="151">
        <f t="array" ref="H112">SUM(IF(Data!$B$7:$B$536&gt;='1'!B112,IF(Data!$B$7:$B$536&lt;'1'!C112,IF(Data!$K$7:$K$536&gt;0,1))))</f>
        <v>3</v>
      </c>
      <c r="I112" s="153">
        <f t="array" ref="I112">SUM(IF(Data!$B$7:$B$536&gt;='1'!B112,IF(Data!$B$7:$B$536&lt;'1'!C112,IF(Data!$K$7:$K$536&gt;0,Data!$L$7:$L$536))))/3</f>
        <v>2</v>
      </c>
      <c r="J112" s="170">
        <f t="array" ref="J112">SUM(IF(Data!$B$7:$B$536&gt;='1'!$B112,IF(Data!$B$7:$B$536&lt;'1'!$C112,IF(Data!$K$7:$K$536&gt;0,Data!AL$7:AL$536))))/'1'!$H112</f>
        <v>1</v>
      </c>
      <c r="K112" s="86">
        <f t="array" ref="K112">SUM(IF(Data!$B$7:$B$536&gt;='1'!$B112,IF(Data!$B$7:$B$536&lt;'1'!$C112,IF(Data!$K$7:$K$536&gt;0,Data!AM$7:AM$536))))/'1'!$H112</f>
        <v>1</v>
      </c>
      <c r="L112" s="86">
        <f t="array" ref="L112">SUM(IF(Data!$B$7:$B$536&gt;='1'!$B112,IF(Data!$B$7:$B$536&lt;'1'!$C112,IF(Data!$K$7:$K$536&gt;0,Data!AN$7:AN$536))))/'1'!$H112</f>
        <v>0.93285120966570823</v>
      </c>
      <c r="M112" s="86">
        <f t="array" ref="M112">SUM(IF(Data!$B$7:$B$536&gt;='1'!$B112,IF(Data!$B$7:$B$536&lt;'1'!$C112,IF(Data!$K$7:$K$536&gt;0,Data!AO$7:AO$536))))/'1'!$H112</f>
        <v>0.91987840415129785</v>
      </c>
      <c r="N112" s="86">
        <f t="array" ref="N112">SUM(IF(Data!$B$7:$B$536&gt;='1'!$B112,IF(Data!$B$7:$B$536&lt;'1'!$C112,IF(Data!$K$7:$K$536&gt;0,Data!AP$7:AP$536))))/'1'!$H112</f>
        <v>0.84158655475201616</v>
      </c>
      <c r="O112" s="86">
        <f t="array" ref="O112">SUM(IF(Data!$B$7:$B$536&gt;='1'!$B112,IF(Data!$B$7:$B$536&lt;'1'!$C112,IF(Data!$K$7:$K$536&gt;0,Data!AQ$7:AQ$536))))/'1'!$H112</f>
        <v>0.75475878259825013</v>
      </c>
      <c r="P112" s="86">
        <f t="array" ref="P112">SUM(IF(Data!$B$7:$B$536&gt;='1'!$B112,IF(Data!$B$7:$B$536&lt;'1'!$C112,IF(Data!$K$7:$K$536&gt;0,Data!AR$7:AR$536))))/'1'!$H112</f>
        <v>0.69414755582059773</v>
      </c>
      <c r="Q112" s="86">
        <f t="array" ref="Q112">SUM(IF(Data!$B$7:$B$536&gt;='1'!$B112,IF(Data!$B$7:$B$536&lt;'1'!$C112,IF(Data!$K$7:$K$536&gt;0,Data!AS$7:AS$536))))/'1'!$H112</f>
        <v>0.6551904461425252</v>
      </c>
      <c r="R112" s="86">
        <f t="array" ref="R112">SUM(IF(Data!$B$7:$B$536&gt;='1'!$B112,IF(Data!$B$7:$B$536&lt;'1'!$C112,IF(Data!$K$7:$K$536&gt;0,Data!AT$7:AT$536))))/'1'!$H112</f>
        <v>0.62272422649824011</v>
      </c>
      <c r="S112" s="86">
        <f t="array" ref="S112">SUM(IF(Data!$B$7:$B$536&gt;='1'!$B112,IF(Data!$B$7:$B$536&lt;'1'!$C112,IF(Data!$K$7:$K$536&gt;0,Data!AU$7:AU$536))))/'1'!$H112</f>
        <v>0.57730673862153581</v>
      </c>
      <c r="T112" s="86">
        <f t="array" ref="T112">SUM(IF(Data!$B$7:$B$536&gt;='1'!$B112,IF(Data!$B$7:$B$536&lt;'1'!$C112,IF(Data!$K$7:$K$536&gt;0,Data!AV$7:AV$536))))/'1'!$H112</f>
        <v>0.53814411580430488</v>
      </c>
      <c r="U112" s="86">
        <f t="array" ref="U112">SUM(IF(Data!$B$7:$B$536&gt;='1'!$B112,IF(Data!$B$7:$B$536&lt;'1'!$C112,IF(Data!$K$7:$K$536&gt;0,Data!AW$7:AW$536))))/'1'!$H112</f>
        <v>0.50055028452224071</v>
      </c>
      <c r="V112" s="86">
        <f t="array" ref="V112">SUM(IF(Data!$B$7:$B$536&gt;='1'!$B112,IF(Data!$B$7:$B$536&lt;'1'!$C112,IF(Data!$K$7:$K$536&gt;0,Data!AX$7:AX$536))))/'1'!$H112</f>
        <v>0.46951557734724964</v>
      </c>
      <c r="W112" s="86">
        <f t="array" ref="W112">SUM(IF(Data!$B$7:$B$536&gt;='1'!$B112,IF(Data!$B$7:$B$536&lt;'1'!$C112,IF(Data!$K$7:$K$536&gt;0,Data!AY$7:AY$536))))/'1'!$H112</f>
        <v>0.44663917804756209</v>
      </c>
      <c r="X112" s="86">
        <f t="array" ref="X112">SUM(IF(Data!$B$7:$B$536&gt;='1'!$B112,IF(Data!$B$7:$B$536&lt;'1'!$C112,IF(Data!$K$7:$K$536&gt;0,Data!AZ$7:AZ$536))))/'1'!$H112</f>
        <v>0.41890980921083859</v>
      </c>
      <c r="Y112" s="86">
        <f t="array" ref="Y112">SUM(IF(Data!$B$7:$B$536&gt;='1'!$B112,IF(Data!$B$7:$B$536&lt;'1'!$C112,IF(Data!$K$7:$K$536&gt;0,Data!BA$7:BA$536))))/'1'!$H112</f>
        <v>0.37998031303890406</v>
      </c>
      <c r="Z112" s="86">
        <f t="array" ref="Z112">SUM(IF(Data!$B$7:$B$536&gt;='1'!$B112,IF(Data!$B$7:$B$536&lt;'1'!$C112,IF(Data!$K$7:$K$536&gt;0,Data!BB$7:BB$536))))/'1'!$H112</f>
        <v>0.28230458400646158</v>
      </c>
      <c r="AA112" s="86">
        <f t="array" ref="AA112">SUM(IF(Data!$B$7:$B$536&gt;='1'!$B112,IF(Data!$B$7:$B$536&lt;'1'!$C112,IF(Data!$K$7:$K$536&gt;0,Data!BC$7:BC$536))))/'1'!$H112</f>
        <v>0.14666588306549691</v>
      </c>
      <c r="AB112" s="86">
        <f t="array" ref="AB112">SUM(IF(Data!$B$7:$B$536&gt;='1'!$B112,IF(Data!$B$7:$B$536&lt;'1'!$C112,IF(Data!$K$7:$K$536&gt;0,Data!BD$7:BD$536))))/'1'!$H112</f>
        <v>4.7022644911300399E-2</v>
      </c>
      <c r="AC112" s="86">
        <f t="array" ref="AC112">SUM(IF(Data!$B$7:$B$536&gt;='1'!$B112,IF(Data!$B$7:$B$536&lt;'1'!$C112,IF(Data!$K$7:$K$536&gt;0,Data!BE$7:BE$536))))/'1'!$H112</f>
        <v>1.07966115594303E-2</v>
      </c>
      <c r="AD112" s="86">
        <f t="array" ref="AD112">SUM(IF(Data!$B$7:$B$536&gt;='1'!$B112,IF(Data!$B$7:$B$536&lt;'1'!$C112,IF(Data!$K$7:$K$536&gt;0,Data!BF$7:BF$536))))/'1'!$H112</f>
        <v>4.9978233310151374E-3</v>
      </c>
      <c r="AE112" s="86">
        <f t="array" ref="AE112">SUM(IF(Data!$B$7:$B$536&gt;='1'!$B112,IF(Data!$B$7:$B$536&lt;'1'!$C112,IF(Data!$K$7:$K$536&gt;0,Data!BG$7:BG$536))))/'1'!$H112</f>
        <v>4.4657493431752571E-3</v>
      </c>
      <c r="AF112" s="86">
        <f t="array" ref="AF112">SUM(IF(Data!$B$7:$B$536&gt;='1'!$B112,IF(Data!$B$7:$B$536&lt;'1'!$C112,IF(Data!$K$7:$K$536&gt;0,Data!BH$7:BH$536))))/'1'!$H112</f>
        <v>4.1037849796656395E-3</v>
      </c>
      <c r="AG112" s="87">
        <f t="array" ref="AG112">SUM(IF(Data!$B$7:$B$536&gt;='1'!$B112,IF(Data!$B$7:$B$536&lt;'1'!$C112,IF(Data!$K$7:$K$536&gt;0,Data!BI$7:BI$536))))/'1'!$H112</f>
        <v>0</v>
      </c>
      <c r="AH112" s="164">
        <f t="shared" si="69"/>
        <v>0</v>
      </c>
      <c r="AI112" s="156">
        <f t="shared" si="70"/>
        <v>6.7148790334291775E-2</v>
      </c>
      <c r="AJ112" s="156">
        <f t="shared" si="71"/>
        <v>1.2972805514410379E-2</v>
      </c>
      <c r="AK112" s="156">
        <f t="shared" si="72"/>
        <v>7.8291849399281688E-2</v>
      </c>
      <c r="AL112" s="156">
        <f t="shared" si="73"/>
        <v>8.6827772153766025E-2</v>
      </c>
      <c r="AM112" s="156">
        <f t="shared" si="74"/>
        <v>6.0611226777652405E-2</v>
      </c>
      <c r="AN112" s="156">
        <f t="shared" si="75"/>
        <v>3.8957109678072532E-2</v>
      </c>
      <c r="AO112" s="156">
        <f t="shared" si="76"/>
        <v>3.2466219644285088E-2</v>
      </c>
      <c r="AP112" s="156">
        <f t="shared" si="77"/>
        <v>4.5417487876704299E-2</v>
      </c>
      <c r="AQ112" s="156">
        <f t="shared" si="78"/>
        <v>3.916262281723093E-2</v>
      </c>
      <c r="AR112" s="156">
        <f t="shared" si="79"/>
        <v>3.7593831282064172E-2</v>
      </c>
      <c r="AS112" s="156">
        <f t="shared" si="80"/>
        <v>3.1034707174991072E-2</v>
      </c>
      <c r="AT112" s="156">
        <f t="shared" si="81"/>
        <v>2.2876399299687544E-2</v>
      </c>
      <c r="AU112" s="156">
        <f t="shared" si="82"/>
        <v>2.77293688367235E-2</v>
      </c>
      <c r="AV112" s="156">
        <f t="shared" si="83"/>
        <v>3.892949617193453E-2</v>
      </c>
      <c r="AW112" s="156">
        <f t="shared" si="84"/>
        <v>9.7675729032442482E-2</v>
      </c>
      <c r="AX112" s="156">
        <f t="shared" si="85"/>
        <v>0.13563870094096467</v>
      </c>
      <c r="AY112" s="156">
        <f t="shared" si="86"/>
        <v>9.9643238154196512E-2</v>
      </c>
      <c r="AZ112" s="156">
        <f t="shared" si="87"/>
        <v>3.62260333518701E-2</v>
      </c>
      <c r="BA112" s="156">
        <f t="shared" si="88"/>
        <v>5.7987882284151627E-3</v>
      </c>
      <c r="BB112" s="156">
        <f t="shared" si="89"/>
        <v>5.320739878398803E-4</v>
      </c>
      <c r="BC112" s="156">
        <f t="shared" si="90"/>
        <v>3.6196436350961758E-4</v>
      </c>
      <c r="BD112" s="165">
        <f t="shared" si="91"/>
        <v>4.1037849796656395E-3</v>
      </c>
      <c r="BE112" s="86">
        <f t="shared" si="61"/>
        <v>6.7148790334291775E-2</v>
      </c>
      <c r="BF112" s="86">
        <f t="shared" si="62"/>
        <v>0.46333563231845859</v>
      </c>
      <c r="BG112" s="86">
        <f t="shared" si="63"/>
        <v>0.46541179236758395</v>
      </c>
      <c r="BH112" s="86">
        <f t="shared" si="64"/>
        <v>4.1037849796656395E-3</v>
      </c>
      <c r="BI112" s="86">
        <f t="shared" si="67"/>
        <v>3.0519597020450284</v>
      </c>
      <c r="BJ112" s="86">
        <f t="shared" si="68"/>
        <v>13.101618144054511</v>
      </c>
      <c r="BK112" s="86">
        <f t="array" ref="BK112">10^(SUMPRODUCT(AT112:BC112,LOG($AT$6:$BC$6))/BG112)</f>
        <v>0.47342875864681055</v>
      </c>
      <c r="BL112" s="89">
        <f t="array" ref="BL112">10^ (LOG(INDEX($J$6:$AG$6,MATCH(BL$6/100,$J112:$AG112,-1)))-(INDEX($J112:$AG112,MATCH(BL$6/100,$J112:$AG112,-1))-BL$6/100)/(INDEX($J112:$AG112,MATCH(BL$6/100,$J112:$AG112,-1))-INDEX($J112:$AG112,MATCH(BL$6/100,$J112:$AG112,-1)+1))*(LOG(INDEX($J$6:$AG$6,MATCH(BL$6/100,$J112:$AG112,-1)))-LOG(INDEX($J$6:$AG$6,MATCH(BL$6/100,$J112:$AG112,-1)+1))))</f>
        <v>0.30123623136955541</v>
      </c>
      <c r="BM112" s="89">
        <f t="shared" si="93"/>
        <v>0.36715594984575656</v>
      </c>
      <c r="BN112" s="89">
        <f t="shared" si="93"/>
        <v>0.46083423769556309</v>
      </c>
      <c r="BO112" s="89">
        <f t="shared" si="93"/>
        <v>0.63755167842432181</v>
      </c>
      <c r="BP112" s="89">
        <f t="shared" si="93"/>
        <v>2.7833447161391298</v>
      </c>
      <c r="BQ112" s="89">
        <f t="shared" si="93"/>
        <v>10.613441031576015</v>
      </c>
      <c r="BR112" s="89">
        <f t="shared" si="93"/>
        <v>21.815995516645305</v>
      </c>
      <c r="BS112" s="89">
        <f t="shared" si="93"/>
        <v>31.304378852738861</v>
      </c>
      <c r="BT112" s="90">
        <f t="shared" si="93"/>
        <v>41.103868846229751</v>
      </c>
    </row>
    <row r="113" spans="1:72" x14ac:dyDescent="0.2">
      <c r="A113" s="2"/>
      <c r="B113" s="91">
        <f t="shared" si="65"/>
        <v>177</v>
      </c>
      <c r="C113" s="77">
        <f t="shared" si="66"/>
        <v>178</v>
      </c>
      <c r="D113" s="77">
        <f t="shared" si="60"/>
        <v>177.5</v>
      </c>
      <c r="E113" s="58">
        <v>0</v>
      </c>
      <c r="F113" s="58" t="s">
        <v>669</v>
      </c>
      <c r="G113" s="82">
        <v>2020</v>
      </c>
      <c r="H113" s="151">
        <f t="array" ref="H113">SUM(IF(Data!$B$7:$B$536&gt;='1'!B113,IF(Data!$B$7:$B$536&lt;'1'!C113,IF(Data!$K$7:$K$536&gt;0,1))))</f>
        <v>3</v>
      </c>
      <c r="I113" s="153">
        <f t="array" ref="I113">SUM(IF(Data!$B$7:$B$536&gt;='1'!B113,IF(Data!$B$7:$B$536&lt;'1'!C113,IF(Data!$K$7:$K$536&gt;0,Data!$L$7:$L$536))))/3</f>
        <v>1.6666666666666667</v>
      </c>
      <c r="J113" s="170">
        <f t="array" ref="J113">SUM(IF(Data!$B$7:$B$536&gt;='1'!$B113,IF(Data!$B$7:$B$536&lt;'1'!$C113,IF(Data!$K$7:$K$536&gt;0,Data!AL$7:AL$536))))/'1'!$H113</f>
        <v>1</v>
      </c>
      <c r="K113" s="86">
        <f t="array" ref="K113">SUM(IF(Data!$B$7:$B$536&gt;='1'!$B113,IF(Data!$B$7:$B$536&lt;'1'!$C113,IF(Data!$K$7:$K$536&gt;0,Data!AM$7:AM$536))))/'1'!$H113</f>
        <v>0.9482944898904152</v>
      </c>
      <c r="L113" s="86">
        <f t="array" ref="L113">SUM(IF(Data!$B$7:$B$536&gt;='1'!$B113,IF(Data!$B$7:$B$536&lt;'1'!$C113,IF(Data!$K$7:$K$536&gt;0,Data!AN$7:AN$536))))/'1'!$H113</f>
        <v>0.92358217145993038</v>
      </c>
      <c r="M113" s="86">
        <f t="array" ref="M113">SUM(IF(Data!$B$7:$B$536&gt;='1'!$B113,IF(Data!$B$7:$B$536&lt;'1'!$C113,IF(Data!$K$7:$K$536&gt;0,Data!AO$7:AO$536))))/'1'!$H113</f>
        <v>0.91122601224468802</v>
      </c>
      <c r="N113" s="86">
        <f t="array" ref="N113">SUM(IF(Data!$B$7:$B$536&gt;='1'!$B113,IF(Data!$B$7:$B$536&lt;'1'!$C113,IF(Data!$K$7:$K$536&gt;0,Data!AP$7:AP$536))))/'1'!$H113</f>
        <v>0.8649054209325856</v>
      </c>
      <c r="O113" s="86">
        <f t="array" ref="O113">SUM(IF(Data!$B$7:$B$536&gt;='1'!$B113,IF(Data!$B$7:$B$536&lt;'1'!$C113,IF(Data!$K$7:$K$536&gt;0,Data!AQ$7:AQ$536))))/'1'!$H113</f>
        <v>0.83380494246368608</v>
      </c>
      <c r="P113" s="86">
        <f t="array" ref="P113">SUM(IF(Data!$B$7:$B$536&gt;='1'!$B113,IF(Data!$B$7:$B$536&lt;'1'!$C113,IF(Data!$K$7:$K$536&gt;0,Data!AR$7:AR$536))))/'1'!$H113</f>
        <v>0.81590094493320298</v>
      </c>
      <c r="Q113" s="86">
        <f t="array" ref="Q113">SUM(IF(Data!$B$7:$B$536&gt;='1'!$B113,IF(Data!$B$7:$B$536&lt;'1'!$C113,IF(Data!$K$7:$K$536&gt;0,Data!AS$7:AS$536))))/'1'!$H113</f>
        <v>0.79536041277049774</v>
      </c>
      <c r="R113" s="86">
        <f t="array" ref="R113">SUM(IF(Data!$B$7:$B$536&gt;='1'!$B113,IF(Data!$B$7:$B$536&lt;'1'!$C113,IF(Data!$K$7:$K$536&gt;0,Data!AT$7:AT$536))))/'1'!$H113</f>
        <v>0.77058835773304135</v>
      </c>
      <c r="S113" s="86">
        <f t="array" ref="S113">SUM(IF(Data!$B$7:$B$536&gt;='1'!$B113,IF(Data!$B$7:$B$536&lt;'1'!$C113,IF(Data!$K$7:$K$536&gt;0,Data!AU$7:AU$536))))/'1'!$H113</f>
        <v>0.75381514010985651</v>
      </c>
      <c r="T113" s="86">
        <f t="array" ref="T113">SUM(IF(Data!$B$7:$B$536&gt;='1'!$B113,IF(Data!$B$7:$B$536&lt;'1'!$C113,IF(Data!$K$7:$K$536&gt;0,Data!AV$7:AV$536))))/'1'!$H113</f>
        <v>0.74217528842278524</v>
      </c>
      <c r="U113" s="86">
        <f t="array" ref="U113">SUM(IF(Data!$B$7:$B$536&gt;='1'!$B113,IF(Data!$B$7:$B$536&lt;'1'!$C113,IF(Data!$K$7:$K$536&gt;0,Data!AW$7:AW$536))))/'1'!$H113</f>
        <v>0.7297504967966435</v>
      </c>
      <c r="V113" s="86">
        <f t="array" ref="V113">SUM(IF(Data!$B$7:$B$536&gt;='1'!$B113,IF(Data!$B$7:$B$536&lt;'1'!$C113,IF(Data!$K$7:$K$536&gt;0,Data!AX$7:AX$536))))/'1'!$H113</f>
        <v>0.71568768188979026</v>
      </c>
      <c r="W113" s="86">
        <f t="array" ref="W113">SUM(IF(Data!$B$7:$B$536&gt;='1'!$B113,IF(Data!$B$7:$B$536&lt;'1'!$C113,IF(Data!$K$7:$K$536&gt;0,Data!AY$7:AY$536))))/'1'!$H113</f>
        <v>0.70243466141997823</v>
      </c>
      <c r="X113" s="86">
        <f t="array" ref="X113">SUM(IF(Data!$B$7:$B$536&gt;='1'!$B113,IF(Data!$B$7:$B$536&lt;'1'!$C113,IF(Data!$K$7:$K$536&gt;0,Data!AZ$7:AZ$536))))/'1'!$H113</f>
        <v>0.67479750959075224</v>
      </c>
      <c r="Y113" s="86">
        <f t="array" ref="Y113">SUM(IF(Data!$B$7:$B$536&gt;='1'!$B113,IF(Data!$B$7:$B$536&lt;'1'!$C113,IF(Data!$K$7:$K$536&gt;0,Data!BA$7:BA$536))))/'1'!$H113</f>
        <v>0.60444736647089747</v>
      </c>
      <c r="Z113" s="86">
        <f t="array" ref="Z113">SUM(IF(Data!$B$7:$B$536&gt;='1'!$B113,IF(Data!$B$7:$B$536&lt;'1'!$C113,IF(Data!$K$7:$K$536&gt;0,Data!BB$7:BB$536))))/'1'!$H113</f>
        <v>0.44378598580850454</v>
      </c>
      <c r="AA113" s="86">
        <f t="array" ref="AA113">SUM(IF(Data!$B$7:$B$536&gt;='1'!$B113,IF(Data!$B$7:$B$536&lt;'1'!$C113,IF(Data!$K$7:$K$536&gt;0,Data!BC$7:BC$536))))/'1'!$H113</f>
        <v>0.20201329643394186</v>
      </c>
      <c r="AB113" s="86">
        <f t="array" ref="AB113">SUM(IF(Data!$B$7:$B$536&gt;='1'!$B113,IF(Data!$B$7:$B$536&lt;'1'!$C113,IF(Data!$K$7:$K$536&gt;0,Data!BD$7:BD$536))))/'1'!$H113</f>
        <v>5.1442946887780061E-2</v>
      </c>
      <c r="AC113" s="86">
        <f t="array" ref="AC113">SUM(IF(Data!$B$7:$B$536&gt;='1'!$B113,IF(Data!$B$7:$B$536&lt;'1'!$C113,IF(Data!$K$7:$K$536&gt;0,Data!BE$7:BE$536))))/'1'!$H113</f>
        <v>1.762892742833707E-2</v>
      </c>
      <c r="AD113" s="86">
        <f t="array" ref="AD113">SUM(IF(Data!$B$7:$B$536&gt;='1'!$B113,IF(Data!$B$7:$B$536&lt;'1'!$C113,IF(Data!$K$7:$K$536&gt;0,Data!BF$7:BF$536))))/'1'!$H113</f>
        <v>1.0281400673782087E-2</v>
      </c>
      <c r="AE113" s="86">
        <f t="array" ref="AE113">SUM(IF(Data!$B$7:$B$536&gt;='1'!$B113,IF(Data!$B$7:$B$536&lt;'1'!$C113,IF(Data!$K$7:$K$536&gt;0,Data!BG$7:BG$536))))/'1'!$H113</f>
        <v>9.3512821869083784E-3</v>
      </c>
      <c r="AF113" s="86">
        <f t="array" ref="AF113">SUM(IF(Data!$B$7:$B$536&gt;='1'!$B113,IF(Data!$B$7:$B$536&lt;'1'!$C113,IF(Data!$K$7:$K$536&gt;0,Data!BH$7:BH$536))))/'1'!$H113</f>
        <v>8.7573055504128732E-3</v>
      </c>
      <c r="AG113" s="87">
        <f t="array" ref="AG113">SUM(IF(Data!$B$7:$B$536&gt;='1'!$B113,IF(Data!$B$7:$B$536&lt;'1'!$C113,IF(Data!$K$7:$K$536&gt;0,Data!BI$7:BI$536))))/'1'!$H113</f>
        <v>0</v>
      </c>
      <c r="AH113" s="164">
        <f t="shared" si="69"/>
        <v>5.1705510109584796E-2</v>
      </c>
      <c r="AI113" s="156">
        <f t="shared" si="70"/>
        <v>2.4712318430484825E-2</v>
      </c>
      <c r="AJ113" s="156">
        <f t="shared" si="71"/>
        <v>1.2356159215242357E-2</v>
      </c>
      <c r="AK113" s="156">
        <f t="shared" si="72"/>
        <v>4.6320591312102422E-2</v>
      </c>
      <c r="AL113" s="156">
        <f t="shared" si="73"/>
        <v>3.1100478468899517E-2</v>
      </c>
      <c r="AM113" s="156">
        <f t="shared" si="74"/>
        <v>1.7903997530483107E-2</v>
      </c>
      <c r="AN113" s="156">
        <f t="shared" si="75"/>
        <v>2.0540532162705238E-2</v>
      </c>
      <c r="AO113" s="156">
        <f t="shared" si="76"/>
        <v>2.4772055037456386E-2</v>
      </c>
      <c r="AP113" s="156">
        <f t="shared" si="77"/>
        <v>1.6773217623184844E-2</v>
      </c>
      <c r="AQ113" s="156">
        <f t="shared" si="78"/>
        <v>1.1639851687071268E-2</v>
      </c>
      <c r="AR113" s="156">
        <f t="shared" si="79"/>
        <v>1.242479162614174E-2</v>
      </c>
      <c r="AS113" s="156">
        <f t="shared" si="80"/>
        <v>1.4062814906853238E-2</v>
      </c>
      <c r="AT113" s="156">
        <f t="shared" si="81"/>
        <v>1.3253020469812027E-2</v>
      </c>
      <c r="AU113" s="156">
        <f t="shared" si="82"/>
        <v>2.7637151829225992E-2</v>
      </c>
      <c r="AV113" s="156">
        <f t="shared" si="83"/>
        <v>7.0350143119854769E-2</v>
      </c>
      <c r="AW113" s="156">
        <f t="shared" si="84"/>
        <v>0.16066138066239294</v>
      </c>
      <c r="AX113" s="156">
        <f t="shared" si="85"/>
        <v>0.24177268937456267</v>
      </c>
      <c r="AY113" s="156">
        <f t="shared" si="86"/>
        <v>0.1505703495461618</v>
      </c>
      <c r="AZ113" s="156">
        <f t="shared" si="87"/>
        <v>3.3814019459442991E-2</v>
      </c>
      <c r="BA113" s="156">
        <f t="shared" si="88"/>
        <v>7.3475267545549828E-3</v>
      </c>
      <c r="BB113" s="156">
        <f t="shared" si="89"/>
        <v>9.3011848687370863E-4</v>
      </c>
      <c r="BC113" s="156">
        <f t="shared" si="90"/>
        <v>5.9397663649550514E-4</v>
      </c>
      <c r="BD113" s="165">
        <f t="shared" si="91"/>
        <v>8.7573055504128732E-3</v>
      </c>
      <c r="BE113" s="86">
        <f t="shared" si="61"/>
        <v>7.6417828540069621E-2</v>
      </c>
      <c r="BF113" s="86">
        <f t="shared" si="62"/>
        <v>0.20789448957014012</v>
      </c>
      <c r="BG113" s="86">
        <f t="shared" si="63"/>
        <v>0.70693037633937739</v>
      </c>
      <c r="BH113" s="86">
        <f t="shared" si="64"/>
        <v>8.7573055504128732E-3</v>
      </c>
      <c r="BI113" s="86">
        <f t="shared" si="67"/>
        <v>1.3791270274452854</v>
      </c>
      <c r="BJ113" s="86">
        <f t="shared" si="68"/>
        <v>14.637229649182999</v>
      </c>
      <c r="BK113" s="86">
        <f t="array" ref="BK113">10^(SUMPRODUCT(AT113:BC113,LOG($AT$6:$BC$6))/BG113)</f>
        <v>0.46252451729155614</v>
      </c>
      <c r="BL113" s="89">
        <f t="array" ref="BL113">10^ (LOG(INDEX($J$6:$AG$6,MATCH(BL$6/100,$J113:$AG113,-1)))-(INDEX($J113:$AG113,MATCH(BL$6/100,$J113:$AG113,-1))-BL$6/100)/(INDEX($J113:$AG113,MATCH(BL$6/100,$J113:$AG113,-1))-INDEX($J113:$AG113,MATCH(BL$6/100,$J113:$AG113,-1)+1))*(LOG(INDEX($J$6:$AG$6,MATCH(BL$6/100,$J113:$AG113,-1)))-LOG(INDEX($J$6:$AG$6,MATCH(BL$6/100,$J113:$AG113,-1)+1))))</f>
        <v>0.27993106318751804</v>
      </c>
      <c r="BM113" s="89">
        <f t="shared" si="93"/>
        <v>0.3219109046091293</v>
      </c>
      <c r="BN113" s="89">
        <f t="shared" si="93"/>
        <v>0.37997094322961594</v>
      </c>
      <c r="BO113" s="89">
        <f t="shared" si="93"/>
        <v>0.43779587591326491</v>
      </c>
      <c r="BP113" s="89">
        <f t="shared" si="93"/>
        <v>0.56526795527634066</v>
      </c>
      <c r="BQ113" s="89">
        <f t="shared" si="93"/>
        <v>0.88627909249313452</v>
      </c>
      <c r="BR113" s="89">
        <f t="shared" si="93"/>
        <v>5.0152469173317877</v>
      </c>
      <c r="BS113" s="89">
        <f t="shared" si="93"/>
        <v>23.974045446560613</v>
      </c>
      <c r="BT113" s="90">
        <f t="shared" si="93"/>
        <v>41.273499962962099</v>
      </c>
    </row>
    <row r="114" spans="1:72" x14ac:dyDescent="0.2">
      <c r="A114" s="2"/>
      <c r="B114" s="91">
        <f t="shared" si="65"/>
        <v>178</v>
      </c>
      <c r="C114" s="77">
        <f t="shared" si="66"/>
        <v>179</v>
      </c>
      <c r="D114" s="77">
        <f t="shared" si="60"/>
        <v>178.5</v>
      </c>
      <c r="E114" s="58">
        <v>0</v>
      </c>
      <c r="F114" s="58" t="s">
        <v>669</v>
      </c>
      <c r="G114" s="82">
        <v>2020</v>
      </c>
      <c r="H114" s="151">
        <f t="array" ref="H114">SUM(IF(Data!$B$7:$B$536&gt;='1'!B114,IF(Data!$B$7:$B$536&lt;'1'!C114,IF(Data!$K$7:$K$536&gt;0,1))))</f>
        <v>3</v>
      </c>
      <c r="I114" s="153">
        <f t="array" ref="I114">SUM(IF(Data!$B$7:$B$536&gt;='1'!B114,IF(Data!$B$7:$B$536&lt;'1'!C114,IF(Data!$K$7:$K$536&gt;0,Data!$L$7:$L$536))))/3</f>
        <v>2</v>
      </c>
      <c r="J114" s="170">
        <f t="array" ref="J114">SUM(IF(Data!$B$7:$B$536&gt;='1'!$B114,IF(Data!$B$7:$B$536&lt;'1'!$C114,IF(Data!$K$7:$K$536&gt;0,Data!AL$7:AL$536))))/'1'!$H114</f>
        <v>1</v>
      </c>
      <c r="K114" s="86">
        <f t="array" ref="K114">SUM(IF(Data!$B$7:$B$536&gt;='1'!$B114,IF(Data!$B$7:$B$536&lt;'1'!$C114,IF(Data!$K$7:$K$536&gt;0,Data!AM$7:AM$536))))/'1'!$H114</f>
        <v>1</v>
      </c>
      <c r="L114" s="86">
        <f t="array" ref="L114">SUM(IF(Data!$B$7:$B$536&gt;='1'!$B114,IF(Data!$B$7:$B$536&lt;'1'!$C114,IF(Data!$K$7:$K$536&gt;0,Data!AN$7:AN$536))))/'1'!$H114</f>
        <v>1</v>
      </c>
      <c r="M114" s="86">
        <f t="array" ref="M114">SUM(IF(Data!$B$7:$B$536&gt;='1'!$B114,IF(Data!$B$7:$B$536&lt;'1'!$C114,IF(Data!$K$7:$K$536&gt;0,Data!AO$7:AO$536))))/'1'!$H114</f>
        <v>1</v>
      </c>
      <c r="N114" s="86">
        <f t="array" ref="N114">SUM(IF(Data!$B$7:$B$536&gt;='1'!$B114,IF(Data!$B$7:$B$536&lt;'1'!$C114,IF(Data!$K$7:$K$536&gt;0,Data!AP$7:AP$536))))/'1'!$H114</f>
        <v>1</v>
      </c>
      <c r="O114" s="86">
        <f t="array" ref="O114">SUM(IF(Data!$B$7:$B$536&gt;='1'!$B114,IF(Data!$B$7:$B$536&lt;'1'!$C114,IF(Data!$K$7:$K$536&gt;0,Data!AQ$7:AQ$536))))/'1'!$H114</f>
        <v>0.99713700670497196</v>
      </c>
      <c r="P114" s="86">
        <f t="array" ref="P114">SUM(IF(Data!$B$7:$B$536&gt;='1'!$B114,IF(Data!$B$7:$B$536&lt;'1'!$C114,IF(Data!$K$7:$K$536&gt;0,Data!AR$7:AR$536))))/'1'!$H114</f>
        <v>0.98173934810456054</v>
      </c>
      <c r="Q114" s="86">
        <f t="array" ref="Q114">SUM(IF(Data!$B$7:$B$536&gt;='1'!$B114,IF(Data!$B$7:$B$536&lt;'1'!$C114,IF(Data!$K$7:$K$536&gt;0,Data!AS$7:AS$536))))/'1'!$H114</f>
        <v>0.95769466980757612</v>
      </c>
      <c r="R114" s="86">
        <f t="array" ref="R114">SUM(IF(Data!$B$7:$B$536&gt;='1'!$B114,IF(Data!$B$7:$B$536&lt;'1'!$C114,IF(Data!$K$7:$K$536&gt;0,Data!AT$7:AT$536))))/'1'!$H114</f>
        <v>0.92593986318968413</v>
      </c>
      <c r="S114" s="86">
        <f t="array" ref="S114">SUM(IF(Data!$B$7:$B$536&gt;='1'!$B114,IF(Data!$B$7:$B$536&lt;'1'!$C114,IF(Data!$K$7:$K$536&gt;0,Data!AU$7:AU$536))))/'1'!$H114</f>
        <v>0.88099857324551056</v>
      </c>
      <c r="T114" s="86">
        <f t="array" ref="T114">SUM(IF(Data!$B$7:$B$536&gt;='1'!$B114,IF(Data!$B$7:$B$536&lt;'1'!$C114,IF(Data!$K$7:$K$536&gt;0,Data!AV$7:AV$536))))/'1'!$H114</f>
        <v>0.84672445596779822</v>
      </c>
      <c r="U114" s="86">
        <f t="array" ref="U114">SUM(IF(Data!$B$7:$B$536&gt;='1'!$B114,IF(Data!$B$7:$B$536&lt;'1'!$C114,IF(Data!$K$7:$K$536&gt;0,Data!AW$7:AW$536))))/'1'!$H114</f>
        <v>0.80684653161701692</v>
      </c>
      <c r="V114" s="86">
        <f t="array" ref="V114">SUM(IF(Data!$B$7:$B$536&gt;='1'!$B114,IF(Data!$B$7:$B$536&lt;'1'!$C114,IF(Data!$K$7:$K$536&gt;0,Data!AX$7:AX$536))))/'1'!$H114</f>
        <v>0.76224641496546874</v>
      </c>
      <c r="W114" s="86">
        <f t="array" ref="W114">SUM(IF(Data!$B$7:$B$536&gt;='1'!$B114,IF(Data!$B$7:$B$536&lt;'1'!$C114,IF(Data!$K$7:$K$536&gt;0,Data!AY$7:AY$536))))/'1'!$H114</f>
        <v>0.73034075025509759</v>
      </c>
      <c r="X114" s="86">
        <f t="array" ref="X114">SUM(IF(Data!$B$7:$B$536&gt;='1'!$B114,IF(Data!$B$7:$B$536&lt;'1'!$C114,IF(Data!$K$7:$K$536&gt;0,Data!AZ$7:AZ$536))))/'1'!$H114</f>
        <v>0.67512716991023203</v>
      </c>
      <c r="Y114" s="86">
        <f t="array" ref="Y114">SUM(IF(Data!$B$7:$B$536&gt;='1'!$B114,IF(Data!$B$7:$B$536&lt;'1'!$C114,IF(Data!$K$7:$K$536&gt;0,Data!BA$7:BA$536))))/'1'!$H114</f>
        <v>0.59521640877310777</v>
      </c>
      <c r="Z114" s="86">
        <f t="array" ref="Z114">SUM(IF(Data!$B$7:$B$536&gt;='1'!$B114,IF(Data!$B$7:$B$536&lt;'1'!$C114,IF(Data!$K$7:$K$536&gt;0,Data!BB$7:BB$536))))/'1'!$H114</f>
        <v>0.44928335932823876</v>
      </c>
      <c r="AA114" s="86">
        <f t="array" ref="AA114">SUM(IF(Data!$B$7:$B$536&gt;='1'!$B114,IF(Data!$B$7:$B$536&lt;'1'!$C114,IF(Data!$K$7:$K$536&gt;0,Data!BC$7:BC$536))))/'1'!$H114</f>
        <v>0.17854431484307054</v>
      </c>
      <c r="AB114" s="86">
        <f t="array" ref="AB114">SUM(IF(Data!$B$7:$B$536&gt;='1'!$B114,IF(Data!$B$7:$B$536&lt;'1'!$C114,IF(Data!$K$7:$K$536&gt;0,Data!BD$7:BD$536))))/'1'!$H114</f>
        <v>5.0357007060767046E-2</v>
      </c>
      <c r="AC114" s="86">
        <f t="array" ref="AC114">SUM(IF(Data!$B$7:$B$536&gt;='1'!$B114,IF(Data!$B$7:$B$536&lt;'1'!$C114,IF(Data!$K$7:$K$536&gt;0,Data!BE$7:BE$536))))/'1'!$H114</f>
        <v>1.4328661678924028E-2</v>
      </c>
      <c r="AD114" s="86">
        <f t="array" ref="AD114">SUM(IF(Data!$B$7:$B$536&gt;='1'!$B114,IF(Data!$B$7:$B$536&lt;'1'!$C114,IF(Data!$K$7:$K$536&gt;0,Data!BF$7:BF$536))))/'1'!$H114</f>
        <v>6.2048355388518847E-3</v>
      </c>
      <c r="AE114" s="86">
        <f t="array" ref="AE114">SUM(IF(Data!$B$7:$B$536&gt;='1'!$B114,IF(Data!$B$7:$B$536&lt;'1'!$C114,IF(Data!$K$7:$K$536&gt;0,Data!BG$7:BG$536))))/'1'!$H114</f>
        <v>5.653405128174238E-3</v>
      </c>
      <c r="AF114" s="86">
        <f t="array" ref="AF114">SUM(IF(Data!$B$7:$B$536&gt;='1'!$B114,IF(Data!$B$7:$B$536&lt;'1'!$C114,IF(Data!$K$7:$K$536&gt;0,Data!BH$7:BH$536))))/'1'!$H114</f>
        <v>5.3244304854451266E-3</v>
      </c>
      <c r="AG114" s="87">
        <f t="array" ref="AG114">SUM(IF(Data!$B$7:$B$536&gt;='1'!$B114,IF(Data!$B$7:$B$536&lt;'1'!$C114,IF(Data!$K$7:$K$536&gt;0,Data!BI$7:BI$536))))/'1'!$H114</f>
        <v>0</v>
      </c>
      <c r="AH114" s="164">
        <f t="shared" si="69"/>
        <v>0</v>
      </c>
      <c r="AI114" s="156">
        <f t="shared" si="70"/>
        <v>0</v>
      </c>
      <c r="AJ114" s="156">
        <f t="shared" si="71"/>
        <v>0</v>
      </c>
      <c r="AK114" s="156">
        <f t="shared" si="72"/>
        <v>0</v>
      </c>
      <c r="AL114" s="156">
        <f t="shared" si="73"/>
        <v>2.8629932950280379E-3</v>
      </c>
      <c r="AM114" s="156">
        <f t="shared" si="74"/>
        <v>1.5397658600411424E-2</v>
      </c>
      <c r="AN114" s="156">
        <f t="shared" si="75"/>
        <v>2.4044678296984423E-2</v>
      </c>
      <c r="AO114" s="156">
        <f t="shared" si="76"/>
        <v>3.1754806617891984E-2</v>
      </c>
      <c r="AP114" s="156">
        <f t="shared" si="77"/>
        <v>4.4941289944173568E-2</v>
      </c>
      <c r="AQ114" s="156">
        <f t="shared" si="78"/>
        <v>3.4274117277712346E-2</v>
      </c>
      <c r="AR114" s="156">
        <f t="shared" si="79"/>
        <v>3.9877924350781302E-2</v>
      </c>
      <c r="AS114" s="156">
        <f t="shared" si="80"/>
        <v>4.4600116651548172E-2</v>
      </c>
      <c r="AT114" s="156">
        <f t="shared" si="81"/>
        <v>3.1905664710371151E-2</v>
      </c>
      <c r="AU114" s="156">
        <f t="shared" si="82"/>
        <v>5.5213580344865565E-2</v>
      </c>
      <c r="AV114" s="156">
        <f t="shared" si="83"/>
        <v>7.9910761137124253E-2</v>
      </c>
      <c r="AW114" s="156">
        <f t="shared" si="84"/>
        <v>0.14593304944486901</v>
      </c>
      <c r="AX114" s="156">
        <f t="shared" si="85"/>
        <v>0.27073904448516822</v>
      </c>
      <c r="AY114" s="156">
        <f t="shared" si="86"/>
        <v>0.1281873077823035</v>
      </c>
      <c r="AZ114" s="156">
        <f t="shared" si="87"/>
        <v>3.6028345381843019E-2</v>
      </c>
      <c r="BA114" s="156">
        <f t="shared" si="88"/>
        <v>8.123826140072142E-3</v>
      </c>
      <c r="BB114" s="156">
        <f t="shared" si="89"/>
        <v>5.5143041067764673E-4</v>
      </c>
      <c r="BC114" s="156">
        <f t="shared" si="90"/>
        <v>3.2897464272911136E-4</v>
      </c>
      <c r="BD114" s="165">
        <f t="shared" si="91"/>
        <v>5.3244304854451266E-3</v>
      </c>
      <c r="BE114" s="86">
        <f t="shared" si="61"/>
        <v>0</v>
      </c>
      <c r="BF114" s="86">
        <f t="shared" si="62"/>
        <v>0.23775358503453126</v>
      </c>
      <c r="BG114" s="86">
        <f t="shared" si="63"/>
        <v>0.75692198448002346</v>
      </c>
      <c r="BH114" s="86">
        <f t="shared" si="64"/>
        <v>5.3244304854451266E-3</v>
      </c>
      <c r="BI114" s="86">
        <f t="shared" si="67"/>
        <v>0.87255470312298644</v>
      </c>
      <c r="BJ114" s="86">
        <f t="shared" si="68"/>
        <v>5.6982823620834822</v>
      </c>
      <c r="BK114" s="86">
        <f t="array" ref="BK114">10^(SUMPRODUCT(AT114:BC114,LOG($AT$6:$BC$6))/BG114)</f>
        <v>0.49901186104452733</v>
      </c>
      <c r="BL114" s="89">
        <f t="array" ref="BL114">10^ (LOG(INDEX($J$6:$AG$6,MATCH(BL$6/100,$J114:$AG114,-1)))-(INDEX($J114:$AG114,MATCH(BL$6/100,$J114:$AG114,-1))-BL$6/100)/(INDEX($J114:$AG114,MATCH(BL$6/100,$J114:$AG114,-1))-INDEX($J114:$AG114,MATCH(BL$6/100,$J114:$AG114,-1)+1))*(LOG(INDEX($J$6:$AG$6,MATCH(BL$6/100,$J114:$AG114,-1)))-LOG(INDEX($J$6:$AG$6,MATCH(BL$6/100,$J114:$AG114,-1)+1))))</f>
        <v>0.28636279337992437</v>
      </c>
      <c r="BM114" s="89">
        <f t="shared" si="93"/>
        <v>0.3374406844759934</v>
      </c>
      <c r="BN114" s="89">
        <f t="shared" si="93"/>
        <v>0.38858450454688337</v>
      </c>
      <c r="BO114" s="89">
        <f t="shared" si="93"/>
        <v>0.44098579416234124</v>
      </c>
      <c r="BP114" s="89">
        <f t="shared" si="93"/>
        <v>0.56480082660871556</v>
      </c>
      <c r="BQ114" s="89">
        <f t="shared" si="93"/>
        <v>0.89790340607229557</v>
      </c>
      <c r="BR114" s="89">
        <f t="shared" si="93"/>
        <v>1.7441091768804742</v>
      </c>
      <c r="BS114" s="89">
        <f t="shared" si="93"/>
        <v>3.7665131599286297</v>
      </c>
      <c r="BT114" s="90">
        <f t="shared" si="93"/>
        <v>6.5115058518738511</v>
      </c>
    </row>
    <row r="115" spans="1:72" x14ac:dyDescent="0.2">
      <c r="A115" s="2"/>
      <c r="B115" s="91">
        <f t="shared" si="65"/>
        <v>179</v>
      </c>
      <c r="C115" s="77">
        <f t="shared" si="66"/>
        <v>180</v>
      </c>
      <c r="D115" s="77">
        <f t="shared" si="60"/>
        <v>179.5</v>
      </c>
      <c r="E115" s="58">
        <v>0</v>
      </c>
      <c r="F115" s="58" t="s">
        <v>669</v>
      </c>
      <c r="G115" s="82">
        <v>2020</v>
      </c>
      <c r="H115" s="151">
        <f t="array" ref="H115">SUM(IF(Data!$B$7:$B$536&gt;='1'!B115,IF(Data!$B$7:$B$536&lt;'1'!C115,IF(Data!$K$7:$K$536&gt;0,1))))</f>
        <v>3</v>
      </c>
      <c r="I115" s="153">
        <f t="array" ref="I115">SUM(IF(Data!$B$7:$B$536&gt;='1'!B115,IF(Data!$B$7:$B$536&lt;'1'!C115,IF(Data!$K$7:$K$536&gt;0,Data!$L$7:$L$536))))/3</f>
        <v>2</v>
      </c>
      <c r="J115" s="170">
        <f t="array" ref="J115">SUM(IF(Data!$B$7:$B$536&gt;='1'!$B115,IF(Data!$B$7:$B$536&lt;'1'!$C115,IF(Data!$K$7:$K$536&gt;0,Data!AL$7:AL$536))))/'1'!$H115</f>
        <v>1</v>
      </c>
      <c r="K115" s="86">
        <f t="array" ref="K115">SUM(IF(Data!$B$7:$B$536&gt;='1'!$B115,IF(Data!$B$7:$B$536&lt;'1'!$C115,IF(Data!$K$7:$K$536&gt;0,Data!AM$7:AM$536))))/'1'!$H115</f>
        <v>1</v>
      </c>
      <c r="L115" s="86">
        <f t="array" ref="L115">SUM(IF(Data!$B$7:$B$536&gt;='1'!$B115,IF(Data!$B$7:$B$536&lt;'1'!$C115,IF(Data!$K$7:$K$536&gt;0,Data!AN$7:AN$536))))/'1'!$H115</f>
        <v>0.92028615895685384</v>
      </c>
      <c r="M115" s="86">
        <f t="array" ref="M115">SUM(IF(Data!$B$7:$B$536&gt;='1'!$B115,IF(Data!$B$7:$B$536&lt;'1'!$C115,IF(Data!$K$7:$K$536&gt;0,Data!AO$7:AO$536))))/'1'!$H115</f>
        <v>0.92028615895685384</v>
      </c>
      <c r="N115" s="86">
        <f t="array" ref="N115">SUM(IF(Data!$B$7:$B$536&gt;='1'!$B115,IF(Data!$B$7:$B$536&lt;'1'!$C115,IF(Data!$K$7:$K$536&gt;0,Data!AP$7:AP$536))))/'1'!$H115</f>
        <v>0.92028615895685384</v>
      </c>
      <c r="O115" s="86">
        <f t="array" ref="O115">SUM(IF(Data!$B$7:$B$536&gt;='1'!$B115,IF(Data!$B$7:$B$536&lt;'1'!$C115,IF(Data!$K$7:$K$536&gt;0,Data!AQ$7:AQ$536))))/'1'!$H115</f>
        <v>0.89261191980225207</v>
      </c>
      <c r="P115" s="86">
        <f t="array" ref="P115">SUM(IF(Data!$B$7:$B$536&gt;='1'!$B115,IF(Data!$B$7:$B$536&lt;'1'!$C115,IF(Data!$K$7:$K$536&gt;0,Data!AR$7:AR$536))))/'1'!$H115</f>
        <v>0.87185867473916456</v>
      </c>
      <c r="Q115" s="86">
        <f t="array" ref="Q115">SUM(IF(Data!$B$7:$B$536&gt;='1'!$B115,IF(Data!$B$7:$B$536&lt;'1'!$C115,IF(Data!$K$7:$K$536&gt;0,Data!AS$7:AS$536))))/'1'!$H115</f>
        <v>0.82421921243275909</v>
      </c>
      <c r="R115" s="86">
        <f t="array" ref="R115">SUM(IF(Data!$B$7:$B$536&gt;='1'!$B115,IF(Data!$B$7:$B$536&lt;'1'!$C115,IF(Data!$K$7:$K$536&gt;0,Data!AT$7:AT$536))))/'1'!$H115</f>
        <v>0.79505932890566478</v>
      </c>
      <c r="S115" s="86">
        <f t="array" ref="S115">SUM(IF(Data!$B$7:$B$536&gt;='1'!$B115,IF(Data!$B$7:$B$536&lt;'1'!$C115,IF(Data!$K$7:$K$536&gt;0,Data!AU$7:AU$536))))/'1'!$H115</f>
        <v>0.76537321011697645</v>
      </c>
      <c r="T115" s="86">
        <f t="array" ref="T115">SUM(IF(Data!$B$7:$B$536&gt;='1'!$B115,IF(Data!$B$7:$B$536&lt;'1'!$C115,IF(Data!$K$7:$K$536&gt;0,Data!AV$7:AV$536))))/'1'!$H115</f>
        <v>0.74726401013198529</v>
      </c>
      <c r="U115" s="86">
        <f t="array" ref="U115">SUM(IF(Data!$B$7:$B$536&gt;='1'!$B115,IF(Data!$B$7:$B$536&lt;'1'!$C115,IF(Data!$K$7:$K$536&gt;0,Data!AW$7:AW$536))))/'1'!$H115</f>
        <v>0.73036951383462956</v>
      </c>
      <c r="V115" s="86">
        <f t="array" ref="V115">SUM(IF(Data!$B$7:$B$536&gt;='1'!$B115,IF(Data!$B$7:$B$536&lt;'1'!$C115,IF(Data!$K$7:$K$536&gt;0,Data!AX$7:AX$536))))/'1'!$H115</f>
        <v>0.71185257648900757</v>
      </c>
      <c r="W115" s="86">
        <f t="array" ref="W115">SUM(IF(Data!$B$7:$B$536&gt;='1'!$B115,IF(Data!$B$7:$B$536&lt;'1'!$C115,IF(Data!$K$7:$K$536&gt;0,Data!AY$7:AY$536))))/'1'!$H115</f>
        <v>0.69696114558385736</v>
      </c>
      <c r="X115" s="86">
        <f t="array" ref="X115">SUM(IF(Data!$B$7:$B$536&gt;='1'!$B115,IF(Data!$B$7:$B$536&lt;'1'!$C115,IF(Data!$K$7:$K$536&gt;0,Data!AZ$7:AZ$536))))/'1'!$H115</f>
        <v>0.66810555156186624</v>
      </c>
      <c r="Y115" s="86">
        <f t="array" ref="Y115">SUM(IF(Data!$B$7:$B$536&gt;='1'!$B115,IF(Data!$B$7:$B$536&lt;'1'!$C115,IF(Data!$K$7:$K$536&gt;0,Data!BA$7:BA$536))))/'1'!$H115</f>
        <v>0.60627616835535003</v>
      </c>
      <c r="Z115" s="86">
        <f t="array" ref="Z115">SUM(IF(Data!$B$7:$B$536&gt;='1'!$B115,IF(Data!$B$7:$B$536&lt;'1'!$C115,IF(Data!$K$7:$K$536&gt;0,Data!BB$7:BB$536))))/'1'!$H115</f>
        <v>0.4367876288371666</v>
      </c>
      <c r="AA115" s="86">
        <f t="array" ref="AA115">SUM(IF(Data!$B$7:$B$536&gt;='1'!$B115,IF(Data!$B$7:$B$536&lt;'1'!$C115,IF(Data!$K$7:$K$536&gt;0,Data!BC$7:BC$536))))/'1'!$H115</f>
        <v>0.16334552338099861</v>
      </c>
      <c r="AB115" s="86">
        <f t="array" ref="AB115">SUM(IF(Data!$B$7:$B$536&gt;='1'!$B115,IF(Data!$B$7:$B$536&lt;'1'!$C115,IF(Data!$K$7:$K$536&gt;0,Data!BD$7:BD$536))))/'1'!$H115</f>
        <v>6.5011711874596978E-2</v>
      </c>
      <c r="AC115" s="86">
        <f t="array" ref="AC115">SUM(IF(Data!$B$7:$B$536&gt;='1'!$B115,IF(Data!$B$7:$B$536&lt;'1'!$C115,IF(Data!$K$7:$K$536&gt;0,Data!BE$7:BE$536))))/'1'!$H115</f>
        <v>2.9833962474495244E-2</v>
      </c>
      <c r="AD115" s="86">
        <f t="array" ref="AD115">SUM(IF(Data!$B$7:$B$536&gt;='1'!$B115,IF(Data!$B$7:$B$536&lt;'1'!$C115,IF(Data!$K$7:$K$536&gt;0,Data!BF$7:BF$536))))/'1'!$H115</f>
        <v>1.3705465133493737E-2</v>
      </c>
      <c r="AE115" s="86">
        <f t="array" ref="AE115">SUM(IF(Data!$B$7:$B$536&gt;='1'!$B115,IF(Data!$B$7:$B$536&lt;'1'!$C115,IF(Data!$K$7:$K$536&gt;0,Data!BG$7:BG$536))))/'1'!$H115</f>
        <v>1.1457144029944083E-2</v>
      </c>
      <c r="AF115" s="86">
        <f t="array" ref="AF115">SUM(IF(Data!$B$7:$B$536&gt;='1'!$B115,IF(Data!$B$7:$B$536&lt;'1'!$C115,IF(Data!$K$7:$K$536&gt;0,Data!BH$7:BH$536))))/'1'!$H115</f>
        <v>1.0484108761385875E-2</v>
      </c>
      <c r="AG115" s="87">
        <f t="array" ref="AG115">SUM(IF(Data!$B$7:$B$536&gt;='1'!$B115,IF(Data!$B$7:$B$536&lt;'1'!$C115,IF(Data!$K$7:$K$536&gt;0,Data!BI$7:BI$536))))/'1'!$H115</f>
        <v>0</v>
      </c>
      <c r="AH115" s="164">
        <f t="shared" si="69"/>
        <v>0</v>
      </c>
      <c r="AI115" s="156">
        <f t="shared" si="70"/>
        <v>7.9713841043146161E-2</v>
      </c>
      <c r="AJ115" s="156">
        <f t="shared" si="71"/>
        <v>0</v>
      </c>
      <c r="AK115" s="156">
        <f t="shared" si="72"/>
        <v>0</v>
      </c>
      <c r="AL115" s="156">
        <f t="shared" si="73"/>
        <v>2.7674239154601765E-2</v>
      </c>
      <c r="AM115" s="156">
        <f t="shared" si="74"/>
        <v>2.0753245063087511E-2</v>
      </c>
      <c r="AN115" s="156">
        <f t="shared" si="75"/>
        <v>4.7639462306405478E-2</v>
      </c>
      <c r="AO115" s="156">
        <f t="shared" si="76"/>
        <v>2.915988352709431E-2</v>
      </c>
      <c r="AP115" s="156">
        <f t="shared" si="77"/>
        <v>2.968611878868832E-2</v>
      </c>
      <c r="AQ115" s="156">
        <f t="shared" si="78"/>
        <v>1.8109199984991164E-2</v>
      </c>
      <c r="AR115" s="156">
        <f t="shared" si="79"/>
        <v>1.6894496297355732E-2</v>
      </c>
      <c r="AS115" s="156">
        <f t="shared" si="80"/>
        <v>1.8516937345621987E-2</v>
      </c>
      <c r="AT115" s="156">
        <f t="shared" si="81"/>
        <v>1.4891430905150216E-2</v>
      </c>
      <c r="AU115" s="156">
        <f t="shared" si="82"/>
        <v>2.8855594021991116E-2</v>
      </c>
      <c r="AV115" s="156">
        <f t="shared" si="83"/>
        <v>6.1829383206516209E-2</v>
      </c>
      <c r="AW115" s="156">
        <f t="shared" si="84"/>
        <v>0.16948853951818343</v>
      </c>
      <c r="AX115" s="156">
        <f t="shared" si="85"/>
        <v>0.27344210545616798</v>
      </c>
      <c r="AY115" s="156">
        <f t="shared" si="86"/>
        <v>9.8333811506401636E-2</v>
      </c>
      <c r="AZ115" s="156">
        <f t="shared" si="87"/>
        <v>3.5177749400101738E-2</v>
      </c>
      <c r="BA115" s="156">
        <f t="shared" si="88"/>
        <v>1.6128497341001507E-2</v>
      </c>
      <c r="BB115" s="156">
        <f t="shared" si="89"/>
        <v>2.2483211035496543E-3</v>
      </c>
      <c r="BC115" s="156">
        <f t="shared" si="90"/>
        <v>9.7303526855820749E-4</v>
      </c>
      <c r="BD115" s="165">
        <f t="shared" si="91"/>
        <v>1.0484108761385875E-2</v>
      </c>
      <c r="BE115" s="86">
        <f t="shared" si="61"/>
        <v>7.9713841043146161E-2</v>
      </c>
      <c r="BF115" s="86">
        <f t="shared" si="62"/>
        <v>0.20843358246784627</v>
      </c>
      <c r="BG115" s="86">
        <f t="shared" si="63"/>
        <v>0.70136846772762174</v>
      </c>
      <c r="BH115" s="86">
        <f t="shared" si="64"/>
        <v>1.0484108761385875E-2</v>
      </c>
      <c r="BI115" s="86">
        <f t="shared" si="67"/>
        <v>1.2527019927744152</v>
      </c>
      <c r="BJ115" s="86">
        <f t="shared" si="68"/>
        <v>9.1695913737923131</v>
      </c>
      <c r="BK115" s="86">
        <f t="array" ref="BK115">10^(SUMPRODUCT(AT115:BC115,LOG($AT$6:$BC$6))/BG115)</f>
        <v>0.4670432901091337</v>
      </c>
      <c r="BL115" s="89">
        <f t="array" ref="BL115">10^ (LOG(INDEX($J$6:$AG$6,MATCH(BL$6/100,$J115:$AG115,-1)))-(INDEX($J115:$AG115,MATCH(BL$6/100,$J115:$AG115,-1))-BL$6/100)/(INDEX($J115:$AG115,MATCH(BL$6/100,$J115:$AG115,-1))-INDEX($J115:$AG115,MATCH(BL$6/100,$J115:$AG115,-1)+1))*(LOG(INDEX($J$6:$AG$6,MATCH(BL$6/100,$J115:$AG115,-1)))-LOG(INDEX($J$6:$AG$6,MATCH(BL$6/100,$J115:$AG115,-1)+1))))</f>
        <v>0.28322131378349652</v>
      </c>
      <c r="BM115" s="89">
        <f t="shared" si="93"/>
        <v>0.35078998257241517</v>
      </c>
      <c r="BN115" s="89">
        <f t="shared" si="93"/>
        <v>0.39569899628160232</v>
      </c>
      <c r="BO115" s="89">
        <f t="shared" si="93"/>
        <v>0.44849848382078089</v>
      </c>
      <c r="BP115" s="89">
        <f t="shared" si="93"/>
        <v>0.56985898247339339</v>
      </c>
      <c r="BQ115" s="89">
        <f t="shared" si="93"/>
        <v>0.90457348624638168</v>
      </c>
      <c r="BR115" s="89">
        <f t="shared" si="93"/>
        <v>4.2085978988766204</v>
      </c>
      <c r="BS115" s="89">
        <f t="shared" si="93"/>
        <v>12.604626993520558</v>
      </c>
      <c r="BT115" s="90">
        <f t="shared" si="93"/>
        <v>24.534413314162926</v>
      </c>
    </row>
    <row r="116" spans="1:72" x14ac:dyDescent="0.2">
      <c r="A116" s="2"/>
      <c r="B116" s="91">
        <f t="shared" si="65"/>
        <v>180</v>
      </c>
      <c r="C116" s="77">
        <f t="shared" si="66"/>
        <v>181</v>
      </c>
      <c r="D116" s="77">
        <f t="shared" si="60"/>
        <v>180.5</v>
      </c>
      <c r="E116" s="58">
        <v>0</v>
      </c>
      <c r="F116" s="58" t="s">
        <v>669</v>
      </c>
      <c r="G116" s="82">
        <v>2020</v>
      </c>
      <c r="H116" s="151">
        <f t="array" ref="H116">SUM(IF(Data!$B$7:$B$536&gt;='1'!B116,IF(Data!$B$7:$B$536&lt;'1'!C116,IF(Data!$K$7:$K$536&gt;0,1))))</f>
        <v>3</v>
      </c>
      <c r="I116" s="153">
        <f t="array" ref="I116">SUM(IF(Data!$B$7:$B$536&gt;='1'!B116,IF(Data!$B$7:$B$536&lt;'1'!C116,IF(Data!$K$7:$K$536&gt;0,Data!$L$7:$L$536))))/3</f>
        <v>2</v>
      </c>
      <c r="J116" s="170">
        <f t="array" ref="J116">SUM(IF(Data!$B$7:$B$536&gt;='1'!$B116,IF(Data!$B$7:$B$536&lt;'1'!$C116,IF(Data!$K$7:$K$536&gt;0,Data!AL$7:AL$536))))/'1'!$H116</f>
        <v>1</v>
      </c>
      <c r="K116" s="86">
        <f t="array" ref="K116">SUM(IF(Data!$B$7:$B$536&gt;='1'!$B116,IF(Data!$B$7:$B$536&lt;'1'!$C116,IF(Data!$K$7:$K$536&gt;0,Data!AM$7:AM$536))))/'1'!$H116</f>
        <v>1</v>
      </c>
      <c r="L116" s="86">
        <f t="array" ref="L116">SUM(IF(Data!$B$7:$B$536&gt;='1'!$B116,IF(Data!$B$7:$B$536&lt;'1'!$C116,IF(Data!$K$7:$K$536&gt;0,Data!AN$7:AN$536))))/'1'!$H116</f>
        <v>1</v>
      </c>
      <c r="M116" s="86">
        <f t="array" ref="M116">SUM(IF(Data!$B$7:$B$536&gt;='1'!$B116,IF(Data!$B$7:$B$536&lt;'1'!$C116,IF(Data!$K$7:$K$536&gt;0,Data!AO$7:AO$536))))/'1'!$H116</f>
        <v>0.99547987661682757</v>
      </c>
      <c r="N116" s="86">
        <f t="array" ref="N116">SUM(IF(Data!$B$7:$B$536&gt;='1'!$B116,IF(Data!$B$7:$B$536&lt;'1'!$C116,IF(Data!$K$7:$K$536&gt;0,Data!AP$7:AP$536))))/'1'!$H116</f>
        <v>0.99095975323365515</v>
      </c>
      <c r="O116" s="86">
        <f t="array" ref="O116">SUM(IF(Data!$B$7:$B$536&gt;='1'!$B116,IF(Data!$B$7:$B$536&lt;'1'!$C116,IF(Data!$K$7:$K$536&gt;0,Data!AQ$7:AQ$536))))/'1'!$H116</f>
        <v>0.98224342410388932</v>
      </c>
      <c r="P116" s="86">
        <f t="array" ref="P116">SUM(IF(Data!$B$7:$B$536&gt;='1'!$B116,IF(Data!$B$7:$B$536&lt;'1'!$C116,IF(Data!$K$7:$K$536&gt;0,Data!AR$7:AR$536))))/'1'!$H116</f>
        <v>0.96794687750760111</v>
      </c>
      <c r="Q116" s="86">
        <f t="array" ref="Q116">SUM(IF(Data!$B$7:$B$536&gt;='1'!$B116,IF(Data!$B$7:$B$536&lt;'1'!$C116,IF(Data!$K$7:$K$536&gt;0,Data!AS$7:AS$536))))/'1'!$H116</f>
        <v>0.94440955132183768</v>
      </c>
      <c r="R116" s="86">
        <f t="array" ref="R116">SUM(IF(Data!$B$7:$B$536&gt;='1'!$B116,IF(Data!$B$7:$B$536&lt;'1'!$C116,IF(Data!$K$7:$K$536&gt;0,Data!AT$7:AT$536))))/'1'!$H116</f>
        <v>0.93258381255909628</v>
      </c>
      <c r="S116" s="86">
        <f t="array" ref="S116">SUM(IF(Data!$B$7:$B$536&gt;='1'!$B116,IF(Data!$B$7:$B$536&lt;'1'!$C116,IF(Data!$K$7:$K$536&gt;0,Data!AU$7:AU$536))))/'1'!$H116</f>
        <v>0.91585344664721813</v>
      </c>
      <c r="T116" s="86">
        <f t="array" ref="T116">SUM(IF(Data!$B$7:$B$536&gt;='1'!$B116,IF(Data!$B$7:$B$536&lt;'1'!$C116,IF(Data!$K$7:$K$536&gt;0,Data!AV$7:AV$536))))/'1'!$H116</f>
        <v>0.90172464749727954</v>
      </c>
      <c r="U116" s="86">
        <f t="array" ref="U116">SUM(IF(Data!$B$7:$B$536&gt;='1'!$B116,IF(Data!$B$7:$B$536&lt;'1'!$C116,IF(Data!$K$7:$K$536&gt;0,Data!AW$7:AW$536))))/'1'!$H116</f>
        <v>0.88688155439353566</v>
      </c>
      <c r="V116" s="86">
        <f t="array" ref="V116">SUM(IF(Data!$B$7:$B$536&gt;='1'!$B116,IF(Data!$B$7:$B$536&lt;'1'!$C116,IF(Data!$K$7:$K$536&gt;0,Data!AX$7:AX$536))))/'1'!$H116</f>
        <v>0.86649088154997467</v>
      </c>
      <c r="W116" s="86">
        <f t="array" ref="W116">SUM(IF(Data!$B$7:$B$536&gt;='1'!$B116,IF(Data!$B$7:$B$536&lt;'1'!$C116,IF(Data!$K$7:$K$536&gt;0,Data!AY$7:AY$536))))/'1'!$H116</f>
        <v>0.85929739075182177</v>
      </c>
      <c r="X116" s="86">
        <f t="array" ref="X116">SUM(IF(Data!$B$7:$B$536&gt;='1'!$B116,IF(Data!$B$7:$B$536&lt;'1'!$C116,IF(Data!$K$7:$K$536&gt;0,Data!AZ$7:AZ$536))))/'1'!$H116</f>
        <v>0.84081537519144678</v>
      </c>
      <c r="Y116" s="86">
        <f t="array" ref="Y116">SUM(IF(Data!$B$7:$B$536&gt;='1'!$B116,IF(Data!$B$7:$B$536&lt;'1'!$C116,IF(Data!$K$7:$K$536&gt;0,Data!BA$7:BA$536))))/'1'!$H116</f>
        <v>0.80550407339660757</v>
      </c>
      <c r="Z116" s="86">
        <f t="array" ref="Z116">SUM(IF(Data!$B$7:$B$536&gt;='1'!$B116,IF(Data!$B$7:$B$536&lt;'1'!$C116,IF(Data!$K$7:$K$536&gt;0,Data!BB$7:BB$536))))/'1'!$H116</f>
        <v>0.73528473296859742</v>
      </c>
      <c r="AA116" s="86">
        <f t="array" ref="AA116">SUM(IF(Data!$B$7:$B$536&gt;='1'!$B116,IF(Data!$B$7:$B$536&lt;'1'!$C116,IF(Data!$K$7:$K$536&gt;0,Data!BC$7:BC$536))))/'1'!$H116</f>
        <v>0.519167691840414</v>
      </c>
      <c r="AB116" s="86">
        <f t="array" ref="AB116">SUM(IF(Data!$B$7:$B$536&gt;='1'!$B116,IF(Data!$B$7:$B$536&lt;'1'!$C116,IF(Data!$K$7:$K$536&gt;0,Data!BD$7:BD$536))))/'1'!$H116</f>
        <v>0.12516627441916275</v>
      </c>
      <c r="AC116" s="86">
        <f t="array" ref="AC116">SUM(IF(Data!$B$7:$B$536&gt;='1'!$B116,IF(Data!$B$7:$B$536&lt;'1'!$C116,IF(Data!$K$7:$K$536&gt;0,Data!BE$7:BE$536))))/'1'!$H116</f>
        <v>4.0168271515273878E-2</v>
      </c>
      <c r="AD116" s="86">
        <f t="array" ref="AD116">SUM(IF(Data!$B$7:$B$536&gt;='1'!$B116,IF(Data!$B$7:$B$536&lt;'1'!$C116,IF(Data!$K$7:$K$536&gt;0,Data!BF$7:BF$536))))/'1'!$H116</f>
        <v>2.3212374610618772E-2</v>
      </c>
      <c r="AE116" s="86">
        <f t="array" ref="AE116">SUM(IF(Data!$B$7:$B$536&gt;='1'!$B116,IF(Data!$B$7:$B$536&lt;'1'!$C116,IF(Data!$K$7:$K$536&gt;0,Data!BG$7:BG$536))))/'1'!$H116</f>
        <v>2.153538195792383E-2</v>
      </c>
      <c r="AF116" s="86">
        <f t="array" ref="AF116">SUM(IF(Data!$B$7:$B$536&gt;='1'!$B116,IF(Data!$B$7:$B$536&lt;'1'!$C116,IF(Data!$K$7:$K$536&gt;0,Data!BH$7:BH$536))))/'1'!$H116</f>
        <v>2.0707535176841037E-2</v>
      </c>
      <c r="AG116" s="87">
        <f t="array" ref="AG116">SUM(IF(Data!$B$7:$B$536&gt;='1'!$B116,IF(Data!$B$7:$B$536&lt;'1'!$C116,IF(Data!$K$7:$K$536&gt;0,Data!BI$7:BI$536))))/'1'!$H116</f>
        <v>0</v>
      </c>
      <c r="AH116" s="164">
        <f t="shared" si="69"/>
        <v>0</v>
      </c>
      <c r="AI116" s="156">
        <f t="shared" si="70"/>
        <v>0</v>
      </c>
      <c r="AJ116" s="156">
        <f t="shared" si="71"/>
        <v>4.5201233831724252E-3</v>
      </c>
      <c r="AK116" s="156">
        <f t="shared" si="72"/>
        <v>4.5201233831724252E-3</v>
      </c>
      <c r="AL116" s="156">
        <f t="shared" si="73"/>
        <v>8.7163291297658319E-3</v>
      </c>
      <c r="AM116" s="156">
        <f t="shared" si="74"/>
        <v>1.4296546596288207E-2</v>
      </c>
      <c r="AN116" s="156">
        <f t="shared" si="75"/>
        <v>2.353732618576343E-2</v>
      </c>
      <c r="AO116" s="156">
        <f t="shared" si="76"/>
        <v>1.18257387627414E-2</v>
      </c>
      <c r="AP116" s="156">
        <f t="shared" si="77"/>
        <v>1.6730365911878153E-2</v>
      </c>
      <c r="AQ116" s="156">
        <f t="shared" si="78"/>
        <v>1.4128799149938587E-2</v>
      </c>
      <c r="AR116" s="156">
        <f t="shared" si="79"/>
        <v>1.4843093103743876E-2</v>
      </c>
      <c r="AS116" s="156">
        <f t="shared" si="80"/>
        <v>2.0390672843560997E-2</v>
      </c>
      <c r="AT116" s="156">
        <f t="shared" si="81"/>
        <v>7.1934907981529017E-3</v>
      </c>
      <c r="AU116" s="156">
        <f t="shared" si="82"/>
        <v>1.8482015560374987E-2</v>
      </c>
      <c r="AV116" s="156">
        <f t="shared" si="83"/>
        <v>3.5311301794839212E-2</v>
      </c>
      <c r="AW116" s="156">
        <f t="shared" si="84"/>
        <v>7.0219340428010146E-2</v>
      </c>
      <c r="AX116" s="156">
        <f t="shared" si="85"/>
        <v>0.21611704112818342</v>
      </c>
      <c r="AY116" s="156">
        <f t="shared" si="86"/>
        <v>0.39400141742125128</v>
      </c>
      <c r="AZ116" s="156">
        <f t="shared" si="87"/>
        <v>8.499800290388887E-2</v>
      </c>
      <c r="BA116" s="156">
        <f t="shared" si="88"/>
        <v>1.6955896904655106E-2</v>
      </c>
      <c r="BB116" s="156">
        <f t="shared" si="89"/>
        <v>1.6769926526949419E-3</v>
      </c>
      <c r="BC116" s="156">
        <f t="shared" si="90"/>
        <v>8.2784678108279233E-4</v>
      </c>
      <c r="BD116" s="165">
        <f t="shared" si="91"/>
        <v>2.0707535176841037E-2</v>
      </c>
      <c r="BE116" s="86">
        <f t="shared" si="61"/>
        <v>0</v>
      </c>
      <c r="BF116" s="86">
        <f t="shared" si="62"/>
        <v>0.13350911845002533</v>
      </c>
      <c r="BG116" s="86">
        <f t="shared" si="63"/>
        <v>0.84578334637313368</v>
      </c>
      <c r="BH116" s="86">
        <f t="shared" si="64"/>
        <v>2.0707535176841037E-2</v>
      </c>
      <c r="BI116" s="86">
        <f t="shared" si="67"/>
        <v>0.50638498118325859</v>
      </c>
      <c r="BJ116" s="86">
        <f t="shared" si="68"/>
        <v>8.2605029837876778</v>
      </c>
      <c r="BK116" s="86">
        <f t="array" ref="BK116">10^(SUMPRODUCT(AT116:BC116,LOG($AT$6:$BC$6))/BG116)</f>
        <v>0.35775277485295309</v>
      </c>
      <c r="BL116" s="89">
        <f t="array" ref="BL116">10^ (LOG(INDEX($J$6:$AG$6,MATCH(BL$6/100,$J116:$AG116,-1)))-(INDEX($J116:$AG116,MATCH(BL$6/100,$J116:$AG116,-1))-BL$6/100)/(INDEX($J116:$AG116,MATCH(BL$6/100,$J116:$AG116,-1))-INDEX($J116:$AG116,MATCH(BL$6/100,$J116:$AG116,-1)+1))*(LOG(INDEX($J$6:$AG$6,MATCH(BL$6/100,$J116:$AG116,-1)))-LOG(INDEX($J$6:$AG$6,MATCH(BL$6/100,$J116:$AG116,-1)+1))))</f>
        <v>0.22682917013935694</v>
      </c>
      <c r="BM116" s="89">
        <f t="shared" si="93"/>
        <v>0.25787179569785029</v>
      </c>
      <c r="BN116" s="89">
        <f t="shared" si="93"/>
        <v>0.27937683756348475</v>
      </c>
      <c r="BO116" s="89">
        <f t="shared" si="93"/>
        <v>0.30538107671606757</v>
      </c>
      <c r="BP116" s="89">
        <f t="shared" si="93"/>
        <v>0.34899540547942343</v>
      </c>
      <c r="BQ116" s="89">
        <f t="shared" si="93"/>
        <v>0.43679045860574101</v>
      </c>
      <c r="BR116" s="89">
        <f t="shared" si="93"/>
        <v>0.53812574631143262</v>
      </c>
      <c r="BS116" s="89">
        <f t="shared" si="93"/>
        <v>0.99212272725087969</v>
      </c>
      <c r="BT116" s="90">
        <f t="shared" si="93"/>
        <v>3.8376170508865619</v>
      </c>
    </row>
    <row r="117" spans="1:72" x14ac:dyDescent="0.2">
      <c r="A117" s="2"/>
      <c r="B117" s="91">
        <f t="shared" si="65"/>
        <v>181</v>
      </c>
      <c r="C117" s="77">
        <f t="shared" si="66"/>
        <v>182</v>
      </c>
      <c r="D117" s="77">
        <f t="shared" si="60"/>
        <v>181.5</v>
      </c>
      <c r="E117" s="58">
        <v>0</v>
      </c>
      <c r="F117" s="58" t="s">
        <v>669</v>
      </c>
      <c r="G117" s="82">
        <v>2020</v>
      </c>
      <c r="H117" s="151">
        <f t="array" ref="H117">SUM(IF(Data!$B$7:$B$536&gt;='1'!B117,IF(Data!$B$7:$B$536&lt;'1'!C117,IF(Data!$K$7:$K$536&gt;0,1))))</f>
        <v>1</v>
      </c>
      <c r="I117" s="153">
        <f t="array" ref="I117">SUM(IF(Data!$B$7:$B$536&gt;='1'!B117,IF(Data!$B$7:$B$536&lt;'1'!C117,IF(Data!$K$7:$K$536&gt;0,Data!$L$7:$L$536))))/3</f>
        <v>0.66666666666666663</v>
      </c>
      <c r="J117" s="170">
        <f t="array" ref="J117">SUM(IF(Data!$B$7:$B$536&gt;='1'!$B117,IF(Data!$B$7:$B$536&lt;'1'!$C117,IF(Data!$K$7:$K$536&gt;0,Data!AL$7:AL$536))))/'1'!$H117</f>
        <v>1</v>
      </c>
      <c r="K117" s="86">
        <f t="array" ref="K117">SUM(IF(Data!$B$7:$B$536&gt;='1'!$B117,IF(Data!$B$7:$B$536&lt;'1'!$C117,IF(Data!$K$7:$K$536&gt;0,Data!AM$7:AM$536))))/'1'!$H117</f>
        <v>1</v>
      </c>
      <c r="L117" s="86">
        <f t="array" ref="L117">SUM(IF(Data!$B$7:$B$536&gt;='1'!$B117,IF(Data!$B$7:$B$536&lt;'1'!$C117,IF(Data!$K$7:$K$536&gt;0,Data!AN$7:AN$536))))/'1'!$H117</f>
        <v>1</v>
      </c>
      <c r="M117" s="86">
        <f t="array" ref="M117">SUM(IF(Data!$B$7:$B$536&gt;='1'!$B117,IF(Data!$B$7:$B$536&lt;'1'!$C117,IF(Data!$K$7:$K$536&gt;0,Data!AO$7:AO$536))))/'1'!$H117</f>
        <v>1</v>
      </c>
      <c r="N117" s="86">
        <f t="array" ref="N117">SUM(IF(Data!$B$7:$B$536&gt;='1'!$B117,IF(Data!$B$7:$B$536&lt;'1'!$C117,IF(Data!$K$7:$K$536&gt;0,Data!AP$7:AP$536))))/'1'!$H117</f>
        <v>1</v>
      </c>
      <c r="O117" s="86">
        <f t="array" ref="O117">SUM(IF(Data!$B$7:$B$536&gt;='1'!$B117,IF(Data!$B$7:$B$536&lt;'1'!$C117,IF(Data!$K$7:$K$536&gt;0,Data!AQ$7:AQ$536))))/'1'!$H117</f>
        <v>1</v>
      </c>
      <c r="P117" s="86">
        <f t="array" ref="P117">SUM(IF(Data!$B$7:$B$536&gt;='1'!$B117,IF(Data!$B$7:$B$536&lt;'1'!$C117,IF(Data!$K$7:$K$536&gt;0,Data!AR$7:AR$536))))/'1'!$H117</f>
        <v>1</v>
      </c>
      <c r="Q117" s="86">
        <f t="array" ref="Q117">SUM(IF(Data!$B$7:$B$536&gt;='1'!$B117,IF(Data!$B$7:$B$536&lt;'1'!$C117,IF(Data!$K$7:$K$536&gt;0,Data!AS$7:AS$536))))/'1'!$H117</f>
        <v>0.99858298111455868</v>
      </c>
      <c r="R117" s="86">
        <f t="array" ref="R117">SUM(IF(Data!$B$7:$B$536&gt;='1'!$B117,IF(Data!$B$7:$B$536&lt;'1'!$C117,IF(Data!$K$7:$K$536&gt;0,Data!AT$7:AT$536))))/'1'!$H117</f>
        <v>0.99584666878405126</v>
      </c>
      <c r="S117" s="86">
        <f t="array" ref="S117">SUM(IF(Data!$B$7:$B$536&gt;='1'!$B117,IF(Data!$B$7:$B$536&lt;'1'!$C117,IF(Data!$K$7:$K$536&gt;0,Data!AU$7:AU$536))))/'1'!$H117</f>
        <v>0.99100925948547558</v>
      </c>
      <c r="T117" s="86">
        <f t="array" ref="T117">SUM(IF(Data!$B$7:$B$536&gt;='1'!$B117,IF(Data!$B$7:$B$536&lt;'1'!$C117,IF(Data!$K$7:$K$536&gt;0,Data!AV$7:AV$536))))/'1'!$H117</f>
        <v>0.98856612347609396</v>
      </c>
      <c r="U117" s="86">
        <f t="array" ref="U117">SUM(IF(Data!$B$7:$B$536&gt;='1'!$B117,IF(Data!$B$7:$B$536&lt;'1'!$C117,IF(Data!$K$7:$K$536&gt;0,Data!AW$7:AW$536))))/'1'!$H117</f>
        <v>0.98648945786811959</v>
      </c>
      <c r="V117" s="86">
        <f t="array" ref="V117">SUM(IF(Data!$B$7:$B$536&gt;='1'!$B117,IF(Data!$B$7:$B$536&lt;'1'!$C117,IF(Data!$K$7:$K$536&gt;0,Data!AX$7:AX$536))))/'1'!$H117</f>
        <v>0.98394859641836263</v>
      </c>
      <c r="W117" s="86">
        <f t="array" ref="W117">SUM(IF(Data!$B$7:$B$536&gt;='1'!$B117,IF(Data!$B$7:$B$536&lt;'1'!$C117,IF(Data!$K$7:$K$536&gt;0,Data!AY$7:AY$536))))/'1'!$H117</f>
        <v>0.98003957880335202</v>
      </c>
      <c r="X117" s="86">
        <f t="array" ref="X117">SUM(IF(Data!$B$7:$B$536&gt;='1'!$B117,IF(Data!$B$7:$B$536&lt;'1'!$C117,IF(Data!$K$7:$K$536&gt;0,Data!AZ$7:AZ$536))))/'1'!$H117</f>
        <v>0.96794605555691293</v>
      </c>
      <c r="Y117" s="86">
        <f t="array" ref="Y117">SUM(IF(Data!$B$7:$B$536&gt;='1'!$B117,IF(Data!$B$7:$B$536&lt;'1'!$C117,IF(Data!$K$7:$K$536&gt;0,Data!BA$7:BA$536))))/'1'!$H117</f>
        <v>0.92631501795704974</v>
      </c>
      <c r="Z117" s="86">
        <f t="array" ref="Z117">SUM(IF(Data!$B$7:$B$536&gt;='1'!$B117,IF(Data!$B$7:$B$536&lt;'1'!$C117,IF(Data!$K$7:$K$536&gt;0,Data!BB$7:BB$536))))/'1'!$H117</f>
        <v>0.78234101292418956</v>
      </c>
      <c r="AA117" s="86">
        <f t="array" ref="AA117">SUM(IF(Data!$B$7:$B$536&gt;='1'!$B117,IF(Data!$B$7:$B$536&lt;'1'!$C117,IF(Data!$K$7:$K$536&gt;0,Data!BC$7:BC$536))))/'1'!$H117</f>
        <v>0.58131978207226798</v>
      </c>
      <c r="AB117" s="86">
        <f t="array" ref="AB117">SUM(IF(Data!$B$7:$B$536&gt;='1'!$B117,IF(Data!$B$7:$B$536&lt;'1'!$C117,IF(Data!$K$7:$K$536&gt;0,Data!BD$7:BD$536))))/'1'!$H117</f>
        <v>0.11680633260853635</v>
      </c>
      <c r="AC117" s="86">
        <f t="array" ref="AC117">SUM(IF(Data!$B$7:$B$536&gt;='1'!$B117,IF(Data!$B$7:$B$536&lt;'1'!$C117,IF(Data!$K$7:$K$536&gt;0,Data!BE$7:BE$536))))/'1'!$H117</f>
        <v>3.5816373897534906E-2</v>
      </c>
      <c r="AD117" s="86">
        <f t="array" ref="AD117">SUM(IF(Data!$B$7:$B$536&gt;='1'!$B117,IF(Data!$B$7:$B$536&lt;'1'!$C117,IF(Data!$K$7:$K$536&gt;0,Data!BF$7:BF$536))))/'1'!$H117</f>
        <v>1.7639441987735486E-2</v>
      </c>
      <c r="AE117" s="86">
        <f t="array" ref="AE117">SUM(IF(Data!$B$7:$B$536&gt;='1'!$B117,IF(Data!$B$7:$B$536&lt;'1'!$C117,IF(Data!$K$7:$K$536&gt;0,Data!BG$7:BG$536))))/'1'!$H117</f>
        <v>1.6662187583982829E-2</v>
      </c>
      <c r="AF117" s="86">
        <f t="array" ref="AF117">SUM(IF(Data!$B$7:$B$536&gt;='1'!$B117,IF(Data!$B$7:$B$536&lt;'1'!$C117,IF(Data!$K$7:$K$536&gt;0,Data!BH$7:BH$536))))/'1'!$H117</f>
        <v>1.6173560382106499E-2</v>
      </c>
      <c r="AG117" s="87">
        <f t="array" ref="AG117">SUM(IF(Data!$B$7:$B$536&gt;='1'!$B117,IF(Data!$B$7:$B$536&lt;'1'!$C117,IF(Data!$K$7:$K$536&gt;0,Data!BI$7:BI$536))))/'1'!$H117</f>
        <v>0</v>
      </c>
      <c r="AH117" s="164">
        <f t="shared" si="69"/>
        <v>0</v>
      </c>
      <c r="AI117" s="156">
        <f t="shared" si="70"/>
        <v>0</v>
      </c>
      <c r="AJ117" s="156">
        <f t="shared" si="71"/>
        <v>0</v>
      </c>
      <c r="AK117" s="156">
        <f t="shared" si="72"/>
        <v>0</v>
      </c>
      <c r="AL117" s="156">
        <f t="shared" si="73"/>
        <v>0</v>
      </c>
      <c r="AM117" s="156">
        <f t="shared" si="74"/>
        <v>0</v>
      </c>
      <c r="AN117" s="156">
        <f t="shared" si="75"/>
        <v>1.4170188854413235E-3</v>
      </c>
      <c r="AO117" s="156">
        <f t="shared" si="76"/>
        <v>2.7363123305074177E-3</v>
      </c>
      <c r="AP117" s="156">
        <f t="shared" si="77"/>
        <v>4.8374092985756789E-3</v>
      </c>
      <c r="AQ117" s="156">
        <f t="shared" si="78"/>
        <v>2.443136009381619E-3</v>
      </c>
      <c r="AR117" s="156">
        <f t="shared" si="79"/>
        <v>2.0766656079743706E-3</v>
      </c>
      <c r="AS117" s="156">
        <f t="shared" si="80"/>
        <v>2.5408614497569593E-3</v>
      </c>
      <c r="AT117" s="156">
        <f t="shared" si="81"/>
        <v>3.9090176150106126E-3</v>
      </c>
      <c r="AU117" s="156">
        <f t="shared" si="82"/>
        <v>1.2093523246439086E-2</v>
      </c>
      <c r="AV117" s="156">
        <f t="shared" si="83"/>
        <v>4.1631037599863197E-2</v>
      </c>
      <c r="AW117" s="156">
        <f t="shared" si="84"/>
        <v>0.14397400503286018</v>
      </c>
      <c r="AX117" s="156">
        <f t="shared" si="85"/>
        <v>0.20102123085192158</v>
      </c>
      <c r="AY117" s="156">
        <f t="shared" si="86"/>
        <v>0.46451344946373163</v>
      </c>
      <c r="AZ117" s="156">
        <f t="shared" si="87"/>
        <v>8.0989958711001439E-2</v>
      </c>
      <c r="BA117" s="156">
        <f t="shared" si="88"/>
        <v>1.817693190979942E-2</v>
      </c>
      <c r="BB117" s="156">
        <f t="shared" si="89"/>
        <v>9.7725440375265663E-4</v>
      </c>
      <c r="BC117" s="156">
        <f t="shared" si="90"/>
        <v>4.8862720187633005E-4</v>
      </c>
      <c r="BD117" s="165">
        <f t="shared" si="91"/>
        <v>1.6173560382106499E-2</v>
      </c>
      <c r="BE117" s="86">
        <f t="shared" si="61"/>
        <v>0</v>
      </c>
      <c r="BF117" s="86">
        <f t="shared" si="62"/>
        <v>1.6051403581637369E-2</v>
      </c>
      <c r="BG117" s="86">
        <f t="shared" si="63"/>
        <v>0.96777503603625614</v>
      </c>
      <c r="BH117" s="86">
        <f t="shared" si="64"/>
        <v>1.6173560382106499E-2</v>
      </c>
      <c r="BI117" s="86">
        <f t="shared" si="67"/>
        <v>0.35968748460305677</v>
      </c>
      <c r="BJ117" s="86">
        <f t="shared" si="68"/>
        <v>5.5531525204053933</v>
      </c>
      <c r="BK117" s="86">
        <f t="array" ref="BK117">10^(SUMPRODUCT(AT117:BC117,LOG($AT$6:$BC$6))/BG117)</f>
        <v>0.36422956814965562</v>
      </c>
      <c r="BL117" s="89">
        <f t="array" ref="BL117">10^ (LOG(INDEX($J$6:$AG$6,MATCH(BL$6/100,$J117:$AG117,-1)))-(INDEX($J117:$AG117,MATCH(BL$6/100,$J117:$AG117,-1))-BL$6/100)/(INDEX($J117:$AG117,MATCH(BL$6/100,$J117:$AG117,-1))-INDEX($J117:$AG117,MATCH(BL$6/100,$J117:$AG117,-1)+1))*(LOG(INDEX($J$6:$AG$6,MATCH(BL$6/100,$J117:$AG117,-1)))-LOG(INDEX($J$6:$AG$6,MATCH(BL$6/100,$J117:$AG117,-1)+1))))</f>
        <v>0.23352581035587358</v>
      </c>
      <c r="BM117" s="89">
        <f t="shared" si="93"/>
        <v>0.25828597843903706</v>
      </c>
      <c r="BN117" s="89">
        <f t="shared" si="93"/>
        <v>0.27644380831330129</v>
      </c>
      <c r="BO117" s="89">
        <f t="shared" si="93"/>
        <v>0.29812016484027742</v>
      </c>
      <c r="BP117" s="89">
        <f t="shared" si="93"/>
        <v>0.3338628381003732</v>
      </c>
      <c r="BQ117" s="89">
        <f t="shared" si="93"/>
        <v>0.39906800579314172</v>
      </c>
      <c r="BR117" s="89">
        <f t="shared" si="93"/>
        <v>0.47319474907319453</v>
      </c>
      <c r="BS117" s="89">
        <f t="shared" si="93"/>
        <v>0.57538526259134704</v>
      </c>
      <c r="BT117" s="90">
        <f t="shared" si="93"/>
        <v>0.6659224672754821</v>
      </c>
    </row>
    <row r="118" spans="1:72" x14ac:dyDescent="0.2">
      <c r="A118" s="2"/>
      <c r="B118" s="91">
        <f t="shared" si="65"/>
        <v>182</v>
      </c>
      <c r="C118" s="77">
        <f t="shared" si="66"/>
        <v>183</v>
      </c>
      <c r="D118" s="77">
        <f t="shared" si="60"/>
        <v>182.5</v>
      </c>
      <c r="E118" s="58">
        <v>0</v>
      </c>
      <c r="F118" s="58" t="s">
        <v>669</v>
      </c>
      <c r="G118" s="82">
        <v>2020</v>
      </c>
      <c r="H118" s="151">
        <f t="array" ref="H118">SUM(IF(Data!$B$7:$B$536&gt;='1'!B118,IF(Data!$B$7:$B$536&lt;'1'!C118,IF(Data!$K$7:$K$536&gt;0,1))))</f>
        <v>3</v>
      </c>
      <c r="I118" s="153">
        <f t="array" ref="I118">SUM(IF(Data!$B$7:$B$536&gt;='1'!B118,IF(Data!$B$7:$B$536&lt;'1'!C118,IF(Data!$K$7:$K$536&gt;0,Data!$L$7:$L$536))))/3</f>
        <v>2</v>
      </c>
      <c r="J118" s="170">
        <f t="array" ref="J118">SUM(IF(Data!$B$7:$B$536&gt;='1'!$B118,IF(Data!$B$7:$B$536&lt;'1'!$C118,IF(Data!$K$7:$K$536&gt;0,Data!AL$7:AL$536))))/'1'!$H118</f>
        <v>1</v>
      </c>
      <c r="K118" s="86">
        <f t="array" ref="K118">SUM(IF(Data!$B$7:$B$536&gt;='1'!$B118,IF(Data!$B$7:$B$536&lt;'1'!$C118,IF(Data!$K$7:$K$536&gt;0,Data!AM$7:AM$536))))/'1'!$H118</f>
        <v>1</v>
      </c>
      <c r="L118" s="86">
        <f t="array" ref="L118">SUM(IF(Data!$B$7:$B$536&gt;='1'!$B118,IF(Data!$B$7:$B$536&lt;'1'!$C118,IF(Data!$K$7:$K$536&gt;0,Data!AN$7:AN$536))))/'1'!$H118</f>
        <v>1</v>
      </c>
      <c r="M118" s="86">
        <f t="array" ref="M118">SUM(IF(Data!$B$7:$B$536&gt;='1'!$B118,IF(Data!$B$7:$B$536&lt;'1'!$C118,IF(Data!$K$7:$K$536&gt;0,Data!AO$7:AO$536))))/'1'!$H118</f>
        <v>1</v>
      </c>
      <c r="N118" s="86">
        <f t="array" ref="N118">SUM(IF(Data!$B$7:$B$536&gt;='1'!$B118,IF(Data!$B$7:$B$536&lt;'1'!$C118,IF(Data!$K$7:$K$536&gt;0,Data!AP$7:AP$536))))/'1'!$H118</f>
        <v>0.99173057382312046</v>
      </c>
      <c r="O118" s="86">
        <f t="array" ref="O118">SUM(IF(Data!$B$7:$B$536&gt;='1'!$B118,IF(Data!$B$7:$B$536&lt;'1'!$C118,IF(Data!$K$7:$K$536&gt;0,Data!AQ$7:AQ$536))))/'1'!$H118</f>
        <v>0.95073305804238128</v>
      </c>
      <c r="P118" s="86">
        <f t="array" ref="P118">SUM(IF(Data!$B$7:$B$536&gt;='1'!$B118,IF(Data!$B$7:$B$536&lt;'1'!$C118,IF(Data!$K$7:$K$536&gt;0,Data!AR$7:AR$536))))/'1'!$H118</f>
        <v>0.8462395157010848</v>
      </c>
      <c r="Q118" s="86">
        <f t="array" ref="Q118">SUM(IF(Data!$B$7:$B$536&gt;='1'!$B118,IF(Data!$B$7:$B$536&lt;'1'!$C118,IF(Data!$K$7:$K$536&gt;0,Data!AS$7:AS$536))))/'1'!$H118</f>
        <v>0.74136214660318289</v>
      </c>
      <c r="R118" s="86">
        <f t="array" ref="R118">SUM(IF(Data!$B$7:$B$536&gt;='1'!$B118,IF(Data!$B$7:$B$536&lt;'1'!$C118,IF(Data!$K$7:$K$536&gt;0,Data!AT$7:AT$536))))/'1'!$H118</f>
        <v>0.68606411838813253</v>
      </c>
      <c r="S118" s="86">
        <f t="array" ref="S118">SUM(IF(Data!$B$7:$B$536&gt;='1'!$B118,IF(Data!$B$7:$B$536&lt;'1'!$C118,IF(Data!$K$7:$K$536&gt;0,Data!AU$7:AU$536))))/'1'!$H118</f>
        <v>0.61626957605125554</v>
      </c>
      <c r="T118" s="86">
        <f t="array" ref="T118">SUM(IF(Data!$B$7:$B$536&gt;='1'!$B118,IF(Data!$B$7:$B$536&lt;'1'!$C118,IF(Data!$K$7:$K$536&gt;0,Data!AV$7:AV$536))))/'1'!$H118</f>
        <v>0.55416848620708825</v>
      </c>
      <c r="U118" s="86">
        <f t="array" ref="U118">SUM(IF(Data!$B$7:$B$536&gt;='1'!$B118,IF(Data!$B$7:$B$536&lt;'1'!$C118,IF(Data!$K$7:$K$536&gt;0,Data!AW$7:AW$536))))/'1'!$H118</f>
        <v>0.49621957388432786</v>
      </c>
      <c r="V118" s="86">
        <f t="array" ref="V118">SUM(IF(Data!$B$7:$B$536&gt;='1'!$B118,IF(Data!$B$7:$B$536&lt;'1'!$C118,IF(Data!$K$7:$K$536&gt;0,Data!AX$7:AX$536))))/'1'!$H118</f>
        <v>0.43256334729069607</v>
      </c>
      <c r="W118" s="86">
        <f t="array" ref="W118">SUM(IF(Data!$B$7:$B$536&gt;='1'!$B118,IF(Data!$B$7:$B$536&lt;'1'!$C118,IF(Data!$K$7:$K$536&gt;0,Data!AY$7:AY$536))))/'1'!$H118</f>
        <v>0.39249086589018584</v>
      </c>
      <c r="X118" s="86">
        <f t="array" ref="X118">SUM(IF(Data!$B$7:$B$536&gt;='1'!$B118,IF(Data!$B$7:$B$536&lt;'1'!$C118,IF(Data!$K$7:$K$536&gt;0,Data!AZ$7:AZ$536))))/'1'!$H118</f>
        <v>0.348901735992106</v>
      </c>
      <c r="Y118" s="86">
        <f t="array" ref="Y118">SUM(IF(Data!$B$7:$B$536&gt;='1'!$B118,IF(Data!$B$7:$B$536&lt;'1'!$C118,IF(Data!$K$7:$K$536&gt;0,Data!BA$7:BA$536))))/'1'!$H118</f>
        <v>0.28665205720345721</v>
      </c>
      <c r="Z118" s="86">
        <f t="array" ref="Z118">SUM(IF(Data!$B$7:$B$536&gt;='1'!$B118,IF(Data!$B$7:$B$536&lt;'1'!$C118,IF(Data!$K$7:$K$536&gt;0,Data!BB$7:BB$536))))/'1'!$H118</f>
        <v>0.1531308336896412</v>
      </c>
      <c r="AA118" s="86">
        <f t="array" ref="AA118">SUM(IF(Data!$B$7:$B$536&gt;='1'!$B118,IF(Data!$B$7:$B$536&lt;'1'!$C118,IF(Data!$K$7:$K$536&gt;0,Data!BC$7:BC$536))))/'1'!$H118</f>
        <v>6.2510807988906375E-2</v>
      </c>
      <c r="AB118" s="86">
        <f t="array" ref="AB118">SUM(IF(Data!$B$7:$B$536&gt;='1'!$B118,IF(Data!$B$7:$B$536&lt;'1'!$C118,IF(Data!$K$7:$K$536&gt;0,Data!BD$7:BD$536))))/'1'!$H118</f>
        <v>1.9412715721193467E-2</v>
      </c>
      <c r="AC118" s="86">
        <f t="array" ref="AC118">SUM(IF(Data!$B$7:$B$536&gt;='1'!$B118,IF(Data!$B$7:$B$536&lt;'1'!$C118,IF(Data!$K$7:$K$536&gt;0,Data!BE$7:BE$536))))/'1'!$H118</f>
        <v>5.8948206829804459E-3</v>
      </c>
      <c r="AD118" s="86">
        <f t="array" ref="AD118">SUM(IF(Data!$B$7:$B$536&gt;='1'!$B118,IF(Data!$B$7:$B$536&lt;'1'!$C118,IF(Data!$K$7:$K$536&gt;0,Data!BF$7:BF$536))))/'1'!$H118</f>
        <v>3.1305231892340898E-3</v>
      </c>
      <c r="AE118" s="86">
        <f t="array" ref="AE118">SUM(IF(Data!$B$7:$B$536&gt;='1'!$B118,IF(Data!$B$7:$B$536&lt;'1'!$C118,IF(Data!$K$7:$K$536&gt;0,Data!BG$7:BG$536))))/'1'!$H118</f>
        <v>2.7961628765793604E-3</v>
      </c>
      <c r="AF118" s="86">
        <f t="array" ref="AF118">SUM(IF(Data!$B$7:$B$536&gt;='1'!$B118,IF(Data!$B$7:$B$536&lt;'1'!$C118,IF(Data!$K$7:$K$536&gt;0,Data!BH$7:BH$536))))/'1'!$H118</f>
        <v>2.6973120825162741E-3</v>
      </c>
      <c r="AG118" s="87">
        <f t="array" ref="AG118">SUM(IF(Data!$B$7:$B$536&gt;='1'!$B118,IF(Data!$B$7:$B$536&lt;'1'!$C118,IF(Data!$K$7:$K$536&gt;0,Data!BI$7:BI$536))))/'1'!$H118</f>
        <v>0</v>
      </c>
      <c r="AH118" s="164">
        <f t="shared" si="69"/>
        <v>0</v>
      </c>
      <c r="AI118" s="156">
        <f t="shared" si="70"/>
        <v>0</v>
      </c>
      <c r="AJ118" s="156">
        <f t="shared" si="71"/>
        <v>0</v>
      </c>
      <c r="AK118" s="156">
        <f t="shared" si="72"/>
        <v>8.2694261768795352E-3</v>
      </c>
      <c r="AL118" s="156">
        <f t="shared" si="73"/>
        <v>4.099751578073918E-2</v>
      </c>
      <c r="AM118" s="156">
        <f t="shared" si="74"/>
        <v>0.10449354234129649</v>
      </c>
      <c r="AN118" s="156">
        <f t="shared" si="75"/>
        <v>0.10487736909790191</v>
      </c>
      <c r="AO118" s="156">
        <f t="shared" si="76"/>
        <v>5.5298028215050365E-2</v>
      </c>
      <c r="AP118" s="156">
        <f t="shared" si="77"/>
        <v>6.9794542336876986E-2</v>
      </c>
      <c r="AQ118" s="156">
        <f t="shared" si="78"/>
        <v>6.210108984416729E-2</v>
      </c>
      <c r="AR118" s="156">
        <f t="shared" si="79"/>
        <v>5.7948912322760393E-2</v>
      </c>
      <c r="AS118" s="156">
        <f t="shared" si="80"/>
        <v>6.3656226593631793E-2</v>
      </c>
      <c r="AT118" s="156">
        <f t="shared" si="81"/>
        <v>4.0072481400510229E-2</v>
      </c>
      <c r="AU118" s="156">
        <f t="shared" si="82"/>
        <v>4.3589129898079837E-2</v>
      </c>
      <c r="AV118" s="156">
        <f t="shared" si="83"/>
        <v>6.2249678788648788E-2</v>
      </c>
      <c r="AW118" s="156">
        <f t="shared" si="84"/>
        <v>0.13352122351381601</v>
      </c>
      <c r="AX118" s="156">
        <f t="shared" si="85"/>
        <v>9.0620025700734824E-2</v>
      </c>
      <c r="AY118" s="156">
        <f t="shared" si="86"/>
        <v>4.3098092267712912E-2</v>
      </c>
      <c r="AZ118" s="156">
        <f t="shared" si="87"/>
        <v>1.3517895038213022E-2</v>
      </c>
      <c r="BA118" s="156">
        <f t="shared" si="88"/>
        <v>2.7642974937463561E-3</v>
      </c>
      <c r="BB118" s="156">
        <f t="shared" si="89"/>
        <v>3.3436031265472949E-4</v>
      </c>
      <c r="BC118" s="156">
        <f t="shared" si="90"/>
        <v>9.8850794063086271E-5</v>
      </c>
      <c r="BD118" s="165">
        <f t="shared" si="91"/>
        <v>2.6973120825162741E-3</v>
      </c>
      <c r="BE118" s="86">
        <f t="shared" si="61"/>
        <v>0</v>
      </c>
      <c r="BF118" s="86">
        <f t="shared" si="62"/>
        <v>0.56743665270930399</v>
      </c>
      <c r="BG118" s="86">
        <f t="shared" si="63"/>
        <v>0.42986603520817979</v>
      </c>
      <c r="BH118" s="86">
        <f t="shared" si="64"/>
        <v>2.6973120825162741E-3</v>
      </c>
      <c r="BI118" s="86">
        <f t="shared" si="67"/>
        <v>2.7196483730725016</v>
      </c>
      <c r="BJ118" s="86">
        <f t="shared" si="68"/>
        <v>8.6180891745737256</v>
      </c>
      <c r="BK118" s="86">
        <f t="array" ref="BK118">10^(SUMPRODUCT(AT118:BC118,LOG($AT$6:$BC$6))/BG118)</f>
        <v>0.6141472321178284</v>
      </c>
      <c r="BL118" s="89">
        <f t="array" ref="BL118">10^ (LOG(INDEX($J$6:$AG$6,MATCH(BL$6/100,$J118:$AG118,-1)))-(INDEX($J118:$AG118,MATCH(BL$6/100,$J118:$AG118,-1))-BL$6/100)/(INDEX($J118:$AG118,MATCH(BL$6/100,$J118:$AG118,-1))-INDEX($J118:$AG118,MATCH(BL$6/100,$J118:$AG118,-1)+1))*(LOG(INDEX($J$6:$AG$6,MATCH(BL$6/100,$J118:$AG118,-1)))-LOG(INDEX($J$6:$AG$6,MATCH(BL$6/100,$J118:$AG118,-1)+1))))</f>
        <v>0.40903668596750697</v>
      </c>
      <c r="BM118" s="89">
        <f t="shared" si="93"/>
        <v>0.50910184231723554</v>
      </c>
      <c r="BN118" s="89">
        <f t="shared" si="93"/>
        <v>0.64484397908703095</v>
      </c>
      <c r="BO118" s="89">
        <f t="shared" si="93"/>
        <v>1.0085137323887059</v>
      </c>
      <c r="BP118" s="89">
        <f t="shared" si="93"/>
        <v>2.8659156566683612</v>
      </c>
      <c r="BQ118" s="89">
        <f t="shared" si="93"/>
        <v>6.6534869142880684</v>
      </c>
      <c r="BR118" s="89">
        <f t="shared" si="93"/>
        <v>11.53389449632969</v>
      </c>
      <c r="BS118" s="89">
        <f t="shared" si="93"/>
        <v>15.664059778240581</v>
      </c>
      <c r="BT118" s="90">
        <f t="shared" si="93"/>
        <v>19.023956259541009</v>
      </c>
    </row>
    <row r="119" spans="1:72" x14ac:dyDescent="0.2">
      <c r="A119" s="2"/>
      <c r="B119" s="91">
        <f t="shared" si="65"/>
        <v>183</v>
      </c>
      <c r="C119" s="77">
        <f t="shared" si="66"/>
        <v>184</v>
      </c>
      <c r="D119" s="77">
        <f t="shared" si="60"/>
        <v>183.5</v>
      </c>
      <c r="E119" s="58">
        <v>0</v>
      </c>
      <c r="F119" s="58" t="s">
        <v>669</v>
      </c>
      <c r="G119" s="82">
        <v>2020</v>
      </c>
      <c r="H119" s="151">
        <f t="array" ref="H119">SUM(IF(Data!$B$7:$B$536&gt;='1'!B119,IF(Data!$B$7:$B$536&lt;'1'!C119,IF(Data!$K$7:$K$536&gt;0,1))))</f>
        <v>3</v>
      </c>
      <c r="I119" s="153">
        <f t="array" ref="I119">SUM(IF(Data!$B$7:$B$536&gt;='1'!B119,IF(Data!$B$7:$B$536&lt;'1'!C119,IF(Data!$K$7:$K$536&gt;0,Data!$L$7:$L$536))))/3</f>
        <v>2</v>
      </c>
      <c r="J119" s="170">
        <f t="array" ref="J119">SUM(IF(Data!$B$7:$B$536&gt;='1'!$B119,IF(Data!$B$7:$B$536&lt;'1'!$C119,IF(Data!$K$7:$K$536&gt;0,Data!AL$7:AL$536))))/'1'!$H119</f>
        <v>1</v>
      </c>
      <c r="K119" s="86">
        <f t="array" ref="K119">SUM(IF(Data!$B$7:$B$536&gt;='1'!$B119,IF(Data!$B$7:$B$536&lt;'1'!$C119,IF(Data!$K$7:$K$536&gt;0,Data!AM$7:AM$536))))/'1'!$H119</f>
        <v>1</v>
      </c>
      <c r="L119" s="86">
        <f t="array" ref="L119">SUM(IF(Data!$B$7:$B$536&gt;='1'!$B119,IF(Data!$B$7:$B$536&lt;'1'!$C119,IF(Data!$K$7:$K$536&gt;0,Data!AN$7:AN$536))))/'1'!$H119</f>
        <v>1</v>
      </c>
      <c r="M119" s="86">
        <f t="array" ref="M119">SUM(IF(Data!$B$7:$B$536&gt;='1'!$B119,IF(Data!$B$7:$B$536&lt;'1'!$C119,IF(Data!$K$7:$K$536&gt;0,Data!AO$7:AO$536))))/'1'!$H119</f>
        <v>1</v>
      </c>
      <c r="N119" s="86">
        <f t="array" ref="N119">SUM(IF(Data!$B$7:$B$536&gt;='1'!$B119,IF(Data!$B$7:$B$536&lt;'1'!$C119,IF(Data!$K$7:$K$536&gt;0,Data!AP$7:AP$536))))/'1'!$H119</f>
        <v>0.98816997120185635</v>
      </c>
      <c r="O119" s="86">
        <f t="array" ref="O119">SUM(IF(Data!$B$7:$B$536&gt;='1'!$B119,IF(Data!$B$7:$B$536&lt;'1'!$C119,IF(Data!$K$7:$K$536&gt;0,Data!AQ$7:AQ$536))))/'1'!$H119</f>
        <v>0.9675026611327221</v>
      </c>
      <c r="P119" s="86">
        <f t="array" ref="P119">SUM(IF(Data!$B$7:$B$536&gt;='1'!$B119,IF(Data!$B$7:$B$536&lt;'1'!$C119,IF(Data!$K$7:$K$536&gt;0,Data!AR$7:AR$536))))/'1'!$H119</f>
        <v>0.90227070066677639</v>
      </c>
      <c r="Q119" s="86">
        <f t="array" ref="Q119">SUM(IF(Data!$B$7:$B$536&gt;='1'!$B119,IF(Data!$B$7:$B$536&lt;'1'!$C119,IF(Data!$K$7:$K$536&gt;0,Data!AS$7:AS$536))))/'1'!$H119</f>
        <v>0.8115761340577835</v>
      </c>
      <c r="R119" s="86">
        <f t="array" ref="R119">SUM(IF(Data!$B$7:$B$536&gt;='1'!$B119,IF(Data!$B$7:$B$536&lt;'1'!$C119,IF(Data!$K$7:$K$536&gt;0,Data!AT$7:AT$536))))/'1'!$H119</f>
        <v>0.74325998392392822</v>
      </c>
      <c r="S119" s="86">
        <f t="array" ref="S119">SUM(IF(Data!$B$7:$B$536&gt;='1'!$B119,IF(Data!$B$7:$B$536&lt;'1'!$C119,IF(Data!$K$7:$K$536&gt;0,Data!AU$7:AU$536))))/'1'!$H119</f>
        <v>0.66129324014039725</v>
      </c>
      <c r="T119" s="86">
        <f t="array" ref="T119">SUM(IF(Data!$B$7:$B$536&gt;='1'!$B119,IF(Data!$B$7:$B$536&lt;'1'!$C119,IF(Data!$K$7:$K$536&gt;0,Data!AV$7:AV$536))))/'1'!$H119</f>
        <v>0.58857085330104308</v>
      </c>
      <c r="U119" s="86">
        <f t="array" ref="U119">SUM(IF(Data!$B$7:$B$536&gt;='1'!$B119,IF(Data!$B$7:$B$536&lt;'1'!$C119,IF(Data!$K$7:$K$536&gt;0,Data!AW$7:AW$536))))/'1'!$H119</f>
        <v>0.52220314778702404</v>
      </c>
      <c r="V119" s="86">
        <f t="array" ref="V119">SUM(IF(Data!$B$7:$B$536&gt;='1'!$B119,IF(Data!$B$7:$B$536&lt;'1'!$C119,IF(Data!$K$7:$K$536&gt;0,Data!AX$7:AX$536))))/'1'!$H119</f>
        <v>0.47478198539229138</v>
      </c>
      <c r="W119" s="86">
        <f t="array" ref="W119">SUM(IF(Data!$B$7:$B$536&gt;='1'!$B119,IF(Data!$B$7:$B$536&lt;'1'!$C119,IF(Data!$K$7:$K$536&gt;0,Data!AY$7:AY$536))))/'1'!$H119</f>
        <v>0.43633140917027413</v>
      </c>
      <c r="X119" s="86">
        <f t="array" ref="X119">SUM(IF(Data!$B$7:$B$536&gt;='1'!$B119,IF(Data!$B$7:$B$536&lt;'1'!$C119,IF(Data!$K$7:$K$536&gt;0,Data!AZ$7:AZ$536))))/'1'!$H119</f>
        <v>0.40133830290419592</v>
      </c>
      <c r="Y119" s="86">
        <f t="array" ref="Y119">SUM(IF(Data!$B$7:$B$536&gt;='1'!$B119,IF(Data!$B$7:$B$536&lt;'1'!$C119,IF(Data!$K$7:$K$536&gt;0,Data!BA$7:BA$536))))/'1'!$H119</f>
        <v>0.3577326586000944</v>
      </c>
      <c r="Z119" s="86">
        <f t="array" ref="Z119">SUM(IF(Data!$B$7:$B$536&gt;='1'!$B119,IF(Data!$B$7:$B$536&lt;'1'!$C119,IF(Data!$K$7:$K$536&gt;0,Data!BB$7:BB$536))))/'1'!$H119</f>
        <v>0.27947638440695877</v>
      </c>
      <c r="AA119" s="86">
        <f t="array" ref="AA119">SUM(IF(Data!$B$7:$B$536&gt;='1'!$B119,IF(Data!$B$7:$B$536&lt;'1'!$C119,IF(Data!$K$7:$K$536&gt;0,Data!BC$7:BC$536))))/'1'!$H119</f>
        <v>0.1865739175513236</v>
      </c>
      <c r="AB119" s="86">
        <f t="array" ref="AB119">SUM(IF(Data!$B$7:$B$536&gt;='1'!$B119,IF(Data!$B$7:$B$536&lt;'1'!$C119,IF(Data!$K$7:$K$536&gt;0,Data!BD$7:BD$536))))/'1'!$H119</f>
        <v>4.5029845707547166E-2</v>
      </c>
      <c r="AC119" s="86">
        <f t="array" ref="AC119">SUM(IF(Data!$B$7:$B$536&gt;='1'!$B119,IF(Data!$B$7:$B$536&lt;'1'!$C119,IF(Data!$K$7:$K$536&gt;0,Data!BE$7:BE$536))))/'1'!$H119</f>
        <v>1.262665757162776E-2</v>
      </c>
      <c r="AD119" s="86">
        <f t="array" ref="AD119">SUM(IF(Data!$B$7:$B$536&gt;='1'!$B119,IF(Data!$B$7:$B$536&lt;'1'!$C119,IF(Data!$K$7:$K$536&gt;0,Data!BF$7:BF$536))))/'1'!$H119</f>
        <v>3.9501133498334217E-3</v>
      </c>
      <c r="AE119" s="86">
        <f t="array" ref="AE119">SUM(IF(Data!$B$7:$B$536&gt;='1'!$B119,IF(Data!$B$7:$B$536&lt;'1'!$C119,IF(Data!$K$7:$K$536&gt;0,Data!BG$7:BG$536))))/'1'!$H119</f>
        <v>2.9683252903829477E-3</v>
      </c>
      <c r="AF119" s="86">
        <f t="array" ref="AF119">SUM(IF(Data!$B$7:$B$536&gt;='1'!$B119,IF(Data!$B$7:$B$536&lt;'1'!$C119,IF(Data!$K$7:$K$536&gt;0,Data!BH$7:BH$536))))/'1'!$H119</f>
        <v>2.7833515826584353E-3</v>
      </c>
      <c r="AG119" s="87">
        <f t="array" ref="AG119">SUM(IF(Data!$B$7:$B$536&gt;='1'!$B119,IF(Data!$B$7:$B$536&lt;'1'!$C119,IF(Data!$K$7:$K$536&gt;0,Data!BI$7:BI$536))))/'1'!$H119</f>
        <v>0</v>
      </c>
      <c r="AH119" s="164">
        <f t="shared" si="69"/>
        <v>0</v>
      </c>
      <c r="AI119" s="156">
        <f t="shared" si="70"/>
        <v>0</v>
      </c>
      <c r="AJ119" s="156">
        <f t="shared" si="71"/>
        <v>0</v>
      </c>
      <c r="AK119" s="156">
        <f t="shared" si="72"/>
        <v>1.1830028798143655E-2</v>
      </c>
      <c r="AL119" s="156">
        <f t="shared" si="73"/>
        <v>2.0667310069134248E-2</v>
      </c>
      <c r="AM119" s="156">
        <f t="shared" si="74"/>
        <v>6.5231960465945704E-2</v>
      </c>
      <c r="AN119" s="156">
        <f t="shared" si="75"/>
        <v>9.0694566608992888E-2</v>
      </c>
      <c r="AO119" s="156">
        <f t="shared" si="76"/>
        <v>6.831615013385528E-2</v>
      </c>
      <c r="AP119" s="156">
        <f t="shared" si="77"/>
        <v>8.1966743783530971E-2</v>
      </c>
      <c r="AQ119" s="156">
        <f t="shared" si="78"/>
        <v>7.2722386839354169E-2</v>
      </c>
      <c r="AR119" s="156">
        <f t="shared" si="79"/>
        <v>6.6367705514019049E-2</v>
      </c>
      <c r="AS119" s="156">
        <f t="shared" si="80"/>
        <v>4.7421162394732652E-2</v>
      </c>
      <c r="AT119" s="156">
        <f t="shared" si="81"/>
        <v>3.8450576222017252E-2</v>
      </c>
      <c r="AU119" s="156">
        <f t="shared" si="82"/>
        <v>3.4993106266078211E-2</v>
      </c>
      <c r="AV119" s="156">
        <f t="shared" si="83"/>
        <v>4.3605644304101521E-2</v>
      </c>
      <c r="AW119" s="156">
        <f t="shared" si="84"/>
        <v>7.8256274193135633E-2</v>
      </c>
      <c r="AX119" s="156">
        <f t="shared" si="85"/>
        <v>9.2902466855635163E-2</v>
      </c>
      <c r="AY119" s="156">
        <f t="shared" si="86"/>
        <v>0.14154407184377643</v>
      </c>
      <c r="AZ119" s="156">
        <f t="shared" si="87"/>
        <v>3.2403188135919407E-2</v>
      </c>
      <c r="BA119" s="156">
        <f t="shared" si="88"/>
        <v>8.6765442217943377E-3</v>
      </c>
      <c r="BB119" s="156">
        <f t="shared" si="89"/>
        <v>9.8178805945047399E-4</v>
      </c>
      <c r="BC119" s="156">
        <f t="shared" si="90"/>
        <v>1.8497370772451241E-4</v>
      </c>
      <c r="BD119" s="165">
        <f t="shared" si="91"/>
        <v>2.7833515826584353E-3</v>
      </c>
      <c r="BE119" s="86">
        <f t="shared" si="61"/>
        <v>0</v>
      </c>
      <c r="BF119" s="86">
        <f t="shared" si="62"/>
        <v>0.52521801460770856</v>
      </c>
      <c r="BG119" s="86">
        <f t="shared" si="63"/>
        <v>0.47199863380963292</v>
      </c>
      <c r="BH119" s="86">
        <f t="shared" si="64"/>
        <v>2.7833515826584353E-3</v>
      </c>
      <c r="BI119" s="86">
        <f t="shared" si="67"/>
        <v>2.0654972049317171</v>
      </c>
      <c r="BJ119" s="86">
        <f t="shared" si="68"/>
        <v>7.8358118239853294</v>
      </c>
      <c r="BK119" s="86">
        <f t="array" ref="BK119">10^(SUMPRODUCT(AT119:BC119,LOG($AT$6:$BC$6))/BG119)</f>
        <v>0.4830922131176229</v>
      </c>
      <c r="BL119" s="89">
        <f t="array" ref="BL119">10^ (LOG(INDEX($J$6:$AG$6,MATCH(BL$6/100,$J119:$AG119,-1)))-(INDEX($J119:$AG119,MATCH(BL$6/100,$J119:$AG119,-1))-BL$6/100)/(INDEX($J119:$AG119,MATCH(BL$6/100,$J119:$AG119,-1))-INDEX($J119:$AG119,MATCH(BL$6/100,$J119:$AG119,-1)+1))*(LOG(INDEX($J$6:$AG$6,MATCH(BL$6/100,$J119:$AG119,-1)))-LOG(INDEX($J$6:$AG$6,MATCH(BL$6/100,$J119:$AG119,-1)+1))))</f>
        <v>0.28647241954712366</v>
      </c>
      <c r="BM119" s="89">
        <f t="shared" si="93"/>
        <v>0.33238182867723987</v>
      </c>
      <c r="BN119" s="89">
        <f t="shared" si="93"/>
        <v>0.44851481133818766</v>
      </c>
      <c r="BO119" s="89">
        <f t="shared" si="93"/>
        <v>0.68582045418465487</v>
      </c>
      <c r="BP119" s="89">
        <f t="shared" si="93"/>
        <v>2.39187875174916</v>
      </c>
      <c r="BQ119" s="89">
        <f t="shared" si="93"/>
        <v>5.3149042049710342</v>
      </c>
      <c r="BR119" s="89">
        <f t="shared" si="93"/>
        <v>8.2700257293623523</v>
      </c>
      <c r="BS119" s="89">
        <f t="shared" si="93"/>
        <v>12.524621764804463</v>
      </c>
      <c r="BT119" s="90">
        <f t="shared" si="93"/>
        <v>15.857756142561094</v>
      </c>
    </row>
    <row r="120" spans="1:72" x14ac:dyDescent="0.2">
      <c r="A120" s="2"/>
      <c r="B120" s="91">
        <f t="shared" si="65"/>
        <v>184</v>
      </c>
      <c r="C120" s="77">
        <f t="shared" si="66"/>
        <v>185</v>
      </c>
      <c r="D120" s="77">
        <f t="shared" si="60"/>
        <v>184.5</v>
      </c>
      <c r="E120" s="58">
        <v>0</v>
      </c>
      <c r="F120" s="58" t="s">
        <v>669</v>
      </c>
      <c r="G120" s="82">
        <v>2020</v>
      </c>
      <c r="H120" s="151">
        <f t="array" ref="H120">SUM(IF(Data!$B$7:$B$536&gt;='1'!B120,IF(Data!$B$7:$B$536&lt;'1'!C120,IF(Data!$K$7:$K$536&gt;0,1))))</f>
        <v>3</v>
      </c>
      <c r="I120" s="153">
        <f t="array" ref="I120">SUM(IF(Data!$B$7:$B$536&gt;='1'!B120,IF(Data!$B$7:$B$536&lt;'1'!C120,IF(Data!$K$7:$K$536&gt;0,Data!$L$7:$L$536))))/3</f>
        <v>2</v>
      </c>
      <c r="J120" s="170">
        <f t="array" ref="J120">SUM(IF(Data!$B$7:$B$536&gt;='1'!$B120,IF(Data!$B$7:$B$536&lt;'1'!$C120,IF(Data!$K$7:$K$536&gt;0,Data!AL$7:AL$536))))/'1'!$H120</f>
        <v>1</v>
      </c>
      <c r="K120" s="86">
        <f t="array" ref="K120">SUM(IF(Data!$B$7:$B$536&gt;='1'!$B120,IF(Data!$B$7:$B$536&lt;'1'!$C120,IF(Data!$K$7:$K$536&gt;0,Data!AM$7:AM$536))))/'1'!$H120</f>
        <v>1</v>
      </c>
      <c r="L120" s="86">
        <f t="array" ref="L120">SUM(IF(Data!$B$7:$B$536&gt;='1'!$B120,IF(Data!$B$7:$B$536&lt;'1'!$C120,IF(Data!$K$7:$K$536&gt;0,Data!AN$7:AN$536))))/'1'!$H120</f>
        <v>1</v>
      </c>
      <c r="M120" s="86">
        <f t="array" ref="M120">SUM(IF(Data!$B$7:$B$536&gt;='1'!$B120,IF(Data!$B$7:$B$536&lt;'1'!$C120,IF(Data!$K$7:$K$536&gt;0,Data!AO$7:AO$536))))/'1'!$H120</f>
        <v>0.99572473033671027</v>
      </c>
      <c r="N120" s="86">
        <f t="array" ref="N120">SUM(IF(Data!$B$7:$B$536&gt;='1'!$B120,IF(Data!$B$7:$B$536&lt;'1'!$C120,IF(Data!$K$7:$K$536&gt;0,Data!AP$7:AP$536))))/'1'!$H120</f>
        <v>0.99144946067342055</v>
      </c>
      <c r="O120" s="86">
        <f t="array" ref="O120">SUM(IF(Data!$B$7:$B$536&gt;='1'!$B120,IF(Data!$B$7:$B$536&lt;'1'!$C120,IF(Data!$K$7:$K$536&gt;0,Data!AQ$7:AQ$536))))/'1'!$H120</f>
        <v>0.97367637202379687</v>
      </c>
      <c r="P120" s="86">
        <f t="array" ref="P120">SUM(IF(Data!$B$7:$B$536&gt;='1'!$B120,IF(Data!$B$7:$B$536&lt;'1'!$C120,IF(Data!$K$7:$K$536&gt;0,Data!AR$7:AR$536))))/'1'!$H120</f>
        <v>0.87764863180491248</v>
      </c>
      <c r="Q120" s="86">
        <f t="array" ref="Q120">SUM(IF(Data!$B$7:$B$536&gt;='1'!$B120,IF(Data!$B$7:$B$536&lt;'1'!$C120,IF(Data!$K$7:$K$536&gt;0,Data!AS$7:AS$536))))/'1'!$H120</f>
        <v>0.74748998147605061</v>
      </c>
      <c r="R120" s="86">
        <f t="array" ref="R120">SUM(IF(Data!$B$7:$B$536&gt;='1'!$B120,IF(Data!$B$7:$B$536&lt;'1'!$C120,IF(Data!$K$7:$K$536&gt;0,Data!AT$7:AT$536))))/'1'!$H120</f>
        <v>0.64859848315520219</v>
      </c>
      <c r="S120" s="86">
        <f t="array" ref="S120">SUM(IF(Data!$B$7:$B$536&gt;='1'!$B120,IF(Data!$B$7:$B$536&lt;'1'!$C120,IF(Data!$K$7:$K$536&gt;0,Data!AU$7:AU$536))))/'1'!$H120</f>
        <v>0.56281119271824476</v>
      </c>
      <c r="T120" s="86">
        <f t="array" ref="T120">SUM(IF(Data!$B$7:$B$536&gt;='1'!$B120,IF(Data!$B$7:$B$536&lt;'1'!$C120,IF(Data!$K$7:$K$536&gt;0,Data!AV$7:AV$536))))/'1'!$H120</f>
        <v>0.49383858753805027</v>
      </c>
      <c r="U120" s="86">
        <f t="array" ref="U120">SUM(IF(Data!$B$7:$B$536&gt;='1'!$B120,IF(Data!$B$7:$B$536&lt;'1'!$C120,IF(Data!$K$7:$K$536&gt;0,Data!AW$7:AW$536))))/'1'!$H120</f>
        <v>0.43825643958919525</v>
      </c>
      <c r="V120" s="86">
        <f t="array" ref="V120">SUM(IF(Data!$B$7:$B$536&gt;='1'!$B120,IF(Data!$B$7:$B$536&lt;'1'!$C120,IF(Data!$K$7:$K$536&gt;0,Data!AX$7:AX$536))))/'1'!$H120</f>
        <v>0.39700774866638455</v>
      </c>
      <c r="W120" s="86">
        <f t="array" ref="W120">SUM(IF(Data!$B$7:$B$536&gt;='1'!$B120,IF(Data!$B$7:$B$536&lt;'1'!$C120,IF(Data!$K$7:$K$536&gt;0,Data!AY$7:AY$536))))/'1'!$H120</f>
        <v>0.347570832225089</v>
      </c>
      <c r="X120" s="86">
        <f t="array" ref="X120">SUM(IF(Data!$B$7:$B$536&gt;='1'!$B120,IF(Data!$B$7:$B$536&lt;'1'!$C120,IF(Data!$K$7:$K$536&gt;0,Data!AZ$7:AZ$536))))/'1'!$H120</f>
        <v>0.30090841446170069</v>
      </c>
      <c r="Y120" s="86">
        <f t="array" ref="Y120">SUM(IF(Data!$B$7:$B$536&gt;='1'!$B120,IF(Data!$B$7:$B$536&lt;'1'!$C120,IF(Data!$K$7:$K$536&gt;0,Data!BA$7:BA$536))))/'1'!$H120</f>
        <v>0.24828417586239163</v>
      </c>
      <c r="Z120" s="86">
        <f t="array" ref="Z120">SUM(IF(Data!$B$7:$B$536&gt;='1'!$B120,IF(Data!$B$7:$B$536&lt;'1'!$C120,IF(Data!$K$7:$K$536&gt;0,Data!BB$7:BB$536))))/'1'!$H120</f>
        <v>0.14494846542722198</v>
      </c>
      <c r="AA120" s="86">
        <f t="array" ref="AA120">SUM(IF(Data!$B$7:$B$536&gt;='1'!$B120,IF(Data!$B$7:$B$536&lt;'1'!$C120,IF(Data!$K$7:$K$536&gt;0,Data!BC$7:BC$536))))/'1'!$H120</f>
        <v>5.7379518830227461E-2</v>
      </c>
      <c r="AB120" s="86">
        <f t="array" ref="AB120">SUM(IF(Data!$B$7:$B$536&gt;='1'!$B120,IF(Data!$B$7:$B$536&lt;'1'!$C120,IF(Data!$K$7:$K$536&gt;0,Data!BD$7:BD$536))))/'1'!$H120</f>
        <v>2.1882512787809297E-2</v>
      </c>
      <c r="AC120" s="86">
        <f t="array" ref="AC120">SUM(IF(Data!$B$7:$B$536&gt;='1'!$B120,IF(Data!$B$7:$B$536&lt;'1'!$C120,IF(Data!$K$7:$K$536&gt;0,Data!BE$7:BE$536))))/'1'!$H120</f>
        <v>9.244386730012745E-3</v>
      </c>
      <c r="AD120" s="86">
        <f t="array" ref="AD120">SUM(IF(Data!$B$7:$B$536&gt;='1'!$B120,IF(Data!$B$7:$B$536&lt;'1'!$C120,IF(Data!$K$7:$K$536&gt;0,Data!BF$7:BF$536))))/'1'!$H120</f>
        <v>5.5132010069585272E-3</v>
      </c>
      <c r="AE120" s="86">
        <f t="array" ref="AE120">SUM(IF(Data!$B$7:$B$536&gt;='1'!$B120,IF(Data!$B$7:$B$536&lt;'1'!$C120,IF(Data!$K$7:$K$536&gt;0,Data!BG$7:BG$536))))/'1'!$H120</f>
        <v>5.1654069789245178E-3</v>
      </c>
      <c r="AF120" s="86">
        <f t="array" ref="AF120">SUM(IF(Data!$B$7:$B$536&gt;='1'!$B120,IF(Data!$B$7:$B$536&lt;'1'!$C120,IF(Data!$K$7:$K$536&gt;0,Data!BH$7:BH$536))))/'1'!$H120</f>
        <v>4.9767327450902813E-3</v>
      </c>
      <c r="AG120" s="87">
        <f t="array" ref="AG120">SUM(IF(Data!$B$7:$B$536&gt;='1'!$B120,IF(Data!$B$7:$B$536&lt;'1'!$C120,IF(Data!$K$7:$K$536&gt;0,Data!BI$7:BI$536))))/'1'!$H120</f>
        <v>0</v>
      </c>
      <c r="AH120" s="164">
        <f t="shared" si="69"/>
        <v>0</v>
      </c>
      <c r="AI120" s="156">
        <f t="shared" si="70"/>
        <v>0</v>
      </c>
      <c r="AJ120" s="156">
        <f t="shared" si="71"/>
        <v>4.2752696632897269E-3</v>
      </c>
      <c r="AK120" s="156">
        <f t="shared" si="72"/>
        <v>4.2752696632897269E-3</v>
      </c>
      <c r="AL120" s="156">
        <f t="shared" si="73"/>
        <v>1.7773088649623681E-2</v>
      </c>
      <c r="AM120" s="156">
        <f t="shared" si="74"/>
        <v>9.6027740218884383E-2</v>
      </c>
      <c r="AN120" s="156">
        <f t="shared" si="75"/>
        <v>0.13015865032886187</v>
      </c>
      <c r="AO120" s="156">
        <f t="shared" si="76"/>
        <v>9.8891498320848426E-2</v>
      </c>
      <c r="AP120" s="156">
        <f t="shared" si="77"/>
        <v>8.5787290436957431E-2</v>
      </c>
      <c r="AQ120" s="156">
        <f t="shared" si="78"/>
        <v>6.8972605180194491E-2</v>
      </c>
      <c r="AR120" s="156">
        <f t="shared" si="79"/>
        <v>5.5582147948855021E-2</v>
      </c>
      <c r="AS120" s="156">
        <f t="shared" si="80"/>
        <v>4.1248690922810693E-2</v>
      </c>
      <c r="AT120" s="156">
        <f t="shared" si="81"/>
        <v>4.9436916441295553E-2</v>
      </c>
      <c r="AU120" s="156">
        <f t="shared" si="82"/>
        <v>4.6662417763388309E-2</v>
      </c>
      <c r="AV120" s="156">
        <f t="shared" si="83"/>
        <v>5.2624238599309064E-2</v>
      </c>
      <c r="AW120" s="156">
        <f t="shared" si="84"/>
        <v>0.10333571043516965</v>
      </c>
      <c r="AX120" s="156">
        <f t="shared" si="85"/>
        <v>8.7568946596994518E-2</v>
      </c>
      <c r="AY120" s="156">
        <f t="shared" si="86"/>
        <v>3.5497006042418164E-2</v>
      </c>
      <c r="AZ120" s="156">
        <f t="shared" si="87"/>
        <v>1.2638126057796552E-2</v>
      </c>
      <c r="BA120" s="156">
        <f t="shared" si="88"/>
        <v>3.7311857230542178E-3</v>
      </c>
      <c r="BB120" s="156">
        <f t="shared" si="89"/>
        <v>3.4779402803400937E-4</v>
      </c>
      <c r="BC120" s="156">
        <f t="shared" si="90"/>
        <v>1.8867423383423648E-4</v>
      </c>
      <c r="BD120" s="165">
        <f t="shared" si="91"/>
        <v>4.9767327450902813E-3</v>
      </c>
      <c r="BE120" s="86">
        <f t="shared" si="61"/>
        <v>0</v>
      </c>
      <c r="BF120" s="86">
        <f t="shared" si="62"/>
        <v>0.60299225133361545</v>
      </c>
      <c r="BG120" s="86">
        <f t="shared" si="63"/>
        <v>0.39203101592129436</v>
      </c>
      <c r="BH120" s="86">
        <f t="shared" si="64"/>
        <v>4.9767327450902813E-3</v>
      </c>
      <c r="BI120" s="86">
        <f t="shared" si="67"/>
        <v>3.0280860597133601</v>
      </c>
      <c r="BJ120" s="86">
        <f t="shared" si="68"/>
        <v>8.7238339239316733</v>
      </c>
      <c r="BK120" s="86">
        <f t="array" ref="BK120">10^(SUMPRODUCT(AT120:BC120,LOG($AT$6:$BC$6))/BG120)</f>
        <v>0.63855859543634896</v>
      </c>
      <c r="BL120" s="89">
        <f t="array" ref="BL120">10^ (LOG(INDEX($J$6:$AG$6,MATCH(BL$6/100,$J120:$AG120,-1)))-(INDEX($J120:$AG120,MATCH(BL$6/100,$J120:$AG120,-1))-BL$6/100)/(INDEX($J120:$AG120,MATCH(BL$6/100,$J120:$AG120,-1))-INDEX($J120:$AG120,MATCH(BL$6/100,$J120:$AG120,-1)+1))*(LOG(INDEX($J$6:$AG$6,MATCH(BL$6/100,$J120:$AG120,-1)))-LOG(INDEX($J$6:$AG$6,MATCH(BL$6/100,$J120:$AG120,-1)+1))))</f>
        <v>0.41939385324160022</v>
      </c>
      <c r="BM120" s="89">
        <f t="shared" si="93"/>
        <v>0.52620117815752299</v>
      </c>
      <c r="BN120" s="89">
        <f t="shared" si="93"/>
        <v>0.71797298076612837</v>
      </c>
      <c r="BO120" s="89">
        <f t="shared" si="93"/>
        <v>1.4247524401525193</v>
      </c>
      <c r="BP120" s="89">
        <f t="shared" si="93"/>
        <v>4.1220551562319168</v>
      </c>
      <c r="BQ120" s="89">
        <f t="shared" si="93"/>
        <v>8.0382397004229169</v>
      </c>
      <c r="BR120" s="89">
        <f t="shared" si="93"/>
        <v>11.277301684603373</v>
      </c>
      <c r="BS120" s="89">
        <f t="shared" si="93"/>
        <v>14.431594000209801</v>
      </c>
      <c r="BT120" s="90">
        <f t="shared" si="93"/>
        <v>17.30344872118437</v>
      </c>
    </row>
    <row r="121" spans="1:72" x14ac:dyDescent="0.2">
      <c r="A121" s="2"/>
      <c r="B121" s="91">
        <f t="shared" si="65"/>
        <v>185</v>
      </c>
      <c r="C121" s="77">
        <f t="shared" si="66"/>
        <v>186</v>
      </c>
      <c r="D121" s="77">
        <f t="shared" si="60"/>
        <v>185.5</v>
      </c>
      <c r="E121" s="58">
        <v>0</v>
      </c>
      <c r="F121" s="58" t="s">
        <v>669</v>
      </c>
      <c r="G121" s="82">
        <v>2020</v>
      </c>
      <c r="H121" s="151">
        <f t="array" ref="H121">SUM(IF(Data!$B$7:$B$536&gt;='1'!B121,IF(Data!$B$7:$B$536&lt;'1'!C121,IF(Data!$K$7:$K$536&gt;0,1))))</f>
        <v>3</v>
      </c>
      <c r="I121" s="153">
        <f t="array" ref="I121">SUM(IF(Data!$B$7:$B$536&gt;='1'!B121,IF(Data!$B$7:$B$536&lt;'1'!C121,IF(Data!$K$7:$K$536&gt;0,Data!$L$7:$L$536))))/3</f>
        <v>2</v>
      </c>
      <c r="J121" s="170">
        <f t="array" ref="J121">SUM(IF(Data!$B$7:$B$536&gt;='1'!$B121,IF(Data!$B$7:$B$536&lt;'1'!$C121,IF(Data!$K$7:$K$536&gt;0,Data!AL$7:AL$536))))/'1'!$H121</f>
        <v>1</v>
      </c>
      <c r="K121" s="86">
        <f t="array" ref="K121">SUM(IF(Data!$B$7:$B$536&gt;='1'!$B121,IF(Data!$B$7:$B$536&lt;'1'!$C121,IF(Data!$K$7:$K$536&gt;0,Data!AM$7:AM$536))))/'1'!$H121</f>
        <v>1</v>
      </c>
      <c r="L121" s="86">
        <f t="array" ref="L121">SUM(IF(Data!$B$7:$B$536&gt;='1'!$B121,IF(Data!$B$7:$B$536&lt;'1'!$C121,IF(Data!$K$7:$K$536&gt;0,Data!AN$7:AN$536))))/'1'!$H121</f>
        <v>1</v>
      </c>
      <c r="M121" s="86">
        <f t="array" ref="M121">SUM(IF(Data!$B$7:$B$536&gt;='1'!$B121,IF(Data!$B$7:$B$536&lt;'1'!$C121,IF(Data!$K$7:$K$536&gt;0,Data!AO$7:AO$536))))/'1'!$H121</f>
        <v>1</v>
      </c>
      <c r="N121" s="86">
        <f t="array" ref="N121">SUM(IF(Data!$B$7:$B$536&gt;='1'!$B121,IF(Data!$B$7:$B$536&lt;'1'!$C121,IF(Data!$K$7:$K$536&gt;0,Data!AP$7:AP$536))))/'1'!$H121</f>
        <v>1</v>
      </c>
      <c r="O121" s="86">
        <f t="array" ref="O121">SUM(IF(Data!$B$7:$B$536&gt;='1'!$B121,IF(Data!$B$7:$B$536&lt;'1'!$C121,IF(Data!$K$7:$K$536&gt;0,Data!AQ$7:AQ$536))))/'1'!$H121</f>
        <v>0.99153886109516387</v>
      </c>
      <c r="P121" s="86">
        <f t="array" ref="P121">SUM(IF(Data!$B$7:$B$536&gt;='1'!$B121,IF(Data!$B$7:$B$536&lt;'1'!$C121,IF(Data!$K$7:$K$536&gt;0,Data!AR$7:AR$536))))/'1'!$H121</f>
        <v>0.95301643221482601</v>
      </c>
      <c r="Q121" s="86">
        <f t="array" ref="Q121">SUM(IF(Data!$B$7:$B$536&gt;='1'!$B121,IF(Data!$B$7:$B$536&lt;'1'!$C121,IF(Data!$K$7:$K$536&gt;0,Data!AS$7:AS$536))))/'1'!$H121</f>
        <v>0.8652952151449016</v>
      </c>
      <c r="R121" s="86">
        <f t="array" ref="R121">SUM(IF(Data!$B$7:$B$536&gt;='1'!$B121,IF(Data!$B$7:$B$536&lt;'1'!$C121,IF(Data!$K$7:$K$536&gt;0,Data!AT$7:AT$536))))/'1'!$H121</f>
        <v>0.76331585134459468</v>
      </c>
      <c r="S121" s="86">
        <f t="array" ref="S121">SUM(IF(Data!$B$7:$B$536&gt;='1'!$B121,IF(Data!$B$7:$B$536&lt;'1'!$C121,IF(Data!$K$7:$K$536&gt;0,Data!AU$7:AU$536))))/'1'!$H121</f>
        <v>0.66730417432882128</v>
      </c>
      <c r="T121" s="86">
        <f t="array" ref="T121">SUM(IF(Data!$B$7:$B$536&gt;='1'!$B121,IF(Data!$B$7:$B$536&lt;'1'!$C121,IF(Data!$K$7:$K$536&gt;0,Data!AV$7:AV$536))))/'1'!$H121</f>
        <v>0.58590875990449309</v>
      </c>
      <c r="U121" s="86">
        <f t="array" ref="U121">SUM(IF(Data!$B$7:$B$536&gt;='1'!$B121,IF(Data!$B$7:$B$536&lt;'1'!$C121,IF(Data!$K$7:$K$536&gt;0,Data!AW$7:AW$536))))/'1'!$H121</f>
        <v>0.49073029348149916</v>
      </c>
      <c r="V121" s="86">
        <f t="array" ref="V121">SUM(IF(Data!$B$7:$B$536&gt;='1'!$B121,IF(Data!$B$7:$B$536&lt;'1'!$C121,IF(Data!$K$7:$K$536&gt;0,Data!AX$7:AX$536))))/'1'!$H121</f>
        <v>0.39824510005245123</v>
      </c>
      <c r="W121" s="86">
        <f t="array" ref="W121">SUM(IF(Data!$B$7:$B$536&gt;='1'!$B121,IF(Data!$B$7:$B$536&lt;'1'!$C121,IF(Data!$K$7:$K$536&gt;0,Data!AY$7:AY$536))))/'1'!$H121</f>
        <v>0.3272725696995889</v>
      </c>
      <c r="X121" s="86">
        <f t="array" ref="X121">SUM(IF(Data!$B$7:$B$536&gt;='1'!$B121,IF(Data!$B$7:$B$536&lt;'1'!$C121,IF(Data!$K$7:$K$536&gt;0,Data!AZ$7:AZ$536))))/'1'!$H121</f>
        <v>0.25401705468447516</v>
      </c>
      <c r="Y121" s="86">
        <f t="array" ref="Y121">SUM(IF(Data!$B$7:$B$536&gt;='1'!$B121,IF(Data!$B$7:$B$536&lt;'1'!$C121,IF(Data!$K$7:$K$536&gt;0,Data!BA$7:BA$536))))/'1'!$H121</f>
        <v>0.19246704018791852</v>
      </c>
      <c r="Z121" s="86">
        <f t="array" ref="Z121">SUM(IF(Data!$B$7:$B$536&gt;='1'!$B121,IF(Data!$B$7:$B$536&lt;'1'!$C121,IF(Data!$K$7:$K$536&gt;0,Data!BB$7:BB$536))))/'1'!$H121</f>
        <v>0.12253095944384085</v>
      </c>
      <c r="AA121" s="86">
        <f t="array" ref="AA121">SUM(IF(Data!$B$7:$B$536&gt;='1'!$B121,IF(Data!$B$7:$B$536&lt;'1'!$C121,IF(Data!$K$7:$K$536&gt;0,Data!BC$7:BC$536))))/'1'!$H121</f>
        <v>5.6721037237663578E-2</v>
      </c>
      <c r="AB121" s="86">
        <f t="array" ref="AB121">SUM(IF(Data!$B$7:$B$536&gt;='1'!$B121,IF(Data!$B$7:$B$536&lt;'1'!$C121,IF(Data!$K$7:$K$536&gt;0,Data!BD$7:BD$536))))/'1'!$H121</f>
        <v>2.9079055432995247E-2</v>
      </c>
      <c r="AC121" s="86">
        <f t="array" ref="AC121">SUM(IF(Data!$B$7:$B$536&gt;='1'!$B121,IF(Data!$B$7:$B$536&lt;'1'!$C121,IF(Data!$K$7:$K$536&gt;0,Data!BE$7:BE$536))))/'1'!$H121</f>
        <v>1.2223493215095299E-2</v>
      </c>
      <c r="AD121" s="86">
        <f t="array" ref="AD121">SUM(IF(Data!$B$7:$B$536&gt;='1'!$B121,IF(Data!$B$7:$B$536&lt;'1'!$C121,IF(Data!$K$7:$K$536&gt;0,Data!BF$7:BF$536))))/'1'!$H121</f>
        <v>5.8745596389478336E-3</v>
      </c>
      <c r="AE121" s="86">
        <f t="array" ref="AE121">SUM(IF(Data!$B$7:$B$536&gt;='1'!$B121,IF(Data!$B$7:$B$536&lt;'1'!$C121,IF(Data!$K$7:$K$536&gt;0,Data!BG$7:BG$536))))/'1'!$H121</f>
        <v>5.201860912563255E-3</v>
      </c>
      <c r="AF121" s="86">
        <f t="array" ref="AF121">SUM(IF(Data!$B$7:$B$536&gt;='1'!$B121,IF(Data!$B$7:$B$536&lt;'1'!$C121,IF(Data!$K$7:$K$536&gt;0,Data!BH$7:BH$536))))/'1'!$H121</f>
        <v>4.8728406432483789E-3</v>
      </c>
      <c r="AG121" s="87">
        <f t="array" ref="AG121">SUM(IF(Data!$B$7:$B$536&gt;='1'!$B121,IF(Data!$B$7:$B$536&lt;'1'!$C121,IF(Data!$K$7:$K$536&gt;0,Data!BI$7:BI$536))))/'1'!$H121</f>
        <v>0</v>
      </c>
      <c r="AH121" s="164">
        <f t="shared" si="69"/>
        <v>0</v>
      </c>
      <c r="AI121" s="156">
        <f t="shared" si="70"/>
        <v>0</v>
      </c>
      <c r="AJ121" s="156">
        <f t="shared" si="71"/>
        <v>0</v>
      </c>
      <c r="AK121" s="156">
        <f t="shared" si="72"/>
        <v>0</v>
      </c>
      <c r="AL121" s="156">
        <f t="shared" si="73"/>
        <v>8.4611389048361296E-3</v>
      </c>
      <c r="AM121" s="156">
        <f t="shared" si="74"/>
        <v>3.8522428880337856E-2</v>
      </c>
      <c r="AN121" s="156">
        <f t="shared" si="75"/>
        <v>8.7721217069924418E-2</v>
      </c>
      <c r="AO121" s="156">
        <f t="shared" si="76"/>
        <v>0.10197936380030692</v>
      </c>
      <c r="AP121" s="156">
        <f t="shared" si="77"/>
        <v>9.60116770157734E-2</v>
      </c>
      <c r="AQ121" s="156">
        <f t="shared" si="78"/>
        <v>8.1395414424328183E-2</v>
      </c>
      <c r="AR121" s="156">
        <f t="shared" si="79"/>
        <v>9.5178466422993935E-2</v>
      </c>
      <c r="AS121" s="156">
        <f t="shared" si="80"/>
        <v>9.2485193429047929E-2</v>
      </c>
      <c r="AT121" s="156">
        <f t="shared" si="81"/>
        <v>7.0972530352862329E-2</v>
      </c>
      <c r="AU121" s="156">
        <f t="shared" si="82"/>
        <v>7.3255515015113737E-2</v>
      </c>
      <c r="AV121" s="156">
        <f t="shared" si="83"/>
        <v>6.1550014496556643E-2</v>
      </c>
      <c r="AW121" s="156">
        <f t="shared" si="84"/>
        <v>6.9936080744077672E-2</v>
      </c>
      <c r="AX121" s="156">
        <f t="shared" si="85"/>
        <v>6.5809922206177263E-2</v>
      </c>
      <c r="AY121" s="156">
        <f t="shared" si="86"/>
        <v>2.7641981804668331E-2</v>
      </c>
      <c r="AZ121" s="156">
        <f t="shared" si="87"/>
        <v>1.6855562217899946E-2</v>
      </c>
      <c r="BA121" s="156">
        <f t="shared" si="88"/>
        <v>6.3489335761474659E-3</v>
      </c>
      <c r="BB121" s="156">
        <f t="shared" si="89"/>
        <v>6.7269872638457857E-4</v>
      </c>
      <c r="BC121" s="156">
        <f t="shared" si="90"/>
        <v>3.2902026931487614E-4</v>
      </c>
      <c r="BD121" s="165">
        <f t="shared" si="91"/>
        <v>4.8728406432483789E-3</v>
      </c>
      <c r="BE121" s="86">
        <f t="shared" si="61"/>
        <v>0</v>
      </c>
      <c r="BF121" s="86">
        <f t="shared" si="62"/>
        <v>0.60175489994754872</v>
      </c>
      <c r="BG121" s="86">
        <f t="shared" si="63"/>
        <v>0.39337225940920284</v>
      </c>
      <c r="BH121" s="86">
        <f t="shared" si="64"/>
        <v>4.8728406432483789E-3</v>
      </c>
      <c r="BI121" s="86">
        <f t="shared" si="67"/>
        <v>2.5879111113162323</v>
      </c>
      <c r="BJ121" s="86">
        <f t="shared" si="68"/>
        <v>6.2370875507533512</v>
      </c>
      <c r="BK121" s="86">
        <f t="array" ref="BK121">10^(SUMPRODUCT(AT121:BC121,LOG($AT$6:$BC$6))/BG121)</f>
        <v>0.72079154465649686</v>
      </c>
      <c r="BL121" s="89">
        <f t="array" ref="BL121">10^ (LOG(INDEX($J$6:$AG$6,MATCH(BL$6/100,$J121:$AG121,-1)))-(INDEX($J121:$AG121,MATCH(BL$6/100,$J121:$AG121,-1))-BL$6/100)/(INDEX($J121:$AG121,MATCH(BL$6/100,$J121:$AG121,-1))-INDEX($J121:$AG121,MATCH(BL$6/100,$J121:$AG121,-1)+1))*(LOG(INDEX($J$6:$AG$6,MATCH(BL$6/100,$J121:$AG121,-1)))-LOG(INDEX($J$6:$AG$6,MATCH(BL$6/100,$J121:$AG121,-1)+1))))</f>
        <v>0.44467856165870817</v>
      </c>
      <c r="BM121" s="89">
        <f t="shared" si="93"/>
        <v>0.6033373269603165</v>
      </c>
      <c r="BN121" s="89">
        <f t="shared" si="93"/>
        <v>0.97789537715124375</v>
      </c>
      <c r="BO121" s="89">
        <f t="shared" si="93"/>
        <v>1.5693942797083154</v>
      </c>
      <c r="BP121" s="89">
        <f t="shared" si="93"/>
        <v>2.8989744109301308</v>
      </c>
      <c r="BQ121" s="89">
        <f t="shared" si="93"/>
        <v>5.2134124856951471</v>
      </c>
      <c r="BR121" s="89">
        <f t="shared" si="93"/>
        <v>7.6138908616052206</v>
      </c>
      <c r="BS121" s="89">
        <f t="shared" si="93"/>
        <v>10.303198360901899</v>
      </c>
      <c r="BT121" s="90">
        <f t="shared" si="93"/>
        <v>12.897372669273352</v>
      </c>
    </row>
    <row r="122" spans="1:72" x14ac:dyDescent="0.2">
      <c r="A122" s="2"/>
      <c r="B122" s="91">
        <f t="shared" si="65"/>
        <v>186</v>
      </c>
      <c r="C122" s="77">
        <f t="shared" si="66"/>
        <v>187</v>
      </c>
      <c r="D122" s="77">
        <f t="shared" si="60"/>
        <v>186.5</v>
      </c>
      <c r="E122" s="58">
        <v>0</v>
      </c>
      <c r="F122" s="58" t="s">
        <v>669</v>
      </c>
      <c r="G122" s="82">
        <v>2020</v>
      </c>
      <c r="H122" s="151">
        <f t="array" ref="H122">SUM(IF(Data!$B$7:$B$536&gt;='1'!B122,IF(Data!$B$7:$B$536&lt;'1'!C122,IF(Data!$K$7:$K$536&gt;0,1))))</f>
        <v>3</v>
      </c>
      <c r="I122" s="153">
        <f t="array" ref="I122">SUM(IF(Data!$B$7:$B$536&gt;='1'!B122,IF(Data!$B$7:$B$536&lt;'1'!C122,IF(Data!$K$7:$K$536&gt;0,Data!$L$7:$L$536))))/3</f>
        <v>2</v>
      </c>
      <c r="J122" s="170">
        <f t="array" ref="J122">SUM(IF(Data!$B$7:$B$536&gt;='1'!$B122,IF(Data!$B$7:$B$536&lt;'1'!$C122,IF(Data!$K$7:$K$536&gt;0,Data!AL$7:AL$536))))/'1'!$H122</f>
        <v>1</v>
      </c>
      <c r="K122" s="86">
        <f t="array" ref="K122">SUM(IF(Data!$B$7:$B$536&gt;='1'!$B122,IF(Data!$B$7:$B$536&lt;'1'!$C122,IF(Data!$K$7:$K$536&gt;0,Data!AM$7:AM$536))))/'1'!$H122</f>
        <v>1</v>
      </c>
      <c r="L122" s="86">
        <f t="array" ref="L122">SUM(IF(Data!$B$7:$B$536&gt;='1'!$B122,IF(Data!$B$7:$B$536&lt;'1'!$C122,IF(Data!$K$7:$K$536&gt;0,Data!AN$7:AN$536))))/'1'!$H122</f>
        <v>1</v>
      </c>
      <c r="M122" s="86">
        <f t="array" ref="M122">SUM(IF(Data!$B$7:$B$536&gt;='1'!$B122,IF(Data!$B$7:$B$536&lt;'1'!$C122,IF(Data!$K$7:$K$536&gt;0,Data!AO$7:AO$536))))/'1'!$H122</f>
        <v>1</v>
      </c>
      <c r="N122" s="86">
        <f t="array" ref="N122">SUM(IF(Data!$B$7:$B$536&gt;='1'!$B122,IF(Data!$B$7:$B$536&lt;'1'!$C122,IF(Data!$K$7:$K$536&gt;0,Data!AP$7:AP$536))))/'1'!$H122</f>
        <v>0.98889135884801105</v>
      </c>
      <c r="O122" s="86">
        <f t="array" ref="O122">SUM(IF(Data!$B$7:$B$536&gt;='1'!$B122,IF(Data!$B$7:$B$536&lt;'1'!$C122,IF(Data!$K$7:$K$536&gt;0,Data!AQ$7:AQ$536))))/'1'!$H122</f>
        <v>0.96432144048016</v>
      </c>
      <c r="P122" s="86">
        <f t="array" ref="P122">SUM(IF(Data!$B$7:$B$536&gt;='1'!$B122,IF(Data!$B$7:$B$536&lt;'1'!$C122,IF(Data!$K$7:$K$536&gt;0,Data!AR$7:AR$536))))/'1'!$H122</f>
        <v>0.93422111597954449</v>
      </c>
      <c r="Q122" s="86">
        <f t="array" ref="Q122">SUM(IF(Data!$B$7:$B$536&gt;='1'!$B122,IF(Data!$B$7:$B$536&lt;'1'!$C122,IF(Data!$K$7:$K$536&gt;0,Data!AS$7:AS$536))))/'1'!$H122</f>
        <v>0.87773810870619651</v>
      </c>
      <c r="R122" s="86">
        <f t="array" ref="R122">SUM(IF(Data!$B$7:$B$536&gt;='1'!$B122,IF(Data!$B$7:$B$536&lt;'1'!$C122,IF(Data!$K$7:$K$536&gt;0,Data!AT$7:AT$536))))/'1'!$H122</f>
        <v>0.83631075238687813</v>
      </c>
      <c r="S122" s="86">
        <f t="array" ref="S122">SUM(IF(Data!$B$7:$B$536&gt;='1'!$B122,IF(Data!$B$7:$B$536&lt;'1'!$C122,IF(Data!$K$7:$K$536&gt;0,Data!AU$7:AU$536))))/'1'!$H122</f>
        <v>0.80046016154936461</v>
      </c>
      <c r="T122" s="86">
        <f t="array" ref="T122">SUM(IF(Data!$B$7:$B$536&gt;='1'!$B122,IF(Data!$B$7:$B$536&lt;'1'!$C122,IF(Data!$K$7:$K$536&gt;0,Data!AV$7:AV$536))))/'1'!$H122</f>
        <v>0.75747860125219246</v>
      </c>
      <c r="U122" s="86">
        <f t="array" ref="U122">SUM(IF(Data!$B$7:$B$536&gt;='1'!$B122,IF(Data!$B$7:$B$536&lt;'1'!$C122,IF(Data!$K$7:$K$536&gt;0,Data!AW$7:AW$536))))/'1'!$H122</f>
        <v>0.70611083506012984</v>
      </c>
      <c r="V122" s="86">
        <f t="array" ref="V122">SUM(IF(Data!$B$7:$B$536&gt;='1'!$B122,IF(Data!$B$7:$B$536&lt;'1'!$C122,IF(Data!$K$7:$K$536&gt;0,Data!AX$7:AX$536))))/'1'!$H122</f>
        <v>0.64521127085685526</v>
      </c>
      <c r="W122" s="86">
        <f t="array" ref="W122">SUM(IF(Data!$B$7:$B$536&gt;='1'!$B122,IF(Data!$B$7:$B$536&lt;'1'!$C122,IF(Data!$K$7:$K$536&gt;0,Data!AY$7:AY$536))))/'1'!$H122</f>
        <v>0.57438111765076727</v>
      </c>
      <c r="X122" s="86">
        <f t="array" ref="X122">SUM(IF(Data!$B$7:$B$536&gt;='1'!$B122,IF(Data!$B$7:$B$536&lt;'1'!$C122,IF(Data!$K$7:$K$536&gt;0,Data!AZ$7:AZ$536))))/'1'!$H122</f>
        <v>0.46265050860008899</v>
      </c>
      <c r="Y122" s="86">
        <f t="array" ref="Y122">SUM(IF(Data!$B$7:$B$536&gt;='1'!$B122,IF(Data!$B$7:$B$536&lt;'1'!$C122,IF(Data!$K$7:$K$536&gt;0,Data!BA$7:BA$536))))/'1'!$H122</f>
        <v>0.31830137466176223</v>
      </c>
      <c r="Z122" s="86">
        <f t="array" ref="Z122">SUM(IF(Data!$B$7:$B$536&gt;='1'!$B122,IF(Data!$B$7:$B$536&lt;'1'!$C122,IF(Data!$K$7:$K$536&gt;0,Data!BB$7:BB$536))))/'1'!$H122</f>
        <v>0.13584874204441894</v>
      </c>
      <c r="AA122" s="86">
        <f t="array" ref="AA122">SUM(IF(Data!$B$7:$B$536&gt;='1'!$B122,IF(Data!$B$7:$B$536&lt;'1'!$C122,IF(Data!$K$7:$K$536&gt;0,Data!BC$7:BC$536))))/'1'!$H122</f>
        <v>4.4875741291040688E-2</v>
      </c>
      <c r="AB122" s="86">
        <f t="array" ref="AB122">SUM(IF(Data!$B$7:$B$536&gt;='1'!$B122,IF(Data!$B$7:$B$536&lt;'1'!$C122,IF(Data!$K$7:$K$536&gt;0,Data!BD$7:BD$536))))/'1'!$H122</f>
        <v>1.8184675431598168E-2</v>
      </c>
      <c r="AC122" s="86">
        <f t="array" ref="AC122">SUM(IF(Data!$B$7:$B$536&gt;='1'!$B122,IF(Data!$B$7:$B$536&lt;'1'!$C122,IF(Data!$K$7:$K$536&gt;0,Data!BE$7:BE$536))))/'1'!$H122</f>
        <v>6.6443332165550132E-3</v>
      </c>
      <c r="AD122" s="86">
        <f t="array" ref="AD122">SUM(IF(Data!$B$7:$B$536&gt;='1'!$B122,IF(Data!$B$7:$B$536&lt;'1'!$C122,IF(Data!$K$7:$K$536&gt;0,Data!BF$7:BF$536))))/'1'!$H122</f>
        <v>4.3688629011299392E-3</v>
      </c>
      <c r="AE122" s="86">
        <f t="array" ref="AE122">SUM(IF(Data!$B$7:$B$536&gt;='1'!$B122,IF(Data!$B$7:$B$536&lt;'1'!$C122,IF(Data!$K$7:$K$536&gt;0,Data!BG$7:BG$536))))/'1'!$H122</f>
        <v>4.1135723803015778E-3</v>
      </c>
      <c r="AF122" s="86">
        <f t="array" ref="AF122">SUM(IF(Data!$B$7:$B$536&gt;='1'!$B122,IF(Data!$B$7:$B$536&lt;'1'!$C122,IF(Data!$K$7:$K$536&gt;0,Data!BH$7:BH$536))))/'1'!$H122</f>
        <v>3.9615942767148157E-3</v>
      </c>
      <c r="AG122" s="87">
        <f t="array" ref="AG122">SUM(IF(Data!$B$7:$B$536&gt;='1'!$B122,IF(Data!$B$7:$B$536&lt;'1'!$C122,IF(Data!$K$7:$K$536&gt;0,Data!BI$7:BI$536))))/'1'!$H122</f>
        <v>0</v>
      </c>
      <c r="AH122" s="164">
        <f t="shared" si="69"/>
        <v>0</v>
      </c>
      <c r="AI122" s="156">
        <f t="shared" si="70"/>
        <v>0</v>
      </c>
      <c r="AJ122" s="156">
        <f t="shared" si="71"/>
        <v>0</v>
      </c>
      <c r="AK122" s="156">
        <f t="shared" si="72"/>
        <v>1.1108641151988952E-2</v>
      </c>
      <c r="AL122" s="156">
        <f t="shared" si="73"/>
        <v>2.4569918367851051E-2</v>
      </c>
      <c r="AM122" s="156">
        <f t="shared" si="74"/>
        <v>3.0100324500615505E-2</v>
      </c>
      <c r="AN122" s="156">
        <f t="shared" si="75"/>
        <v>5.6483007273347985E-2</v>
      </c>
      <c r="AO122" s="156">
        <f t="shared" si="76"/>
        <v>4.1427356319318376E-2</v>
      </c>
      <c r="AP122" s="156">
        <f t="shared" si="77"/>
        <v>3.5850590837513518E-2</v>
      </c>
      <c r="AQ122" s="156">
        <f t="shared" si="78"/>
        <v>4.298156029717215E-2</v>
      </c>
      <c r="AR122" s="156">
        <f t="shared" si="79"/>
        <v>5.1367766192062625E-2</v>
      </c>
      <c r="AS122" s="156">
        <f t="shared" si="80"/>
        <v>6.0899564203274581E-2</v>
      </c>
      <c r="AT122" s="156">
        <f t="shared" si="81"/>
        <v>7.0830153206087987E-2</v>
      </c>
      <c r="AU122" s="156">
        <f t="shared" si="82"/>
        <v>0.11173060905067828</v>
      </c>
      <c r="AV122" s="156">
        <f t="shared" si="83"/>
        <v>0.14434913393832677</v>
      </c>
      <c r="AW122" s="156">
        <f t="shared" si="84"/>
        <v>0.18245263261734329</v>
      </c>
      <c r="AX122" s="156">
        <f t="shared" si="85"/>
        <v>9.0973000753378247E-2</v>
      </c>
      <c r="AY122" s="156">
        <f t="shared" si="86"/>
        <v>2.6691065859442521E-2</v>
      </c>
      <c r="AZ122" s="156">
        <f t="shared" si="87"/>
        <v>1.1540342215043155E-2</v>
      </c>
      <c r="BA122" s="156">
        <f t="shared" si="88"/>
        <v>2.275470315425074E-3</v>
      </c>
      <c r="BB122" s="156">
        <f t="shared" si="89"/>
        <v>2.5529052082836137E-4</v>
      </c>
      <c r="BC122" s="156">
        <f t="shared" si="90"/>
        <v>1.5197810358676209E-4</v>
      </c>
      <c r="BD122" s="165">
        <f t="shared" si="91"/>
        <v>3.9615942767148157E-3</v>
      </c>
      <c r="BE122" s="86">
        <f t="shared" si="61"/>
        <v>0</v>
      </c>
      <c r="BF122" s="86">
        <f t="shared" si="62"/>
        <v>0.35478872914314474</v>
      </c>
      <c r="BG122" s="86">
        <f t="shared" si="63"/>
        <v>0.64124967658014054</v>
      </c>
      <c r="BH122" s="86">
        <f t="shared" si="64"/>
        <v>3.9615942767148157E-3</v>
      </c>
      <c r="BI122" s="86">
        <f t="shared" si="67"/>
        <v>1.6204002758262948</v>
      </c>
      <c r="BJ122" s="86">
        <f t="shared" si="68"/>
        <v>7.1625079537920673</v>
      </c>
      <c r="BK122" s="86">
        <f t="array" ref="BK122">10^(SUMPRODUCT(AT122:BC122,LOG($AT$6:$BC$6))/BG122)</f>
        <v>0.73426776346135791</v>
      </c>
      <c r="BL122" s="89">
        <f t="array" ref="BL122">10^ (LOG(INDEX($J$6:$AG$6,MATCH(BL$6/100,$J122:$AG122,-1)))-(INDEX($J122:$AG122,MATCH(BL$6/100,$J122:$AG122,-1))-BL$6/100)/(INDEX($J122:$AG122,MATCH(BL$6/100,$J122:$AG122,-1))-INDEX($J122:$AG122,MATCH(BL$6/100,$J122:$AG122,-1)+1))*(LOG(INDEX($J$6:$AG$6,MATCH(BL$6/100,$J122:$AG122,-1)))-LOG(INDEX($J$6:$AG$6,MATCH(BL$6/100,$J122:$AG122,-1)+1))))</f>
        <v>0.43687480354689739</v>
      </c>
      <c r="BM122" s="89">
        <f t="shared" si="93"/>
        <v>0.52375528099835467</v>
      </c>
      <c r="BN122" s="89">
        <f t="shared" si="93"/>
        <v>0.62265719898805749</v>
      </c>
      <c r="BO122" s="89">
        <f t="shared" si="93"/>
        <v>0.76545833665185681</v>
      </c>
      <c r="BP122" s="89">
        <f t="shared" si="93"/>
        <v>1.1190459496001348</v>
      </c>
      <c r="BQ122" s="89">
        <f t="shared" si="93"/>
        <v>2.0536220293358265</v>
      </c>
      <c r="BR122" s="89">
        <f t="shared" si="93"/>
        <v>3.7975885645867082</v>
      </c>
      <c r="BS122" s="89">
        <f t="shared" si="93"/>
        <v>8.2433395241884426</v>
      </c>
      <c r="BT122" s="90">
        <f t="shared" si="93"/>
        <v>12.890512974297568</v>
      </c>
    </row>
    <row r="123" spans="1:72" x14ac:dyDescent="0.2">
      <c r="A123" s="2"/>
      <c r="B123" s="91">
        <f t="shared" si="65"/>
        <v>187</v>
      </c>
      <c r="C123" s="77">
        <f t="shared" si="66"/>
        <v>188</v>
      </c>
      <c r="D123" s="77">
        <f t="shared" si="60"/>
        <v>187.5</v>
      </c>
      <c r="E123" s="58">
        <v>0</v>
      </c>
      <c r="F123" s="58" t="s">
        <v>669</v>
      </c>
      <c r="G123" s="82">
        <v>2020</v>
      </c>
      <c r="H123" s="151">
        <f t="array" ref="H123">SUM(IF(Data!$B$7:$B$536&gt;='1'!B123,IF(Data!$B$7:$B$536&lt;'1'!C123,IF(Data!$K$7:$K$536&gt;0,1))))</f>
        <v>3</v>
      </c>
      <c r="I123" s="153">
        <f t="array" ref="I123">SUM(IF(Data!$B$7:$B$536&gt;='1'!B123,IF(Data!$B$7:$B$536&lt;'1'!C123,IF(Data!$K$7:$K$536&gt;0,Data!$L$7:$L$536))))/3</f>
        <v>2</v>
      </c>
      <c r="J123" s="170">
        <f t="array" ref="J123">SUM(IF(Data!$B$7:$B$536&gt;='1'!$B123,IF(Data!$B$7:$B$536&lt;'1'!$C123,IF(Data!$K$7:$K$536&gt;0,Data!AL$7:AL$536))))/'1'!$H123</f>
        <v>1</v>
      </c>
      <c r="K123" s="86">
        <f t="array" ref="K123">SUM(IF(Data!$B$7:$B$536&gt;='1'!$B123,IF(Data!$B$7:$B$536&lt;'1'!$C123,IF(Data!$K$7:$K$536&gt;0,Data!AM$7:AM$536))))/'1'!$H123</f>
        <v>1</v>
      </c>
      <c r="L123" s="86">
        <f t="array" ref="L123">SUM(IF(Data!$B$7:$B$536&gt;='1'!$B123,IF(Data!$B$7:$B$536&lt;'1'!$C123,IF(Data!$K$7:$K$536&gt;0,Data!AN$7:AN$536))))/'1'!$H123</f>
        <v>1</v>
      </c>
      <c r="M123" s="86">
        <f t="array" ref="M123">SUM(IF(Data!$B$7:$B$536&gt;='1'!$B123,IF(Data!$B$7:$B$536&lt;'1'!$C123,IF(Data!$K$7:$K$536&gt;0,Data!AO$7:AO$536))))/'1'!$H123</f>
        <v>1</v>
      </c>
      <c r="N123" s="86">
        <f t="array" ref="N123">SUM(IF(Data!$B$7:$B$536&gt;='1'!$B123,IF(Data!$B$7:$B$536&lt;'1'!$C123,IF(Data!$K$7:$K$536&gt;0,Data!AP$7:AP$536))))/'1'!$H123</f>
        <v>1</v>
      </c>
      <c r="O123" s="86">
        <f t="array" ref="O123">SUM(IF(Data!$B$7:$B$536&gt;='1'!$B123,IF(Data!$B$7:$B$536&lt;'1'!$C123,IF(Data!$K$7:$K$536&gt;0,Data!AQ$7:AQ$536))))/'1'!$H123</f>
        <v>0.9971732419516921</v>
      </c>
      <c r="P123" s="86">
        <f t="array" ref="P123">SUM(IF(Data!$B$7:$B$536&gt;='1'!$B123,IF(Data!$B$7:$B$536&lt;'1'!$C123,IF(Data!$K$7:$K$536&gt;0,Data!AR$7:AR$536))))/'1'!$H123</f>
        <v>0.97201574508200805</v>
      </c>
      <c r="Q123" s="86">
        <f t="array" ref="Q123">SUM(IF(Data!$B$7:$B$536&gt;='1'!$B123,IF(Data!$B$7:$B$536&lt;'1'!$C123,IF(Data!$K$7:$K$536&gt;0,Data!AS$7:AS$536))))/'1'!$H123</f>
        <v>0.92823512160842814</v>
      </c>
      <c r="R123" s="86">
        <f t="array" ref="R123">SUM(IF(Data!$B$7:$B$536&gt;='1'!$B123,IF(Data!$B$7:$B$536&lt;'1'!$C123,IF(Data!$K$7:$K$536&gt;0,Data!AT$7:AT$536))))/'1'!$H123</f>
        <v>0.8775772934542857</v>
      </c>
      <c r="S123" s="86">
        <f t="array" ref="S123">SUM(IF(Data!$B$7:$B$536&gt;='1'!$B123,IF(Data!$B$7:$B$536&lt;'1'!$C123,IF(Data!$K$7:$K$536&gt;0,Data!AU$7:AU$536))))/'1'!$H123</f>
        <v>0.80218607334612058</v>
      </c>
      <c r="T123" s="86">
        <f t="array" ref="T123">SUM(IF(Data!$B$7:$B$536&gt;='1'!$B123,IF(Data!$B$7:$B$536&lt;'1'!$C123,IF(Data!$K$7:$K$536&gt;0,Data!AV$7:AV$536))))/'1'!$H123</f>
        <v>0.73121735812660071</v>
      </c>
      <c r="U123" s="86">
        <f t="array" ref="U123">SUM(IF(Data!$B$7:$B$536&gt;='1'!$B123,IF(Data!$B$7:$B$536&lt;'1'!$C123,IF(Data!$K$7:$K$536&gt;0,Data!AW$7:AW$536))))/'1'!$H123</f>
        <v>0.64429296300652339</v>
      </c>
      <c r="V123" s="86">
        <f t="array" ref="V123">SUM(IF(Data!$B$7:$B$536&gt;='1'!$B123,IF(Data!$B$7:$B$536&lt;'1'!$C123,IF(Data!$K$7:$K$536&gt;0,Data!AX$7:AX$536))))/'1'!$H123</f>
        <v>0.57212756712562207</v>
      </c>
      <c r="W123" s="86">
        <f t="array" ref="W123">SUM(IF(Data!$B$7:$B$536&gt;='1'!$B123,IF(Data!$B$7:$B$536&lt;'1'!$C123,IF(Data!$K$7:$K$536&gt;0,Data!AY$7:AY$536))))/'1'!$H123</f>
        <v>0.51481831808466316</v>
      </c>
      <c r="X123" s="86">
        <f t="array" ref="X123">SUM(IF(Data!$B$7:$B$536&gt;='1'!$B123,IF(Data!$B$7:$B$536&lt;'1'!$C123,IF(Data!$K$7:$K$536&gt;0,Data!AZ$7:AZ$536))))/'1'!$H123</f>
        <v>0.42499360027037408</v>
      </c>
      <c r="Y123" s="86">
        <f t="array" ref="Y123">SUM(IF(Data!$B$7:$B$536&gt;='1'!$B123,IF(Data!$B$7:$B$536&lt;'1'!$C123,IF(Data!$K$7:$K$536&gt;0,Data!BA$7:BA$536))))/'1'!$H123</f>
        <v>0.29319616648743224</v>
      </c>
      <c r="Z123" s="86">
        <f t="array" ref="Z123">SUM(IF(Data!$B$7:$B$536&gt;='1'!$B123,IF(Data!$B$7:$B$536&lt;'1'!$C123,IF(Data!$K$7:$K$536&gt;0,Data!BB$7:BB$536))))/'1'!$H123</f>
        <v>0.12608802875708844</v>
      </c>
      <c r="AA123" s="86">
        <f t="array" ref="AA123">SUM(IF(Data!$B$7:$B$536&gt;='1'!$B123,IF(Data!$B$7:$B$536&lt;'1'!$C123,IF(Data!$K$7:$K$536&gt;0,Data!BC$7:BC$536))))/'1'!$H123</f>
        <v>4.5503019012243955E-2</v>
      </c>
      <c r="AB123" s="86">
        <f t="array" ref="AB123">SUM(IF(Data!$B$7:$B$536&gt;='1'!$B123,IF(Data!$B$7:$B$536&lt;'1'!$C123,IF(Data!$K$7:$K$536&gt;0,Data!BD$7:BD$536))))/'1'!$H123</f>
        <v>1.6766358006551411E-2</v>
      </c>
      <c r="AC123" s="86">
        <f t="array" ref="AC123">SUM(IF(Data!$B$7:$B$536&gt;='1'!$B123,IF(Data!$B$7:$B$536&lt;'1'!$C123,IF(Data!$K$7:$K$536&gt;0,Data!BE$7:BE$536))))/'1'!$H123</f>
        <v>8.7249632672711467E-3</v>
      </c>
      <c r="AD123" s="86">
        <f t="array" ref="AD123">SUM(IF(Data!$B$7:$B$536&gt;='1'!$B123,IF(Data!$B$7:$B$536&lt;'1'!$C123,IF(Data!$K$7:$K$536&gt;0,Data!BF$7:BF$536))))/'1'!$H123</f>
        <v>6.2825526530120692E-3</v>
      </c>
      <c r="AE123" s="86">
        <f t="array" ref="AE123">SUM(IF(Data!$B$7:$B$536&gt;='1'!$B123,IF(Data!$B$7:$B$536&lt;'1'!$C123,IF(Data!$K$7:$K$536&gt;0,Data!BG$7:BG$536))))/'1'!$H123</f>
        <v>6.0675837460612905E-3</v>
      </c>
      <c r="AF123" s="86">
        <f t="array" ref="AF123">SUM(IF(Data!$B$7:$B$536&gt;='1'!$B123,IF(Data!$B$7:$B$536&lt;'1'!$C123,IF(Data!$K$7:$K$536&gt;0,Data!BH$7:BH$536))))/'1'!$H123</f>
        <v>5.9456975718184084E-3</v>
      </c>
      <c r="AG123" s="87">
        <f t="array" ref="AG123">SUM(IF(Data!$B$7:$B$536&gt;='1'!$B123,IF(Data!$B$7:$B$536&lt;'1'!$C123,IF(Data!$K$7:$K$536&gt;0,Data!BI$7:BI$536))))/'1'!$H123</f>
        <v>0</v>
      </c>
      <c r="AH123" s="164">
        <f t="shared" si="69"/>
        <v>0</v>
      </c>
      <c r="AI123" s="156">
        <f t="shared" si="70"/>
        <v>0</v>
      </c>
      <c r="AJ123" s="156">
        <f t="shared" si="71"/>
        <v>0</v>
      </c>
      <c r="AK123" s="156">
        <f t="shared" si="72"/>
        <v>0</v>
      </c>
      <c r="AL123" s="156">
        <f t="shared" si="73"/>
        <v>2.826758048307898E-3</v>
      </c>
      <c r="AM123" s="156">
        <f t="shared" si="74"/>
        <v>2.5157496869684048E-2</v>
      </c>
      <c r="AN123" s="156">
        <f t="shared" si="75"/>
        <v>4.3780623473579916E-2</v>
      </c>
      <c r="AO123" s="156">
        <f t="shared" si="76"/>
        <v>5.0657828154142437E-2</v>
      </c>
      <c r="AP123" s="156">
        <f t="shared" si="77"/>
        <v>7.5391220108165125E-2</v>
      </c>
      <c r="AQ123" s="156">
        <f t="shared" si="78"/>
        <v>7.0968715219519862E-2</v>
      </c>
      <c r="AR123" s="156">
        <f t="shared" si="79"/>
        <v>8.6924395120077325E-2</v>
      </c>
      <c r="AS123" s="156">
        <f t="shared" si="80"/>
        <v>7.2165395880901317E-2</v>
      </c>
      <c r="AT123" s="156">
        <f t="shared" si="81"/>
        <v>5.7309249040958909E-2</v>
      </c>
      <c r="AU123" s="156">
        <f t="shared" si="82"/>
        <v>8.9824717814289079E-2</v>
      </c>
      <c r="AV123" s="156">
        <f t="shared" si="83"/>
        <v>0.13179743378294184</v>
      </c>
      <c r="AW123" s="156">
        <f t="shared" si="84"/>
        <v>0.1671081377303438</v>
      </c>
      <c r="AX123" s="156">
        <f t="shared" si="85"/>
        <v>8.0585009744844477E-2</v>
      </c>
      <c r="AY123" s="156">
        <f t="shared" si="86"/>
        <v>2.8736661005692544E-2</v>
      </c>
      <c r="AZ123" s="156">
        <f t="shared" si="87"/>
        <v>8.0413947392802641E-3</v>
      </c>
      <c r="BA123" s="156">
        <f t="shared" si="88"/>
        <v>2.4424106142590775E-3</v>
      </c>
      <c r="BB123" s="156">
        <f t="shared" si="89"/>
        <v>2.1496890695077864E-4</v>
      </c>
      <c r="BC123" s="156">
        <f t="shared" si="90"/>
        <v>1.2188617424288214E-4</v>
      </c>
      <c r="BD123" s="165">
        <f t="shared" si="91"/>
        <v>5.9456975718184084E-3</v>
      </c>
      <c r="BE123" s="86">
        <f t="shared" si="61"/>
        <v>0</v>
      </c>
      <c r="BF123" s="86">
        <f t="shared" si="62"/>
        <v>0.42787243287437793</v>
      </c>
      <c r="BG123" s="86">
        <f t="shared" si="63"/>
        <v>0.56618186955380367</v>
      </c>
      <c r="BH123" s="86">
        <f t="shared" si="64"/>
        <v>5.9456975718184084E-3</v>
      </c>
      <c r="BI123" s="86">
        <f t="shared" si="67"/>
        <v>1.678618588755213</v>
      </c>
      <c r="BJ123" s="86">
        <f t="shared" si="68"/>
        <v>5.5269632451656729</v>
      </c>
      <c r="BK123" s="86">
        <f t="array" ref="BK123">10^(SUMPRODUCT(AT123:BC123,LOG($AT$6:$BC$6))/BG123)</f>
        <v>0.71892106492612651</v>
      </c>
      <c r="BL123" s="89">
        <f t="array" ref="BL123">10^ (LOG(INDEX($J$6:$AG$6,MATCH(BL$6/100,$J123:$AG123,-1)))-(INDEX($J123:$AG123,MATCH(BL$6/100,$J123:$AG123,-1))-BL$6/100)/(INDEX($J123:$AG123,MATCH(BL$6/100,$J123:$AG123,-1))-INDEX($J123:$AG123,MATCH(BL$6/100,$J123:$AG123,-1)+1))*(LOG(INDEX($J$6:$AG$6,MATCH(BL$6/100,$J123:$AG123,-1)))-LOG(INDEX($J$6:$AG$6,MATCH(BL$6/100,$J123:$AG123,-1)+1))))</f>
        <v>0.44752512240741149</v>
      </c>
      <c r="BM123" s="89">
        <f t="shared" si="93"/>
        <v>0.53687666907872167</v>
      </c>
      <c r="BN123" s="89">
        <f t="shared" si="93"/>
        <v>0.64847462198660066</v>
      </c>
      <c r="BO123" s="89">
        <f t="shared" si="93"/>
        <v>0.82293404457928221</v>
      </c>
      <c r="BP123" s="89">
        <f t="shared" si="93"/>
        <v>1.3244067952934604</v>
      </c>
      <c r="BQ123" s="89">
        <f t="shared" si="93"/>
        <v>2.8663429264722065</v>
      </c>
      <c r="BR123" s="89">
        <f t="shared" si="93"/>
        <v>4.3725457711217128</v>
      </c>
      <c r="BS123" s="89">
        <f t="shared" si="93"/>
        <v>6.6970278540522203</v>
      </c>
      <c r="BT123" s="90">
        <f t="shared" si="93"/>
        <v>9.2847610627042521</v>
      </c>
    </row>
    <row r="124" spans="1:72" x14ac:dyDescent="0.2">
      <c r="A124" s="2"/>
      <c r="B124" s="91">
        <f t="shared" si="65"/>
        <v>188</v>
      </c>
      <c r="C124" s="77">
        <f t="shared" si="66"/>
        <v>189</v>
      </c>
      <c r="D124" s="77">
        <f t="shared" si="60"/>
        <v>188.5</v>
      </c>
      <c r="E124" s="58">
        <v>0</v>
      </c>
      <c r="F124" s="58" t="s">
        <v>669</v>
      </c>
      <c r="G124" s="82">
        <v>2020</v>
      </c>
      <c r="H124" s="151">
        <f t="array" ref="H124">SUM(IF(Data!$B$7:$B$536&gt;='1'!B124,IF(Data!$B$7:$B$536&lt;'1'!C124,IF(Data!$K$7:$K$536&gt;0,1))))</f>
        <v>3</v>
      </c>
      <c r="I124" s="153">
        <f t="array" ref="I124">SUM(IF(Data!$B$7:$B$536&gt;='1'!B124,IF(Data!$B$7:$B$536&lt;'1'!C124,IF(Data!$K$7:$K$536&gt;0,Data!$L$7:$L$536))))/3</f>
        <v>2</v>
      </c>
      <c r="J124" s="170">
        <f t="array" ref="J124">SUM(IF(Data!$B$7:$B$536&gt;='1'!$B124,IF(Data!$B$7:$B$536&lt;'1'!$C124,IF(Data!$K$7:$K$536&gt;0,Data!AL$7:AL$536))))/'1'!$H124</f>
        <v>1</v>
      </c>
      <c r="K124" s="86">
        <f t="array" ref="K124">SUM(IF(Data!$B$7:$B$536&gt;='1'!$B124,IF(Data!$B$7:$B$536&lt;'1'!$C124,IF(Data!$K$7:$K$536&gt;0,Data!AM$7:AM$536))))/'1'!$H124</f>
        <v>1</v>
      </c>
      <c r="L124" s="86">
        <f t="array" ref="L124">SUM(IF(Data!$B$7:$B$536&gt;='1'!$B124,IF(Data!$B$7:$B$536&lt;'1'!$C124,IF(Data!$K$7:$K$536&gt;0,Data!AN$7:AN$536))))/'1'!$H124</f>
        <v>1</v>
      </c>
      <c r="M124" s="86">
        <f t="array" ref="M124">SUM(IF(Data!$B$7:$B$536&gt;='1'!$B124,IF(Data!$B$7:$B$536&lt;'1'!$C124,IF(Data!$K$7:$K$536&gt;0,Data!AO$7:AO$536))))/'1'!$H124</f>
        <v>1</v>
      </c>
      <c r="N124" s="86">
        <f t="array" ref="N124">SUM(IF(Data!$B$7:$B$536&gt;='1'!$B124,IF(Data!$B$7:$B$536&lt;'1'!$C124,IF(Data!$K$7:$K$536&gt;0,Data!AP$7:AP$536))))/'1'!$H124</f>
        <v>1</v>
      </c>
      <c r="O124" s="86">
        <f t="array" ref="O124">SUM(IF(Data!$B$7:$B$536&gt;='1'!$B124,IF(Data!$B$7:$B$536&lt;'1'!$C124,IF(Data!$K$7:$K$536&gt;0,Data!AQ$7:AQ$536))))/'1'!$H124</f>
        <v>0.99201166378462691</v>
      </c>
      <c r="P124" s="86">
        <f t="array" ref="P124">SUM(IF(Data!$B$7:$B$536&gt;='1'!$B124,IF(Data!$B$7:$B$536&lt;'1'!$C124,IF(Data!$K$7:$K$536&gt;0,Data!AR$7:AR$536))))/'1'!$H124</f>
        <v>0.97487370368772508</v>
      </c>
      <c r="Q124" s="86">
        <f t="array" ref="Q124">SUM(IF(Data!$B$7:$B$536&gt;='1'!$B124,IF(Data!$B$7:$B$536&lt;'1'!$C124,IF(Data!$K$7:$K$536&gt;0,Data!AS$7:AS$536))))/'1'!$H124</f>
        <v>0.95728765699854679</v>
      </c>
      <c r="R124" s="86">
        <f t="array" ref="R124">SUM(IF(Data!$B$7:$B$536&gt;='1'!$B124,IF(Data!$B$7:$B$536&lt;'1'!$C124,IF(Data!$K$7:$K$536&gt;0,Data!AT$7:AT$536))))/'1'!$H124</f>
        <v>0.9382030035394</v>
      </c>
      <c r="S124" s="86">
        <f t="array" ref="S124">SUM(IF(Data!$B$7:$B$536&gt;='1'!$B124,IF(Data!$B$7:$B$536&lt;'1'!$C124,IF(Data!$K$7:$K$536&gt;0,Data!AU$7:AU$536))))/'1'!$H124</f>
        <v>0.90719405217458593</v>
      </c>
      <c r="T124" s="86">
        <f t="array" ref="T124">SUM(IF(Data!$B$7:$B$536&gt;='1'!$B124,IF(Data!$B$7:$B$536&lt;'1'!$C124,IF(Data!$K$7:$K$536&gt;0,Data!AV$7:AV$536))))/'1'!$H124</f>
        <v>0.87540208724705026</v>
      </c>
      <c r="U124" s="86">
        <f t="array" ref="U124">SUM(IF(Data!$B$7:$B$536&gt;='1'!$B124,IF(Data!$B$7:$B$536&lt;'1'!$C124,IF(Data!$K$7:$K$536&gt;0,Data!AW$7:AW$536))))/'1'!$H124</f>
        <v>0.83493939443342402</v>
      </c>
      <c r="V124" s="86">
        <f t="array" ref="V124">SUM(IF(Data!$B$7:$B$536&gt;='1'!$B124,IF(Data!$B$7:$B$536&lt;'1'!$C124,IF(Data!$K$7:$K$536&gt;0,Data!AX$7:AX$536))))/'1'!$H124</f>
        <v>0.78906872611725187</v>
      </c>
      <c r="W124" s="86">
        <f t="array" ref="W124">SUM(IF(Data!$B$7:$B$536&gt;='1'!$B124,IF(Data!$B$7:$B$536&lt;'1'!$C124,IF(Data!$K$7:$K$536&gt;0,Data!AY$7:AY$536))))/'1'!$H124</f>
        <v>0.73500810844316355</v>
      </c>
      <c r="X124" s="86">
        <f t="array" ref="X124">SUM(IF(Data!$B$7:$B$536&gt;='1'!$B124,IF(Data!$B$7:$B$536&lt;'1'!$C124,IF(Data!$K$7:$K$536&gt;0,Data!AZ$7:AZ$536))))/'1'!$H124</f>
        <v>0.64187064436347996</v>
      </c>
      <c r="Y124" s="86">
        <f t="array" ref="Y124">SUM(IF(Data!$B$7:$B$536&gt;='1'!$B124,IF(Data!$B$7:$B$536&lt;'1'!$C124,IF(Data!$K$7:$K$536&gt;0,Data!BA$7:BA$536))))/'1'!$H124</f>
        <v>0.46965388652315693</v>
      </c>
      <c r="Z124" s="86">
        <f t="array" ref="Z124">SUM(IF(Data!$B$7:$B$536&gt;='1'!$B124,IF(Data!$B$7:$B$536&lt;'1'!$C124,IF(Data!$K$7:$K$536&gt;0,Data!BB$7:BB$536))))/'1'!$H124</f>
        <v>0.1544277123136111</v>
      </c>
      <c r="AA124" s="86">
        <f t="array" ref="AA124">SUM(IF(Data!$B$7:$B$536&gt;='1'!$B124,IF(Data!$B$7:$B$536&lt;'1'!$C124,IF(Data!$K$7:$K$536&gt;0,Data!BC$7:BC$536))))/'1'!$H124</f>
        <v>3.1435652407441304E-2</v>
      </c>
      <c r="AB124" s="86">
        <f t="array" ref="AB124">SUM(IF(Data!$B$7:$B$536&gt;='1'!$B124,IF(Data!$B$7:$B$536&lt;'1'!$C124,IF(Data!$K$7:$K$536&gt;0,Data!BD$7:BD$536))))/'1'!$H124</f>
        <v>1.1185803219509361E-2</v>
      </c>
      <c r="AC124" s="86">
        <f t="array" ref="AC124">SUM(IF(Data!$B$7:$B$536&gt;='1'!$B124,IF(Data!$B$7:$B$536&lt;'1'!$C124,IF(Data!$K$7:$K$536&gt;0,Data!BE$7:BE$536))))/'1'!$H124</f>
        <v>6.1732340206236509E-3</v>
      </c>
      <c r="AD124" s="86">
        <f t="array" ref="AD124">SUM(IF(Data!$B$7:$B$536&gt;='1'!$B124,IF(Data!$B$7:$B$536&lt;'1'!$C124,IF(Data!$K$7:$K$536&gt;0,Data!BF$7:BF$536))))/'1'!$H124</f>
        <v>4.298445275899781E-3</v>
      </c>
      <c r="AE124" s="86">
        <f t="array" ref="AE124">SUM(IF(Data!$B$7:$B$536&gt;='1'!$B124,IF(Data!$B$7:$B$536&lt;'1'!$C124,IF(Data!$K$7:$K$536&gt;0,Data!BG$7:BG$536))))/'1'!$H124</f>
        <v>4.1382972909475334E-3</v>
      </c>
      <c r="AF124" s="86">
        <f t="array" ref="AF124">SUM(IF(Data!$B$7:$B$536&gt;='1'!$B124,IF(Data!$B$7:$B$536&lt;'1'!$C124,IF(Data!$K$7:$K$536&gt;0,Data!BH$7:BH$536))))/'1'!$H124</f>
        <v>4.0256651882243722E-3</v>
      </c>
      <c r="AG124" s="87">
        <f t="array" ref="AG124">SUM(IF(Data!$B$7:$B$536&gt;='1'!$B124,IF(Data!$B$7:$B$536&lt;'1'!$C124,IF(Data!$K$7:$K$536&gt;0,Data!BI$7:BI$536))))/'1'!$H124</f>
        <v>0</v>
      </c>
      <c r="AH124" s="164">
        <f t="shared" si="69"/>
        <v>0</v>
      </c>
      <c r="AI124" s="156">
        <f t="shared" si="70"/>
        <v>0</v>
      </c>
      <c r="AJ124" s="156">
        <f t="shared" si="71"/>
        <v>0</v>
      </c>
      <c r="AK124" s="156">
        <f t="shared" si="72"/>
        <v>0</v>
      </c>
      <c r="AL124" s="156">
        <f t="shared" si="73"/>
        <v>7.988336215373093E-3</v>
      </c>
      <c r="AM124" s="156">
        <f t="shared" si="74"/>
        <v>1.7137960096901828E-2</v>
      </c>
      <c r="AN124" s="156">
        <f t="shared" si="75"/>
        <v>1.7586046689178292E-2</v>
      </c>
      <c r="AO124" s="156">
        <f t="shared" si="76"/>
        <v>1.9084653459146783E-2</v>
      </c>
      <c r="AP124" s="156">
        <f t="shared" si="77"/>
        <v>3.1008951364814075E-2</v>
      </c>
      <c r="AQ124" s="156">
        <f t="shared" si="78"/>
        <v>3.1791964927535665E-2</v>
      </c>
      <c r="AR124" s="156">
        <f t="shared" si="79"/>
        <v>4.0462692813626244E-2</v>
      </c>
      <c r="AS124" s="156">
        <f t="shared" si="80"/>
        <v>4.5870668316172147E-2</v>
      </c>
      <c r="AT124" s="156">
        <f t="shared" si="81"/>
        <v>5.4060617674088318E-2</v>
      </c>
      <c r="AU124" s="156">
        <f t="shared" si="82"/>
        <v>9.3137464079683596E-2</v>
      </c>
      <c r="AV124" s="156">
        <f t="shared" si="83"/>
        <v>0.17221675784032303</v>
      </c>
      <c r="AW124" s="156">
        <f t="shared" si="84"/>
        <v>0.3152261742095458</v>
      </c>
      <c r="AX124" s="156">
        <f t="shared" si="85"/>
        <v>0.12299205990616979</v>
      </c>
      <c r="AY124" s="156">
        <f t="shared" si="86"/>
        <v>2.0249849187931941E-2</v>
      </c>
      <c r="AZ124" s="156">
        <f t="shared" si="87"/>
        <v>5.0125691988857106E-3</v>
      </c>
      <c r="BA124" s="156">
        <f t="shared" si="88"/>
        <v>1.8747887447238699E-3</v>
      </c>
      <c r="BB124" s="156">
        <f t="shared" si="89"/>
        <v>1.6014798495224761E-4</v>
      </c>
      <c r="BC124" s="156">
        <f t="shared" si="90"/>
        <v>1.1263210272316124E-4</v>
      </c>
      <c r="BD124" s="165">
        <f t="shared" si="91"/>
        <v>4.0256651882243722E-3</v>
      </c>
      <c r="BE124" s="86">
        <f t="shared" si="61"/>
        <v>0</v>
      </c>
      <c r="BF124" s="86">
        <f t="shared" si="62"/>
        <v>0.21093127388274813</v>
      </c>
      <c r="BG124" s="86">
        <f t="shared" si="63"/>
        <v>0.78504306092902743</v>
      </c>
      <c r="BH124" s="86">
        <f t="shared" si="64"/>
        <v>4.0256651882243722E-3</v>
      </c>
      <c r="BI124" s="86">
        <f t="shared" si="67"/>
        <v>1.0531323399481951</v>
      </c>
      <c r="BJ124" s="86">
        <f t="shared" si="68"/>
        <v>5.5601422831806833</v>
      </c>
      <c r="BK124" s="86">
        <f t="array" ref="BK124">10^(SUMPRODUCT(AT124:BC124,LOG($AT$6:$BC$6))/BG124)</f>
        <v>0.68935416768116842</v>
      </c>
      <c r="BL124" s="89">
        <f t="array" ref="BL124">10^ (LOG(INDEX($J$6:$AG$6,MATCH(BL$6/100,$J124:$AG124,-1)))-(INDEX($J124:$AG124,MATCH(BL$6/100,$J124:$AG124,-1))-BL$6/100)/(INDEX($J124:$AG124,MATCH(BL$6/100,$J124:$AG124,-1))-INDEX($J124:$AG124,MATCH(BL$6/100,$J124:$AG124,-1)+1))*(LOG(INDEX($J$6:$AG$6,MATCH(BL$6/100,$J124:$AG124,-1)))-LOG(INDEX($J$6:$AG$6,MATCH(BL$6/100,$J124:$AG124,-1)+1))))</f>
        <v>0.42968215529685572</v>
      </c>
      <c r="BM124" s="89">
        <f t="shared" si="93"/>
        <v>0.50310892554549458</v>
      </c>
      <c r="BN124" s="89">
        <f t="shared" si="93"/>
        <v>0.55608574031570879</v>
      </c>
      <c r="BO124" s="89">
        <f t="shared" si="93"/>
        <v>0.62151637720823294</v>
      </c>
      <c r="BP124" s="89">
        <f t="shared" si="93"/>
        <v>0.75416772242324581</v>
      </c>
      <c r="BQ124" s="89">
        <f t="shared" si="93"/>
        <v>1.0298039505029835</v>
      </c>
      <c r="BR124" s="89">
        <f t="shared" si="93"/>
        <v>1.5455564689087864</v>
      </c>
      <c r="BS124" s="89">
        <f t="shared" si="93"/>
        <v>2.9277323849699277</v>
      </c>
      <c r="BT124" s="90">
        <f t="shared" si="93"/>
        <v>5.1894509388618468</v>
      </c>
    </row>
    <row r="125" spans="1:72" x14ac:dyDescent="0.2">
      <c r="A125" s="2"/>
      <c r="B125" s="91">
        <f t="shared" si="65"/>
        <v>189</v>
      </c>
      <c r="C125" s="77">
        <f t="shared" si="66"/>
        <v>190</v>
      </c>
      <c r="D125" s="77">
        <f t="shared" si="60"/>
        <v>189.5</v>
      </c>
      <c r="E125" s="58">
        <v>0</v>
      </c>
      <c r="F125" s="58" t="s">
        <v>669</v>
      </c>
      <c r="G125" s="82">
        <v>2020</v>
      </c>
      <c r="H125" s="151">
        <f t="array" ref="H125">SUM(IF(Data!$B$7:$B$536&gt;='1'!B125,IF(Data!$B$7:$B$536&lt;'1'!C125,IF(Data!$K$7:$K$536&gt;0,1))))</f>
        <v>3</v>
      </c>
      <c r="I125" s="153">
        <f t="array" ref="I125">SUM(IF(Data!$B$7:$B$536&gt;='1'!B125,IF(Data!$B$7:$B$536&lt;'1'!C125,IF(Data!$K$7:$K$536&gt;0,Data!$L$7:$L$536))))/3</f>
        <v>2</v>
      </c>
      <c r="J125" s="170">
        <f t="array" ref="J125">SUM(IF(Data!$B$7:$B$536&gt;='1'!$B125,IF(Data!$B$7:$B$536&lt;'1'!$C125,IF(Data!$K$7:$K$536&gt;0,Data!AL$7:AL$536))))/'1'!$H125</f>
        <v>1</v>
      </c>
      <c r="K125" s="86">
        <f t="array" ref="K125">SUM(IF(Data!$B$7:$B$536&gt;='1'!$B125,IF(Data!$B$7:$B$536&lt;'1'!$C125,IF(Data!$K$7:$K$536&gt;0,Data!AM$7:AM$536))))/'1'!$H125</f>
        <v>1</v>
      </c>
      <c r="L125" s="86">
        <f t="array" ref="L125">SUM(IF(Data!$B$7:$B$536&gt;='1'!$B125,IF(Data!$B$7:$B$536&lt;'1'!$C125,IF(Data!$K$7:$K$536&gt;0,Data!AN$7:AN$536))))/'1'!$H125</f>
        <v>1</v>
      </c>
      <c r="M125" s="86">
        <f t="array" ref="M125">SUM(IF(Data!$B$7:$B$536&gt;='1'!$B125,IF(Data!$B$7:$B$536&lt;'1'!$C125,IF(Data!$K$7:$K$536&gt;0,Data!AO$7:AO$536))))/'1'!$H125</f>
        <v>1</v>
      </c>
      <c r="N125" s="86">
        <f t="array" ref="N125">SUM(IF(Data!$B$7:$B$536&gt;='1'!$B125,IF(Data!$B$7:$B$536&lt;'1'!$C125,IF(Data!$K$7:$K$536&gt;0,Data!AP$7:AP$536))))/'1'!$H125</f>
        <v>1</v>
      </c>
      <c r="O125" s="86">
        <f t="array" ref="O125">SUM(IF(Data!$B$7:$B$536&gt;='1'!$B125,IF(Data!$B$7:$B$536&lt;'1'!$C125,IF(Data!$K$7:$K$536&gt;0,Data!AQ$7:AQ$536))))/'1'!$H125</f>
        <v>0.99530175001154364</v>
      </c>
      <c r="P125" s="86">
        <f t="array" ref="P125">SUM(IF(Data!$B$7:$B$536&gt;='1'!$B125,IF(Data!$B$7:$B$536&lt;'1'!$C125,IF(Data!$K$7:$K$536&gt;0,Data!AR$7:AR$536))))/'1'!$H125</f>
        <v>0.9815816441953803</v>
      </c>
      <c r="Q125" s="86">
        <f t="array" ref="Q125">SUM(IF(Data!$B$7:$B$536&gt;='1'!$B125,IF(Data!$B$7:$B$536&lt;'1'!$C125,IF(Data!$K$7:$K$536&gt;0,Data!AS$7:AS$536))))/'1'!$H125</f>
        <v>0.96178874660586733</v>
      </c>
      <c r="R125" s="86">
        <f t="array" ref="R125">SUM(IF(Data!$B$7:$B$536&gt;='1'!$B125,IF(Data!$B$7:$B$536&lt;'1'!$C125,IF(Data!$K$7:$K$536&gt;0,Data!AT$7:AT$536))))/'1'!$H125</f>
        <v>0.93902079797107652</v>
      </c>
      <c r="S125" s="86">
        <f t="array" ref="S125">SUM(IF(Data!$B$7:$B$536&gt;='1'!$B125,IF(Data!$B$7:$B$536&lt;'1'!$C125,IF(Data!$K$7:$K$536&gt;0,Data!AU$7:AU$536))))/'1'!$H125</f>
        <v>0.89742212460362669</v>
      </c>
      <c r="T125" s="86">
        <f t="array" ref="T125">SUM(IF(Data!$B$7:$B$536&gt;='1'!$B125,IF(Data!$B$7:$B$536&lt;'1'!$C125,IF(Data!$K$7:$K$536&gt;0,Data!AV$7:AV$536))))/'1'!$H125</f>
        <v>0.84456670827462288</v>
      </c>
      <c r="U125" s="86">
        <f t="array" ref="U125">SUM(IF(Data!$B$7:$B$536&gt;='1'!$B125,IF(Data!$B$7:$B$536&lt;'1'!$C125,IF(Data!$K$7:$K$536&gt;0,Data!AW$7:AW$536))))/'1'!$H125</f>
        <v>0.77823316078862315</v>
      </c>
      <c r="V125" s="86">
        <f t="array" ref="V125">SUM(IF(Data!$B$7:$B$536&gt;='1'!$B125,IF(Data!$B$7:$B$536&lt;'1'!$C125,IF(Data!$K$7:$K$536&gt;0,Data!AX$7:AX$536))))/'1'!$H125</f>
        <v>0.70688420203013214</v>
      </c>
      <c r="W125" s="86">
        <f t="array" ref="W125">SUM(IF(Data!$B$7:$B$536&gt;='1'!$B125,IF(Data!$B$7:$B$536&lt;'1'!$C125,IF(Data!$K$7:$K$536&gt;0,Data!AY$7:AY$536))))/'1'!$H125</f>
        <v>0.63464237797063172</v>
      </c>
      <c r="X125" s="86">
        <f t="array" ref="X125">SUM(IF(Data!$B$7:$B$536&gt;='1'!$B125,IF(Data!$B$7:$B$536&lt;'1'!$C125,IF(Data!$K$7:$K$536&gt;0,Data!AZ$7:AZ$536))))/'1'!$H125</f>
        <v>0.51051057593860349</v>
      </c>
      <c r="Y125" s="86">
        <f t="array" ref="Y125">SUM(IF(Data!$B$7:$B$536&gt;='1'!$B125,IF(Data!$B$7:$B$536&lt;'1'!$C125,IF(Data!$K$7:$K$536&gt;0,Data!BA$7:BA$536))))/'1'!$H125</f>
        <v>0.3269033140681144</v>
      </c>
      <c r="Z125" s="86">
        <f t="array" ref="Z125">SUM(IF(Data!$B$7:$B$536&gt;='1'!$B125,IF(Data!$B$7:$B$536&lt;'1'!$C125,IF(Data!$K$7:$K$536&gt;0,Data!BB$7:BB$536))))/'1'!$H125</f>
        <v>0.10301995940061313</v>
      </c>
      <c r="AA125" s="86">
        <f t="array" ref="AA125">SUM(IF(Data!$B$7:$B$536&gt;='1'!$B125,IF(Data!$B$7:$B$536&lt;'1'!$C125,IF(Data!$K$7:$K$536&gt;0,Data!BC$7:BC$536))))/'1'!$H125</f>
        <v>2.290731089403214E-2</v>
      </c>
      <c r="AB125" s="86">
        <f t="array" ref="AB125">SUM(IF(Data!$B$7:$B$536&gt;='1'!$B125,IF(Data!$B$7:$B$536&lt;'1'!$C125,IF(Data!$K$7:$K$536&gt;0,Data!BD$7:BD$536))))/'1'!$H125</f>
        <v>7.1696864164004295E-3</v>
      </c>
      <c r="AC125" s="86">
        <f t="array" ref="AC125">SUM(IF(Data!$B$7:$B$536&gt;='1'!$B125,IF(Data!$B$7:$B$536&lt;'1'!$C125,IF(Data!$K$7:$K$536&gt;0,Data!BE$7:BE$536))))/'1'!$H125</f>
        <v>4.5828019526770397E-3</v>
      </c>
      <c r="AD125" s="86">
        <f t="array" ref="AD125">SUM(IF(Data!$B$7:$B$536&gt;='1'!$B125,IF(Data!$B$7:$B$536&lt;'1'!$C125,IF(Data!$K$7:$K$536&gt;0,Data!BF$7:BF$536))))/'1'!$H125</f>
        <v>3.5861691420890755E-3</v>
      </c>
      <c r="AE125" s="86">
        <f t="array" ref="AE125">SUM(IF(Data!$B$7:$B$536&gt;='1'!$B125,IF(Data!$B$7:$B$536&lt;'1'!$C125,IF(Data!$K$7:$K$536&gt;0,Data!BG$7:BG$536))))/'1'!$H125</f>
        <v>3.4696060607507747E-3</v>
      </c>
      <c r="AF125" s="86">
        <f t="array" ref="AF125">SUM(IF(Data!$B$7:$B$536&gt;='1'!$B125,IF(Data!$B$7:$B$536&lt;'1'!$C125,IF(Data!$K$7:$K$536&gt;0,Data!BH$7:BH$536))))/'1'!$H125</f>
        <v>3.3885148107503141E-3</v>
      </c>
      <c r="AG125" s="87">
        <f t="array" ref="AG125">SUM(IF(Data!$B$7:$B$536&gt;='1'!$B125,IF(Data!$B$7:$B$536&lt;'1'!$C125,IF(Data!$K$7:$K$536&gt;0,Data!BI$7:BI$536))))/'1'!$H125</f>
        <v>0</v>
      </c>
      <c r="AH125" s="164">
        <f t="shared" si="69"/>
        <v>0</v>
      </c>
      <c r="AI125" s="156">
        <f t="shared" si="70"/>
        <v>0</v>
      </c>
      <c r="AJ125" s="156">
        <f t="shared" si="71"/>
        <v>0</v>
      </c>
      <c r="AK125" s="156">
        <f t="shared" si="72"/>
        <v>0</v>
      </c>
      <c r="AL125" s="156">
        <f t="shared" si="73"/>
        <v>4.69824998845636E-3</v>
      </c>
      <c r="AM125" s="156">
        <f t="shared" si="74"/>
        <v>1.3720105816163342E-2</v>
      </c>
      <c r="AN125" s="156">
        <f t="shared" si="75"/>
        <v>1.979289758951297E-2</v>
      </c>
      <c r="AO125" s="156">
        <f t="shared" si="76"/>
        <v>2.2767948634790813E-2</v>
      </c>
      <c r="AP125" s="156">
        <f t="shared" si="77"/>
        <v>4.1598673367449823E-2</v>
      </c>
      <c r="AQ125" s="156">
        <f t="shared" si="78"/>
        <v>5.2855416329003813E-2</v>
      </c>
      <c r="AR125" s="156">
        <f t="shared" si="79"/>
        <v>6.6333547485999733E-2</v>
      </c>
      <c r="AS125" s="156">
        <f t="shared" si="80"/>
        <v>7.134895875849101E-2</v>
      </c>
      <c r="AT125" s="156">
        <f t="shared" si="81"/>
        <v>7.2241824059500415E-2</v>
      </c>
      <c r="AU125" s="156">
        <f t="shared" si="82"/>
        <v>0.12413180203202823</v>
      </c>
      <c r="AV125" s="156">
        <f t="shared" si="83"/>
        <v>0.18360726187048909</v>
      </c>
      <c r="AW125" s="156">
        <f t="shared" si="84"/>
        <v>0.22388335466750126</v>
      </c>
      <c r="AX125" s="156">
        <f t="shared" si="85"/>
        <v>8.0112648506580994E-2</v>
      </c>
      <c r="AY125" s="156">
        <f t="shared" si="86"/>
        <v>1.5737624477631711E-2</v>
      </c>
      <c r="AZ125" s="156">
        <f t="shared" si="87"/>
        <v>2.5868844637233898E-3</v>
      </c>
      <c r="BA125" s="156">
        <f t="shared" si="88"/>
        <v>9.9663281058796427E-4</v>
      </c>
      <c r="BB125" s="156">
        <f t="shared" si="89"/>
        <v>1.1656308133830076E-4</v>
      </c>
      <c r="BC125" s="156">
        <f t="shared" si="90"/>
        <v>8.1091250000460587E-5</v>
      </c>
      <c r="BD125" s="165">
        <f t="shared" si="91"/>
        <v>3.3885148107503141E-3</v>
      </c>
      <c r="BE125" s="86">
        <f t="shared" si="61"/>
        <v>0</v>
      </c>
      <c r="BF125" s="86">
        <f t="shared" si="62"/>
        <v>0.29311579796986786</v>
      </c>
      <c r="BG125" s="86">
        <f t="shared" si="63"/>
        <v>0.70349568721938172</v>
      </c>
      <c r="BH125" s="86">
        <f t="shared" si="64"/>
        <v>3.3885148107503141E-3</v>
      </c>
      <c r="BI125" s="86">
        <f t="shared" si="67"/>
        <v>1.2994271985688177</v>
      </c>
      <c r="BJ125" s="86">
        <f t="shared" si="68"/>
        <v>4.8218084687834617</v>
      </c>
      <c r="BK125" s="86">
        <f t="array" ref="BK125">10^(SUMPRODUCT(AT125:BC125,LOG($AT$6:$BC$6))/BG125)</f>
        <v>0.76988050609048064</v>
      </c>
      <c r="BL125" s="89">
        <f t="array" ref="BL125">10^ (LOG(INDEX($J$6:$AG$6,MATCH(BL$6/100,$J125:$AG125,-1)))-(INDEX($J125:$AG125,MATCH(BL$6/100,$J125:$AG125,-1))-BL$6/100)/(INDEX($J125:$AG125,MATCH(BL$6/100,$J125:$AG125,-1))-INDEX($J125:$AG125,MATCH(BL$6/100,$J125:$AG125,-1)+1))*(LOG(INDEX($J$6:$AG$6,MATCH(BL$6/100,$J125:$AG125,-1)))-LOG(INDEX($J$6:$AG$6,MATCH(BL$6/100,$J125:$AG125,-1)+1))))</f>
        <v>0.4935861646133628</v>
      </c>
      <c r="BM125" s="89">
        <f t="shared" si="93"/>
        <v>0.54667418051603833</v>
      </c>
      <c r="BN125" s="89">
        <f t="shared" si="93"/>
        <v>0.62943041230719809</v>
      </c>
      <c r="BO125" s="89">
        <f t="shared" si="93"/>
        <v>0.74125758637306127</v>
      </c>
      <c r="BP125" s="89">
        <f t="shared" si="93"/>
        <v>0.98058512699228473</v>
      </c>
      <c r="BQ125" s="89">
        <f t="shared" si="93"/>
        <v>1.5102820825195769</v>
      </c>
      <c r="BR125" s="89">
        <f t="shared" si="93"/>
        <v>2.4509496739185348</v>
      </c>
      <c r="BS125" s="89">
        <f t="shared" si="93"/>
        <v>3.9029754883251329</v>
      </c>
      <c r="BT125" s="90">
        <f t="shared" si="93"/>
        <v>5.7251559663470255</v>
      </c>
    </row>
    <row r="126" spans="1:72" x14ac:dyDescent="0.2">
      <c r="A126" s="2"/>
      <c r="B126" s="91">
        <f t="shared" si="65"/>
        <v>190</v>
      </c>
      <c r="C126" s="77">
        <f t="shared" si="66"/>
        <v>191</v>
      </c>
      <c r="D126" s="77">
        <f t="shared" si="60"/>
        <v>190.5</v>
      </c>
      <c r="E126" s="58">
        <v>0</v>
      </c>
      <c r="F126" s="58" t="s">
        <v>669</v>
      </c>
      <c r="G126" s="82">
        <v>2020</v>
      </c>
      <c r="H126" s="151">
        <f t="array" ref="H126">SUM(IF(Data!$B$7:$B$536&gt;='1'!B126,IF(Data!$B$7:$B$536&lt;'1'!C126,IF(Data!$K$7:$K$536&gt;0,1))))</f>
        <v>3</v>
      </c>
      <c r="I126" s="153">
        <f t="array" ref="I126">SUM(IF(Data!$B$7:$B$536&gt;='1'!B126,IF(Data!$B$7:$B$536&lt;'1'!C126,IF(Data!$K$7:$K$536&gt;0,Data!$L$7:$L$536))))/3</f>
        <v>2</v>
      </c>
      <c r="J126" s="170">
        <f t="array" ref="J126">SUM(IF(Data!$B$7:$B$536&gt;='1'!$B126,IF(Data!$B$7:$B$536&lt;'1'!$C126,IF(Data!$K$7:$K$536&gt;0,Data!AL$7:AL$536))))/'1'!$H126</f>
        <v>1</v>
      </c>
      <c r="K126" s="86">
        <f t="array" ref="K126">SUM(IF(Data!$B$7:$B$536&gt;='1'!$B126,IF(Data!$B$7:$B$536&lt;'1'!$C126,IF(Data!$K$7:$K$536&gt;0,Data!AM$7:AM$536))))/'1'!$H126</f>
        <v>1</v>
      </c>
      <c r="L126" s="86">
        <f t="array" ref="L126">SUM(IF(Data!$B$7:$B$536&gt;='1'!$B126,IF(Data!$B$7:$B$536&lt;'1'!$C126,IF(Data!$K$7:$K$536&gt;0,Data!AN$7:AN$536))))/'1'!$H126</f>
        <v>1</v>
      </c>
      <c r="M126" s="86">
        <f t="array" ref="M126">SUM(IF(Data!$B$7:$B$536&gt;='1'!$B126,IF(Data!$B$7:$B$536&lt;'1'!$C126,IF(Data!$K$7:$K$536&gt;0,Data!AO$7:AO$536))))/'1'!$H126</f>
        <v>1</v>
      </c>
      <c r="N126" s="86">
        <f t="array" ref="N126">SUM(IF(Data!$B$7:$B$536&gt;='1'!$B126,IF(Data!$B$7:$B$536&lt;'1'!$C126,IF(Data!$K$7:$K$536&gt;0,Data!AP$7:AP$536))))/'1'!$H126</f>
        <v>1</v>
      </c>
      <c r="O126" s="86">
        <f t="array" ref="O126">SUM(IF(Data!$B$7:$B$536&gt;='1'!$B126,IF(Data!$B$7:$B$536&lt;'1'!$C126,IF(Data!$K$7:$K$536&gt;0,Data!AQ$7:AQ$536))))/'1'!$H126</f>
        <v>1</v>
      </c>
      <c r="P126" s="86">
        <f t="array" ref="P126">SUM(IF(Data!$B$7:$B$536&gt;='1'!$B126,IF(Data!$B$7:$B$536&lt;'1'!$C126,IF(Data!$K$7:$K$536&gt;0,Data!AR$7:AR$536))))/'1'!$H126</f>
        <v>0.99054953661401901</v>
      </c>
      <c r="Q126" s="86">
        <f t="array" ref="Q126">SUM(IF(Data!$B$7:$B$536&gt;='1'!$B126,IF(Data!$B$7:$B$536&lt;'1'!$C126,IF(Data!$K$7:$K$536&gt;0,Data!AS$7:AS$536))))/'1'!$H126</f>
        <v>0.96105540007029744</v>
      </c>
      <c r="R126" s="86">
        <f t="array" ref="R126">SUM(IF(Data!$B$7:$B$536&gt;='1'!$B126,IF(Data!$B$7:$B$536&lt;'1'!$C126,IF(Data!$K$7:$K$536&gt;0,Data!AT$7:AT$536))))/'1'!$H126</f>
        <v>0.95673947614311639</v>
      </c>
      <c r="S126" s="86">
        <f t="array" ref="S126">SUM(IF(Data!$B$7:$B$536&gt;='1'!$B126,IF(Data!$B$7:$B$536&lt;'1'!$C126,IF(Data!$K$7:$K$536&gt;0,Data!AU$7:AU$536))))/'1'!$H126</f>
        <v>0.94967497368888509</v>
      </c>
      <c r="T126" s="86">
        <f t="array" ref="T126">SUM(IF(Data!$B$7:$B$536&gt;='1'!$B126,IF(Data!$B$7:$B$536&lt;'1'!$C126,IF(Data!$K$7:$K$536&gt;0,Data!AV$7:AV$536))))/'1'!$H126</f>
        <v>0.92346146472016277</v>
      </c>
      <c r="U126" s="86">
        <f t="array" ref="U126">SUM(IF(Data!$B$7:$B$536&gt;='1'!$B126,IF(Data!$B$7:$B$536&lt;'1'!$C126,IF(Data!$K$7:$K$536&gt;0,Data!AW$7:AW$536))))/'1'!$H126</f>
        <v>0.89416973186657478</v>
      </c>
      <c r="V126" s="86">
        <f t="array" ref="V126">SUM(IF(Data!$B$7:$B$536&gt;='1'!$B126,IF(Data!$B$7:$B$536&lt;'1'!$C126,IF(Data!$K$7:$K$536&gt;0,Data!AX$7:AX$536))))/'1'!$H126</f>
        <v>0.85933380615632637</v>
      </c>
      <c r="W126" s="86">
        <f t="array" ref="W126">SUM(IF(Data!$B$7:$B$536&gt;='1'!$B126,IF(Data!$B$7:$B$536&lt;'1'!$C126,IF(Data!$K$7:$K$536&gt;0,Data!AY$7:AY$536))))/'1'!$H126</f>
        <v>0.80207243221394231</v>
      </c>
      <c r="X126" s="86">
        <f t="array" ref="X126">SUM(IF(Data!$B$7:$B$536&gt;='1'!$B126,IF(Data!$B$7:$B$536&lt;'1'!$C126,IF(Data!$K$7:$K$536&gt;0,Data!AZ$7:AZ$536))))/'1'!$H126</f>
        <v>0.70714826019624677</v>
      </c>
      <c r="Y126" s="86">
        <f t="array" ref="Y126">SUM(IF(Data!$B$7:$B$536&gt;='1'!$B126,IF(Data!$B$7:$B$536&lt;'1'!$C126,IF(Data!$K$7:$K$536&gt;0,Data!BA$7:BA$536))))/'1'!$H126</f>
        <v>0.52698741224717061</v>
      </c>
      <c r="Z126" s="86">
        <f t="array" ref="Z126">SUM(IF(Data!$B$7:$B$536&gt;='1'!$B126,IF(Data!$B$7:$B$536&lt;'1'!$C126,IF(Data!$K$7:$K$536&gt;0,Data!BB$7:BB$536))))/'1'!$H126</f>
        <v>0.21226830602775712</v>
      </c>
      <c r="AA126" s="86">
        <f t="array" ref="AA126">SUM(IF(Data!$B$7:$B$536&gt;='1'!$B126,IF(Data!$B$7:$B$536&lt;'1'!$C126,IF(Data!$K$7:$K$536&gt;0,Data!BC$7:BC$536))))/'1'!$H126</f>
        <v>3.7345019495522096E-2</v>
      </c>
      <c r="AB126" s="86">
        <f t="array" ref="AB126">SUM(IF(Data!$B$7:$B$536&gt;='1'!$B126,IF(Data!$B$7:$B$536&lt;'1'!$C126,IF(Data!$K$7:$K$536&gt;0,Data!BD$7:BD$536))))/'1'!$H126</f>
        <v>9.6227010515550441E-3</v>
      </c>
      <c r="AC126" s="86">
        <f t="array" ref="AC126">SUM(IF(Data!$B$7:$B$536&gt;='1'!$B126,IF(Data!$B$7:$B$536&lt;'1'!$C126,IF(Data!$K$7:$K$536&gt;0,Data!BE$7:BE$536))))/'1'!$H126</f>
        <v>6.366676025114773E-3</v>
      </c>
      <c r="AD126" s="86">
        <f t="array" ref="AD126">SUM(IF(Data!$B$7:$B$536&gt;='1'!$B126,IF(Data!$B$7:$B$536&lt;'1'!$C126,IF(Data!$K$7:$K$536&gt;0,Data!BF$7:BF$536))))/'1'!$H126</f>
        <v>5.5917601301736465E-3</v>
      </c>
      <c r="AE126" s="86">
        <f t="array" ref="AE126">SUM(IF(Data!$B$7:$B$536&gt;='1'!$B126,IF(Data!$B$7:$B$536&lt;'1'!$C126,IF(Data!$K$7:$K$536&gt;0,Data!BG$7:BG$536))))/'1'!$H126</f>
        <v>5.4500936475011053E-3</v>
      </c>
      <c r="AF126" s="86">
        <f t="array" ref="AF126">SUM(IF(Data!$B$7:$B$536&gt;='1'!$B126,IF(Data!$B$7:$B$536&lt;'1'!$C126,IF(Data!$K$7:$K$536&gt;0,Data!BH$7:BH$536))))/'1'!$H126</f>
        <v>5.3400045726333598E-3</v>
      </c>
      <c r="AG126" s="87">
        <f t="array" ref="AG126">SUM(IF(Data!$B$7:$B$536&gt;='1'!$B126,IF(Data!$B$7:$B$536&lt;'1'!$C126,IF(Data!$K$7:$K$536&gt;0,Data!BI$7:BI$536))))/'1'!$H126</f>
        <v>0</v>
      </c>
      <c r="AH126" s="164">
        <f t="shared" si="69"/>
        <v>0</v>
      </c>
      <c r="AI126" s="156">
        <f t="shared" si="70"/>
        <v>0</v>
      </c>
      <c r="AJ126" s="156">
        <f t="shared" si="71"/>
        <v>0</v>
      </c>
      <c r="AK126" s="156">
        <f t="shared" si="72"/>
        <v>0</v>
      </c>
      <c r="AL126" s="156">
        <f t="shared" si="73"/>
        <v>0</v>
      </c>
      <c r="AM126" s="156">
        <f t="shared" si="74"/>
        <v>9.4504633859809895E-3</v>
      </c>
      <c r="AN126" s="156">
        <f t="shared" si="75"/>
        <v>2.9494136543721572E-2</v>
      </c>
      <c r="AO126" s="156">
        <f t="shared" si="76"/>
        <v>4.3159239271810534E-3</v>
      </c>
      <c r="AP126" s="156">
        <f t="shared" si="77"/>
        <v>7.0645024542312918E-3</v>
      </c>
      <c r="AQ126" s="156">
        <f t="shared" si="78"/>
        <v>2.6213508968722321E-2</v>
      </c>
      <c r="AR126" s="156">
        <f t="shared" si="79"/>
        <v>2.9291732853587993E-2</v>
      </c>
      <c r="AS126" s="156">
        <f t="shared" si="80"/>
        <v>3.4835925710248405E-2</v>
      </c>
      <c r="AT126" s="156">
        <f t="shared" si="81"/>
        <v>5.7261373942384064E-2</v>
      </c>
      <c r="AU126" s="156">
        <f t="shared" si="82"/>
        <v>9.4924172017695541E-2</v>
      </c>
      <c r="AV126" s="156">
        <f t="shared" si="83"/>
        <v>0.18016084794907616</v>
      </c>
      <c r="AW126" s="156">
        <f t="shared" si="84"/>
        <v>0.31471910621941346</v>
      </c>
      <c r="AX126" s="156">
        <f t="shared" si="85"/>
        <v>0.17492328653223502</v>
      </c>
      <c r="AY126" s="156">
        <f t="shared" si="86"/>
        <v>2.7722318443967053E-2</v>
      </c>
      <c r="AZ126" s="156">
        <f t="shared" si="87"/>
        <v>3.256025026440271E-3</v>
      </c>
      <c r="BA126" s="156">
        <f t="shared" si="88"/>
        <v>7.7491589494112657E-4</v>
      </c>
      <c r="BB126" s="156">
        <f t="shared" si="89"/>
        <v>1.4166648267254119E-4</v>
      </c>
      <c r="BC126" s="156">
        <f t="shared" si="90"/>
        <v>1.1008907486774553E-4</v>
      </c>
      <c r="BD126" s="165">
        <f t="shared" si="91"/>
        <v>5.3400045726333598E-3</v>
      </c>
      <c r="BE126" s="86">
        <f t="shared" si="61"/>
        <v>0</v>
      </c>
      <c r="BF126" s="86">
        <f t="shared" si="62"/>
        <v>0.14066619384367363</v>
      </c>
      <c r="BG126" s="86">
        <f t="shared" si="63"/>
        <v>0.85399380158369298</v>
      </c>
      <c r="BH126" s="86">
        <f t="shared" si="64"/>
        <v>5.3400045726333598E-3</v>
      </c>
      <c r="BI126" s="86">
        <f t="shared" si="67"/>
        <v>0.87751495293362414</v>
      </c>
      <c r="BJ126" s="86">
        <f t="shared" si="68"/>
        <v>5.2620248431940198</v>
      </c>
      <c r="BK126" s="86">
        <f t="array" ref="BK126">10^(SUMPRODUCT(AT126:BC126,LOG($AT$6:$BC$6))/BG126)</f>
        <v>0.67136665250104743</v>
      </c>
      <c r="BL126" s="89">
        <f t="array" ref="BL126">10^ (LOG(INDEX($J$6:$AG$6,MATCH(BL$6/100,$J126:$AG126,-1)))-(INDEX($J126:$AG126,MATCH(BL$6/100,$J126:$AG126,-1))-BL$6/100)/(INDEX($J126:$AG126,MATCH(BL$6/100,$J126:$AG126,-1))-INDEX($J126:$AG126,MATCH(BL$6/100,$J126:$AG126,-1)+1))*(LOG(INDEX($J$6:$AG$6,MATCH(BL$6/100,$J126:$AG126,-1)))-LOG(INDEX($J$6:$AG$6,MATCH(BL$6/100,$J126:$AG126,-1)+1))))</f>
        <v>0.40133353653858828</v>
      </c>
      <c r="BM126" s="89">
        <f t="shared" si="93"/>
        <v>0.45136196002352524</v>
      </c>
      <c r="BN126" s="89">
        <f t="shared" si="93"/>
        <v>0.52146824107883083</v>
      </c>
      <c r="BO126" s="89">
        <f t="shared" si="93"/>
        <v>0.58293015150830707</v>
      </c>
      <c r="BP126" s="89">
        <f t="shared" si="93"/>
        <v>0.68896871664551507</v>
      </c>
      <c r="BQ126" s="89">
        <f t="shared" si="93"/>
        <v>0.89705304577470923</v>
      </c>
      <c r="BR126" s="89">
        <f t="shared" si="93"/>
        <v>1.1640369468392702</v>
      </c>
      <c r="BS126" s="89">
        <f t="shared" si="93"/>
        <v>1.7730814763326177</v>
      </c>
      <c r="BT126" s="90">
        <f t="shared" si="93"/>
        <v>3.0060066539682695</v>
      </c>
    </row>
    <row r="127" spans="1:72" x14ac:dyDescent="0.2">
      <c r="A127" s="2"/>
      <c r="B127" s="91">
        <f t="shared" si="65"/>
        <v>191</v>
      </c>
      <c r="C127" s="77">
        <f t="shared" si="66"/>
        <v>192</v>
      </c>
      <c r="D127" s="77">
        <f t="shared" si="60"/>
        <v>191.5</v>
      </c>
      <c r="E127" s="58">
        <v>0</v>
      </c>
      <c r="F127" s="58" t="s">
        <v>669</v>
      </c>
      <c r="G127" s="82">
        <v>2020</v>
      </c>
      <c r="H127" s="151">
        <f t="array" ref="H127">SUM(IF(Data!$B$7:$B$536&gt;='1'!B127,IF(Data!$B$7:$B$536&lt;'1'!C127,IF(Data!$K$7:$K$536&gt;0,1))))</f>
        <v>3</v>
      </c>
      <c r="I127" s="153">
        <f t="array" ref="I127">SUM(IF(Data!$B$7:$B$536&gt;='1'!B127,IF(Data!$B$7:$B$536&lt;'1'!C127,IF(Data!$K$7:$K$536&gt;0,Data!$L$7:$L$536))))/3</f>
        <v>2</v>
      </c>
      <c r="J127" s="170">
        <f t="array" ref="J127">SUM(IF(Data!$B$7:$B$536&gt;='1'!$B127,IF(Data!$B$7:$B$536&lt;'1'!$C127,IF(Data!$K$7:$K$536&gt;0,Data!AL$7:AL$536))))/'1'!$H127</f>
        <v>1</v>
      </c>
      <c r="K127" s="86">
        <f t="array" ref="K127">SUM(IF(Data!$B$7:$B$536&gt;='1'!$B127,IF(Data!$B$7:$B$536&lt;'1'!$C127,IF(Data!$K$7:$K$536&gt;0,Data!AM$7:AM$536))))/'1'!$H127</f>
        <v>1</v>
      </c>
      <c r="L127" s="86">
        <f t="array" ref="L127">SUM(IF(Data!$B$7:$B$536&gt;='1'!$B127,IF(Data!$B$7:$B$536&lt;'1'!$C127,IF(Data!$K$7:$K$536&gt;0,Data!AN$7:AN$536))))/'1'!$H127</f>
        <v>1</v>
      </c>
      <c r="M127" s="86">
        <f t="array" ref="M127">SUM(IF(Data!$B$7:$B$536&gt;='1'!$B127,IF(Data!$B$7:$B$536&lt;'1'!$C127,IF(Data!$K$7:$K$536&gt;0,Data!AO$7:AO$536))))/'1'!$H127</f>
        <v>1</v>
      </c>
      <c r="N127" s="86">
        <f t="array" ref="N127">SUM(IF(Data!$B$7:$B$536&gt;='1'!$B127,IF(Data!$B$7:$B$536&lt;'1'!$C127,IF(Data!$K$7:$K$536&gt;0,Data!AP$7:AP$536))))/'1'!$H127</f>
        <v>1</v>
      </c>
      <c r="O127" s="86">
        <f t="array" ref="O127">SUM(IF(Data!$B$7:$B$536&gt;='1'!$B127,IF(Data!$B$7:$B$536&lt;'1'!$C127,IF(Data!$K$7:$K$536&gt;0,Data!AQ$7:AQ$536))))/'1'!$H127</f>
        <v>0.99914884293202544</v>
      </c>
      <c r="P127" s="86">
        <f t="array" ref="P127">SUM(IF(Data!$B$7:$B$536&gt;='1'!$B127,IF(Data!$B$7:$B$536&lt;'1'!$C127,IF(Data!$K$7:$K$536&gt;0,Data!AR$7:AR$536))))/'1'!$H127</f>
        <v>0.98500473960872681</v>
      </c>
      <c r="Q127" s="86">
        <f t="array" ref="Q127">SUM(IF(Data!$B$7:$B$536&gt;='1'!$B127,IF(Data!$B$7:$B$536&lt;'1'!$C127,IF(Data!$K$7:$K$536&gt;0,Data!AS$7:AS$536))))/'1'!$H127</f>
        <v>0.95195645806087936</v>
      </c>
      <c r="R127" s="86">
        <f t="array" ref="R127">SUM(IF(Data!$B$7:$B$536&gt;='1'!$B127,IF(Data!$B$7:$B$536&lt;'1'!$C127,IF(Data!$K$7:$K$536&gt;0,Data!AT$7:AT$536))))/'1'!$H127</f>
        <v>0.93196844382989319</v>
      </c>
      <c r="S127" s="86">
        <f t="array" ref="S127">SUM(IF(Data!$B$7:$B$536&gt;='1'!$B127,IF(Data!$B$7:$B$536&lt;'1'!$C127,IF(Data!$K$7:$K$536&gt;0,Data!AU$7:AU$536))))/'1'!$H127</f>
        <v>0.89419597959199815</v>
      </c>
      <c r="T127" s="86">
        <f t="array" ref="T127">SUM(IF(Data!$B$7:$B$536&gt;='1'!$B127,IF(Data!$B$7:$B$536&lt;'1'!$C127,IF(Data!$K$7:$K$536&gt;0,Data!AV$7:AV$536))))/'1'!$H127</f>
        <v>0.82941637760122966</v>
      </c>
      <c r="U127" s="86">
        <f t="array" ref="U127">SUM(IF(Data!$B$7:$B$536&gt;='1'!$B127,IF(Data!$B$7:$B$536&lt;'1'!$C127,IF(Data!$K$7:$K$536&gt;0,Data!AW$7:AW$536))))/'1'!$H127</f>
        <v>0.76624324055068038</v>
      </c>
      <c r="V127" s="86">
        <f t="array" ref="V127">SUM(IF(Data!$B$7:$B$536&gt;='1'!$B127,IF(Data!$B$7:$B$536&lt;'1'!$C127,IF(Data!$K$7:$K$536&gt;0,Data!AX$7:AX$536))))/'1'!$H127</f>
        <v>0.69718668590730015</v>
      </c>
      <c r="W127" s="86">
        <f t="array" ref="W127">SUM(IF(Data!$B$7:$B$536&gt;='1'!$B127,IF(Data!$B$7:$B$536&lt;'1'!$C127,IF(Data!$K$7:$K$536&gt;0,Data!AY$7:AY$536))))/'1'!$H127</f>
        <v>0.60307783658904313</v>
      </c>
      <c r="X127" s="86">
        <f t="array" ref="X127">SUM(IF(Data!$B$7:$B$536&gt;='1'!$B127,IF(Data!$B$7:$B$536&lt;'1'!$C127,IF(Data!$K$7:$K$536&gt;0,Data!AZ$7:AZ$536))))/'1'!$H127</f>
        <v>0.49796969397329977</v>
      </c>
      <c r="Y127" s="86">
        <f t="array" ref="Y127">SUM(IF(Data!$B$7:$B$536&gt;='1'!$B127,IF(Data!$B$7:$B$536&lt;'1'!$C127,IF(Data!$K$7:$K$536&gt;0,Data!BA$7:BA$536))))/'1'!$H127</f>
        <v>0.36818821114484734</v>
      </c>
      <c r="Z127" s="86">
        <f t="array" ref="Z127">SUM(IF(Data!$B$7:$B$536&gt;='1'!$B127,IF(Data!$B$7:$B$536&lt;'1'!$C127,IF(Data!$K$7:$K$536&gt;0,Data!BB$7:BB$536))))/'1'!$H127</f>
        <v>0.17724768925419002</v>
      </c>
      <c r="AA127" s="86">
        <f t="array" ref="AA127">SUM(IF(Data!$B$7:$B$536&gt;='1'!$B127,IF(Data!$B$7:$B$536&lt;'1'!$C127,IF(Data!$K$7:$K$536&gt;0,Data!BC$7:BC$536))))/'1'!$H127</f>
        <v>3.0737733355244618E-2</v>
      </c>
      <c r="AB127" s="86">
        <f t="array" ref="AB127">SUM(IF(Data!$B$7:$B$536&gt;='1'!$B127,IF(Data!$B$7:$B$536&lt;'1'!$C127,IF(Data!$K$7:$K$536&gt;0,Data!BD$7:BD$536))))/'1'!$H127</f>
        <v>8.1291369488096527E-3</v>
      </c>
      <c r="AC127" s="86">
        <f t="array" ref="AC127">SUM(IF(Data!$B$7:$B$536&gt;='1'!$B127,IF(Data!$B$7:$B$536&lt;'1'!$C127,IF(Data!$K$7:$K$536&gt;0,Data!BE$7:BE$536))))/'1'!$H127</f>
        <v>5.1336289328407477E-3</v>
      </c>
      <c r="AD127" s="86">
        <f t="array" ref="AD127">SUM(IF(Data!$B$7:$B$536&gt;='1'!$B127,IF(Data!$B$7:$B$536&lt;'1'!$C127,IF(Data!$K$7:$K$536&gt;0,Data!BF$7:BF$536))))/'1'!$H127</f>
        <v>4.1728758506058275E-3</v>
      </c>
      <c r="AE127" s="86">
        <f t="array" ref="AE127">SUM(IF(Data!$B$7:$B$536&gt;='1'!$B127,IF(Data!$B$7:$B$536&lt;'1'!$C127,IF(Data!$K$7:$K$536&gt;0,Data!BG$7:BG$536))))/'1'!$H127</f>
        <v>4.0254363032816527E-3</v>
      </c>
      <c r="AF127" s="86">
        <f t="array" ref="AF127">SUM(IF(Data!$B$7:$B$536&gt;='1'!$B127,IF(Data!$B$7:$B$536&lt;'1'!$C127,IF(Data!$K$7:$K$536&gt;0,Data!BH$7:BH$536))))/'1'!$H127</f>
        <v>3.9459906621511177E-3</v>
      </c>
      <c r="AG127" s="87">
        <f t="array" ref="AG127">SUM(IF(Data!$B$7:$B$536&gt;='1'!$B127,IF(Data!$B$7:$B$536&lt;'1'!$C127,IF(Data!$K$7:$K$536&gt;0,Data!BI$7:BI$536))))/'1'!$H127</f>
        <v>0</v>
      </c>
      <c r="AH127" s="164">
        <f t="shared" si="69"/>
        <v>0</v>
      </c>
      <c r="AI127" s="156">
        <f t="shared" si="70"/>
        <v>0</v>
      </c>
      <c r="AJ127" s="156">
        <f t="shared" si="71"/>
        <v>0</v>
      </c>
      <c r="AK127" s="156">
        <f t="shared" si="72"/>
        <v>0</v>
      </c>
      <c r="AL127" s="156">
        <f t="shared" si="73"/>
        <v>8.511570679745617E-4</v>
      </c>
      <c r="AM127" s="156">
        <f t="shared" si="74"/>
        <v>1.4144103323298629E-2</v>
      </c>
      <c r="AN127" s="156">
        <f t="shared" si="75"/>
        <v>3.3048281547847447E-2</v>
      </c>
      <c r="AO127" s="156">
        <f t="shared" si="76"/>
        <v>1.9988014230986173E-2</v>
      </c>
      <c r="AP127" s="156">
        <f t="shared" si="77"/>
        <v>3.7772464237895043E-2</v>
      </c>
      <c r="AQ127" s="156">
        <f t="shared" si="78"/>
        <v>6.4779601990768487E-2</v>
      </c>
      <c r="AR127" s="156">
        <f t="shared" si="79"/>
        <v>6.3173137050549277E-2</v>
      </c>
      <c r="AS127" s="156">
        <f t="shared" si="80"/>
        <v>6.905655464338023E-2</v>
      </c>
      <c r="AT127" s="156">
        <f t="shared" si="81"/>
        <v>9.4108849318257026E-2</v>
      </c>
      <c r="AU127" s="156">
        <f t="shared" si="82"/>
        <v>0.10510814261574336</v>
      </c>
      <c r="AV127" s="156">
        <f t="shared" si="83"/>
        <v>0.12978148282845242</v>
      </c>
      <c r="AW127" s="156">
        <f t="shared" si="84"/>
        <v>0.19094052189065733</v>
      </c>
      <c r="AX127" s="156">
        <f t="shared" si="85"/>
        <v>0.14650995589894539</v>
      </c>
      <c r="AY127" s="156">
        <f t="shared" si="86"/>
        <v>2.2608596406434964E-2</v>
      </c>
      <c r="AZ127" s="156">
        <f t="shared" si="87"/>
        <v>2.995508015968905E-3</v>
      </c>
      <c r="BA127" s="156">
        <f t="shared" si="88"/>
        <v>9.6075308223492022E-4</v>
      </c>
      <c r="BB127" s="156">
        <f t="shared" si="89"/>
        <v>1.4743954732417477E-4</v>
      </c>
      <c r="BC127" s="156">
        <f t="shared" si="90"/>
        <v>7.9445641130534983E-5</v>
      </c>
      <c r="BD127" s="165">
        <f t="shared" si="91"/>
        <v>3.9459906621511177E-3</v>
      </c>
      <c r="BE127" s="86">
        <f t="shared" si="61"/>
        <v>0</v>
      </c>
      <c r="BF127" s="86">
        <f t="shared" si="62"/>
        <v>0.30281331409269985</v>
      </c>
      <c r="BG127" s="86">
        <f t="shared" si="63"/>
        <v>0.69324069524514909</v>
      </c>
      <c r="BH127" s="86">
        <f t="shared" si="64"/>
        <v>3.9459906621511177E-3</v>
      </c>
      <c r="BI127" s="86">
        <f t="shared" si="67"/>
        <v>1.2835746851619265</v>
      </c>
      <c r="BJ127" s="86">
        <f t="shared" si="68"/>
        <v>4.93431355019999</v>
      </c>
      <c r="BK127" s="86">
        <f t="array" ref="BK127">10^(SUMPRODUCT(AT127:BC127,LOG($AT$6:$BC$6))/BG127)</f>
        <v>0.73229969479341916</v>
      </c>
      <c r="BL127" s="89">
        <f t="array" ref="BL127">10^ (LOG(INDEX($J$6:$AG$6,MATCH(BL$6/100,$J127:$AG127,-1)))-(INDEX($J127:$AG127,MATCH(BL$6/100,$J127:$AG127,-1))-BL$6/100)/(INDEX($J127:$AG127,MATCH(BL$6/100,$J127:$AG127,-1))-INDEX($J127:$AG127,MATCH(BL$6/100,$J127:$AG127,-1)+1))*(LOG(INDEX($J$6:$AG$6,MATCH(BL$6/100,$J127:$AG127,-1)))-LOG(INDEX($J$6:$AG$6,MATCH(BL$6/100,$J127:$AG127,-1)+1))))</f>
        <v>0.41739346857974569</v>
      </c>
      <c r="BM127" s="89">
        <f t="shared" si="93"/>
        <v>0.48024139481685335</v>
      </c>
      <c r="BN127" s="89">
        <f t="shared" si="93"/>
        <v>0.57147209865897997</v>
      </c>
      <c r="BO127" s="89">
        <f t="shared" si="93"/>
        <v>0.68667618477935244</v>
      </c>
      <c r="BP127" s="89">
        <f t="shared" si="93"/>
        <v>1.0065205836689655</v>
      </c>
      <c r="BQ127" s="89">
        <f t="shared" si="93"/>
        <v>1.6724814722475174</v>
      </c>
      <c r="BR127" s="89">
        <f t="shared" si="93"/>
        <v>2.5869397099866887</v>
      </c>
      <c r="BS127" s="89">
        <f t="shared" si="93"/>
        <v>4.2260461383857422</v>
      </c>
      <c r="BT127" s="90">
        <f t="shared" si="93"/>
        <v>5.9154783149686621</v>
      </c>
    </row>
    <row r="128" spans="1:72" x14ac:dyDescent="0.2">
      <c r="A128" s="2"/>
      <c r="B128" s="91">
        <f t="shared" si="65"/>
        <v>192</v>
      </c>
      <c r="C128" s="77">
        <f t="shared" si="66"/>
        <v>193</v>
      </c>
      <c r="D128" s="77">
        <f t="shared" si="60"/>
        <v>192.5</v>
      </c>
      <c r="E128" s="58">
        <v>0</v>
      </c>
      <c r="F128" s="58" t="s">
        <v>669</v>
      </c>
      <c r="G128" s="82">
        <v>2020</v>
      </c>
      <c r="H128" s="151">
        <f t="array" ref="H128">SUM(IF(Data!$B$7:$B$536&gt;='1'!B128,IF(Data!$B$7:$B$536&lt;'1'!C128,IF(Data!$K$7:$K$536&gt;0,1))))</f>
        <v>3</v>
      </c>
      <c r="I128" s="153">
        <f t="array" ref="I128">SUM(IF(Data!$B$7:$B$536&gt;='1'!B128,IF(Data!$B$7:$B$536&lt;'1'!C128,IF(Data!$K$7:$K$536&gt;0,Data!$L$7:$L$536))))/3</f>
        <v>2</v>
      </c>
      <c r="J128" s="170">
        <f t="array" ref="J128">SUM(IF(Data!$B$7:$B$536&gt;='1'!$B128,IF(Data!$B$7:$B$536&lt;'1'!$C128,IF(Data!$K$7:$K$536&gt;0,Data!AL$7:AL$536))))/'1'!$H128</f>
        <v>1</v>
      </c>
      <c r="K128" s="86">
        <f t="array" ref="K128">SUM(IF(Data!$B$7:$B$536&gt;='1'!$B128,IF(Data!$B$7:$B$536&lt;'1'!$C128,IF(Data!$K$7:$K$536&gt;0,Data!AM$7:AM$536))))/'1'!$H128</f>
        <v>1</v>
      </c>
      <c r="L128" s="86">
        <f t="array" ref="L128">SUM(IF(Data!$B$7:$B$536&gt;='1'!$B128,IF(Data!$B$7:$B$536&lt;'1'!$C128,IF(Data!$K$7:$K$536&gt;0,Data!AN$7:AN$536))))/'1'!$H128</f>
        <v>1</v>
      </c>
      <c r="M128" s="86">
        <f t="array" ref="M128">SUM(IF(Data!$B$7:$B$536&gt;='1'!$B128,IF(Data!$B$7:$B$536&lt;'1'!$C128,IF(Data!$K$7:$K$536&gt;0,Data!AO$7:AO$536))))/'1'!$H128</f>
        <v>1</v>
      </c>
      <c r="N128" s="86">
        <f t="array" ref="N128">SUM(IF(Data!$B$7:$B$536&gt;='1'!$B128,IF(Data!$B$7:$B$536&lt;'1'!$C128,IF(Data!$K$7:$K$536&gt;0,Data!AP$7:AP$536))))/'1'!$H128</f>
        <v>1</v>
      </c>
      <c r="O128" s="86">
        <f t="array" ref="O128">SUM(IF(Data!$B$7:$B$536&gt;='1'!$B128,IF(Data!$B$7:$B$536&lt;'1'!$C128,IF(Data!$K$7:$K$536&gt;0,Data!AQ$7:AQ$536))))/'1'!$H128</f>
        <v>0.99866302157124898</v>
      </c>
      <c r="P128" s="86">
        <f t="array" ref="P128">SUM(IF(Data!$B$7:$B$536&gt;='1'!$B128,IF(Data!$B$7:$B$536&lt;'1'!$C128,IF(Data!$K$7:$K$536&gt;0,Data!AR$7:AR$536))))/'1'!$H128</f>
        <v>0.99092051962564609</v>
      </c>
      <c r="Q128" s="86">
        <f t="array" ref="Q128">SUM(IF(Data!$B$7:$B$536&gt;='1'!$B128,IF(Data!$B$7:$B$536&lt;'1'!$C128,IF(Data!$K$7:$K$536&gt;0,Data!AS$7:AS$536))))/'1'!$H128</f>
        <v>0.98230000199549028</v>
      </c>
      <c r="R128" s="86">
        <f t="array" ref="R128">SUM(IF(Data!$B$7:$B$536&gt;='1'!$B128,IF(Data!$B$7:$B$536&lt;'1'!$C128,IF(Data!$K$7:$K$536&gt;0,Data!AT$7:AT$536))))/'1'!$H128</f>
        <v>0.9778913828691006</v>
      </c>
      <c r="S128" s="86">
        <f t="array" ref="S128">SUM(IF(Data!$B$7:$B$536&gt;='1'!$B128,IF(Data!$B$7:$B$536&lt;'1'!$C128,IF(Data!$K$7:$K$536&gt;0,Data!AU$7:AU$536))))/'1'!$H128</f>
        <v>0.97109667450567849</v>
      </c>
      <c r="T128" s="86">
        <f t="array" ref="T128">SUM(IF(Data!$B$7:$B$536&gt;='1'!$B128,IF(Data!$B$7:$B$536&lt;'1'!$C128,IF(Data!$K$7:$K$536&gt;0,Data!AV$7:AV$536))))/'1'!$H128</f>
        <v>0.95458320352287629</v>
      </c>
      <c r="U128" s="86">
        <f t="array" ref="U128">SUM(IF(Data!$B$7:$B$536&gt;='1'!$B128,IF(Data!$B$7:$B$536&lt;'1'!$C128,IF(Data!$K$7:$K$536&gt;0,Data!AW$7:AW$536))))/'1'!$H128</f>
        <v>0.92583400744781608</v>
      </c>
      <c r="V128" s="86">
        <f t="array" ref="V128">SUM(IF(Data!$B$7:$B$536&gt;='1'!$B128,IF(Data!$B$7:$B$536&lt;'1'!$C128,IF(Data!$K$7:$K$536&gt;0,Data!AX$7:AX$536))))/'1'!$H128</f>
        <v>0.87849085499635216</v>
      </c>
      <c r="W128" s="86">
        <f t="array" ref="W128">SUM(IF(Data!$B$7:$B$536&gt;='1'!$B128,IF(Data!$B$7:$B$536&lt;'1'!$C128,IF(Data!$K$7:$K$536&gt;0,Data!AY$7:AY$536))))/'1'!$H128</f>
        <v>0.82965489881054522</v>
      </c>
      <c r="X128" s="86">
        <f t="array" ref="X128">SUM(IF(Data!$B$7:$B$536&gt;='1'!$B128,IF(Data!$B$7:$B$536&lt;'1'!$C128,IF(Data!$K$7:$K$536&gt;0,Data!AZ$7:AZ$536))))/'1'!$H128</f>
        <v>0.72218753210128284</v>
      </c>
      <c r="Y128" s="86">
        <f t="array" ref="Y128">SUM(IF(Data!$B$7:$B$536&gt;='1'!$B128,IF(Data!$B$7:$B$536&lt;'1'!$C128,IF(Data!$K$7:$K$536&gt;0,Data!BA$7:BA$536))))/'1'!$H128</f>
        <v>0.55825315629924332</v>
      </c>
      <c r="Z128" s="86">
        <f t="array" ref="Z128">SUM(IF(Data!$B$7:$B$536&gt;='1'!$B128,IF(Data!$B$7:$B$536&lt;'1'!$C128,IF(Data!$K$7:$K$536&gt;0,Data!BB$7:BB$536))))/'1'!$H128</f>
        <v>0.28592080526995167</v>
      </c>
      <c r="AA128" s="86">
        <f t="array" ref="AA128">SUM(IF(Data!$B$7:$B$536&gt;='1'!$B128,IF(Data!$B$7:$B$536&lt;'1'!$C128,IF(Data!$K$7:$K$536&gt;0,Data!BC$7:BC$536))))/'1'!$H128</f>
        <v>5.994467465434572E-2</v>
      </c>
      <c r="AB128" s="86">
        <f t="array" ref="AB128">SUM(IF(Data!$B$7:$B$536&gt;='1'!$B128,IF(Data!$B$7:$B$536&lt;'1'!$C128,IF(Data!$K$7:$K$536&gt;0,Data!BD$7:BD$536))))/'1'!$H128</f>
        <v>1.2786070345334527E-2</v>
      </c>
      <c r="AC128" s="86">
        <f t="array" ref="AC128">SUM(IF(Data!$B$7:$B$536&gt;='1'!$B128,IF(Data!$B$7:$B$536&lt;'1'!$C128,IF(Data!$K$7:$K$536&gt;0,Data!BE$7:BE$536))))/'1'!$H128</f>
        <v>6.8596580492273421E-3</v>
      </c>
      <c r="AD128" s="86">
        <f t="array" ref="AD128">SUM(IF(Data!$B$7:$B$536&gt;='1'!$B128,IF(Data!$B$7:$B$536&lt;'1'!$C128,IF(Data!$K$7:$K$536&gt;0,Data!BF$7:BF$536))))/'1'!$H128</f>
        <v>5.7942772834571636E-3</v>
      </c>
      <c r="AE128" s="86">
        <f t="array" ref="AE128">SUM(IF(Data!$B$7:$B$536&gt;='1'!$B128,IF(Data!$B$7:$B$536&lt;'1'!$C128,IF(Data!$K$7:$K$536&gt;0,Data!BG$7:BG$536))))/'1'!$H128</f>
        <v>5.5095536850148031E-3</v>
      </c>
      <c r="AF128" s="86">
        <f t="array" ref="AF128">SUM(IF(Data!$B$7:$B$536&gt;='1'!$B128,IF(Data!$B$7:$B$536&lt;'1'!$C128,IF(Data!$K$7:$K$536&gt;0,Data!BH$7:BH$536))))/'1'!$H128</f>
        <v>5.4130621199690821E-3</v>
      </c>
      <c r="AG128" s="87">
        <f t="array" ref="AG128">SUM(IF(Data!$B$7:$B$536&gt;='1'!$B128,IF(Data!$B$7:$B$536&lt;'1'!$C128,IF(Data!$K$7:$K$536&gt;0,Data!BI$7:BI$536))))/'1'!$H128</f>
        <v>0</v>
      </c>
      <c r="AH128" s="164">
        <f t="shared" si="69"/>
        <v>0</v>
      </c>
      <c r="AI128" s="156">
        <f t="shared" si="70"/>
        <v>0</v>
      </c>
      <c r="AJ128" s="156">
        <f t="shared" si="71"/>
        <v>0</v>
      </c>
      <c r="AK128" s="156">
        <f t="shared" si="72"/>
        <v>0</v>
      </c>
      <c r="AL128" s="156">
        <f t="shared" si="73"/>
        <v>1.3369784287510234E-3</v>
      </c>
      <c r="AM128" s="156">
        <f t="shared" si="74"/>
        <v>7.7425019456028865E-3</v>
      </c>
      <c r="AN128" s="156">
        <f t="shared" si="75"/>
        <v>8.6205176301558106E-3</v>
      </c>
      <c r="AO128" s="156">
        <f t="shared" si="76"/>
        <v>4.408619126389679E-3</v>
      </c>
      <c r="AP128" s="156">
        <f t="shared" si="77"/>
        <v>6.7947083634221084E-3</v>
      </c>
      <c r="AQ128" s="156">
        <f t="shared" si="78"/>
        <v>1.6513470982802203E-2</v>
      </c>
      <c r="AR128" s="156">
        <f t="shared" si="79"/>
        <v>2.8749196075060213E-2</v>
      </c>
      <c r="AS128" s="156">
        <f t="shared" si="80"/>
        <v>4.7343152451463921E-2</v>
      </c>
      <c r="AT128" s="156">
        <f t="shared" si="81"/>
        <v>4.8835956185806939E-2</v>
      </c>
      <c r="AU128" s="156">
        <f t="shared" si="82"/>
        <v>0.10746736670926238</v>
      </c>
      <c r="AV128" s="156">
        <f t="shared" si="83"/>
        <v>0.16393437580203951</v>
      </c>
      <c r="AW128" s="156">
        <f t="shared" si="84"/>
        <v>0.27233235102929165</v>
      </c>
      <c r="AX128" s="156">
        <f t="shared" si="85"/>
        <v>0.22597613061560595</v>
      </c>
      <c r="AY128" s="156">
        <f t="shared" si="86"/>
        <v>4.7158604309011191E-2</v>
      </c>
      <c r="AZ128" s="156">
        <f t="shared" si="87"/>
        <v>5.9264122961071846E-3</v>
      </c>
      <c r="BA128" s="156">
        <f t="shared" si="88"/>
        <v>1.0653807657701785E-3</v>
      </c>
      <c r="BB128" s="156">
        <f t="shared" si="89"/>
        <v>2.8472359844236052E-4</v>
      </c>
      <c r="BC128" s="156">
        <f t="shared" si="90"/>
        <v>9.6491565045720915E-5</v>
      </c>
      <c r="BD128" s="165">
        <f t="shared" si="91"/>
        <v>5.4130621199690821E-3</v>
      </c>
      <c r="BE128" s="86">
        <f t="shared" si="61"/>
        <v>0</v>
      </c>
      <c r="BF128" s="86">
        <f t="shared" si="62"/>
        <v>0.12150914500364784</v>
      </c>
      <c r="BG128" s="86">
        <f t="shared" si="63"/>
        <v>0.8730777928763831</v>
      </c>
      <c r="BH128" s="86">
        <f t="shared" si="64"/>
        <v>5.4130621199690821E-3</v>
      </c>
      <c r="BI128" s="86">
        <f t="shared" si="67"/>
        <v>0.78569393754258354</v>
      </c>
      <c r="BJ128" s="86">
        <f t="shared" si="68"/>
        <v>4.1706388491463873</v>
      </c>
      <c r="BK128" s="86">
        <f t="array" ref="BK128">10^(SUMPRODUCT(AT128:BC128,LOG($AT$6:$BC$6))/BG128)</f>
        <v>0.63943910052918584</v>
      </c>
      <c r="BL128" s="89">
        <f t="array" ref="BL128">10^ (LOG(INDEX($J$6:$AG$6,MATCH(BL$6/100,$J128:$AG128,-1)))-(INDEX($J128:$AG128,MATCH(BL$6/100,$J128:$AG128,-1))-BL$6/100)/(INDEX($J128:$AG128,MATCH(BL$6/100,$J128:$AG128,-1))-INDEX($J128:$AG128,MATCH(BL$6/100,$J128:$AG128,-1)+1))*(LOG(INDEX($J$6:$AG$6,MATCH(BL$6/100,$J128:$AG128,-1)))-LOG(INDEX($J$6:$AG$6,MATCH(BL$6/100,$J128:$AG128,-1)+1))))</f>
        <v>0.37721895354980228</v>
      </c>
      <c r="BM128" s="89">
        <f t="shared" si="93"/>
        <v>0.41312988398646333</v>
      </c>
      <c r="BN128" s="89">
        <f t="shared" si="93"/>
        <v>0.47350685282067512</v>
      </c>
      <c r="BO128" s="89">
        <f t="shared" si="93"/>
        <v>0.54300410411825484</v>
      </c>
      <c r="BP128" s="89">
        <f t="shared" si="93"/>
        <v>0.65869317518393433</v>
      </c>
      <c r="BQ128" s="89">
        <f t="shared" si="93"/>
        <v>0.86000800603285465</v>
      </c>
      <c r="BR128" s="89">
        <f t="shared" si="93"/>
        <v>1.0909825843215124</v>
      </c>
      <c r="BS128" s="89">
        <f t="shared" si="93"/>
        <v>1.5098767257906704</v>
      </c>
      <c r="BT128" s="90">
        <f t="shared" si="93"/>
        <v>2.3303412051159045</v>
      </c>
    </row>
    <row r="129" spans="1:72" x14ac:dyDescent="0.2">
      <c r="A129" s="2"/>
      <c r="B129" s="91">
        <f t="shared" si="65"/>
        <v>193</v>
      </c>
      <c r="C129" s="77">
        <f t="shared" si="66"/>
        <v>194</v>
      </c>
      <c r="D129" s="77">
        <f t="shared" si="60"/>
        <v>193.5</v>
      </c>
      <c r="E129" s="58">
        <v>0</v>
      </c>
      <c r="F129" s="58" t="s">
        <v>669</v>
      </c>
      <c r="G129" s="82">
        <v>2020</v>
      </c>
      <c r="H129" s="151">
        <f t="array" ref="H129">SUM(IF(Data!$B$7:$B$536&gt;='1'!B129,IF(Data!$B$7:$B$536&lt;'1'!C129,IF(Data!$K$7:$K$536&gt;0,1))))</f>
        <v>3</v>
      </c>
      <c r="I129" s="153">
        <f t="array" ref="I129">SUM(IF(Data!$B$7:$B$536&gt;='1'!B129,IF(Data!$B$7:$B$536&lt;'1'!C129,IF(Data!$K$7:$K$536&gt;0,Data!$L$7:$L$536))))/3</f>
        <v>2</v>
      </c>
      <c r="J129" s="170">
        <f t="array" ref="J129">SUM(IF(Data!$B$7:$B$536&gt;='1'!$B129,IF(Data!$B$7:$B$536&lt;'1'!$C129,IF(Data!$K$7:$K$536&gt;0,Data!AL$7:AL$536))))/'1'!$H129</f>
        <v>1</v>
      </c>
      <c r="K129" s="86">
        <f t="array" ref="K129">SUM(IF(Data!$B$7:$B$536&gt;='1'!$B129,IF(Data!$B$7:$B$536&lt;'1'!$C129,IF(Data!$K$7:$K$536&gt;0,Data!AM$7:AM$536))))/'1'!$H129</f>
        <v>1</v>
      </c>
      <c r="L129" s="86">
        <f t="array" ref="L129">SUM(IF(Data!$B$7:$B$536&gt;='1'!$B129,IF(Data!$B$7:$B$536&lt;'1'!$C129,IF(Data!$K$7:$K$536&gt;0,Data!AN$7:AN$536))))/'1'!$H129</f>
        <v>1</v>
      </c>
      <c r="M129" s="86">
        <f t="array" ref="M129">SUM(IF(Data!$B$7:$B$536&gt;='1'!$B129,IF(Data!$B$7:$B$536&lt;'1'!$C129,IF(Data!$K$7:$K$536&gt;0,Data!AO$7:AO$536))))/'1'!$H129</f>
        <v>1</v>
      </c>
      <c r="N129" s="86">
        <f t="array" ref="N129">SUM(IF(Data!$B$7:$B$536&gt;='1'!$B129,IF(Data!$B$7:$B$536&lt;'1'!$C129,IF(Data!$K$7:$K$536&gt;0,Data!AP$7:AP$536))))/'1'!$H129</f>
        <v>1</v>
      </c>
      <c r="O129" s="86">
        <f t="array" ref="O129">SUM(IF(Data!$B$7:$B$536&gt;='1'!$B129,IF(Data!$B$7:$B$536&lt;'1'!$C129,IF(Data!$K$7:$K$536&gt;0,Data!AQ$7:AQ$536))))/'1'!$H129</f>
        <v>0.99817444219066942</v>
      </c>
      <c r="P129" s="86">
        <f t="array" ref="P129">SUM(IF(Data!$B$7:$B$536&gt;='1'!$B129,IF(Data!$B$7:$B$536&lt;'1'!$C129,IF(Data!$K$7:$K$536&gt;0,Data!AR$7:AR$536))))/'1'!$H129</f>
        <v>0.97556736167799363</v>
      </c>
      <c r="Q129" s="86">
        <f t="array" ref="Q129">SUM(IF(Data!$B$7:$B$536&gt;='1'!$B129,IF(Data!$B$7:$B$536&lt;'1'!$C129,IF(Data!$K$7:$K$536&gt;0,Data!AS$7:AS$536))))/'1'!$H129</f>
        <v>0.92735571210226586</v>
      </c>
      <c r="R129" s="86">
        <f t="array" ref="R129">SUM(IF(Data!$B$7:$B$536&gt;='1'!$B129,IF(Data!$B$7:$B$536&lt;'1'!$C129,IF(Data!$K$7:$K$536&gt;0,Data!AT$7:AT$536))))/'1'!$H129</f>
        <v>0.79541447938654641</v>
      </c>
      <c r="S129" s="86">
        <f t="array" ref="S129">SUM(IF(Data!$B$7:$B$536&gt;='1'!$B129,IF(Data!$B$7:$B$536&lt;'1'!$C129,IF(Data!$K$7:$K$536&gt;0,Data!AU$7:AU$536))))/'1'!$H129</f>
        <v>0.73745433938271088</v>
      </c>
      <c r="T129" s="86">
        <f t="array" ref="T129">SUM(IF(Data!$B$7:$B$536&gt;='1'!$B129,IF(Data!$B$7:$B$536&lt;'1'!$C129,IF(Data!$K$7:$K$536&gt;0,Data!AV$7:AV$536))))/'1'!$H129</f>
        <v>0.67592862415280475</v>
      </c>
      <c r="U129" s="86">
        <f t="array" ref="U129">SUM(IF(Data!$B$7:$B$536&gt;='1'!$B129,IF(Data!$B$7:$B$536&lt;'1'!$C129,IF(Data!$K$7:$K$536&gt;0,Data!AW$7:AW$536))))/'1'!$H129</f>
        <v>0.5993023759639432</v>
      </c>
      <c r="V129" s="86">
        <f t="array" ref="V129">SUM(IF(Data!$B$7:$B$536&gt;='1'!$B129,IF(Data!$B$7:$B$536&lt;'1'!$C129,IF(Data!$K$7:$K$536&gt;0,Data!AX$7:AX$536))))/'1'!$H129</f>
        <v>0.51524666761280213</v>
      </c>
      <c r="W129" s="86">
        <f t="array" ref="W129">SUM(IF(Data!$B$7:$B$536&gt;='1'!$B129,IF(Data!$B$7:$B$536&lt;'1'!$C129,IF(Data!$K$7:$K$536&gt;0,Data!AY$7:AY$536))))/'1'!$H129</f>
        <v>0.43556026286175936</v>
      </c>
      <c r="X129" s="86">
        <f t="array" ref="X129">SUM(IF(Data!$B$7:$B$536&gt;='1'!$B129,IF(Data!$B$7:$B$536&lt;'1'!$C129,IF(Data!$K$7:$K$536&gt;0,Data!AZ$7:AZ$536))))/'1'!$H129</f>
        <v>0.3660845711237814</v>
      </c>
      <c r="Y129" s="86">
        <f t="array" ref="Y129">SUM(IF(Data!$B$7:$B$536&gt;='1'!$B129,IF(Data!$B$7:$B$536&lt;'1'!$C129,IF(Data!$K$7:$K$536&gt;0,Data!BA$7:BA$536))))/'1'!$H129</f>
        <v>0.27025843899425966</v>
      </c>
      <c r="Z129" s="86">
        <f t="array" ref="Z129">SUM(IF(Data!$B$7:$B$536&gt;='1'!$B129,IF(Data!$B$7:$B$536&lt;'1'!$C129,IF(Data!$K$7:$K$536&gt;0,Data!BB$7:BB$536))))/'1'!$H129</f>
        <v>0.14340913289299542</v>
      </c>
      <c r="AA129" s="86">
        <f t="array" ref="AA129">SUM(IF(Data!$B$7:$B$536&gt;='1'!$B129,IF(Data!$B$7:$B$536&lt;'1'!$C129,IF(Data!$K$7:$K$536&gt;0,Data!BC$7:BC$536))))/'1'!$H129</f>
        <v>3.9184734229577835E-2</v>
      </c>
      <c r="AB129" s="86">
        <f t="array" ref="AB129">SUM(IF(Data!$B$7:$B$536&gt;='1'!$B129,IF(Data!$B$7:$B$536&lt;'1'!$C129,IF(Data!$K$7:$K$536&gt;0,Data!BD$7:BD$536))))/'1'!$H129</f>
        <v>1.1958822480488846E-2</v>
      </c>
      <c r="AC129" s="86">
        <f t="array" ref="AC129">SUM(IF(Data!$B$7:$B$536&gt;='1'!$B129,IF(Data!$B$7:$B$536&lt;'1'!$C129,IF(Data!$K$7:$K$536&gt;0,Data!BE$7:BE$536))))/'1'!$H129</f>
        <v>8.5958615758099256E-3</v>
      </c>
      <c r="AD129" s="86">
        <f t="array" ref="AD129">SUM(IF(Data!$B$7:$B$536&gt;='1'!$B129,IF(Data!$B$7:$B$536&lt;'1'!$C129,IF(Data!$K$7:$K$536&gt;0,Data!BF$7:BF$536))))/'1'!$H129</f>
        <v>7.1006850589545251E-3</v>
      </c>
      <c r="AE129" s="86">
        <f t="array" ref="AE129">SUM(IF(Data!$B$7:$B$536&gt;='1'!$B129,IF(Data!$B$7:$B$536&lt;'1'!$C129,IF(Data!$K$7:$K$536&gt;0,Data!BG$7:BG$536))))/'1'!$H129</f>
        <v>6.4910014658179039E-3</v>
      </c>
      <c r="AF129" s="86">
        <f t="array" ref="AF129">SUM(IF(Data!$B$7:$B$536&gt;='1'!$B129,IF(Data!$B$7:$B$536&lt;'1'!$C129,IF(Data!$K$7:$K$536&gt;0,Data!BH$7:BH$536))))/'1'!$H129</f>
        <v>6.0385055228706153E-3</v>
      </c>
      <c r="AG129" s="87">
        <f t="array" ref="AG129">SUM(IF(Data!$B$7:$B$536&gt;='1'!$B129,IF(Data!$B$7:$B$536&lt;'1'!$C129,IF(Data!$K$7:$K$536&gt;0,Data!BI$7:BI$536))))/'1'!$H129</f>
        <v>0</v>
      </c>
      <c r="AH129" s="164">
        <f t="shared" si="69"/>
        <v>0</v>
      </c>
      <c r="AI129" s="156">
        <f t="shared" si="70"/>
        <v>0</v>
      </c>
      <c r="AJ129" s="156">
        <f t="shared" si="71"/>
        <v>0</v>
      </c>
      <c r="AK129" s="156">
        <f t="shared" si="72"/>
        <v>0</v>
      </c>
      <c r="AL129" s="156">
        <f t="shared" si="73"/>
        <v>1.8255578093305802E-3</v>
      </c>
      <c r="AM129" s="156">
        <f t="shared" si="74"/>
        <v>2.2607080512675792E-2</v>
      </c>
      <c r="AN129" s="156">
        <f t="shared" si="75"/>
        <v>4.8211649575727766E-2</v>
      </c>
      <c r="AO129" s="156">
        <f t="shared" si="76"/>
        <v>0.13194123271571945</v>
      </c>
      <c r="AP129" s="156">
        <f t="shared" si="77"/>
        <v>5.7960140003835536E-2</v>
      </c>
      <c r="AQ129" s="156">
        <f t="shared" si="78"/>
        <v>6.1525715229906131E-2</v>
      </c>
      <c r="AR129" s="156">
        <f t="shared" si="79"/>
        <v>7.6626248188861545E-2</v>
      </c>
      <c r="AS129" s="156">
        <f t="shared" si="80"/>
        <v>8.4055708351141067E-2</v>
      </c>
      <c r="AT129" s="156">
        <f t="shared" si="81"/>
        <v>7.9686404751042772E-2</v>
      </c>
      <c r="AU129" s="156">
        <f t="shared" si="82"/>
        <v>6.9475691737977963E-2</v>
      </c>
      <c r="AV129" s="156">
        <f t="shared" si="83"/>
        <v>9.5826132129521735E-2</v>
      </c>
      <c r="AW129" s="156">
        <f t="shared" si="84"/>
        <v>0.12684930610126424</v>
      </c>
      <c r="AX129" s="156">
        <f t="shared" si="85"/>
        <v>0.10422439866341759</v>
      </c>
      <c r="AY129" s="156">
        <f t="shared" si="86"/>
        <v>2.7225911749088991E-2</v>
      </c>
      <c r="AZ129" s="156">
        <f t="shared" si="87"/>
        <v>3.3629609046789202E-3</v>
      </c>
      <c r="BA129" s="156">
        <f t="shared" si="88"/>
        <v>1.4951765168554005E-3</v>
      </c>
      <c r="BB129" s="156">
        <f t="shared" si="89"/>
        <v>6.0968359313662117E-4</v>
      </c>
      <c r="BC129" s="156">
        <f t="shared" si="90"/>
        <v>4.5249594294728863E-4</v>
      </c>
      <c r="BD129" s="165">
        <f t="shared" si="91"/>
        <v>6.0385055228706153E-3</v>
      </c>
      <c r="BE129" s="86">
        <f t="shared" si="61"/>
        <v>0</v>
      </c>
      <c r="BF129" s="86">
        <f t="shared" si="62"/>
        <v>0.48475333238719787</v>
      </c>
      <c r="BG129" s="86">
        <f t="shared" si="63"/>
        <v>0.50920816208993147</v>
      </c>
      <c r="BH129" s="86">
        <f t="shared" si="64"/>
        <v>6.0385055228706153E-3</v>
      </c>
      <c r="BI129" s="86">
        <f t="shared" si="67"/>
        <v>1.963559592094303</v>
      </c>
      <c r="BJ129" s="86">
        <f t="shared" si="68"/>
        <v>5.95487890597109</v>
      </c>
      <c r="BK129" s="86">
        <f t="array" ref="BK129">10^(SUMPRODUCT(AT129:BC129,LOG($AT$6:$BC$6))/BG129)</f>
        <v>0.72602634199082261</v>
      </c>
      <c r="BL129" s="89">
        <f t="array" ref="BL129">10^ (LOG(INDEX($J$6:$AG$6,MATCH(BL$6/100,$J129:$AG129,-1)))-(INDEX($J129:$AG129,MATCH(BL$6/100,$J129:$AG129,-1))-BL$6/100)/(INDEX($J129:$AG129,MATCH(BL$6/100,$J129:$AG129,-1))-INDEX($J129:$AG129,MATCH(BL$6/100,$J129:$AG129,-1)+1))*(LOG(INDEX($J$6:$AG$6,MATCH(BL$6/100,$J129:$AG129,-1)))-LOG(INDEX($J$6:$AG$6,MATCH(BL$6/100,$J129:$AG129,-1)+1))))</f>
        <v>0.43353041982357698</v>
      </c>
      <c r="BM129" s="89">
        <f t="shared" si="93"/>
        <v>0.52346553461841372</v>
      </c>
      <c r="BN129" s="89">
        <f t="shared" si="93"/>
        <v>0.67133172959872711</v>
      </c>
      <c r="BO129" s="89">
        <f t="shared" si="93"/>
        <v>0.94413364308881376</v>
      </c>
      <c r="BP129" s="89">
        <f t="shared" si="93"/>
        <v>1.8680654280292124</v>
      </c>
      <c r="BQ129" s="89">
        <f t="shared" si="93"/>
        <v>3.5452315135682566</v>
      </c>
      <c r="BR129" s="89">
        <f t="shared" si="93"/>
        <v>6.049466269292374</v>
      </c>
      <c r="BS129" s="89">
        <f t="shared" si="93"/>
        <v>8.9633324670643422</v>
      </c>
      <c r="BT129" s="90">
        <f t="shared" si="93"/>
        <v>10.445300160116437</v>
      </c>
    </row>
    <row r="130" spans="1:72" x14ac:dyDescent="0.2">
      <c r="A130" s="2"/>
      <c r="B130" s="91">
        <f t="shared" si="65"/>
        <v>194</v>
      </c>
      <c r="C130" s="77">
        <f t="shared" si="66"/>
        <v>195</v>
      </c>
      <c r="D130" s="77">
        <f t="shared" si="60"/>
        <v>194.5</v>
      </c>
      <c r="E130" s="58">
        <v>0</v>
      </c>
      <c r="F130" s="58" t="s">
        <v>669</v>
      </c>
      <c r="G130" s="82">
        <v>2020</v>
      </c>
      <c r="H130" s="151">
        <f t="array" ref="H130">SUM(IF(Data!$B$7:$B$536&gt;='1'!B130,IF(Data!$B$7:$B$536&lt;'1'!C130,IF(Data!$K$7:$K$536&gt;0,1))))</f>
        <v>3</v>
      </c>
      <c r="I130" s="153">
        <f t="array" ref="I130">SUM(IF(Data!$B$7:$B$536&gt;='1'!B130,IF(Data!$B$7:$B$536&lt;'1'!C130,IF(Data!$K$7:$K$536&gt;0,Data!$L$7:$L$536))))/3</f>
        <v>2</v>
      </c>
      <c r="J130" s="170">
        <f t="array" ref="J130">SUM(IF(Data!$B$7:$B$536&gt;='1'!$B130,IF(Data!$B$7:$B$536&lt;'1'!$C130,IF(Data!$K$7:$K$536&gt;0,Data!AL$7:AL$536))))/'1'!$H130</f>
        <v>1</v>
      </c>
      <c r="K130" s="86">
        <f t="array" ref="K130">SUM(IF(Data!$B$7:$B$536&gt;='1'!$B130,IF(Data!$B$7:$B$536&lt;'1'!$C130,IF(Data!$K$7:$K$536&gt;0,Data!AM$7:AM$536))))/'1'!$H130</f>
        <v>1</v>
      </c>
      <c r="L130" s="86">
        <f t="array" ref="L130">SUM(IF(Data!$B$7:$B$536&gt;='1'!$B130,IF(Data!$B$7:$B$536&lt;'1'!$C130,IF(Data!$K$7:$K$536&gt;0,Data!AN$7:AN$536))))/'1'!$H130</f>
        <v>1</v>
      </c>
      <c r="M130" s="86">
        <f t="array" ref="M130">SUM(IF(Data!$B$7:$B$536&gt;='1'!$B130,IF(Data!$B$7:$B$536&lt;'1'!$C130,IF(Data!$K$7:$K$536&gt;0,Data!AO$7:AO$536))))/'1'!$H130</f>
        <v>1</v>
      </c>
      <c r="N130" s="86">
        <f t="array" ref="N130">SUM(IF(Data!$B$7:$B$536&gt;='1'!$B130,IF(Data!$B$7:$B$536&lt;'1'!$C130,IF(Data!$K$7:$K$536&gt;0,Data!AP$7:AP$536))))/'1'!$H130</f>
        <v>1</v>
      </c>
      <c r="O130" s="86">
        <f t="array" ref="O130">SUM(IF(Data!$B$7:$B$536&gt;='1'!$B130,IF(Data!$B$7:$B$536&lt;'1'!$C130,IF(Data!$K$7:$K$536&gt;0,Data!AQ$7:AQ$536))))/'1'!$H130</f>
        <v>0.99349306126760395</v>
      </c>
      <c r="P130" s="86">
        <f t="array" ref="P130">SUM(IF(Data!$B$7:$B$536&gt;='1'!$B130,IF(Data!$B$7:$B$536&lt;'1'!$C130,IF(Data!$K$7:$K$536&gt;0,Data!AR$7:AR$536))))/'1'!$H130</f>
        <v>0.97743839550292577</v>
      </c>
      <c r="Q130" s="86">
        <f t="array" ref="Q130">SUM(IF(Data!$B$7:$B$536&gt;='1'!$B130,IF(Data!$B$7:$B$536&lt;'1'!$C130,IF(Data!$K$7:$K$536&gt;0,Data!AS$7:AS$536))))/'1'!$H130</f>
        <v>0.95305180245138821</v>
      </c>
      <c r="R130" s="86">
        <f t="array" ref="R130">SUM(IF(Data!$B$7:$B$536&gt;='1'!$B130,IF(Data!$B$7:$B$536&lt;'1'!$C130,IF(Data!$K$7:$K$536&gt;0,Data!AT$7:AT$536))))/'1'!$H130</f>
        <v>0.93237624282931986</v>
      </c>
      <c r="S130" s="86">
        <f t="array" ref="S130">SUM(IF(Data!$B$7:$B$536&gt;='1'!$B130,IF(Data!$B$7:$B$536&lt;'1'!$C130,IF(Data!$K$7:$K$536&gt;0,Data!AU$7:AU$536))))/'1'!$H130</f>
        <v>0.89557523944096162</v>
      </c>
      <c r="T130" s="86">
        <f t="array" ref="T130">SUM(IF(Data!$B$7:$B$536&gt;='1'!$B130,IF(Data!$B$7:$B$536&lt;'1'!$C130,IF(Data!$K$7:$K$536&gt;0,Data!AV$7:AV$536))))/'1'!$H130</f>
        <v>0.85286160138309397</v>
      </c>
      <c r="U130" s="86">
        <f t="array" ref="U130">SUM(IF(Data!$B$7:$B$536&gt;='1'!$B130,IF(Data!$B$7:$B$536&lt;'1'!$C130,IF(Data!$K$7:$K$536&gt;0,Data!AW$7:AW$536))))/'1'!$H130</f>
        <v>0.79012559026976115</v>
      </c>
      <c r="V130" s="86">
        <f t="array" ref="V130">SUM(IF(Data!$B$7:$B$536&gt;='1'!$B130,IF(Data!$B$7:$B$536&lt;'1'!$C130,IF(Data!$K$7:$K$536&gt;0,Data!AX$7:AX$536))))/'1'!$H130</f>
        <v>0.72733342098896436</v>
      </c>
      <c r="W130" s="86">
        <f t="array" ref="W130">SUM(IF(Data!$B$7:$B$536&gt;='1'!$B130,IF(Data!$B$7:$B$536&lt;'1'!$C130,IF(Data!$K$7:$K$536&gt;0,Data!AY$7:AY$536))))/'1'!$H130</f>
        <v>0.67340337206068102</v>
      </c>
      <c r="X130" s="86">
        <f t="array" ref="X130">SUM(IF(Data!$B$7:$B$536&gt;='1'!$B130,IF(Data!$B$7:$B$536&lt;'1'!$C130,IF(Data!$K$7:$K$536&gt;0,Data!AZ$7:AZ$536))))/'1'!$H130</f>
        <v>0.59694539140212521</v>
      </c>
      <c r="Y130" s="86">
        <f t="array" ref="Y130">SUM(IF(Data!$B$7:$B$536&gt;='1'!$B130,IF(Data!$B$7:$B$536&lt;'1'!$C130,IF(Data!$K$7:$K$536&gt;0,Data!BA$7:BA$536))))/'1'!$H130</f>
        <v>0.47426808424767292</v>
      </c>
      <c r="Z130" s="86">
        <f t="array" ref="Z130">SUM(IF(Data!$B$7:$B$536&gt;='1'!$B130,IF(Data!$B$7:$B$536&lt;'1'!$C130,IF(Data!$K$7:$K$536&gt;0,Data!BB$7:BB$536))))/'1'!$H130</f>
        <v>0.21961279975509088</v>
      </c>
      <c r="AA130" s="86">
        <f t="array" ref="AA130">SUM(IF(Data!$B$7:$B$536&gt;='1'!$B130,IF(Data!$B$7:$B$536&lt;'1'!$C130,IF(Data!$K$7:$K$536&gt;0,Data!BC$7:BC$536))))/'1'!$H130</f>
        <v>4.7406803582641321E-2</v>
      </c>
      <c r="AB130" s="86">
        <f t="array" ref="AB130">SUM(IF(Data!$B$7:$B$536&gt;='1'!$B130,IF(Data!$B$7:$B$536&lt;'1'!$C130,IF(Data!$K$7:$K$536&gt;0,Data!BD$7:BD$536))))/'1'!$H130</f>
        <v>1.5998301493050805E-2</v>
      </c>
      <c r="AC130" s="86">
        <f t="array" ref="AC130">SUM(IF(Data!$B$7:$B$536&gt;='1'!$B130,IF(Data!$B$7:$B$536&lt;'1'!$C130,IF(Data!$K$7:$K$536&gt;0,Data!BE$7:BE$536))))/'1'!$H130</f>
        <v>1.060067878724937E-2</v>
      </c>
      <c r="AD130" s="86">
        <f t="array" ref="AD130">SUM(IF(Data!$B$7:$B$536&gt;='1'!$B130,IF(Data!$B$7:$B$536&lt;'1'!$C130,IF(Data!$K$7:$K$536&gt;0,Data!BF$7:BF$536))))/'1'!$H130</f>
        <v>8.6584144834086201E-3</v>
      </c>
      <c r="AE130" s="86">
        <f t="array" ref="AE130">SUM(IF(Data!$B$7:$B$536&gt;='1'!$B130,IF(Data!$B$7:$B$536&lt;'1'!$C130,IF(Data!$K$7:$K$536&gt;0,Data!BG$7:BG$536))))/'1'!$H130</f>
        <v>8.2985228449137596E-3</v>
      </c>
      <c r="AF130" s="86">
        <f t="array" ref="AF130">SUM(IF(Data!$B$7:$B$536&gt;='1'!$B130,IF(Data!$B$7:$B$536&lt;'1'!$C130,IF(Data!$K$7:$K$536&gt;0,Data!BH$7:BH$536))))/'1'!$H130</f>
        <v>8.0236539052236776E-3</v>
      </c>
      <c r="AG130" s="87">
        <f t="array" ref="AG130">SUM(IF(Data!$B$7:$B$536&gt;='1'!$B130,IF(Data!$B$7:$B$536&lt;'1'!$C130,IF(Data!$K$7:$K$536&gt;0,Data!BI$7:BI$536))))/'1'!$H130</f>
        <v>0</v>
      </c>
      <c r="AH130" s="164">
        <f t="shared" si="69"/>
        <v>0</v>
      </c>
      <c r="AI130" s="156">
        <f t="shared" si="70"/>
        <v>0</v>
      </c>
      <c r="AJ130" s="156">
        <f t="shared" si="71"/>
        <v>0</v>
      </c>
      <c r="AK130" s="156">
        <f t="shared" si="72"/>
        <v>0</v>
      </c>
      <c r="AL130" s="156">
        <f t="shared" si="73"/>
        <v>6.5069387323960504E-3</v>
      </c>
      <c r="AM130" s="156">
        <f t="shared" si="74"/>
        <v>1.6054665764678178E-2</v>
      </c>
      <c r="AN130" s="156">
        <f t="shared" si="75"/>
        <v>2.4386593051537564E-2</v>
      </c>
      <c r="AO130" s="156">
        <f t="shared" si="76"/>
        <v>2.0675559622068351E-2</v>
      </c>
      <c r="AP130" s="156">
        <f t="shared" si="77"/>
        <v>3.6801003388358233E-2</v>
      </c>
      <c r="AQ130" s="156">
        <f t="shared" si="78"/>
        <v>4.2713638057867653E-2</v>
      </c>
      <c r="AR130" s="156">
        <f t="shared" si="79"/>
        <v>6.2736011113332824E-2</v>
      </c>
      <c r="AS130" s="156">
        <f t="shared" si="80"/>
        <v>6.2792169280796784E-2</v>
      </c>
      <c r="AT130" s="156">
        <f t="shared" si="81"/>
        <v>5.3930048928283347E-2</v>
      </c>
      <c r="AU130" s="156">
        <f t="shared" si="82"/>
        <v>7.6457980658555802E-2</v>
      </c>
      <c r="AV130" s="156">
        <f t="shared" si="83"/>
        <v>0.1226773071544523</v>
      </c>
      <c r="AW130" s="156">
        <f t="shared" si="84"/>
        <v>0.25465528449258201</v>
      </c>
      <c r="AX130" s="156">
        <f t="shared" si="85"/>
        <v>0.17220599617244955</v>
      </c>
      <c r="AY130" s="156">
        <f t="shared" si="86"/>
        <v>3.140850208959052E-2</v>
      </c>
      <c r="AZ130" s="156">
        <f t="shared" si="87"/>
        <v>5.3976227058014341E-3</v>
      </c>
      <c r="BA130" s="156">
        <f t="shared" si="88"/>
        <v>1.9422643038407503E-3</v>
      </c>
      <c r="BB130" s="156">
        <f t="shared" si="89"/>
        <v>3.5989163849486049E-4</v>
      </c>
      <c r="BC130" s="156">
        <f t="shared" si="90"/>
        <v>2.7486893969008198E-4</v>
      </c>
      <c r="BD130" s="165">
        <f t="shared" si="91"/>
        <v>8.0236539052236776E-3</v>
      </c>
      <c r="BE130" s="86">
        <f t="shared" si="61"/>
        <v>0</v>
      </c>
      <c r="BF130" s="86">
        <f t="shared" si="62"/>
        <v>0.27266657901103564</v>
      </c>
      <c r="BG130" s="86">
        <f t="shared" si="63"/>
        <v>0.71930976708374061</v>
      </c>
      <c r="BH130" s="86">
        <f t="shared" si="64"/>
        <v>8.0236539052236776E-3</v>
      </c>
      <c r="BI130" s="86">
        <f t="shared" si="67"/>
        <v>1.1005314310580265</v>
      </c>
      <c r="BJ130" s="86">
        <f t="shared" si="68"/>
        <v>5.1053116450879878</v>
      </c>
      <c r="BK130" s="86">
        <f t="array" ref="BK130">10^(SUMPRODUCT(AT130:BC130,LOG($AT$6:$BC$6))/BG130)</f>
        <v>0.64743814727377391</v>
      </c>
      <c r="BL130" s="89">
        <f t="array" ref="BL130">10^ (LOG(INDEX($J$6:$AG$6,MATCH(BL$6/100,$J130:$AG130,-1)))-(INDEX($J130:$AG130,MATCH(BL$6/100,$J130:$AG130,-1))-BL$6/100)/(INDEX($J130:$AG130,MATCH(BL$6/100,$J130:$AG130,-1))-INDEX($J130:$AG130,MATCH(BL$6/100,$J130:$AG130,-1)+1))*(LOG(INDEX($J$6:$AG$6,MATCH(BL$6/100,$J130:$AG130,-1)))-LOG(INDEX($J$6:$AG$6,MATCH(BL$6/100,$J130:$AG130,-1)+1))))</f>
        <v>0.39414437793215645</v>
      </c>
      <c r="BM130" s="89">
        <f t="shared" si="93"/>
        <v>0.44409909783235268</v>
      </c>
      <c r="BN130" s="89">
        <f t="shared" si="93"/>
        <v>0.52136525473328077</v>
      </c>
      <c r="BO130" s="89">
        <f t="shared" si="93"/>
        <v>0.5983342259437483</v>
      </c>
      <c r="BP130" s="89">
        <f t="shared" si="93"/>
        <v>0.76288194235559059</v>
      </c>
      <c r="BQ130" s="89">
        <f t="shared" si="93"/>
        <v>1.2629874604134006</v>
      </c>
      <c r="BR130" s="89">
        <f t="shared" si="93"/>
        <v>2.2582861563223959</v>
      </c>
      <c r="BS130" s="89">
        <f t="shared" si="93"/>
        <v>3.7179480225915409</v>
      </c>
      <c r="BT130" s="90">
        <f t="shared" si="93"/>
        <v>5.8453783962585959</v>
      </c>
    </row>
    <row r="131" spans="1:72" x14ac:dyDescent="0.2">
      <c r="A131" s="2"/>
      <c r="B131" s="91">
        <f t="shared" si="65"/>
        <v>195</v>
      </c>
      <c r="C131" s="77">
        <f t="shared" si="66"/>
        <v>196</v>
      </c>
      <c r="D131" s="77">
        <f t="shared" si="60"/>
        <v>195.5</v>
      </c>
      <c r="E131" s="58">
        <v>0</v>
      </c>
      <c r="F131" s="58" t="s">
        <v>669</v>
      </c>
      <c r="G131" s="82">
        <v>2020</v>
      </c>
      <c r="H131" s="151">
        <f t="array" ref="H131">SUM(IF(Data!$B$7:$B$536&gt;='1'!B131,IF(Data!$B$7:$B$536&lt;'1'!C131,IF(Data!$K$7:$K$536&gt;0,1))))</f>
        <v>3</v>
      </c>
      <c r="I131" s="153">
        <f t="array" ref="I131">SUM(IF(Data!$B$7:$B$536&gt;='1'!B131,IF(Data!$B$7:$B$536&lt;'1'!C131,IF(Data!$K$7:$K$536&gt;0,Data!$L$7:$L$536))))/3</f>
        <v>2</v>
      </c>
      <c r="J131" s="170">
        <f t="array" ref="J131">SUM(IF(Data!$B$7:$B$536&gt;='1'!$B131,IF(Data!$B$7:$B$536&lt;'1'!$C131,IF(Data!$K$7:$K$536&gt;0,Data!AL$7:AL$536))))/'1'!$H131</f>
        <v>1</v>
      </c>
      <c r="K131" s="86">
        <f t="array" ref="K131">SUM(IF(Data!$B$7:$B$536&gt;='1'!$B131,IF(Data!$B$7:$B$536&lt;'1'!$C131,IF(Data!$K$7:$K$536&gt;0,Data!AM$7:AM$536))))/'1'!$H131</f>
        <v>1</v>
      </c>
      <c r="L131" s="86">
        <f t="array" ref="L131">SUM(IF(Data!$B$7:$B$536&gt;='1'!$B131,IF(Data!$B$7:$B$536&lt;'1'!$C131,IF(Data!$K$7:$K$536&gt;0,Data!AN$7:AN$536))))/'1'!$H131</f>
        <v>1</v>
      </c>
      <c r="M131" s="86">
        <f t="array" ref="M131">SUM(IF(Data!$B$7:$B$536&gt;='1'!$B131,IF(Data!$B$7:$B$536&lt;'1'!$C131,IF(Data!$K$7:$K$536&gt;0,Data!AO$7:AO$536))))/'1'!$H131</f>
        <v>1</v>
      </c>
      <c r="N131" s="86">
        <f t="array" ref="N131">SUM(IF(Data!$B$7:$B$536&gt;='1'!$B131,IF(Data!$B$7:$B$536&lt;'1'!$C131,IF(Data!$K$7:$K$536&gt;0,Data!AP$7:AP$536))))/'1'!$H131</f>
        <v>1</v>
      </c>
      <c r="O131" s="86">
        <f t="array" ref="O131">SUM(IF(Data!$B$7:$B$536&gt;='1'!$B131,IF(Data!$B$7:$B$536&lt;'1'!$C131,IF(Data!$K$7:$K$536&gt;0,Data!AQ$7:AQ$536))))/'1'!$H131</f>
        <v>0.99664777084667511</v>
      </c>
      <c r="P131" s="86">
        <f t="array" ref="P131">SUM(IF(Data!$B$7:$B$536&gt;='1'!$B131,IF(Data!$B$7:$B$536&lt;'1'!$C131,IF(Data!$K$7:$K$536&gt;0,Data!AR$7:AR$536))))/'1'!$H131</f>
        <v>0.98342111107875085</v>
      </c>
      <c r="Q131" s="86">
        <f t="array" ref="Q131">SUM(IF(Data!$B$7:$B$536&gt;='1'!$B131,IF(Data!$B$7:$B$536&lt;'1'!$C131,IF(Data!$K$7:$K$536&gt;0,Data!AS$7:AS$536))))/'1'!$H131</f>
        <v>0.95861001206150498</v>
      </c>
      <c r="R131" s="86">
        <f t="array" ref="R131">SUM(IF(Data!$B$7:$B$536&gt;='1'!$B131,IF(Data!$B$7:$B$536&lt;'1'!$C131,IF(Data!$K$7:$K$536&gt;0,Data!AT$7:AT$536))))/'1'!$H131</f>
        <v>0.9447258954955462</v>
      </c>
      <c r="S131" s="86">
        <f t="array" ref="S131">SUM(IF(Data!$B$7:$B$536&gt;='1'!$B131,IF(Data!$B$7:$B$536&lt;'1'!$C131,IF(Data!$K$7:$K$536&gt;0,Data!AU$7:AU$536))))/'1'!$H131</f>
        <v>0.92186064250322541</v>
      </c>
      <c r="T131" s="86">
        <f t="array" ref="T131">SUM(IF(Data!$B$7:$B$536&gt;='1'!$B131,IF(Data!$B$7:$B$536&lt;'1'!$C131,IF(Data!$K$7:$K$536&gt;0,Data!AV$7:AV$536))))/'1'!$H131</f>
        <v>0.89949478939444161</v>
      </c>
      <c r="U131" s="86">
        <f t="array" ref="U131">SUM(IF(Data!$B$7:$B$536&gt;='1'!$B131,IF(Data!$B$7:$B$536&lt;'1'!$C131,IF(Data!$K$7:$K$536&gt;0,Data!AW$7:AW$536))))/'1'!$H131</f>
        <v>0.86822849610825525</v>
      </c>
      <c r="V131" s="86">
        <f t="array" ref="V131">SUM(IF(Data!$B$7:$B$536&gt;='1'!$B131,IF(Data!$B$7:$B$536&lt;'1'!$C131,IF(Data!$K$7:$K$536&gt;0,Data!AX$7:AX$536))))/'1'!$H131</f>
        <v>0.82950846635908315</v>
      </c>
      <c r="W131" s="86">
        <f t="array" ref="W131">SUM(IF(Data!$B$7:$B$536&gt;='1'!$B131,IF(Data!$B$7:$B$536&lt;'1'!$C131,IF(Data!$K$7:$K$536&gt;0,Data!AY$7:AY$536))))/'1'!$H131</f>
        <v>0.78616182902300435</v>
      </c>
      <c r="X131" s="86">
        <f t="array" ref="X131">SUM(IF(Data!$B$7:$B$536&gt;='1'!$B131,IF(Data!$B$7:$B$536&lt;'1'!$C131,IF(Data!$K$7:$K$536&gt;0,Data!AZ$7:AZ$536))))/'1'!$H131</f>
        <v>0.71007257247929001</v>
      </c>
      <c r="Y131" s="86">
        <f t="array" ref="Y131">SUM(IF(Data!$B$7:$B$536&gt;='1'!$B131,IF(Data!$B$7:$B$536&lt;'1'!$C131,IF(Data!$K$7:$K$536&gt;0,Data!BA$7:BA$536))))/'1'!$H131</f>
        <v>0.56208331373868992</v>
      </c>
      <c r="Z131" s="86">
        <f t="array" ref="Z131">SUM(IF(Data!$B$7:$B$536&gt;='1'!$B131,IF(Data!$B$7:$B$536&lt;'1'!$C131,IF(Data!$K$7:$K$536&gt;0,Data!BB$7:BB$536))))/'1'!$H131</f>
        <v>0.28914969289372455</v>
      </c>
      <c r="AA131" s="86">
        <f t="array" ref="AA131">SUM(IF(Data!$B$7:$B$536&gt;='1'!$B131,IF(Data!$B$7:$B$536&lt;'1'!$C131,IF(Data!$K$7:$K$536&gt;0,Data!BC$7:BC$536))))/'1'!$H131</f>
        <v>8.200327193637276E-2</v>
      </c>
      <c r="AB131" s="86">
        <f t="array" ref="AB131">SUM(IF(Data!$B$7:$B$536&gt;='1'!$B131,IF(Data!$B$7:$B$536&lt;'1'!$C131,IF(Data!$K$7:$K$536&gt;0,Data!BD$7:BD$536))))/'1'!$H131</f>
        <v>2.1904286319175754E-2</v>
      </c>
      <c r="AC131" s="86">
        <f t="array" ref="AC131">SUM(IF(Data!$B$7:$B$536&gt;='1'!$B131,IF(Data!$B$7:$B$536&lt;'1'!$C131,IF(Data!$K$7:$K$536&gt;0,Data!BE$7:BE$536))))/'1'!$H131</f>
        <v>1.3795129566458635E-2</v>
      </c>
      <c r="AD131" s="86">
        <f t="array" ref="AD131">SUM(IF(Data!$B$7:$B$536&gt;='1'!$B131,IF(Data!$B$7:$B$536&lt;'1'!$C131,IF(Data!$K$7:$K$536&gt;0,Data!BF$7:BF$536))))/'1'!$H131</f>
        <v>1.1590801160260242E-2</v>
      </c>
      <c r="AE131" s="86">
        <f t="array" ref="AE131">SUM(IF(Data!$B$7:$B$536&gt;='1'!$B131,IF(Data!$B$7:$B$536&lt;'1'!$C131,IF(Data!$K$7:$K$536&gt;0,Data!BG$7:BG$536))))/'1'!$H131</f>
        <v>1.1387898539230388E-2</v>
      </c>
      <c r="AF131" s="86">
        <f t="array" ref="AF131">SUM(IF(Data!$B$7:$B$536&gt;='1'!$B131,IF(Data!$B$7:$B$536&lt;'1'!$C131,IF(Data!$K$7:$K$536&gt;0,Data!BH$7:BH$536))))/'1'!$H131</f>
        <v>1.1236169036144619E-2</v>
      </c>
      <c r="AG131" s="87">
        <f t="array" ref="AG131">SUM(IF(Data!$B$7:$B$536&gt;='1'!$B131,IF(Data!$B$7:$B$536&lt;'1'!$C131,IF(Data!$K$7:$K$536&gt;0,Data!BI$7:BI$536))))/'1'!$H131</f>
        <v>0</v>
      </c>
      <c r="AH131" s="164">
        <f t="shared" si="69"/>
        <v>0</v>
      </c>
      <c r="AI131" s="156">
        <f t="shared" si="70"/>
        <v>0</v>
      </c>
      <c r="AJ131" s="156">
        <f t="shared" si="71"/>
        <v>0</v>
      </c>
      <c r="AK131" s="156">
        <f t="shared" si="72"/>
        <v>0</v>
      </c>
      <c r="AL131" s="156">
        <f t="shared" si="73"/>
        <v>3.3522291533248927E-3</v>
      </c>
      <c r="AM131" s="156">
        <f t="shared" si="74"/>
        <v>1.3226659767924254E-2</v>
      </c>
      <c r="AN131" s="156">
        <f t="shared" si="75"/>
        <v>2.4811099017245875E-2</v>
      </c>
      <c r="AO131" s="156">
        <f t="shared" si="76"/>
        <v>1.3884116565958782E-2</v>
      </c>
      <c r="AP131" s="156">
        <f t="shared" si="77"/>
        <v>2.2865252992320784E-2</v>
      </c>
      <c r="AQ131" s="156">
        <f t="shared" si="78"/>
        <v>2.2365853108783806E-2</v>
      </c>
      <c r="AR131" s="156">
        <f t="shared" si="79"/>
        <v>3.1266293286186353E-2</v>
      </c>
      <c r="AS131" s="156">
        <f t="shared" si="80"/>
        <v>3.8720029749172102E-2</v>
      </c>
      <c r="AT131" s="156">
        <f t="shared" si="81"/>
        <v>4.3346637336078797E-2</v>
      </c>
      <c r="AU131" s="156">
        <f t="shared" si="82"/>
        <v>7.6089256543714345E-2</v>
      </c>
      <c r="AV131" s="156">
        <f t="shared" si="83"/>
        <v>0.14798925874060009</v>
      </c>
      <c r="AW131" s="156">
        <f t="shared" si="84"/>
        <v>0.27293362084496536</v>
      </c>
      <c r="AX131" s="156">
        <f t="shared" si="85"/>
        <v>0.20714642095735181</v>
      </c>
      <c r="AY131" s="156">
        <f t="shared" si="86"/>
        <v>6.0098985617197009E-2</v>
      </c>
      <c r="AZ131" s="156">
        <f t="shared" si="87"/>
        <v>8.1091567527171188E-3</v>
      </c>
      <c r="BA131" s="156">
        <f t="shared" si="88"/>
        <v>2.2043284061983928E-3</v>
      </c>
      <c r="BB131" s="156">
        <f t="shared" si="89"/>
        <v>2.0290262102985387E-4</v>
      </c>
      <c r="BC131" s="156">
        <f t="shared" si="90"/>
        <v>1.5172950308576898E-4</v>
      </c>
      <c r="BD131" s="165">
        <f t="shared" si="91"/>
        <v>1.1236169036144619E-2</v>
      </c>
      <c r="BE131" s="86">
        <f t="shared" si="61"/>
        <v>0</v>
      </c>
      <c r="BF131" s="86">
        <f t="shared" si="62"/>
        <v>0.17049153364091685</v>
      </c>
      <c r="BG131" s="86">
        <f t="shared" si="63"/>
        <v>0.8182722973229386</v>
      </c>
      <c r="BH131" s="86">
        <f t="shared" si="64"/>
        <v>1.1236169036144619E-2</v>
      </c>
      <c r="BI131" s="86">
        <f t="shared" si="67"/>
        <v>0.85503216205261268</v>
      </c>
      <c r="BJ131" s="86">
        <f t="shared" si="68"/>
        <v>5.6364419422088048</v>
      </c>
      <c r="BK131" s="86">
        <f t="array" ref="BK131">10^(SUMPRODUCT(AT131:BC131,LOG($AT$6:$BC$6))/BG131)</f>
        <v>0.61259667215572289</v>
      </c>
      <c r="BL131" s="89">
        <f t="array" ref="BL131">10^ (LOG(INDEX($J$6:$AG$6,MATCH(BL$6/100,$J131:$AG131,-1)))-(INDEX($J131:$AG131,MATCH(BL$6/100,$J131:$AG131,-1))-BL$6/100)/(INDEX($J131:$AG131,MATCH(BL$6/100,$J131:$AG131,-1))-INDEX($J131:$AG131,MATCH(BL$6/100,$J131:$AG131,-1)+1))*(LOG(INDEX($J$6:$AG$6,MATCH(BL$6/100,$J131:$AG131,-1)))-LOG(INDEX($J$6:$AG$6,MATCH(BL$6/100,$J131:$AG131,-1)+1))))</f>
        <v>0.36572185832764625</v>
      </c>
      <c r="BM131" s="89">
        <f t="shared" si="93"/>
        <v>0.40386290540613412</v>
      </c>
      <c r="BN131" s="89">
        <f t="shared" si="93"/>
        <v>0.46866069951762496</v>
      </c>
      <c r="BO131" s="89">
        <f t="shared" si="93"/>
        <v>0.54065790193234453</v>
      </c>
      <c r="BP131" s="89">
        <f t="shared" si="93"/>
        <v>0.65556811043255048</v>
      </c>
      <c r="BQ131" s="89">
        <f t="shared" si="93"/>
        <v>0.87020587781407066</v>
      </c>
      <c r="BR131" s="89">
        <f t="shared" si="93"/>
        <v>1.1931083897632937</v>
      </c>
      <c r="BS131" s="89">
        <f t="shared" si="93"/>
        <v>2.1909106983033859</v>
      </c>
      <c r="BT131" s="90">
        <f t="shared" si="93"/>
        <v>4.0305174096367606</v>
      </c>
    </row>
    <row r="132" spans="1:72" x14ac:dyDescent="0.2">
      <c r="A132" s="2"/>
      <c r="B132" s="91">
        <f t="shared" si="65"/>
        <v>196</v>
      </c>
      <c r="C132" s="77">
        <f t="shared" si="66"/>
        <v>197</v>
      </c>
      <c r="D132" s="77">
        <f t="shared" si="60"/>
        <v>196.5</v>
      </c>
      <c r="E132" s="58">
        <v>0</v>
      </c>
      <c r="F132" s="58" t="s">
        <v>669</v>
      </c>
      <c r="G132" s="82">
        <v>2020</v>
      </c>
      <c r="H132" s="151">
        <f t="array" ref="H132">SUM(IF(Data!$B$7:$B$536&gt;='1'!B132,IF(Data!$B$7:$B$536&lt;'1'!C132,IF(Data!$K$7:$K$536&gt;0,1))))</f>
        <v>3</v>
      </c>
      <c r="I132" s="153">
        <f t="array" ref="I132">SUM(IF(Data!$B$7:$B$536&gt;='1'!B132,IF(Data!$B$7:$B$536&lt;'1'!C132,IF(Data!$K$7:$K$536&gt;0,Data!$L$7:$L$536))))/3</f>
        <v>1.6666666666666667</v>
      </c>
      <c r="J132" s="170">
        <f t="array" ref="J132">SUM(IF(Data!$B$7:$B$536&gt;='1'!$B132,IF(Data!$B$7:$B$536&lt;'1'!$C132,IF(Data!$K$7:$K$536&gt;0,Data!AL$7:AL$536))))/'1'!$H132</f>
        <v>1</v>
      </c>
      <c r="K132" s="86">
        <f t="array" ref="K132">SUM(IF(Data!$B$7:$B$536&gt;='1'!$B132,IF(Data!$B$7:$B$536&lt;'1'!$C132,IF(Data!$K$7:$K$536&gt;0,Data!AM$7:AM$536))))/'1'!$H132</f>
        <v>1</v>
      </c>
      <c r="L132" s="86">
        <f t="array" ref="L132">SUM(IF(Data!$B$7:$B$536&gt;='1'!$B132,IF(Data!$B$7:$B$536&lt;'1'!$C132,IF(Data!$K$7:$K$536&gt;0,Data!AN$7:AN$536))))/'1'!$H132</f>
        <v>1</v>
      </c>
      <c r="M132" s="86">
        <f t="array" ref="M132">SUM(IF(Data!$B$7:$B$536&gt;='1'!$B132,IF(Data!$B$7:$B$536&lt;'1'!$C132,IF(Data!$K$7:$K$536&gt;0,Data!AO$7:AO$536))))/'1'!$H132</f>
        <v>1</v>
      </c>
      <c r="N132" s="86">
        <f t="array" ref="N132">SUM(IF(Data!$B$7:$B$536&gt;='1'!$B132,IF(Data!$B$7:$B$536&lt;'1'!$C132,IF(Data!$K$7:$K$536&gt;0,Data!AP$7:AP$536))))/'1'!$H132</f>
        <v>1</v>
      </c>
      <c r="O132" s="86">
        <f t="array" ref="O132">SUM(IF(Data!$B$7:$B$536&gt;='1'!$B132,IF(Data!$B$7:$B$536&lt;'1'!$C132,IF(Data!$K$7:$K$536&gt;0,Data!AQ$7:AQ$536))))/'1'!$H132</f>
        <v>0.99758813783267974</v>
      </c>
      <c r="P132" s="86">
        <f t="array" ref="P132">SUM(IF(Data!$B$7:$B$536&gt;='1'!$B132,IF(Data!$B$7:$B$536&lt;'1'!$C132,IF(Data!$K$7:$K$536&gt;0,Data!AR$7:AR$536))))/'1'!$H132</f>
        <v>0.98996106066008116</v>
      </c>
      <c r="Q132" s="86">
        <f t="array" ref="Q132">SUM(IF(Data!$B$7:$B$536&gt;='1'!$B132,IF(Data!$B$7:$B$536&lt;'1'!$C132,IF(Data!$K$7:$K$536&gt;0,Data!AS$7:AS$536))))/'1'!$H132</f>
        <v>0.96444247690861362</v>
      </c>
      <c r="R132" s="86">
        <f t="array" ref="R132">SUM(IF(Data!$B$7:$B$536&gt;='1'!$B132,IF(Data!$B$7:$B$536&lt;'1'!$C132,IF(Data!$K$7:$K$536&gt;0,Data!AT$7:AT$536))))/'1'!$H132</f>
        <v>0.94399291539376462</v>
      </c>
      <c r="S132" s="86">
        <f t="array" ref="S132">SUM(IF(Data!$B$7:$B$536&gt;='1'!$B132,IF(Data!$B$7:$B$536&lt;'1'!$C132,IF(Data!$K$7:$K$536&gt;0,Data!AU$7:AU$536))))/'1'!$H132</f>
        <v>0.91553715144458014</v>
      </c>
      <c r="T132" s="86">
        <f t="array" ref="T132">SUM(IF(Data!$B$7:$B$536&gt;='1'!$B132,IF(Data!$B$7:$B$536&lt;'1'!$C132,IF(Data!$K$7:$K$536&gt;0,Data!AV$7:AV$536))))/'1'!$H132</f>
        <v>0.88691540919105538</v>
      </c>
      <c r="U132" s="86">
        <f t="array" ref="U132">SUM(IF(Data!$B$7:$B$536&gt;='1'!$B132,IF(Data!$B$7:$B$536&lt;'1'!$C132,IF(Data!$K$7:$K$536&gt;0,Data!AW$7:AW$536))))/'1'!$H132</f>
        <v>0.85221307325988338</v>
      </c>
      <c r="V132" s="86">
        <f t="array" ref="V132">SUM(IF(Data!$B$7:$B$536&gt;='1'!$B132,IF(Data!$B$7:$B$536&lt;'1'!$C132,IF(Data!$K$7:$K$536&gt;0,Data!AX$7:AX$536))))/'1'!$H132</f>
        <v>0.81131631227187617</v>
      </c>
      <c r="W132" s="86">
        <f t="array" ref="W132">SUM(IF(Data!$B$7:$B$536&gt;='1'!$B132,IF(Data!$B$7:$B$536&lt;'1'!$C132,IF(Data!$K$7:$K$536&gt;0,Data!AY$7:AY$536))))/'1'!$H132</f>
        <v>0.76807239783137593</v>
      </c>
      <c r="X132" s="86">
        <f t="array" ref="X132">SUM(IF(Data!$B$7:$B$536&gt;='1'!$B132,IF(Data!$B$7:$B$536&lt;'1'!$C132,IF(Data!$K$7:$K$536&gt;0,Data!AZ$7:AZ$536))))/'1'!$H132</f>
        <v>0.69049669263883473</v>
      </c>
      <c r="Y132" s="86">
        <f t="array" ref="Y132">SUM(IF(Data!$B$7:$B$536&gt;='1'!$B132,IF(Data!$B$7:$B$536&lt;'1'!$C132,IF(Data!$K$7:$K$536&gt;0,Data!BA$7:BA$536))))/'1'!$H132</f>
        <v>0.52052146985402015</v>
      </c>
      <c r="Z132" s="86">
        <f t="array" ref="Z132">SUM(IF(Data!$B$7:$B$536&gt;='1'!$B132,IF(Data!$B$7:$B$536&lt;'1'!$C132,IF(Data!$K$7:$K$536&gt;0,Data!BB$7:BB$536))))/'1'!$H132</f>
        <v>0.21539158661453142</v>
      </c>
      <c r="AA132" s="86">
        <f t="array" ref="AA132">SUM(IF(Data!$B$7:$B$536&gt;='1'!$B132,IF(Data!$B$7:$B$536&lt;'1'!$C132,IF(Data!$K$7:$K$536&gt;0,Data!BC$7:BC$536))))/'1'!$H132</f>
        <v>4.3808688095493015E-2</v>
      </c>
      <c r="AB132" s="86">
        <f t="array" ref="AB132">SUM(IF(Data!$B$7:$B$536&gt;='1'!$B132,IF(Data!$B$7:$B$536&lt;'1'!$C132,IF(Data!$K$7:$K$536&gt;0,Data!BD$7:BD$536))))/'1'!$H132</f>
        <v>1.5891704914147722E-2</v>
      </c>
      <c r="AC132" s="86">
        <f t="array" ref="AC132">SUM(IF(Data!$B$7:$B$536&gt;='1'!$B132,IF(Data!$B$7:$B$536&lt;'1'!$C132,IF(Data!$K$7:$K$536&gt;0,Data!BE$7:BE$536))))/'1'!$H132</f>
        <v>1.3205026244037993E-2</v>
      </c>
      <c r="AD132" s="86">
        <f t="array" ref="AD132">SUM(IF(Data!$B$7:$B$536&gt;='1'!$B132,IF(Data!$B$7:$B$536&lt;'1'!$C132,IF(Data!$K$7:$K$536&gt;0,Data!BF$7:BF$536))))/'1'!$H132</f>
        <v>1.1957021132722984E-2</v>
      </c>
      <c r="AE132" s="86">
        <f t="array" ref="AE132">SUM(IF(Data!$B$7:$B$536&gt;='1'!$B132,IF(Data!$B$7:$B$536&lt;'1'!$C132,IF(Data!$K$7:$K$536&gt;0,Data!BG$7:BG$536))))/'1'!$H132</f>
        <v>1.1651298227510846E-2</v>
      </c>
      <c r="AF132" s="86">
        <f t="array" ref="AF132">SUM(IF(Data!$B$7:$B$536&gt;='1'!$B132,IF(Data!$B$7:$B$536&lt;'1'!$C132,IF(Data!$K$7:$K$536&gt;0,Data!BH$7:BH$536))))/'1'!$H132</f>
        <v>1.1441977022096296E-2</v>
      </c>
      <c r="AG132" s="87">
        <f t="array" ref="AG132">SUM(IF(Data!$B$7:$B$536&gt;='1'!$B132,IF(Data!$B$7:$B$536&lt;'1'!$C132,IF(Data!$K$7:$K$536&gt;0,Data!BI$7:BI$536))))/'1'!$H132</f>
        <v>0</v>
      </c>
      <c r="AH132" s="164">
        <f t="shared" si="69"/>
        <v>0</v>
      </c>
      <c r="AI132" s="156">
        <f t="shared" si="70"/>
        <v>0</v>
      </c>
      <c r="AJ132" s="156">
        <f t="shared" si="71"/>
        <v>0</v>
      </c>
      <c r="AK132" s="156">
        <f t="shared" si="72"/>
        <v>0</v>
      </c>
      <c r="AL132" s="156">
        <f t="shared" si="73"/>
        <v>2.4118621673202556E-3</v>
      </c>
      <c r="AM132" s="156">
        <f t="shared" si="74"/>
        <v>7.6270771725985842E-3</v>
      </c>
      <c r="AN132" s="156">
        <f t="shared" si="75"/>
        <v>2.5518583751467538E-2</v>
      </c>
      <c r="AO132" s="156">
        <f t="shared" si="76"/>
        <v>2.0449561514849002E-2</v>
      </c>
      <c r="AP132" s="156">
        <f t="shared" si="77"/>
        <v>2.8455763949184476E-2</v>
      </c>
      <c r="AQ132" s="156">
        <f t="shared" si="78"/>
        <v>2.8621742253524762E-2</v>
      </c>
      <c r="AR132" s="156">
        <f t="shared" si="79"/>
        <v>3.4702335931172001E-2</v>
      </c>
      <c r="AS132" s="156">
        <f t="shared" si="80"/>
        <v>4.0896760988007208E-2</v>
      </c>
      <c r="AT132" s="156">
        <f t="shared" si="81"/>
        <v>4.3243914440500242E-2</v>
      </c>
      <c r="AU132" s="156">
        <f t="shared" si="82"/>
        <v>7.75757051925412E-2</v>
      </c>
      <c r="AV132" s="156">
        <f t="shared" si="83"/>
        <v>0.16997522278481458</v>
      </c>
      <c r="AW132" s="156">
        <f t="shared" si="84"/>
        <v>0.30512988323948875</v>
      </c>
      <c r="AX132" s="156">
        <f t="shared" si="85"/>
        <v>0.17158289851903841</v>
      </c>
      <c r="AY132" s="156">
        <f t="shared" si="86"/>
        <v>2.7916983181345292E-2</v>
      </c>
      <c r="AZ132" s="156">
        <f t="shared" si="87"/>
        <v>2.6866786701097295E-3</v>
      </c>
      <c r="BA132" s="156">
        <f t="shared" si="88"/>
        <v>1.2480051113150092E-3</v>
      </c>
      <c r="BB132" s="156">
        <f t="shared" si="89"/>
        <v>3.0572290521213748E-4</v>
      </c>
      <c r="BC132" s="156">
        <f t="shared" si="90"/>
        <v>2.0932120541455011E-4</v>
      </c>
      <c r="BD132" s="165">
        <f t="shared" si="91"/>
        <v>1.1441977022096296E-2</v>
      </c>
      <c r="BE132" s="86">
        <f t="shared" si="61"/>
        <v>0</v>
      </c>
      <c r="BF132" s="86">
        <f t="shared" si="62"/>
        <v>0.18868368772812383</v>
      </c>
      <c r="BG132" s="86">
        <f t="shared" si="63"/>
        <v>0.7998743352497798</v>
      </c>
      <c r="BH132" s="86">
        <f t="shared" si="64"/>
        <v>1.1441977022096296E-2</v>
      </c>
      <c r="BI132" s="86">
        <f t="shared" si="67"/>
        <v>0.92792394773013775</v>
      </c>
      <c r="BJ132" s="86">
        <f t="shared" si="68"/>
        <v>5.4013389014833981</v>
      </c>
      <c r="BK132" s="86">
        <f t="array" ref="BK132">10^(SUMPRODUCT(AT132:BC132,LOG($AT$6:$BC$6))/BG132)</f>
        <v>0.65235601152063838</v>
      </c>
      <c r="BL132" s="89">
        <f t="array" ref="BL132">10^ (LOG(INDEX($J$6:$AG$6,MATCH(BL$6/100,$J132:$AG132,-1)))-(INDEX($J132:$AG132,MATCH(BL$6/100,$J132:$AG132,-1))-BL$6/100)/(INDEX($J132:$AG132,MATCH(BL$6/100,$J132:$AG132,-1))-INDEX($J132:$AG132,MATCH(BL$6/100,$J132:$AG132,-1)+1))*(LOG(INDEX($J$6:$AG$6,MATCH(BL$6/100,$J132:$AG132,-1)))-LOG(INDEX($J$6:$AG$6,MATCH(BL$6/100,$J132:$AG132,-1)+1))))</f>
        <v>0.3971361619754451</v>
      </c>
      <c r="BM132" s="89">
        <f t="shared" si="93"/>
        <v>0.44766401787978993</v>
      </c>
      <c r="BN132" s="89">
        <f t="shared" si="93"/>
        <v>0.5202868372916315</v>
      </c>
      <c r="BO132" s="89">
        <f t="shared" si="93"/>
        <v>0.58364959678483919</v>
      </c>
      <c r="BP132" s="89">
        <f t="shared" si="93"/>
        <v>0.69345169861497802</v>
      </c>
      <c r="BQ132" s="89">
        <f t="shared" si="93"/>
        <v>0.92164191521201067</v>
      </c>
      <c r="BR132" s="89">
        <f t="shared" si="93"/>
        <v>1.2944502610931339</v>
      </c>
      <c r="BS132" s="89">
        <f t="shared" si="93"/>
        <v>2.5323256461460288</v>
      </c>
      <c r="BT132" s="90">
        <f t="shared" si="93"/>
        <v>4.6651245872553169</v>
      </c>
    </row>
    <row r="133" spans="1:72" x14ac:dyDescent="0.2">
      <c r="A133" s="2"/>
      <c r="B133" s="91">
        <f t="shared" si="65"/>
        <v>197</v>
      </c>
      <c r="C133" s="77">
        <f t="shared" si="66"/>
        <v>198</v>
      </c>
      <c r="D133" s="77">
        <f t="shared" si="60"/>
        <v>197.5</v>
      </c>
      <c r="E133" s="58">
        <v>0</v>
      </c>
      <c r="F133" s="58" t="s">
        <v>669</v>
      </c>
      <c r="G133" s="82">
        <v>2020</v>
      </c>
      <c r="H133" s="151">
        <f t="array" ref="H133">SUM(IF(Data!$B$7:$B$536&gt;='1'!B133,IF(Data!$B$7:$B$536&lt;'1'!C133,IF(Data!$K$7:$K$536&gt;0,1))))</f>
        <v>3</v>
      </c>
      <c r="I133" s="153">
        <f t="array" ref="I133">SUM(IF(Data!$B$7:$B$536&gt;='1'!B133,IF(Data!$B$7:$B$536&lt;'1'!C133,IF(Data!$K$7:$K$536&gt;0,Data!$L$7:$L$536))))/3</f>
        <v>2</v>
      </c>
      <c r="J133" s="170">
        <f t="array" ref="J133">SUM(IF(Data!$B$7:$B$536&gt;='1'!$B133,IF(Data!$B$7:$B$536&lt;'1'!$C133,IF(Data!$K$7:$K$536&gt;0,Data!AL$7:AL$536))))/'1'!$H133</f>
        <v>1</v>
      </c>
      <c r="K133" s="86">
        <f t="array" ref="K133">SUM(IF(Data!$B$7:$B$536&gt;='1'!$B133,IF(Data!$B$7:$B$536&lt;'1'!$C133,IF(Data!$K$7:$K$536&gt;0,Data!AM$7:AM$536))))/'1'!$H133</f>
        <v>1</v>
      </c>
      <c r="L133" s="86">
        <f t="array" ref="L133">SUM(IF(Data!$B$7:$B$536&gt;='1'!$B133,IF(Data!$B$7:$B$536&lt;'1'!$C133,IF(Data!$K$7:$K$536&gt;0,Data!AN$7:AN$536))))/'1'!$H133</f>
        <v>1</v>
      </c>
      <c r="M133" s="86">
        <f t="array" ref="M133">SUM(IF(Data!$B$7:$B$536&gt;='1'!$B133,IF(Data!$B$7:$B$536&lt;'1'!$C133,IF(Data!$K$7:$K$536&gt;0,Data!AO$7:AO$536))))/'1'!$H133</f>
        <v>1</v>
      </c>
      <c r="N133" s="86">
        <f t="array" ref="N133">SUM(IF(Data!$B$7:$B$536&gt;='1'!$B133,IF(Data!$B$7:$B$536&lt;'1'!$C133,IF(Data!$K$7:$K$536&gt;0,Data!AP$7:AP$536))))/'1'!$H133</f>
        <v>1</v>
      </c>
      <c r="O133" s="86">
        <f t="array" ref="O133">SUM(IF(Data!$B$7:$B$536&gt;='1'!$B133,IF(Data!$B$7:$B$536&lt;'1'!$C133,IF(Data!$K$7:$K$536&gt;0,Data!AQ$7:AQ$536))))/'1'!$H133</f>
        <v>1</v>
      </c>
      <c r="P133" s="86">
        <f t="array" ref="P133">SUM(IF(Data!$B$7:$B$536&gt;='1'!$B133,IF(Data!$B$7:$B$536&lt;'1'!$C133,IF(Data!$K$7:$K$536&gt;0,Data!AR$7:AR$536))))/'1'!$H133</f>
        <v>0.99410975513513122</v>
      </c>
      <c r="Q133" s="86">
        <f t="array" ref="Q133">SUM(IF(Data!$B$7:$B$536&gt;='1'!$B133,IF(Data!$B$7:$B$536&lt;'1'!$C133,IF(Data!$K$7:$K$536&gt;0,Data!AS$7:AS$536))))/'1'!$H133</f>
        <v>0.98398540926273415</v>
      </c>
      <c r="R133" s="86">
        <f t="array" ref="R133">SUM(IF(Data!$B$7:$B$536&gt;='1'!$B133,IF(Data!$B$7:$B$536&lt;'1'!$C133,IF(Data!$K$7:$K$536&gt;0,Data!AT$7:AT$536))))/'1'!$H133</f>
        <v>0.97301208286044416</v>
      </c>
      <c r="S133" s="86">
        <f t="array" ref="S133">SUM(IF(Data!$B$7:$B$536&gt;='1'!$B133,IF(Data!$B$7:$B$536&lt;'1'!$C133,IF(Data!$K$7:$K$536&gt;0,Data!AU$7:AU$536))))/'1'!$H133</f>
        <v>0.95901168120430258</v>
      </c>
      <c r="T133" s="86">
        <f t="array" ref="T133">SUM(IF(Data!$B$7:$B$536&gt;='1'!$B133,IF(Data!$B$7:$B$536&lt;'1'!$C133,IF(Data!$K$7:$K$536&gt;0,Data!AV$7:AV$536))))/'1'!$H133</f>
        <v>0.94428077631437335</v>
      </c>
      <c r="U133" s="86">
        <f t="array" ref="U133">SUM(IF(Data!$B$7:$B$536&gt;='1'!$B133,IF(Data!$B$7:$B$536&lt;'1'!$C133,IF(Data!$K$7:$K$536&gt;0,Data!AW$7:AW$536))))/'1'!$H133</f>
        <v>0.9266496588340295</v>
      </c>
      <c r="V133" s="86">
        <f t="array" ref="V133">SUM(IF(Data!$B$7:$B$536&gt;='1'!$B133,IF(Data!$B$7:$B$536&lt;'1'!$C133,IF(Data!$K$7:$K$536&gt;0,Data!AX$7:AX$536))))/'1'!$H133</f>
        <v>0.90581650710747474</v>
      </c>
      <c r="W133" s="86">
        <f t="array" ref="W133">SUM(IF(Data!$B$7:$B$536&gt;='1'!$B133,IF(Data!$B$7:$B$536&lt;'1'!$C133,IF(Data!$K$7:$K$536&gt;0,Data!AY$7:AY$536))))/'1'!$H133</f>
        <v>0.88191869072439044</v>
      </c>
      <c r="X133" s="86">
        <f t="array" ref="X133">SUM(IF(Data!$B$7:$B$536&gt;='1'!$B133,IF(Data!$B$7:$B$536&lt;'1'!$C133,IF(Data!$K$7:$K$536&gt;0,Data!AZ$7:AZ$536))))/'1'!$H133</f>
        <v>0.82962413942754532</v>
      </c>
      <c r="Y133" s="86">
        <f t="array" ref="Y133">SUM(IF(Data!$B$7:$B$536&gt;='1'!$B133,IF(Data!$B$7:$B$536&lt;'1'!$C133,IF(Data!$K$7:$K$536&gt;0,Data!BA$7:BA$536))))/'1'!$H133</f>
        <v>0.71098558197026307</v>
      </c>
      <c r="Z133" s="86">
        <f t="array" ref="Z133">SUM(IF(Data!$B$7:$B$536&gt;='1'!$B133,IF(Data!$B$7:$B$536&lt;'1'!$C133,IF(Data!$K$7:$K$536&gt;0,Data!BB$7:BB$536))))/'1'!$H133</f>
        <v>0.38474211801412911</v>
      </c>
      <c r="AA133" s="86">
        <f t="array" ref="AA133">SUM(IF(Data!$B$7:$B$536&gt;='1'!$B133,IF(Data!$B$7:$B$536&lt;'1'!$C133,IF(Data!$K$7:$K$536&gt;0,Data!BC$7:BC$536))))/'1'!$H133</f>
        <v>8.2531745263279985E-2</v>
      </c>
      <c r="AB133" s="86">
        <f t="array" ref="AB133">SUM(IF(Data!$B$7:$B$536&gt;='1'!$B133,IF(Data!$B$7:$B$536&lt;'1'!$C133,IF(Data!$K$7:$K$536&gt;0,Data!BD$7:BD$536))))/'1'!$H133</f>
        <v>1.8034686260945728E-2</v>
      </c>
      <c r="AC133" s="86">
        <f t="array" ref="AC133">SUM(IF(Data!$B$7:$B$536&gt;='1'!$B133,IF(Data!$B$7:$B$536&lt;'1'!$C133,IF(Data!$K$7:$K$536&gt;0,Data!BE$7:BE$536))))/'1'!$H133</f>
        <v>1.1425790510416327E-2</v>
      </c>
      <c r="AD133" s="86">
        <f t="array" ref="AD133">SUM(IF(Data!$B$7:$B$536&gt;='1'!$B133,IF(Data!$B$7:$B$536&lt;'1'!$C133,IF(Data!$K$7:$K$536&gt;0,Data!BF$7:BF$536))))/'1'!$H133</f>
        <v>9.4660827915333656E-3</v>
      </c>
      <c r="AE133" s="86">
        <f t="array" ref="AE133">SUM(IF(Data!$B$7:$B$536&gt;='1'!$B133,IF(Data!$B$7:$B$536&lt;'1'!$C133,IF(Data!$K$7:$K$536&gt;0,Data!BG$7:BG$536))))/'1'!$H133</f>
        <v>9.2195579338205744E-3</v>
      </c>
      <c r="AF133" s="86">
        <f t="array" ref="AF133">SUM(IF(Data!$B$7:$B$536&gt;='1'!$B133,IF(Data!$B$7:$B$536&lt;'1'!$C133,IF(Data!$K$7:$K$536&gt;0,Data!BH$7:BH$536))))/'1'!$H133</f>
        <v>9.0275190305720739E-3</v>
      </c>
      <c r="AG133" s="87">
        <f t="array" ref="AG133">SUM(IF(Data!$B$7:$B$536&gt;='1'!$B133,IF(Data!$B$7:$B$536&lt;'1'!$C133,IF(Data!$K$7:$K$536&gt;0,Data!BI$7:BI$536))))/'1'!$H133</f>
        <v>0</v>
      </c>
      <c r="AH133" s="164">
        <f t="shared" si="69"/>
        <v>0</v>
      </c>
      <c r="AI133" s="156">
        <f t="shared" si="70"/>
        <v>0</v>
      </c>
      <c r="AJ133" s="156">
        <f t="shared" si="71"/>
        <v>0</v>
      </c>
      <c r="AK133" s="156">
        <f t="shared" si="72"/>
        <v>0</v>
      </c>
      <c r="AL133" s="156">
        <f t="shared" si="73"/>
        <v>0</v>
      </c>
      <c r="AM133" s="156">
        <f t="shared" si="74"/>
        <v>5.8902448648687766E-3</v>
      </c>
      <c r="AN133" s="156">
        <f t="shared" si="75"/>
        <v>1.0124345872397078E-2</v>
      </c>
      <c r="AO133" s="156">
        <f t="shared" si="76"/>
        <v>1.0973326402289985E-2</v>
      </c>
      <c r="AP133" s="156">
        <f t="shared" si="77"/>
        <v>1.4000401656141581E-2</v>
      </c>
      <c r="AQ133" s="156">
        <f t="shared" si="78"/>
        <v>1.4730904889929231E-2</v>
      </c>
      <c r="AR133" s="156">
        <f t="shared" si="79"/>
        <v>1.763111748034385E-2</v>
      </c>
      <c r="AS133" s="156">
        <f t="shared" si="80"/>
        <v>2.0833151726554755E-2</v>
      </c>
      <c r="AT133" s="156">
        <f t="shared" si="81"/>
        <v>2.3897816383084303E-2</v>
      </c>
      <c r="AU133" s="156">
        <f t="shared" si="82"/>
        <v>5.2294551296845126E-2</v>
      </c>
      <c r="AV133" s="156">
        <f t="shared" si="83"/>
        <v>0.11863855745728225</v>
      </c>
      <c r="AW133" s="156">
        <f t="shared" si="84"/>
        <v>0.32624346395613396</v>
      </c>
      <c r="AX133" s="156">
        <f t="shared" si="85"/>
        <v>0.30221037275084911</v>
      </c>
      <c r="AY133" s="156">
        <f t="shared" si="86"/>
        <v>6.4497059002334253E-2</v>
      </c>
      <c r="AZ133" s="156">
        <f t="shared" si="87"/>
        <v>6.6088957505294008E-3</v>
      </c>
      <c r="BA133" s="156">
        <f t="shared" si="88"/>
        <v>1.9597077188829616E-3</v>
      </c>
      <c r="BB133" s="156">
        <f t="shared" si="89"/>
        <v>2.4652485771279112E-4</v>
      </c>
      <c r="BC133" s="156">
        <f t="shared" si="90"/>
        <v>1.9203890324850058E-4</v>
      </c>
      <c r="BD133" s="165">
        <f t="shared" si="91"/>
        <v>9.0275190305720739E-3</v>
      </c>
      <c r="BE133" s="86">
        <f t="shared" si="61"/>
        <v>0</v>
      </c>
      <c r="BF133" s="86">
        <f t="shared" si="62"/>
        <v>9.4183492892525256E-2</v>
      </c>
      <c r="BG133" s="86">
        <f t="shared" si="63"/>
        <v>0.89678898807690266</v>
      </c>
      <c r="BH133" s="86">
        <f t="shared" si="64"/>
        <v>9.0275190305720739E-3</v>
      </c>
      <c r="BI133" s="86">
        <f t="shared" si="67"/>
        <v>0.66629874326174987</v>
      </c>
      <c r="BJ133" s="86">
        <f t="shared" si="68"/>
        <v>5.296632699733304</v>
      </c>
      <c r="BK133" s="86">
        <f t="array" ref="BK133">10^(SUMPRODUCT(AT133:BC133,LOG($AT$6:$BC$6))/BG133)</f>
        <v>0.55842683784598213</v>
      </c>
      <c r="BL133" s="89">
        <f t="array" ref="BL133">10^ (LOG(INDEX($J$6:$AG$6,MATCH(BL$6/100,$J133:$AG133,-1)))-(INDEX($J133:$AG133,MATCH(BL$6/100,$J133:$AG133,-1))-BL$6/100)/(INDEX($J133:$AG133,MATCH(BL$6/100,$J133:$AG133,-1))-INDEX($J133:$AG133,MATCH(BL$6/100,$J133:$AG133,-1)+1))*(LOG(INDEX($J$6:$AG$6,MATCH(BL$6/100,$J133:$AG133,-1)))-LOG(INDEX($J$6:$AG$6,MATCH(BL$6/100,$J133:$AG133,-1)+1))))</f>
        <v>0.36209778169312168</v>
      </c>
      <c r="BM133" s="89">
        <f t="shared" si="93"/>
        <v>0.38757576649213932</v>
      </c>
      <c r="BN133" s="89">
        <f t="shared" si="93"/>
        <v>0.42919310870632998</v>
      </c>
      <c r="BO133" s="89">
        <f t="shared" si="93"/>
        <v>0.48069616510383839</v>
      </c>
      <c r="BP133" s="89">
        <f t="shared" si="93"/>
        <v>0.56594162846105445</v>
      </c>
      <c r="BQ133" s="89">
        <f t="shared" si="93"/>
        <v>0.66495257550161202</v>
      </c>
      <c r="BR133" s="89">
        <f t="shared" si="93"/>
        <v>0.79464325558637916</v>
      </c>
      <c r="BS133" s="89">
        <f t="shared" si="93"/>
        <v>1.0690389755462297</v>
      </c>
      <c r="BT133" s="90">
        <f t="shared" si="93"/>
        <v>1.8337000367291991</v>
      </c>
    </row>
    <row r="134" spans="1:72" x14ac:dyDescent="0.2">
      <c r="A134" s="2"/>
      <c r="B134" s="91">
        <f t="shared" si="65"/>
        <v>198</v>
      </c>
      <c r="C134" s="77">
        <f t="shared" si="66"/>
        <v>199</v>
      </c>
      <c r="D134" s="77">
        <f t="shared" si="60"/>
        <v>198.5</v>
      </c>
      <c r="E134" s="58">
        <v>0</v>
      </c>
      <c r="F134" s="58" t="s">
        <v>669</v>
      </c>
      <c r="G134" s="82">
        <v>2020</v>
      </c>
      <c r="H134" s="151">
        <f t="array" ref="H134">SUM(IF(Data!$B$7:$B$536&gt;='1'!B134,IF(Data!$B$7:$B$536&lt;'1'!C134,IF(Data!$K$7:$K$536&gt;0,1))))</f>
        <v>3</v>
      </c>
      <c r="I134" s="153">
        <f t="array" ref="I134">SUM(IF(Data!$B$7:$B$536&gt;='1'!B134,IF(Data!$B$7:$B$536&lt;'1'!C134,IF(Data!$K$7:$K$536&gt;0,Data!$L$7:$L$536))))/3</f>
        <v>2</v>
      </c>
      <c r="J134" s="170">
        <f t="array" ref="J134">SUM(IF(Data!$B$7:$B$536&gt;='1'!$B134,IF(Data!$B$7:$B$536&lt;'1'!$C134,IF(Data!$K$7:$K$536&gt;0,Data!AL$7:AL$536))))/'1'!$H134</f>
        <v>1</v>
      </c>
      <c r="K134" s="86">
        <f t="array" ref="K134">SUM(IF(Data!$B$7:$B$536&gt;='1'!$B134,IF(Data!$B$7:$B$536&lt;'1'!$C134,IF(Data!$K$7:$K$536&gt;0,Data!AM$7:AM$536))))/'1'!$H134</f>
        <v>1</v>
      </c>
      <c r="L134" s="86">
        <f t="array" ref="L134">SUM(IF(Data!$B$7:$B$536&gt;='1'!$B134,IF(Data!$B$7:$B$536&lt;'1'!$C134,IF(Data!$K$7:$K$536&gt;0,Data!AN$7:AN$536))))/'1'!$H134</f>
        <v>1</v>
      </c>
      <c r="M134" s="86">
        <f t="array" ref="M134">SUM(IF(Data!$B$7:$B$536&gt;='1'!$B134,IF(Data!$B$7:$B$536&lt;'1'!$C134,IF(Data!$K$7:$K$536&gt;0,Data!AO$7:AO$536))))/'1'!$H134</f>
        <v>1</v>
      </c>
      <c r="N134" s="86">
        <f t="array" ref="N134">SUM(IF(Data!$B$7:$B$536&gt;='1'!$B134,IF(Data!$B$7:$B$536&lt;'1'!$C134,IF(Data!$K$7:$K$536&gt;0,Data!AP$7:AP$536))))/'1'!$H134</f>
        <v>1</v>
      </c>
      <c r="O134" s="86">
        <f t="array" ref="O134">SUM(IF(Data!$B$7:$B$536&gt;='1'!$B134,IF(Data!$B$7:$B$536&lt;'1'!$C134,IF(Data!$K$7:$K$536&gt;0,Data!AQ$7:AQ$536))))/'1'!$H134</f>
        <v>1</v>
      </c>
      <c r="P134" s="86">
        <f t="array" ref="P134">SUM(IF(Data!$B$7:$B$536&gt;='1'!$B134,IF(Data!$B$7:$B$536&lt;'1'!$C134,IF(Data!$K$7:$K$536&gt;0,Data!AR$7:AR$536))))/'1'!$H134</f>
        <v>0.99845903030573735</v>
      </c>
      <c r="Q134" s="86">
        <f t="array" ref="Q134">SUM(IF(Data!$B$7:$B$536&gt;='1'!$B134,IF(Data!$B$7:$B$536&lt;'1'!$C134,IF(Data!$K$7:$K$536&gt;0,Data!AS$7:AS$536))))/'1'!$H134</f>
        <v>0.9916589519023663</v>
      </c>
      <c r="R134" s="86">
        <f t="array" ref="R134">SUM(IF(Data!$B$7:$B$536&gt;='1'!$B134,IF(Data!$B$7:$B$536&lt;'1'!$C134,IF(Data!$K$7:$K$536&gt;0,Data!AT$7:AT$536))))/'1'!$H134</f>
        <v>0.98432205023729369</v>
      </c>
      <c r="S134" s="86">
        <f t="array" ref="S134">SUM(IF(Data!$B$7:$B$536&gt;='1'!$B134,IF(Data!$B$7:$B$536&lt;'1'!$C134,IF(Data!$K$7:$K$536&gt;0,Data!AU$7:AU$536))))/'1'!$H134</f>
        <v>0.97347248549903698</v>
      </c>
      <c r="T134" s="86">
        <f t="array" ref="T134">SUM(IF(Data!$B$7:$B$536&gt;='1'!$B134,IF(Data!$B$7:$B$536&lt;'1'!$C134,IF(Data!$K$7:$K$536&gt;0,Data!AV$7:AV$536))))/'1'!$H134</f>
        <v>0.96252008242018616</v>
      </c>
      <c r="U134" s="86">
        <f t="array" ref="U134">SUM(IF(Data!$B$7:$B$536&gt;='1'!$B134,IF(Data!$B$7:$B$536&lt;'1'!$C134,IF(Data!$K$7:$K$536&gt;0,Data!AW$7:AW$536))))/'1'!$H134</f>
        <v>0.94650673867784585</v>
      </c>
      <c r="V134" s="86">
        <f t="array" ref="V134">SUM(IF(Data!$B$7:$B$536&gt;='1'!$B134,IF(Data!$B$7:$B$536&lt;'1'!$C134,IF(Data!$K$7:$K$536&gt;0,Data!AX$7:AX$536))))/'1'!$H134</f>
        <v>0.91641865473253592</v>
      </c>
      <c r="W134" s="86">
        <f t="array" ref="W134">SUM(IF(Data!$B$7:$B$536&gt;='1'!$B134,IF(Data!$B$7:$B$536&lt;'1'!$C134,IF(Data!$K$7:$K$536&gt;0,Data!AY$7:AY$536))))/'1'!$H134</f>
        <v>0.8662537439825696</v>
      </c>
      <c r="X134" s="86">
        <f t="array" ref="X134">SUM(IF(Data!$B$7:$B$536&gt;='1'!$B134,IF(Data!$B$7:$B$536&lt;'1'!$C134,IF(Data!$K$7:$K$536&gt;0,Data!AZ$7:AZ$536))))/'1'!$H134</f>
        <v>0.76406250551375077</v>
      </c>
      <c r="Y134" s="86">
        <f t="array" ref="Y134">SUM(IF(Data!$B$7:$B$536&gt;='1'!$B134,IF(Data!$B$7:$B$536&lt;'1'!$C134,IF(Data!$K$7:$K$536&gt;0,Data!BA$7:BA$536))))/'1'!$H134</f>
        <v>0.63073341847311648</v>
      </c>
      <c r="Z134" s="86">
        <f t="array" ref="Z134">SUM(IF(Data!$B$7:$B$536&gt;='1'!$B134,IF(Data!$B$7:$B$536&lt;'1'!$C134,IF(Data!$K$7:$K$536&gt;0,Data!BB$7:BB$536))))/'1'!$H134</f>
        <v>0.37979586005916172</v>
      </c>
      <c r="AA134" s="86">
        <f t="array" ref="AA134">SUM(IF(Data!$B$7:$B$536&gt;='1'!$B134,IF(Data!$B$7:$B$536&lt;'1'!$C134,IF(Data!$K$7:$K$536&gt;0,Data!BC$7:BC$536))))/'1'!$H134</f>
        <v>0.11269940745797825</v>
      </c>
      <c r="AB134" s="86">
        <f t="array" ref="AB134">SUM(IF(Data!$B$7:$B$536&gt;='1'!$B134,IF(Data!$B$7:$B$536&lt;'1'!$C134,IF(Data!$K$7:$K$536&gt;0,Data!BD$7:BD$536))))/'1'!$H134</f>
        <v>2.7668546121119009E-2</v>
      </c>
      <c r="AC134" s="86">
        <f t="array" ref="AC134">SUM(IF(Data!$B$7:$B$536&gt;='1'!$B134,IF(Data!$B$7:$B$536&lt;'1'!$C134,IF(Data!$K$7:$K$536&gt;0,Data!BE$7:BE$536))))/'1'!$H134</f>
        <v>1.7551588358946654E-2</v>
      </c>
      <c r="AD134" s="86">
        <f t="array" ref="AD134">SUM(IF(Data!$B$7:$B$536&gt;='1'!$B134,IF(Data!$B$7:$B$536&lt;'1'!$C134,IF(Data!$K$7:$K$536&gt;0,Data!BF$7:BF$536))))/'1'!$H134</f>
        <v>1.4266932685240027E-2</v>
      </c>
      <c r="AE134" s="86">
        <f t="array" ref="AE134">SUM(IF(Data!$B$7:$B$536&gt;='1'!$B134,IF(Data!$B$7:$B$536&lt;'1'!$C134,IF(Data!$K$7:$K$536&gt;0,Data!BG$7:BG$536))))/'1'!$H134</f>
        <v>1.3801857601439657E-2</v>
      </c>
      <c r="AF134" s="86">
        <f t="array" ref="AF134">SUM(IF(Data!$B$7:$B$536&gt;='1'!$B134,IF(Data!$B$7:$B$536&lt;'1'!$C134,IF(Data!$K$7:$K$536&gt;0,Data!BH$7:BH$536))))/'1'!$H134</f>
        <v>1.3633199736456532E-2</v>
      </c>
      <c r="AG134" s="87">
        <f t="array" ref="AG134">SUM(IF(Data!$B$7:$B$536&gt;='1'!$B134,IF(Data!$B$7:$B$536&lt;'1'!$C134,IF(Data!$K$7:$K$536&gt;0,Data!BI$7:BI$536))))/'1'!$H134</f>
        <v>0</v>
      </c>
      <c r="AH134" s="164">
        <f t="shared" si="69"/>
        <v>0</v>
      </c>
      <c r="AI134" s="156">
        <f t="shared" si="70"/>
        <v>0</v>
      </c>
      <c r="AJ134" s="156">
        <f t="shared" si="71"/>
        <v>0</v>
      </c>
      <c r="AK134" s="156">
        <f t="shared" si="72"/>
        <v>0</v>
      </c>
      <c r="AL134" s="156">
        <f t="shared" si="73"/>
        <v>0</v>
      </c>
      <c r="AM134" s="156">
        <f t="shared" si="74"/>
        <v>1.5409696942626505E-3</v>
      </c>
      <c r="AN134" s="156">
        <f t="shared" si="75"/>
        <v>6.800078403371046E-3</v>
      </c>
      <c r="AO134" s="156">
        <f t="shared" si="76"/>
        <v>7.3369016650726149E-3</v>
      </c>
      <c r="AP134" s="156">
        <f t="shared" si="77"/>
        <v>1.0849564738256712E-2</v>
      </c>
      <c r="AQ134" s="156">
        <f t="shared" si="78"/>
        <v>1.0952403078850814E-2</v>
      </c>
      <c r="AR134" s="156">
        <f t="shared" si="79"/>
        <v>1.6013343742340314E-2</v>
      </c>
      <c r="AS134" s="156">
        <f t="shared" si="80"/>
        <v>3.0088083945309929E-2</v>
      </c>
      <c r="AT134" s="156">
        <f t="shared" si="81"/>
        <v>5.0164910749966318E-2</v>
      </c>
      <c r="AU134" s="156">
        <f t="shared" si="82"/>
        <v>0.10219123846881883</v>
      </c>
      <c r="AV134" s="156">
        <f t="shared" si="83"/>
        <v>0.13332908704063429</v>
      </c>
      <c r="AW134" s="156">
        <f t="shared" si="84"/>
        <v>0.25093755841395476</v>
      </c>
      <c r="AX134" s="156">
        <f t="shared" si="85"/>
        <v>0.26709645260118348</v>
      </c>
      <c r="AY134" s="156">
        <f t="shared" si="86"/>
        <v>8.5030861336859248E-2</v>
      </c>
      <c r="AZ134" s="156">
        <f t="shared" si="87"/>
        <v>1.0116957762172356E-2</v>
      </c>
      <c r="BA134" s="156">
        <f t="shared" si="88"/>
        <v>3.2846556737066261E-3</v>
      </c>
      <c r="BB134" s="156">
        <f t="shared" si="89"/>
        <v>4.6507508380036998E-4</v>
      </c>
      <c r="BC134" s="156">
        <f t="shared" si="90"/>
        <v>1.6865786498312593E-4</v>
      </c>
      <c r="BD134" s="165">
        <f t="shared" si="91"/>
        <v>1.3633199736456532E-2</v>
      </c>
      <c r="BE134" s="86">
        <f t="shared" si="61"/>
        <v>0</v>
      </c>
      <c r="BF134" s="86">
        <f t="shared" si="62"/>
        <v>8.358134526746408E-2</v>
      </c>
      <c r="BG134" s="86">
        <f t="shared" si="63"/>
        <v>0.90278545499607921</v>
      </c>
      <c r="BH134" s="86">
        <f t="shared" si="64"/>
        <v>1.3633199736456532E-2</v>
      </c>
      <c r="BI134" s="86">
        <f t="shared" si="67"/>
        <v>0.66589108252702189</v>
      </c>
      <c r="BJ134" s="86">
        <f t="shared" si="68"/>
        <v>4.282728867805198</v>
      </c>
      <c r="BK134" s="86">
        <f t="array" ref="BK134">10^(SUMPRODUCT(AT134:BC134,LOG($AT$6:$BC$6))/BG134)</f>
        <v>0.59613646792289365</v>
      </c>
      <c r="BL134" s="89">
        <f t="array" ref="BL134">10^ (LOG(INDEX($J$6:$AG$6,MATCH(BL$6/100,$J134:$AG134,-1)))-(INDEX($J134:$AG134,MATCH(BL$6/100,$J134:$AG134,-1))-BL$6/100)/(INDEX($J134:$AG134,MATCH(BL$6/100,$J134:$AG134,-1))-INDEX($J134:$AG134,MATCH(BL$6/100,$J134:$AG134,-1)+1))*(LOG(INDEX($J$6:$AG$6,MATCH(BL$6/100,$J134:$AG134,-1)))-LOG(INDEX($J$6:$AG$6,MATCH(BL$6/100,$J134:$AG134,-1)+1))))</f>
        <v>0.3368868059178084</v>
      </c>
      <c r="BM134" s="89">
        <f t="shared" si="93"/>
        <v>0.37719791230304572</v>
      </c>
      <c r="BN134" s="89">
        <f t="shared" si="93"/>
        <v>0.42333951718646773</v>
      </c>
      <c r="BO134" s="89">
        <f t="shared" si="93"/>
        <v>0.48125712978498209</v>
      </c>
      <c r="BP134" s="89">
        <f t="shared" si="93"/>
        <v>0.59145156556045198</v>
      </c>
      <c r="BQ134" s="89">
        <f t="shared" si="93"/>
        <v>0.74602281074144006</v>
      </c>
      <c r="BR134" s="89">
        <f t="shared" si="93"/>
        <v>0.96452146738479849</v>
      </c>
      <c r="BS134" s="89">
        <f t="shared" si="93"/>
        <v>1.2840637276703248</v>
      </c>
      <c r="BT134" s="90">
        <f t="shared" ref="BT134" si="94">10^ (LOG(INDEX($J$6:$AG$6,MATCH(BT$6/100,$J134:$AG134,-1)))-(INDEX($J134:$AG134,MATCH(BT$6/100,$J134:$AG134,-1))-BT$6/100)/(INDEX($J134:$AG134,MATCH(BT$6/100,$J134:$AG134,-1))-INDEX($J134:$AG134,MATCH(BT$6/100,$J134:$AG134,-1)+1))*(LOG(INDEX($J$6:$AG$6,MATCH(BT$6/100,$J134:$AG134,-1)))-LOG(INDEX($J$6:$AG$6,MATCH(BT$6/100,$J134:$AG134,-1)+1))))</f>
        <v>1.7796376044614941</v>
      </c>
    </row>
    <row r="135" spans="1:72" x14ac:dyDescent="0.2">
      <c r="A135" s="2"/>
      <c r="B135" s="91">
        <f t="shared" si="65"/>
        <v>199</v>
      </c>
      <c r="C135" s="77">
        <f t="shared" si="66"/>
        <v>200</v>
      </c>
      <c r="D135" s="77">
        <f t="shared" si="60"/>
        <v>199.5</v>
      </c>
      <c r="E135" s="58">
        <v>0</v>
      </c>
      <c r="F135" s="58" t="s">
        <v>669</v>
      </c>
      <c r="G135" s="82">
        <v>2020</v>
      </c>
      <c r="H135" s="151">
        <f t="array" ref="H135">SUM(IF(Data!$B$7:$B$536&gt;='1'!B135,IF(Data!$B$7:$B$536&lt;'1'!C135,IF(Data!$K$7:$K$536&gt;0,1))))</f>
        <v>3</v>
      </c>
      <c r="I135" s="153">
        <f t="array" ref="I135">SUM(IF(Data!$B$7:$B$536&gt;='1'!B135,IF(Data!$B$7:$B$536&lt;'1'!C135,IF(Data!$K$7:$K$536&gt;0,Data!$L$7:$L$536))))/3</f>
        <v>2</v>
      </c>
      <c r="J135" s="170">
        <f t="array" ref="J135">SUM(IF(Data!$B$7:$B$536&gt;='1'!$B135,IF(Data!$B$7:$B$536&lt;'1'!$C135,IF(Data!$K$7:$K$536&gt;0,Data!AL$7:AL$536))))/'1'!$H135</f>
        <v>1</v>
      </c>
      <c r="K135" s="86">
        <f t="array" ref="K135">SUM(IF(Data!$B$7:$B$536&gt;='1'!$B135,IF(Data!$B$7:$B$536&lt;'1'!$C135,IF(Data!$K$7:$K$536&gt;0,Data!AM$7:AM$536))))/'1'!$H135</f>
        <v>1</v>
      </c>
      <c r="L135" s="86">
        <f t="array" ref="L135">SUM(IF(Data!$B$7:$B$536&gt;='1'!$B135,IF(Data!$B$7:$B$536&lt;'1'!$C135,IF(Data!$K$7:$K$536&gt;0,Data!AN$7:AN$536))))/'1'!$H135</f>
        <v>1</v>
      </c>
      <c r="M135" s="86">
        <f t="array" ref="M135">SUM(IF(Data!$B$7:$B$536&gt;='1'!$B135,IF(Data!$B$7:$B$536&lt;'1'!$C135,IF(Data!$K$7:$K$536&gt;0,Data!AO$7:AO$536))))/'1'!$H135</f>
        <v>1</v>
      </c>
      <c r="N135" s="86">
        <f t="array" ref="N135">SUM(IF(Data!$B$7:$B$536&gt;='1'!$B135,IF(Data!$B$7:$B$536&lt;'1'!$C135,IF(Data!$K$7:$K$536&gt;0,Data!AP$7:AP$536))))/'1'!$H135</f>
        <v>1</v>
      </c>
      <c r="O135" s="86">
        <f t="array" ref="O135">SUM(IF(Data!$B$7:$B$536&gt;='1'!$B135,IF(Data!$B$7:$B$536&lt;'1'!$C135,IF(Data!$K$7:$K$536&gt;0,Data!AQ$7:AQ$536))))/'1'!$H135</f>
        <v>0.99879766910083356</v>
      </c>
      <c r="P135" s="86">
        <f t="array" ref="P135">SUM(IF(Data!$B$7:$B$536&gt;='1'!$B135,IF(Data!$B$7:$B$536&lt;'1'!$C135,IF(Data!$K$7:$K$536&gt;0,Data!AR$7:AR$536))))/'1'!$H135</f>
        <v>0.99305416493025911</v>
      </c>
      <c r="Q135" s="86">
        <f t="array" ref="Q135">SUM(IF(Data!$B$7:$B$536&gt;='1'!$B135,IF(Data!$B$7:$B$536&lt;'1'!$C135,IF(Data!$K$7:$K$536&gt;0,Data!AS$7:AS$536))))/'1'!$H135</f>
        <v>0.97971239004362953</v>
      </c>
      <c r="R135" s="86">
        <f t="array" ref="R135">SUM(IF(Data!$B$7:$B$536&gt;='1'!$B135,IF(Data!$B$7:$B$536&lt;'1'!$C135,IF(Data!$K$7:$K$536&gt;0,Data!AT$7:AT$536))))/'1'!$H135</f>
        <v>0.9675304763353062</v>
      </c>
      <c r="S135" s="86">
        <f t="array" ref="S135">SUM(IF(Data!$B$7:$B$536&gt;='1'!$B135,IF(Data!$B$7:$B$536&lt;'1'!$C135,IF(Data!$K$7:$K$536&gt;0,Data!AU$7:AU$536))))/'1'!$H135</f>
        <v>0.9548126682440512</v>
      </c>
      <c r="T135" s="86">
        <f t="array" ref="T135">SUM(IF(Data!$B$7:$B$536&gt;='1'!$B135,IF(Data!$B$7:$B$536&lt;'1'!$C135,IF(Data!$K$7:$K$536&gt;0,Data!AV$7:AV$536))))/'1'!$H135</f>
        <v>0.94008149915939343</v>
      </c>
      <c r="U135" s="86">
        <f t="array" ref="U135">SUM(IF(Data!$B$7:$B$536&gt;='1'!$B135,IF(Data!$B$7:$B$536&lt;'1'!$C135,IF(Data!$K$7:$K$536&gt;0,Data!AW$7:AW$536))))/'1'!$H135</f>
        <v>0.92139157733228461</v>
      </c>
      <c r="V135" s="86">
        <f t="array" ref="V135">SUM(IF(Data!$B$7:$B$536&gt;='1'!$B135,IF(Data!$B$7:$B$536&lt;'1'!$C135,IF(Data!$K$7:$K$536&gt;0,Data!AX$7:AX$536))))/'1'!$H135</f>
        <v>0.89935213687471871</v>
      </c>
      <c r="W135" s="86">
        <f t="array" ref="W135">SUM(IF(Data!$B$7:$B$536&gt;='1'!$B135,IF(Data!$B$7:$B$536&lt;'1'!$C135,IF(Data!$K$7:$K$536&gt;0,Data!AY$7:AY$536))))/'1'!$H135</f>
        <v>0.8665187488681525</v>
      </c>
      <c r="X135" s="86">
        <f t="array" ref="X135">SUM(IF(Data!$B$7:$B$536&gt;='1'!$B135,IF(Data!$B$7:$B$536&lt;'1'!$C135,IF(Data!$K$7:$K$536&gt;0,Data!AZ$7:AZ$536))))/'1'!$H135</f>
        <v>0.80739524229819837</v>
      </c>
      <c r="Y135" s="86">
        <f t="array" ref="Y135">SUM(IF(Data!$B$7:$B$536&gt;='1'!$B135,IF(Data!$B$7:$B$536&lt;'1'!$C135,IF(Data!$K$7:$K$536&gt;0,Data!BA$7:BA$536))))/'1'!$H135</f>
        <v>0.67780016053849057</v>
      </c>
      <c r="Z135" s="86">
        <f t="array" ref="Z135">SUM(IF(Data!$B$7:$B$536&gt;='1'!$B135,IF(Data!$B$7:$B$536&lt;'1'!$C135,IF(Data!$K$7:$K$536&gt;0,Data!BB$7:BB$536))))/'1'!$H135</f>
        <v>0.35100156221617823</v>
      </c>
      <c r="AA135" s="86">
        <f t="array" ref="AA135">SUM(IF(Data!$B$7:$B$536&gt;='1'!$B135,IF(Data!$B$7:$B$536&lt;'1'!$C135,IF(Data!$K$7:$K$536&gt;0,Data!BC$7:BC$536))))/'1'!$H135</f>
        <v>6.4835072117464629E-2</v>
      </c>
      <c r="AB135" s="86">
        <f t="array" ref="AB135">SUM(IF(Data!$B$7:$B$536&gt;='1'!$B135,IF(Data!$B$7:$B$536&lt;'1'!$C135,IF(Data!$K$7:$K$536&gt;0,Data!BD$7:BD$536))))/'1'!$H135</f>
        <v>1.2062551598872935E-2</v>
      </c>
      <c r="AC135" s="86">
        <f t="array" ref="AC135">SUM(IF(Data!$B$7:$B$536&gt;='1'!$B135,IF(Data!$B$7:$B$536&lt;'1'!$C135,IF(Data!$K$7:$K$536&gt;0,Data!BE$7:BE$536))))/'1'!$H135</f>
        <v>9.2609277806493823E-3</v>
      </c>
      <c r="AD135" s="86">
        <f t="array" ref="AD135">SUM(IF(Data!$B$7:$B$536&gt;='1'!$B135,IF(Data!$B$7:$B$536&lt;'1'!$C135,IF(Data!$K$7:$K$536&gt;0,Data!BF$7:BF$536))))/'1'!$H135</f>
        <v>8.6869366523381255E-3</v>
      </c>
      <c r="AE135" s="86">
        <f t="array" ref="AE135">SUM(IF(Data!$B$7:$B$536&gt;='1'!$B135,IF(Data!$B$7:$B$536&lt;'1'!$C135,IF(Data!$K$7:$K$536&gt;0,Data!BG$7:BG$536))))/'1'!$H135</f>
        <v>8.5117754355592337E-3</v>
      </c>
      <c r="AF135" s="86">
        <f t="array" ref="AF135">SUM(IF(Data!$B$7:$B$536&gt;='1'!$B135,IF(Data!$B$7:$B$536&lt;'1'!$C135,IF(Data!$K$7:$K$536&gt;0,Data!BH$7:BH$536))))/'1'!$H135</f>
        <v>8.4370356318573311E-3</v>
      </c>
      <c r="AG135" s="87">
        <f t="array" ref="AG135">SUM(IF(Data!$B$7:$B$536&gt;='1'!$B135,IF(Data!$B$7:$B$536&lt;'1'!$C135,IF(Data!$K$7:$K$536&gt;0,Data!BI$7:BI$536))))/'1'!$H135</f>
        <v>0</v>
      </c>
      <c r="AH135" s="164">
        <f t="shared" si="69"/>
        <v>0</v>
      </c>
      <c r="AI135" s="156">
        <f t="shared" si="70"/>
        <v>0</v>
      </c>
      <c r="AJ135" s="156">
        <f t="shared" si="71"/>
        <v>0</v>
      </c>
      <c r="AK135" s="156">
        <f t="shared" si="72"/>
        <v>0</v>
      </c>
      <c r="AL135" s="156">
        <f t="shared" si="73"/>
        <v>1.2023308991664372E-3</v>
      </c>
      <c r="AM135" s="156">
        <f t="shared" si="74"/>
        <v>5.7435041705744538E-3</v>
      </c>
      <c r="AN135" s="156">
        <f t="shared" si="75"/>
        <v>1.3341774886629576E-2</v>
      </c>
      <c r="AO135" s="156">
        <f t="shared" si="76"/>
        <v>1.2181913708323333E-2</v>
      </c>
      <c r="AP135" s="156">
        <f t="shared" si="77"/>
        <v>1.2717808091255001E-2</v>
      </c>
      <c r="AQ135" s="156">
        <f t="shared" si="78"/>
        <v>1.4731169084657769E-2</v>
      </c>
      <c r="AR135" s="156">
        <f t="shared" si="79"/>
        <v>1.8689921827108824E-2</v>
      </c>
      <c r="AS135" s="156">
        <f t="shared" si="80"/>
        <v>2.2039440457565895E-2</v>
      </c>
      <c r="AT135" s="156">
        <f t="shared" si="81"/>
        <v>3.2833388006566211E-2</v>
      </c>
      <c r="AU135" s="156">
        <f t="shared" si="82"/>
        <v>5.9123506569954132E-2</v>
      </c>
      <c r="AV135" s="156">
        <f t="shared" si="83"/>
        <v>0.1295950817597078</v>
      </c>
      <c r="AW135" s="156">
        <f t="shared" si="84"/>
        <v>0.32679859832231234</v>
      </c>
      <c r="AX135" s="156">
        <f t="shared" si="85"/>
        <v>0.28616649009871359</v>
      </c>
      <c r="AY135" s="156">
        <f t="shared" si="86"/>
        <v>5.2772520518591694E-2</v>
      </c>
      <c r="AZ135" s="156">
        <f t="shared" si="87"/>
        <v>2.8016238182235528E-3</v>
      </c>
      <c r="BA135" s="156">
        <f t="shared" si="88"/>
        <v>5.7399112831125684E-4</v>
      </c>
      <c r="BB135" s="156">
        <f t="shared" si="89"/>
        <v>1.7516121677889178E-4</v>
      </c>
      <c r="BC135" s="156">
        <f t="shared" si="90"/>
        <v>7.4739803701902655E-5</v>
      </c>
      <c r="BD135" s="165">
        <f t="shared" si="91"/>
        <v>8.4370356318573311E-3</v>
      </c>
      <c r="BE135" s="86">
        <f t="shared" si="61"/>
        <v>0</v>
      </c>
      <c r="BF135" s="86">
        <f t="shared" si="62"/>
        <v>0.10064786312528129</v>
      </c>
      <c r="BG135" s="86">
        <f t="shared" si="63"/>
        <v>0.89091510124286122</v>
      </c>
      <c r="BH135" s="86">
        <f t="shared" si="64"/>
        <v>8.4370356318573311E-3</v>
      </c>
      <c r="BI135" s="86">
        <f t="shared" si="67"/>
        <v>0.70591257532951723</v>
      </c>
      <c r="BJ135" s="86">
        <f t="shared" si="68"/>
        <v>5.4937927572562062</v>
      </c>
      <c r="BK135" s="86">
        <f t="array" ref="BK135">10^(SUMPRODUCT(AT135:BC135,LOG($AT$6:$BC$6))/BG135)</f>
        <v>0.58225377385151711</v>
      </c>
      <c r="BL135" s="89">
        <f t="array" ref="BL135">10^ (LOG(INDEX($J$6:$AG$6,MATCH(BL$6/100,$J135:$AG135,-1)))-(INDEX($J135:$AG135,MATCH(BL$6/100,$J135:$AG135,-1))-BL$6/100)/(INDEX($J135:$AG135,MATCH(BL$6/100,$J135:$AG135,-1))-INDEX($J135:$AG135,MATCH(BL$6/100,$J135:$AG135,-1)+1))*(LOG(INDEX($J$6:$AG$6,MATCH(BL$6/100,$J135:$AG135,-1)))-LOG(INDEX($J$6:$AG$6,MATCH(BL$6/100,$J135:$AG135,-1)+1))))</f>
        <v>0.37025943796922578</v>
      </c>
      <c r="BM135" s="89">
        <f t="shared" ref="BM135:BT166" si="95">10^ (LOG(INDEX($J$6:$AG$6,MATCH(BM$6/100,$J135:$AG135,-1)))-(INDEX($J135:$AG135,MATCH(BM$6/100,$J135:$AG135,-1))-BM$6/100)/(INDEX($J135:$AG135,MATCH(BM$6/100,$J135:$AG135,-1))-INDEX($J135:$AG135,MATCH(BM$6/100,$J135:$AG135,-1)+1))*(LOG(INDEX($J$6:$AG$6,MATCH(BM$6/100,$J135:$AG135,-1)))-LOG(INDEX($J$6:$AG$6,MATCH(BM$6/100,$J135:$AG135,-1)+1))))</f>
        <v>0.39782541561128226</v>
      </c>
      <c r="BN135" s="89">
        <f t="shared" si="95"/>
        <v>0.44306975651905045</v>
      </c>
      <c r="BO135" s="89">
        <f t="shared" si="95"/>
        <v>0.49940101329813885</v>
      </c>
      <c r="BP135" s="89">
        <f t="shared" si="95"/>
        <v>0.58668281403733469</v>
      </c>
      <c r="BQ135" s="89">
        <f t="shared" si="95"/>
        <v>0.68913365050665398</v>
      </c>
      <c r="BR135" s="89">
        <f t="shared" si="95"/>
        <v>0.8592609979360174</v>
      </c>
      <c r="BS135" s="89">
        <f t="shared" si="95"/>
        <v>1.2038850573512621</v>
      </c>
      <c r="BT135" s="90">
        <f t="shared" si="95"/>
        <v>2.0198797748196258</v>
      </c>
    </row>
    <row r="136" spans="1:72" x14ac:dyDescent="0.2">
      <c r="A136" s="2"/>
      <c r="B136" s="91">
        <f t="shared" si="65"/>
        <v>200</v>
      </c>
      <c r="C136" s="77">
        <f t="shared" si="66"/>
        <v>201</v>
      </c>
      <c r="D136" s="77">
        <f t="shared" ref="D136:D183" si="96">AVERAGE(B136:C136)</f>
        <v>200.5</v>
      </c>
      <c r="E136" s="58">
        <v>0</v>
      </c>
      <c r="F136" s="58" t="s">
        <v>669</v>
      </c>
      <c r="G136" s="82">
        <v>2020</v>
      </c>
      <c r="H136" s="151">
        <f t="array" ref="H136">SUM(IF(Data!$B$7:$B$536&gt;='1'!B136,IF(Data!$B$7:$B$536&lt;'1'!C136,IF(Data!$K$7:$K$536&gt;0,1))))</f>
        <v>1</v>
      </c>
      <c r="I136" s="153">
        <f t="array" ref="I136">SUM(IF(Data!$B$7:$B$536&gt;='1'!B136,IF(Data!$B$7:$B$536&lt;'1'!C136,IF(Data!$K$7:$K$536&gt;0,Data!$L$7:$L$536))))/3</f>
        <v>0.66666666666666663</v>
      </c>
      <c r="J136" s="170">
        <f t="array" ref="J136">SUM(IF(Data!$B$7:$B$536&gt;='1'!$B136,IF(Data!$B$7:$B$536&lt;'1'!$C136,IF(Data!$K$7:$K$536&gt;0,Data!AL$7:AL$536))))/'1'!$H136</f>
        <v>1</v>
      </c>
      <c r="K136" s="86">
        <f t="array" ref="K136">SUM(IF(Data!$B$7:$B$536&gt;='1'!$B136,IF(Data!$B$7:$B$536&lt;'1'!$C136,IF(Data!$K$7:$K$536&gt;0,Data!AM$7:AM$536))))/'1'!$H136</f>
        <v>1</v>
      </c>
      <c r="L136" s="86">
        <f t="array" ref="L136">SUM(IF(Data!$B$7:$B$536&gt;='1'!$B136,IF(Data!$B$7:$B$536&lt;'1'!$C136,IF(Data!$K$7:$K$536&gt;0,Data!AN$7:AN$536))))/'1'!$H136</f>
        <v>1</v>
      </c>
      <c r="M136" s="86">
        <f t="array" ref="M136">SUM(IF(Data!$B$7:$B$536&gt;='1'!$B136,IF(Data!$B$7:$B$536&lt;'1'!$C136,IF(Data!$K$7:$K$536&gt;0,Data!AO$7:AO$536))))/'1'!$H136</f>
        <v>1</v>
      </c>
      <c r="N136" s="86">
        <f t="array" ref="N136">SUM(IF(Data!$B$7:$B$536&gt;='1'!$B136,IF(Data!$B$7:$B$536&lt;'1'!$C136,IF(Data!$K$7:$K$536&gt;0,Data!AP$7:AP$536))))/'1'!$H136</f>
        <v>1</v>
      </c>
      <c r="O136" s="86">
        <f t="array" ref="O136">SUM(IF(Data!$B$7:$B$536&gt;='1'!$B136,IF(Data!$B$7:$B$536&lt;'1'!$C136,IF(Data!$K$7:$K$536&gt;0,Data!AQ$7:AQ$536))))/'1'!$H136</f>
        <v>1</v>
      </c>
      <c r="P136" s="86">
        <f t="array" ref="P136">SUM(IF(Data!$B$7:$B$536&gt;='1'!$B136,IF(Data!$B$7:$B$536&lt;'1'!$C136,IF(Data!$K$7:$K$536&gt;0,Data!AR$7:AR$536))))/'1'!$H136</f>
        <v>0.98665567991943048</v>
      </c>
      <c r="Q136" s="86">
        <f t="array" ref="Q136">SUM(IF(Data!$B$7:$B$536&gt;='1'!$B136,IF(Data!$B$7:$B$536&lt;'1'!$C136,IF(Data!$K$7:$K$536&gt;0,Data!AS$7:AS$536))))/'1'!$H136</f>
        <v>0.96134038316280979</v>
      </c>
      <c r="R136" s="86">
        <f t="array" ref="R136">SUM(IF(Data!$B$7:$B$536&gt;='1'!$B136,IF(Data!$B$7:$B$536&lt;'1'!$C136,IF(Data!$K$7:$K$536&gt;0,Data!AT$7:AT$536))))/'1'!$H136</f>
        <v>0.94135823662706852</v>
      </c>
      <c r="S136" s="86">
        <f t="array" ref="S136">SUM(IF(Data!$B$7:$B$536&gt;='1'!$B136,IF(Data!$B$7:$B$536&lt;'1'!$C136,IF(Data!$K$7:$K$536&gt;0,Data!AU$7:AU$536))))/'1'!$H136</f>
        <v>0.91155668474902141</v>
      </c>
      <c r="T136" s="86">
        <f t="array" ref="T136">SUM(IF(Data!$B$7:$B$536&gt;='1'!$B136,IF(Data!$B$7:$B$536&lt;'1'!$C136,IF(Data!$K$7:$K$536&gt;0,Data!AV$7:AV$536))))/'1'!$H136</f>
        <v>0.87758932454393546</v>
      </c>
      <c r="U136" s="86">
        <f t="array" ref="U136">SUM(IF(Data!$B$7:$B$536&gt;='1'!$B136,IF(Data!$B$7:$B$536&lt;'1'!$C136,IF(Data!$K$7:$K$536&gt;0,Data!AW$7:AW$536))))/'1'!$H136</f>
        <v>0.83050653482569969</v>
      </c>
      <c r="V136" s="86">
        <f t="array" ref="V136">SUM(IF(Data!$B$7:$B$536&gt;='1'!$B136,IF(Data!$B$7:$B$536&lt;'1'!$C136,IF(Data!$K$7:$K$536&gt;0,Data!AX$7:AX$536))))/'1'!$H136</f>
        <v>0.76460894046556327</v>
      </c>
      <c r="W136" s="86">
        <f t="array" ref="W136">SUM(IF(Data!$B$7:$B$536&gt;='1'!$B136,IF(Data!$B$7:$B$536&lt;'1'!$C136,IF(Data!$K$7:$K$536&gt;0,Data!AY$7:AY$536))))/'1'!$H136</f>
        <v>0.69527798759413106</v>
      </c>
      <c r="X136" s="86">
        <f t="array" ref="X136">SUM(IF(Data!$B$7:$B$536&gt;='1'!$B136,IF(Data!$B$7:$B$536&lt;'1'!$C136,IF(Data!$K$7:$K$536&gt;0,Data!AZ$7:AZ$536))))/'1'!$H136</f>
        <v>0.5655885920941196</v>
      </c>
      <c r="Y136" s="86">
        <f t="array" ref="Y136">SUM(IF(Data!$B$7:$B$536&gt;='1'!$B136,IF(Data!$B$7:$B$536&lt;'1'!$C136,IF(Data!$K$7:$K$536&gt;0,Data!BA$7:BA$536))))/'1'!$H136</f>
        <v>0.41273547117123283</v>
      </c>
      <c r="Z136" s="86">
        <f t="array" ref="Z136">SUM(IF(Data!$B$7:$B$536&gt;='1'!$B136,IF(Data!$B$7:$B$536&lt;'1'!$C136,IF(Data!$K$7:$K$536&gt;0,Data!BB$7:BB$536))))/'1'!$H136</f>
        <v>0.22456453569548376</v>
      </c>
      <c r="AA136" s="86">
        <f t="array" ref="AA136">SUM(IF(Data!$B$7:$B$536&gt;='1'!$B136,IF(Data!$B$7:$B$536&lt;'1'!$C136,IF(Data!$K$7:$K$536&gt;0,Data!BC$7:BC$536))))/'1'!$H136</f>
        <v>6.644693172194352E-2</v>
      </c>
      <c r="AB136" s="86">
        <f t="array" ref="AB136">SUM(IF(Data!$B$7:$B$536&gt;='1'!$B136,IF(Data!$B$7:$B$536&lt;'1'!$C136,IF(Data!$K$7:$K$536&gt;0,Data!BD$7:BD$536))))/'1'!$H136</f>
        <v>2.3987731465586082E-2</v>
      </c>
      <c r="AC136" s="86">
        <f t="array" ref="AC136">SUM(IF(Data!$B$7:$B$536&gt;='1'!$B136,IF(Data!$B$7:$B$536&lt;'1'!$C136,IF(Data!$K$7:$K$536&gt;0,Data!BE$7:BE$536))))/'1'!$H136</f>
        <v>2.0279704273386674E-2</v>
      </c>
      <c r="AD136" s="86">
        <f t="array" ref="AD136">SUM(IF(Data!$B$7:$B$536&gt;='1'!$B136,IF(Data!$B$7:$B$536&lt;'1'!$C136,IF(Data!$K$7:$K$536&gt;0,Data!BF$7:BF$536))))/'1'!$H136</f>
        <v>1.940992011719175E-2</v>
      </c>
      <c r="AE136" s="86">
        <f t="array" ref="AE136">SUM(IF(Data!$B$7:$B$536&gt;='1'!$B136,IF(Data!$B$7:$B$536&lt;'1'!$C136,IF(Data!$K$7:$K$536&gt;0,Data!BG$7:BG$536))))/'1'!$H136</f>
        <v>1.9226807663255976E-2</v>
      </c>
      <c r="AF136" s="86">
        <f t="array" ref="AF136">SUM(IF(Data!$B$7:$B$536&gt;='1'!$B136,IF(Data!$B$7:$B$536&lt;'1'!$C136,IF(Data!$K$7:$K$536&gt;0,Data!BH$7:BH$536))))/'1'!$H136</f>
        <v>1.8997917095836259E-2</v>
      </c>
      <c r="AG136" s="87">
        <f t="array" ref="AG136">SUM(IF(Data!$B$7:$B$536&gt;='1'!$B136,IF(Data!$B$7:$B$536&lt;'1'!$C136,IF(Data!$K$7:$K$536&gt;0,Data!BI$7:BI$536))))/'1'!$H136</f>
        <v>0</v>
      </c>
      <c r="AH136" s="164">
        <f t="shared" si="69"/>
        <v>0</v>
      </c>
      <c r="AI136" s="156">
        <f t="shared" si="70"/>
        <v>0</v>
      </c>
      <c r="AJ136" s="156">
        <f t="shared" si="71"/>
        <v>0</v>
      </c>
      <c r="AK136" s="156">
        <f t="shared" si="72"/>
        <v>0</v>
      </c>
      <c r="AL136" s="156">
        <f t="shared" si="73"/>
        <v>0</v>
      </c>
      <c r="AM136" s="156">
        <f t="shared" si="74"/>
        <v>1.3344320080569516E-2</v>
      </c>
      <c r="AN136" s="156">
        <f t="shared" si="75"/>
        <v>2.5315296756620698E-2</v>
      </c>
      <c r="AO136" s="156">
        <f t="shared" si="76"/>
        <v>1.9982146535741263E-2</v>
      </c>
      <c r="AP136" s="156">
        <f t="shared" si="77"/>
        <v>2.9801551878047117E-2</v>
      </c>
      <c r="AQ136" s="156">
        <f t="shared" si="78"/>
        <v>3.396736020508595E-2</v>
      </c>
      <c r="AR136" s="156">
        <f t="shared" si="79"/>
        <v>4.7082789718235762E-2</v>
      </c>
      <c r="AS136" s="156">
        <f t="shared" si="80"/>
        <v>6.5897594360136424E-2</v>
      </c>
      <c r="AT136" s="156">
        <f t="shared" si="81"/>
        <v>6.9330952871432205E-2</v>
      </c>
      <c r="AU136" s="156">
        <f t="shared" si="82"/>
        <v>0.12968939550001146</v>
      </c>
      <c r="AV136" s="156">
        <f t="shared" si="83"/>
        <v>0.15285312092288678</v>
      </c>
      <c r="AW136" s="156">
        <f t="shared" si="84"/>
        <v>0.18817093547574906</v>
      </c>
      <c r="AX136" s="156">
        <f t="shared" si="85"/>
        <v>0.15811760397354024</v>
      </c>
      <c r="AY136" s="156">
        <f t="shared" si="86"/>
        <v>4.2459200256357438E-2</v>
      </c>
      <c r="AZ136" s="156">
        <f t="shared" si="87"/>
        <v>3.7080271921994083E-3</v>
      </c>
      <c r="BA136" s="156">
        <f t="shared" si="88"/>
        <v>8.697841561949235E-4</v>
      </c>
      <c r="BB136" s="156">
        <f t="shared" si="89"/>
        <v>1.8311245393577355E-4</v>
      </c>
      <c r="BC136" s="156">
        <f t="shared" si="90"/>
        <v>2.2889056741971781E-4</v>
      </c>
      <c r="BD136" s="165">
        <f t="shared" si="91"/>
        <v>1.8997917095836259E-2</v>
      </c>
      <c r="BE136" s="86">
        <f t="shared" ref="BE136:BE183" si="97">SUM(AH136:AI136)</f>
        <v>0</v>
      </c>
      <c r="BF136" s="86">
        <f t="shared" ref="BF136:BF183" si="98">SUM(AJ136:AS136)</f>
        <v>0.23539105953443673</v>
      </c>
      <c r="BG136" s="86">
        <f t="shared" ref="BG136:BG183" si="99">SUM(AT136:BC136)</f>
        <v>0.74561102336972696</v>
      </c>
      <c r="BH136" s="86">
        <f t="shared" ref="BH136:BH183" si="100">BD136</f>
        <v>1.8997917095836259E-2</v>
      </c>
      <c r="BI136" s="86">
        <f t="shared" si="67"/>
        <v>1.0253521299629256</v>
      </c>
      <c r="BJ136" s="86">
        <f t="shared" si="68"/>
        <v>4.8758176770384631</v>
      </c>
      <c r="BK136" s="86">
        <f t="array" ref="BK136">10^(SUMPRODUCT(AT136:BC136,LOG($AT$6:$BC$6))/BG136)</f>
        <v>0.70314554365973703</v>
      </c>
      <c r="BL136" s="89">
        <f t="array" ref="BL136">10^ (LOG(INDEX($J$6:$AG$6,MATCH(BL$6/100,$J136:$AG136,-1)))-(INDEX($J136:$AG136,MATCH(BL$6/100,$J136:$AG136,-1))-BL$6/100)/(INDEX($J136:$AG136,MATCH(BL$6/100,$J136:$AG136,-1))-INDEX($J136:$AG136,MATCH(BL$6/100,$J136:$AG136,-1)+1))*(LOG(INDEX($J$6:$AG$6,MATCH(BL$6/100,$J136:$AG136,-1)))-LOG(INDEX($J$6:$AG$6,MATCH(BL$6/100,$J136:$AG136,-1)+1))))</f>
        <v>0.38176122342416902</v>
      </c>
      <c r="BM136" s="89">
        <f t="shared" si="95"/>
        <v>0.43474437707833063</v>
      </c>
      <c r="BN136" s="89">
        <f t="shared" si="95"/>
        <v>0.5242701637933882</v>
      </c>
      <c r="BO136" s="89">
        <f t="shared" si="95"/>
        <v>0.63166381123681736</v>
      </c>
      <c r="BP136" s="89">
        <f t="shared" si="95"/>
        <v>0.86332759194498798</v>
      </c>
      <c r="BQ136" s="89">
        <f t="shared" si="95"/>
        <v>1.2448324054779196</v>
      </c>
      <c r="BR136" s="89">
        <f t="shared" si="95"/>
        <v>1.8551973806528761</v>
      </c>
      <c r="BS136" s="89">
        <f t="shared" si="95"/>
        <v>3.0087870240635097</v>
      </c>
      <c r="BT136" s="90">
        <f t="shared" si="95"/>
        <v>4.9942584766814866</v>
      </c>
    </row>
    <row r="137" spans="1:72" x14ac:dyDescent="0.2">
      <c r="A137" s="2"/>
      <c r="B137" s="91">
        <f t="shared" ref="B137:B183" si="101">C136</f>
        <v>201</v>
      </c>
      <c r="C137" s="77">
        <f t="shared" ref="C137:C183" si="102">B137+1</f>
        <v>202</v>
      </c>
      <c r="D137" s="77">
        <f t="shared" si="96"/>
        <v>201.5</v>
      </c>
      <c r="E137" s="58">
        <v>0</v>
      </c>
      <c r="F137" s="58" t="s">
        <v>669</v>
      </c>
      <c r="G137" s="82">
        <v>2020</v>
      </c>
      <c r="H137" s="151">
        <f t="array" ref="H137">SUM(IF(Data!$B$7:$B$536&gt;='1'!B137,IF(Data!$B$7:$B$536&lt;'1'!C137,IF(Data!$K$7:$K$536&gt;0,1))))</f>
        <v>3</v>
      </c>
      <c r="I137" s="153">
        <f t="array" ref="I137">SUM(IF(Data!$B$7:$B$536&gt;='1'!B137,IF(Data!$B$7:$B$536&lt;'1'!C137,IF(Data!$K$7:$K$536&gt;0,Data!$L$7:$L$536))))/3</f>
        <v>2</v>
      </c>
      <c r="J137" s="170">
        <f t="array" ref="J137">SUM(IF(Data!$B$7:$B$536&gt;='1'!$B137,IF(Data!$B$7:$B$536&lt;'1'!$C137,IF(Data!$K$7:$K$536&gt;0,Data!AL$7:AL$536))))/'1'!$H137</f>
        <v>1</v>
      </c>
      <c r="K137" s="86">
        <f t="array" ref="K137">SUM(IF(Data!$B$7:$B$536&gt;='1'!$B137,IF(Data!$B$7:$B$536&lt;'1'!$C137,IF(Data!$K$7:$K$536&gt;0,Data!AM$7:AM$536))))/'1'!$H137</f>
        <v>1</v>
      </c>
      <c r="L137" s="86">
        <f t="array" ref="L137">SUM(IF(Data!$B$7:$B$536&gt;='1'!$B137,IF(Data!$B$7:$B$536&lt;'1'!$C137,IF(Data!$K$7:$K$536&gt;0,Data!AN$7:AN$536))))/'1'!$H137</f>
        <v>1</v>
      </c>
      <c r="M137" s="86">
        <f t="array" ref="M137">SUM(IF(Data!$B$7:$B$536&gt;='1'!$B137,IF(Data!$B$7:$B$536&lt;'1'!$C137,IF(Data!$K$7:$K$536&gt;0,Data!AO$7:AO$536))))/'1'!$H137</f>
        <v>1</v>
      </c>
      <c r="N137" s="86">
        <f t="array" ref="N137">SUM(IF(Data!$B$7:$B$536&gt;='1'!$B137,IF(Data!$B$7:$B$536&lt;'1'!$C137,IF(Data!$K$7:$K$536&gt;0,Data!AP$7:AP$536))))/'1'!$H137</f>
        <v>1</v>
      </c>
      <c r="O137" s="86">
        <f t="array" ref="O137">SUM(IF(Data!$B$7:$B$536&gt;='1'!$B137,IF(Data!$B$7:$B$536&lt;'1'!$C137,IF(Data!$K$7:$K$536&gt;0,Data!AQ$7:AQ$536))))/'1'!$H137</f>
        <v>0.99571343882529983</v>
      </c>
      <c r="P137" s="86">
        <f t="array" ref="P137">SUM(IF(Data!$B$7:$B$536&gt;='1'!$B137,IF(Data!$B$7:$B$536&lt;'1'!$C137,IF(Data!$K$7:$K$536&gt;0,Data!AR$7:AR$536))))/'1'!$H137</f>
        <v>0.98894635937590059</v>
      </c>
      <c r="Q137" s="86">
        <f t="array" ref="Q137">SUM(IF(Data!$B$7:$B$536&gt;='1'!$B137,IF(Data!$B$7:$B$536&lt;'1'!$C137,IF(Data!$K$7:$K$536&gt;0,Data!AS$7:AS$536))))/'1'!$H137</f>
        <v>0.97256890678445596</v>
      </c>
      <c r="R137" s="86">
        <f t="array" ref="R137">SUM(IF(Data!$B$7:$B$536&gt;='1'!$B137,IF(Data!$B$7:$B$536&lt;'1'!$C137,IF(Data!$K$7:$K$536&gt;0,Data!AT$7:AT$536))))/'1'!$H137</f>
        <v>0.94950869787495618</v>
      </c>
      <c r="S137" s="86">
        <f t="array" ref="S137">SUM(IF(Data!$B$7:$B$536&gt;='1'!$B137,IF(Data!$B$7:$B$536&lt;'1'!$C137,IF(Data!$K$7:$K$536&gt;0,Data!AU$7:AU$536))))/'1'!$H137</f>
        <v>0.92067839009252739</v>
      </c>
      <c r="T137" s="86">
        <f t="array" ref="T137">SUM(IF(Data!$B$7:$B$536&gt;='1'!$B137,IF(Data!$B$7:$B$536&lt;'1'!$C137,IF(Data!$K$7:$K$536&gt;0,Data!AV$7:AV$536))))/'1'!$H137</f>
        <v>0.90003167282491436</v>
      </c>
      <c r="U137" s="86">
        <f t="array" ref="U137">SUM(IF(Data!$B$7:$B$536&gt;='1'!$B137,IF(Data!$B$7:$B$536&lt;'1'!$C137,IF(Data!$K$7:$K$536&gt;0,Data!AW$7:AW$536))))/'1'!$H137</f>
        <v>0.88072365134970731</v>
      </c>
      <c r="V137" s="86">
        <f t="array" ref="V137">SUM(IF(Data!$B$7:$B$536&gt;='1'!$B137,IF(Data!$B$7:$B$536&lt;'1'!$C137,IF(Data!$K$7:$K$536&gt;0,Data!AX$7:AX$536))))/'1'!$H137</f>
        <v>0.85137452188473739</v>
      </c>
      <c r="W137" s="86">
        <f t="array" ref="W137">SUM(IF(Data!$B$7:$B$536&gt;='1'!$B137,IF(Data!$B$7:$B$536&lt;'1'!$C137,IF(Data!$K$7:$K$536&gt;0,Data!AY$7:AY$536))))/'1'!$H137</f>
        <v>0.82968982521006973</v>
      </c>
      <c r="X137" s="86">
        <f t="array" ref="X137">SUM(IF(Data!$B$7:$B$536&gt;='1'!$B137,IF(Data!$B$7:$B$536&lt;'1'!$C137,IF(Data!$K$7:$K$536&gt;0,Data!AZ$7:AZ$536))))/'1'!$H137</f>
        <v>0.78466022051388917</v>
      </c>
      <c r="Y137" s="86">
        <f t="array" ref="Y137">SUM(IF(Data!$B$7:$B$536&gt;='1'!$B137,IF(Data!$B$7:$B$536&lt;'1'!$C137,IF(Data!$K$7:$K$536&gt;0,Data!BA$7:BA$536))))/'1'!$H137</f>
        <v>0.68191767945273762</v>
      </c>
      <c r="Z137" s="86">
        <f t="array" ref="Z137">SUM(IF(Data!$B$7:$B$536&gt;='1'!$B137,IF(Data!$B$7:$B$536&lt;'1'!$C137,IF(Data!$K$7:$K$536&gt;0,Data!BB$7:BB$536))))/'1'!$H137</f>
        <v>0.44922373460611836</v>
      </c>
      <c r="AA137" s="86">
        <f t="array" ref="AA137">SUM(IF(Data!$B$7:$B$536&gt;='1'!$B137,IF(Data!$B$7:$B$536&lt;'1'!$C137,IF(Data!$K$7:$K$536&gt;0,Data!BC$7:BC$536))))/'1'!$H137</f>
        <v>0.20323846097083742</v>
      </c>
      <c r="AB137" s="86">
        <f t="array" ref="AB137">SUM(IF(Data!$B$7:$B$536&gt;='1'!$B137,IF(Data!$B$7:$B$536&lt;'1'!$C137,IF(Data!$K$7:$K$536&gt;0,Data!BD$7:BD$536))))/'1'!$H137</f>
        <v>5.1645872171155564E-2</v>
      </c>
      <c r="AC137" s="86">
        <f t="array" ref="AC137">SUM(IF(Data!$B$7:$B$536&gt;='1'!$B137,IF(Data!$B$7:$B$536&lt;'1'!$C137,IF(Data!$K$7:$K$536&gt;0,Data!BE$7:BE$536))))/'1'!$H137</f>
        <v>2.815832634846191E-2</v>
      </c>
      <c r="AD137" s="86">
        <f t="array" ref="AD137">SUM(IF(Data!$B$7:$B$536&gt;='1'!$B137,IF(Data!$B$7:$B$536&lt;'1'!$C137,IF(Data!$K$7:$K$536&gt;0,Data!BF$7:BF$536))))/'1'!$H137</f>
        <v>1.8698714807597484E-2</v>
      </c>
      <c r="AE137" s="86">
        <f t="array" ref="AE137">SUM(IF(Data!$B$7:$B$536&gt;='1'!$B137,IF(Data!$B$7:$B$536&lt;'1'!$C137,IF(Data!$K$7:$K$536&gt;0,Data!BG$7:BG$536))))/'1'!$H137</f>
        <v>1.6601290768035935E-2</v>
      </c>
      <c r="AF137" s="86">
        <f t="array" ref="AF137">SUM(IF(Data!$B$7:$B$536&gt;='1'!$B137,IF(Data!$B$7:$B$536&lt;'1'!$C137,IF(Data!$K$7:$K$536&gt;0,Data!BH$7:BH$536))))/'1'!$H137</f>
        <v>1.5564529992095344E-2</v>
      </c>
      <c r="AG137" s="87">
        <f t="array" ref="AG137">SUM(IF(Data!$B$7:$B$536&gt;='1'!$B137,IF(Data!$B$7:$B$536&lt;'1'!$C137,IF(Data!$K$7:$K$536&gt;0,Data!BI$7:BI$536))))/'1'!$H137</f>
        <v>0</v>
      </c>
      <c r="AH137" s="164">
        <f t="shared" si="69"/>
        <v>0</v>
      </c>
      <c r="AI137" s="156">
        <f t="shared" si="70"/>
        <v>0</v>
      </c>
      <c r="AJ137" s="156">
        <f t="shared" si="71"/>
        <v>0</v>
      </c>
      <c r="AK137" s="156">
        <f t="shared" si="72"/>
        <v>0</v>
      </c>
      <c r="AL137" s="156">
        <f t="shared" si="73"/>
        <v>4.2865611747001653E-3</v>
      </c>
      <c r="AM137" s="156">
        <f t="shared" si="74"/>
        <v>6.7670794493992492E-3</v>
      </c>
      <c r="AN137" s="156">
        <f t="shared" si="75"/>
        <v>1.637745259144463E-2</v>
      </c>
      <c r="AO137" s="156">
        <f t="shared" si="76"/>
        <v>2.306020890949978E-2</v>
      </c>
      <c r="AP137" s="156">
        <f t="shared" si="77"/>
        <v>2.8830307782428788E-2</v>
      </c>
      <c r="AQ137" s="156">
        <f t="shared" si="78"/>
        <v>2.0646717267613024E-2</v>
      </c>
      <c r="AR137" s="156">
        <f t="shared" si="79"/>
        <v>1.9308021475207049E-2</v>
      </c>
      <c r="AS137" s="156">
        <f t="shared" si="80"/>
        <v>2.9349129464969925E-2</v>
      </c>
      <c r="AT137" s="156">
        <f t="shared" si="81"/>
        <v>2.1684696674667658E-2</v>
      </c>
      <c r="AU137" s="156">
        <f t="shared" si="82"/>
        <v>4.5029604696180558E-2</v>
      </c>
      <c r="AV137" s="156">
        <f t="shared" si="83"/>
        <v>0.10274254106115155</v>
      </c>
      <c r="AW137" s="156">
        <f t="shared" si="84"/>
        <v>0.23269394484661926</v>
      </c>
      <c r="AX137" s="156">
        <f t="shared" si="85"/>
        <v>0.24598527363528094</v>
      </c>
      <c r="AY137" s="156">
        <f t="shared" si="86"/>
        <v>0.15159258879968185</v>
      </c>
      <c r="AZ137" s="156">
        <f t="shared" si="87"/>
        <v>2.3487545822693655E-2</v>
      </c>
      <c r="BA137" s="156">
        <f t="shared" si="88"/>
        <v>9.4596115408644259E-3</v>
      </c>
      <c r="BB137" s="156">
        <f t="shared" si="89"/>
        <v>2.097424039561549E-3</v>
      </c>
      <c r="BC137" s="156">
        <f t="shared" si="90"/>
        <v>1.0367607759405907E-3</v>
      </c>
      <c r="BD137" s="165">
        <f t="shared" si="91"/>
        <v>1.5564529992095344E-2</v>
      </c>
      <c r="BE137" s="86">
        <f t="shared" si="97"/>
        <v>0</v>
      </c>
      <c r="BF137" s="86">
        <f t="shared" si="98"/>
        <v>0.14862547811526261</v>
      </c>
      <c r="BG137" s="86">
        <f t="shared" si="99"/>
        <v>0.83580999189264205</v>
      </c>
      <c r="BH137" s="86">
        <f t="shared" si="100"/>
        <v>1.5564529992095344E-2</v>
      </c>
      <c r="BI137" s="86">
        <f t="shared" si="67"/>
        <v>0.68154505466010806</v>
      </c>
      <c r="BJ137" s="86">
        <f t="shared" si="68"/>
        <v>5.8993709303716555</v>
      </c>
      <c r="BK137" s="86">
        <f t="array" ref="BK137">10^(SUMPRODUCT(AT137:BC137,LOG($AT$6:$BC$6))/BG137)</f>
        <v>0.50122058204847242</v>
      </c>
      <c r="BL137" s="89">
        <f t="array" ref="BL137">10^ (LOG(INDEX($J$6:$AG$6,MATCH(BL$6/100,$J137:$AG137,-1)))-(INDEX($J137:$AG137,MATCH(BL$6/100,$J137:$AG137,-1))-BL$6/100)/(INDEX($J137:$AG137,MATCH(BL$6/100,$J137:$AG137,-1))-INDEX($J137:$AG137,MATCH(BL$6/100,$J137:$AG137,-1)+1))*(LOG(INDEX($J$6:$AG$6,MATCH(BL$6/100,$J137:$AG137,-1)))-LOG(INDEX($J$6:$AG$6,MATCH(BL$6/100,$J137:$AG137,-1)+1))))</f>
        <v>0.27958641449582583</v>
      </c>
      <c r="BM137" s="89">
        <f t="shared" si="95"/>
        <v>0.32121176447794841</v>
      </c>
      <c r="BN137" s="89">
        <f t="shared" si="95"/>
        <v>0.37888200840057096</v>
      </c>
      <c r="BO137" s="89">
        <f t="shared" si="95"/>
        <v>0.43548348377816842</v>
      </c>
      <c r="BP137" s="89">
        <f t="shared" si="95"/>
        <v>0.53976027982367591</v>
      </c>
      <c r="BQ137" s="89">
        <f t="shared" si="95"/>
        <v>0.67665855593241009</v>
      </c>
      <c r="BR137" s="89">
        <f t="shared" si="95"/>
        <v>0.89088566069894293</v>
      </c>
      <c r="BS137" s="89">
        <f t="shared" si="95"/>
        <v>1.6587368750431151</v>
      </c>
      <c r="BT137" s="90">
        <f t="shared" si="95"/>
        <v>3.9976603301658611</v>
      </c>
    </row>
    <row r="138" spans="1:72" x14ac:dyDescent="0.2">
      <c r="A138" s="2"/>
      <c r="B138" s="91">
        <f t="shared" si="101"/>
        <v>202</v>
      </c>
      <c r="C138" s="77">
        <f t="shared" si="102"/>
        <v>203</v>
      </c>
      <c r="D138" s="77">
        <f t="shared" si="96"/>
        <v>202.5</v>
      </c>
      <c r="E138" s="58">
        <v>0</v>
      </c>
      <c r="F138" s="58" t="s">
        <v>669</v>
      </c>
      <c r="G138" s="82">
        <v>2020</v>
      </c>
      <c r="H138" s="151">
        <f t="array" ref="H138">SUM(IF(Data!$B$7:$B$536&gt;='1'!B138,IF(Data!$B$7:$B$536&lt;'1'!C138,IF(Data!$K$7:$K$536&gt;0,1))))</f>
        <v>3</v>
      </c>
      <c r="I138" s="153">
        <f t="array" ref="I138">SUM(IF(Data!$B$7:$B$536&gt;='1'!B138,IF(Data!$B$7:$B$536&lt;'1'!C138,IF(Data!$K$7:$K$536&gt;0,Data!$L$7:$L$536))))/3</f>
        <v>2</v>
      </c>
      <c r="J138" s="170">
        <f t="array" ref="J138">SUM(IF(Data!$B$7:$B$536&gt;='1'!$B138,IF(Data!$B$7:$B$536&lt;'1'!$C138,IF(Data!$K$7:$K$536&gt;0,Data!AL$7:AL$536))))/'1'!$H138</f>
        <v>1</v>
      </c>
      <c r="K138" s="86">
        <f t="array" ref="K138">SUM(IF(Data!$B$7:$B$536&gt;='1'!$B138,IF(Data!$B$7:$B$536&lt;'1'!$C138,IF(Data!$K$7:$K$536&gt;0,Data!AM$7:AM$536))))/'1'!$H138</f>
        <v>1</v>
      </c>
      <c r="L138" s="86">
        <f t="array" ref="L138">SUM(IF(Data!$B$7:$B$536&gt;='1'!$B138,IF(Data!$B$7:$B$536&lt;'1'!$C138,IF(Data!$K$7:$K$536&gt;0,Data!AN$7:AN$536))))/'1'!$H138</f>
        <v>1</v>
      </c>
      <c r="M138" s="86">
        <f t="array" ref="M138">SUM(IF(Data!$B$7:$B$536&gt;='1'!$B138,IF(Data!$B$7:$B$536&lt;'1'!$C138,IF(Data!$K$7:$K$536&gt;0,Data!AO$7:AO$536))))/'1'!$H138</f>
        <v>1</v>
      </c>
      <c r="N138" s="86">
        <f t="array" ref="N138">SUM(IF(Data!$B$7:$B$536&gt;='1'!$B138,IF(Data!$B$7:$B$536&lt;'1'!$C138,IF(Data!$K$7:$K$536&gt;0,Data!AP$7:AP$536))))/'1'!$H138</f>
        <v>1</v>
      </c>
      <c r="O138" s="86">
        <f t="array" ref="O138">SUM(IF(Data!$B$7:$B$536&gt;='1'!$B138,IF(Data!$B$7:$B$536&lt;'1'!$C138,IF(Data!$K$7:$K$536&gt;0,Data!AQ$7:AQ$536))))/'1'!$H138</f>
        <v>1</v>
      </c>
      <c r="P138" s="86">
        <f t="array" ref="P138">SUM(IF(Data!$B$7:$B$536&gt;='1'!$B138,IF(Data!$B$7:$B$536&lt;'1'!$C138,IF(Data!$K$7:$K$536&gt;0,Data!AR$7:AR$536))))/'1'!$H138</f>
        <v>0.99901635702171632</v>
      </c>
      <c r="Q138" s="86">
        <f t="array" ref="Q138">SUM(IF(Data!$B$7:$B$536&gt;='1'!$B138,IF(Data!$B$7:$B$536&lt;'1'!$C138,IF(Data!$K$7:$K$536&gt;0,Data!AS$7:AS$536))))/'1'!$H138</f>
        <v>0.99580686916519545</v>
      </c>
      <c r="R138" s="86">
        <f t="array" ref="R138">SUM(IF(Data!$B$7:$B$536&gt;='1'!$B138,IF(Data!$B$7:$B$536&lt;'1'!$C138,IF(Data!$K$7:$K$536&gt;0,Data!AT$7:AT$536))))/'1'!$H138</f>
        <v>0.98832716835360257</v>
      </c>
      <c r="S138" s="86">
        <f t="array" ref="S138">SUM(IF(Data!$B$7:$B$536&gt;='1'!$B138,IF(Data!$B$7:$B$536&lt;'1'!$C138,IF(Data!$K$7:$K$536&gt;0,Data!AU$7:AU$536))))/'1'!$H138</f>
        <v>0.97581000896274617</v>
      </c>
      <c r="T138" s="86">
        <f t="array" ref="T138">SUM(IF(Data!$B$7:$B$536&gt;='1'!$B138,IF(Data!$B$7:$B$536&lt;'1'!$C138,IF(Data!$K$7:$K$536&gt;0,Data!AV$7:AV$536))))/'1'!$H138</f>
        <v>0.96563293265761008</v>
      </c>
      <c r="U138" s="86">
        <f t="array" ref="U138">SUM(IF(Data!$B$7:$B$536&gt;='1'!$B138,IF(Data!$B$7:$B$536&lt;'1'!$C138,IF(Data!$K$7:$K$536&gt;0,Data!AW$7:AW$536))))/'1'!$H138</f>
        <v>0.95320337448078718</v>
      </c>
      <c r="V138" s="86">
        <f t="array" ref="V138">SUM(IF(Data!$B$7:$B$536&gt;='1'!$B138,IF(Data!$B$7:$B$536&lt;'1'!$C138,IF(Data!$K$7:$K$536&gt;0,Data!AX$7:AX$536))))/'1'!$H138</f>
        <v>0.93883059241664946</v>
      </c>
      <c r="W138" s="86">
        <f t="array" ref="W138">SUM(IF(Data!$B$7:$B$536&gt;='1'!$B138,IF(Data!$B$7:$B$536&lt;'1'!$C138,IF(Data!$K$7:$K$536&gt;0,Data!AY$7:AY$536))))/'1'!$H138</f>
        <v>0.91636600961606041</v>
      </c>
      <c r="X138" s="86">
        <f t="array" ref="X138">SUM(IF(Data!$B$7:$B$536&gt;='1'!$B138,IF(Data!$B$7:$B$536&lt;'1'!$C138,IF(Data!$K$7:$K$536&gt;0,Data!AZ$7:AZ$536))))/'1'!$H138</f>
        <v>0.8818860588019275</v>
      </c>
      <c r="Y138" s="86">
        <f t="array" ref="Y138">SUM(IF(Data!$B$7:$B$536&gt;='1'!$B138,IF(Data!$B$7:$B$536&lt;'1'!$C138,IF(Data!$K$7:$K$536&gt;0,Data!BA$7:BA$536))))/'1'!$H138</f>
        <v>0.80156541261477499</v>
      </c>
      <c r="Z138" s="86">
        <f t="array" ref="Z138">SUM(IF(Data!$B$7:$B$536&gt;='1'!$B138,IF(Data!$B$7:$B$536&lt;'1'!$C138,IF(Data!$K$7:$K$536&gt;0,Data!BB$7:BB$536))))/'1'!$H138</f>
        <v>0.56784405710190378</v>
      </c>
      <c r="AA138" s="86">
        <f t="array" ref="AA138">SUM(IF(Data!$B$7:$B$536&gt;='1'!$B138,IF(Data!$B$7:$B$536&lt;'1'!$C138,IF(Data!$K$7:$K$536&gt;0,Data!BC$7:BC$536))))/'1'!$H138</f>
        <v>0.26023091603916426</v>
      </c>
      <c r="AB138" s="86">
        <f t="array" ref="AB138">SUM(IF(Data!$B$7:$B$536&gt;='1'!$B138,IF(Data!$B$7:$B$536&lt;'1'!$C138,IF(Data!$K$7:$K$536&gt;0,Data!BD$7:BD$536))))/'1'!$H138</f>
        <v>4.5291019198680026E-2</v>
      </c>
      <c r="AC138" s="86">
        <f t="array" ref="AC138">SUM(IF(Data!$B$7:$B$536&gt;='1'!$B138,IF(Data!$B$7:$B$536&lt;'1'!$C138,IF(Data!$K$7:$K$536&gt;0,Data!BE$7:BE$536))))/'1'!$H138</f>
        <v>1.2277721077686354E-2</v>
      </c>
      <c r="AD138" s="86">
        <f t="array" ref="AD138">SUM(IF(Data!$B$7:$B$536&gt;='1'!$B138,IF(Data!$B$7:$B$536&lt;'1'!$C138,IF(Data!$K$7:$K$536&gt;0,Data!BF$7:BF$536))))/'1'!$H138</f>
        <v>5.2777808606548418E-3</v>
      </c>
      <c r="AE138" s="86">
        <f t="array" ref="AE138">SUM(IF(Data!$B$7:$B$536&gt;='1'!$B138,IF(Data!$B$7:$B$536&lt;'1'!$C138,IF(Data!$K$7:$K$536&gt;0,Data!BG$7:BG$536))))/'1'!$H138</f>
        <v>4.2971673323014296E-3</v>
      </c>
      <c r="AF138" s="86">
        <f t="array" ref="AF138">SUM(IF(Data!$B$7:$B$536&gt;='1'!$B138,IF(Data!$B$7:$B$536&lt;'1'!$C138,IF(Data!$K$7:$K$536&gt;0,Data!BH$7:BH$536))))/'1'!$H138</f>
        <v>4.0126115422731866E-3</v>
      </c>
      <c r="AG138" s="87">
        <f t="array" ref="AG138">SUM(IF(Data!$B$7:$B$536&gt;='1'!$B138,IF(Data!$B$7:$B$536&lt;'1'!$C138,IF(Data!$K$7:$K$536&gt;0,Data!BI$7:BI$536))))/'1'!$H138</f>
        <v>0</v>
      </c>
      <c r="AH138" s="164">
        <f t="shared" si="69"/>
        <v>0</v>
      </c>
      <c r="AI138" s="156">
        <f t="shared" si="70"/>
        <v>0</v>
      </c>
      <c r="AJ138" s="156">
        <f t="shared" si="71"/>
        <v>0</v>
      </c>
      <c r="AK138" s="156">
        <f t="shared" si="72"/>
        <v>0</v>
      </c>
      <c r="AL138" s="156">
        <f t="shared" si="73"/>
        <v>0</v>
      </c>
      <c r="AM138" s="156">
        <f t="shared" si="74"/>
        <v>9.8364297828368308E-4</v>
      </c>
      <c r="AN138" s="156">
        <f t="shared" si="75"/>
        <v>3.2094878565208651E-3</v>
      </c>
      <c r="AO138" s="156">
        <f t="shared" si="76"/>
        <v>7.479700811592882E-3</v>
      </c>
      <c r="AP138" s="156">
        <f t="shared" si="77"/>
        <v>1.2517159390856403E-2</v>
      </c>
      <c r="AQ138" s="156">
        <f t="shared" si="78"/>
        <v>1.017707630513609E-2</v>
      </c>
      <c r="AR138" s="156">
        <f t="shared" si="79"/>
        <v>1.2429558176822897E-2</v>
      </c>
      <c r="AS138" s="156">
        <f t="shared" si="80"/>
        <v>1.4372782064137724E-2</v>
      </c>
      <c r="AT138" s="156">
        <f t="shared" si="81"/>
        <v>2.246458280058905E-2</v>
      </c>
      <c r="AU138" s="156">
        <f t="shared" si="82"/>
        <v>3.4479950814132909E-2</v>
      </c>
      <c r="AV138" s="156">
        <f t="shared" si="83"/>
        <v>8.0320646187152511E-2</v>
      </c>
      <c r="AW138" s="156">
        <f t="shared" si="84"/>
        <v>0.23372135551287121</v>
      </c>
      <c r="AX138" s="156">
        <f t="shared" si="85"/>
        <v>0.30761314106273951</v>
      </c>
      <c r="AY138" s="156">
        <f t="shared" si="86"/>
        <v>0.21493989684048423</v>
      </c>
      <c r="AZ138" s="156">
        <f t="shared" si="87"/>
        <v>3.301329812099367E-2</v>
      </c>
      <c r="BA138" s="156">
        <f t="shared" si="88"/>
        <v>6.9999402170315122E-3</v>
      </c>
      <c r="BB138" s="156">
        <f t="shared" si="89"/>
        <v>9.8061352835341221E-4</v>
      </c>
      <c r="BC138" s="156">
        <f t="shared" si="90"/>
        <v>2.8455579002824305E-4</v>
      </c>
      <c r="BD138" s="165">
        <f t="shared" si="91"/>
        <v>4.0126115422731866E-3</v>
      </c>
      <c r="BE138" s="86">
        <f t="shared" si="97"/>
        <v>0</v>
      </c>
      <c r="BF138" s="86">
        <f t="shared" si="98"/>
        <v>6.1169407583350544E-2</v>
      </c>
      <c r="BG138" s="86">
        <f t="shared" si="99"/>
        <v>0.93481798087437629</v>
      </c>
      <c r="BH138" s="86">
        <f t="shared" si="100"/>
        <v>4.0126115422731866E-3</v>
      </c>
      <c r="BI138" s="86">
        <f t="shared" ref="BI138:BI183" si="103">10^SUMPRODUCT(AH138:BD138,LOG($AH$6:$BD$6))</f>
        <v>0.53047934920475714</v>
      </c>
      <c r="BJ138" s="86">
        <f t="shared" ref="BJ138:BJ183" si="104">10^(SUMPRODUCT(AJ138:AS138,LOG($AJ$6:$AS$6))/BF138)</f>
        <v>4.7292310349355278</v>
      </c>
      <c r="BK138" s="86">
        <f t="array" ref="BK138">10^(SUMPRODUCT(AT138:BC138,LOG($AT$6:$BC$6))/BG138)</f>
        <v>0.46739623440014977</v>
      </c>
      <c r="BL138" s="89">
        <f t="array" ref="BL138">10^ (LOG(INDEX($J$6:$AG$6,MATCH(BL$6/100,$J138:$AG138,-1)))-(INDEX($J138:$AG138,MATCH(BL$6/100,$J138:$AG138,-1))-BL$6/100)/(INDEX($J138:$AG138,MATCH(BL$6/100,$J138:$AG138,-1))-INDEX($J138:$AG138,MATCH(BL$6/100,$J138:$AG138,-1)+1))*(LOG(INDEX($J$6:$AG$6,MATCH(BL$6/100,$J138:$AG138,-1)))-LOG(INDEX($J$6:$AG$6,MATCH(BL$6/100,$J138:$AG138,-1)+1))))</f>
        <v>0.27333937305800088</v>
      </c>
      <c r="BM138" s="89">
        <f t="shared" si="95"/>
        <v>0.30144851636155645</v>
      </c>
      <c r="BN138" s="89">
        <f t="shared" si="95"/>
        <v>0.34912390445090857</v>
      </c>
      <c r="BO138" s="89">
        <f t="shared" si="95"/>
        <v>0.3923149218173646</v>
      </c>
      <c r="BP138" s="89">
        <f t="shared" si="95"/>
        <v>0.46362307528000085</v>
      </c>
      <c r="BQ138" s="89">
        <f t="shared" si="95"/>
        <v>0.56558936952860872</v>
      </c>
      <c r="BR138" s="89">
        <f t="shared" si="95"/>
        <v>0.6571421384111531</v>
      </c>
      <c r="BS138" s="89">
        <f t="shared" si="95"/>
        <v>0.83643726567504795</v>
      </c>
      <c r="BT138" s="90">
        <f t="shared" si="95"/>
        <v>1.1933502698685379</v>
      </c>
    </row>
    <row r="139" spans="1:72" x14ac:dyDescent="0.2">
      <c r="A139" s="2"/>
      <c r="B139" s="91">
        <f t="shared" si="101"/>
        <v>203</v>
      </c>
      <c r="C139" s="77">
        <f t="shared" si="102"/>
        <v>204</v>
      </c>
      <c r="D139" s="77">
        <f t="shared" si="96"/>
        <v>203.5</v>
      </c>
      <c r="E139" s="58">
        <v>0</v>
      </c>
      <c r="F139" s="58" t="s">
        <v>669</v>
      </c>
      <c r="G139" s="82">
        <v>2020</v>
      </c>
      <c r="H139" s="151">
        <f t="array" ref="H139">SUM(IF(Data!$B$7:$B$536&gt;='1'!B139,IF(Data!$B$7:$B$536&lt;'1'!C139,IF(Data!$K$7:$K$536&gt;0,1))))</f>
        <v>3</v>
      </c>
      <c r="I139" s="153">
        <f t="array" ref="I139">SUM(IF(Data!$B$7:$B$536&gt;='1'!B139,IF(Data!$B$7:$B$536&lt;'1'!C139,IF(Data!$K$7:$K$536&gt;0,Data!$L$7:$L$536))))/3</f>
        <v>2</v>
      </c>
      <c r="J139" s="170">
        <f t="array" ref="J139">SUM(IF(Data!$B$7:$B$536&gt;='1'!$B139,IF(Data!$B$7:$B$536&lt;'1'!$C139,IF(Data!$K$7:$K$536&gt;0,Data!AL$7:AL$536))))/'1'!$H139</f>
        <v>1</v>
      </c>
      <c r="K139" s="86">
        <f t="array" ref="K139">SUM(IF(Data!$B$7:$B$536&gt;='1'!$B139,IF(Data!$B$7:$B$536&lt;'1'!$C139,IF(Data!$K$7:$K$536&gt;0,Data!AM$7:AM$536))))/'1'!$H139</f>
        <v>1</v>
      </c>
      <c r="L139" s="86">
        <f t="array" ref="L139">SUM(IF(Data!$B$7:$B$536&gt;='1'!$B139,IF(Data!$B$7:$B$536&lt;'1'!$C139,IF(Data!$K$7:$K$536&gt;0,Data!AN$7:AN$536))))/'1'!$H139</f>
        <v>1</v>
      </c>
      <c r="M139" s="86">
        <f t="array" ref="M139">SUM(IF(Data!$B$7:$B$536&gt;='1'!$B139,IF(Data!$B$7:$B$536&lt;'1'!$C139,IF(Data!$K$7:$K$536&gt;0,Data!AO$7:AO$536))))/'1'!$H139</f>
        <v>1</v>
      </c>
      <c r="N139" s="86">
        <f t="array" ref="N139">SUM(IF(Data!$B$7:$B$536&gt;='1'!$B139,IF(Data!$B$7:$B$536&lt;'1'!$C139,IF(Data!$K$7:$K$536&gt;0,Data!AP$7:AP$536))))/'1'!$H139</f>
        <v>1</v>
      </c>
      <c r="O139" s="86">
        <f t="array" ref="O139">SUM(IF(Data!$B$7:$B$536&gt;='1'!$B139,IF(Data!$B$7:$B$536&lt;'1'!$C139,IF(Data!$K$7:$K$536&gt;0,Data!AQ$7:AQ$536))))/'1'!$H139</f>
        <v>0.99324960075963575</v>
      </c>
      <c r="P139" s="86">
        <f t="array" ref="P139">SUM(IF(Data!$B$7:$B$536&gt;='1'!$B139,IF(Data!$B$7:$B$536&lt;'1'!$C139,IF(Data!$K$7:$K$536&gt;0,Data!AR$7:AR$536))))/'1'!$H139</f>
        <v>0.9743272748331665</v>
      </c>
      <c r="Q139" s="86">
        <f t="array" ref="Q139">SUM(IF(Data!$B$7:$B$536&gt;='1'!$B139,IF(Data!$B$7:$B$536&lt;'1'!$C139,IF(Data!$K$7:$K$536&gt;0,Data!AS$7:AS$536))))/'1'!$H139</f>
        <v>0.88958154099113573</v>
      </c>
      <c r="R139" s="86">
        <f t="array" ref="R139">SUM(IF(Data!$B$7:$B$536&gt;='1'!$B139,IF(Data!$B$7:$B$536&lt;'1'!$C139,IF(Data!$K$7:$K$536&gt;0,Data!AT$7:AT$536))))/'1'!$H139</f>
        <v>0.80281370269417618</v>
      </c>
      <c r="S139" s="86">
        <f t="array" ref="S139">SUM(IF(Data!$B$7:$B$536&gt;='1'!$B139,IF(Data!$B$7:$B$536&lt;'1'!$C139,IF(Data!$K$7:$K$536&gt;0,Data!AU$7:AU$536))))/'1'!$H139</f>
        <v>0.73367678957686966</v>
      </c>
      <c r="T139" s="86">
        <f t="array" ref="T139">SUM(IF(Data!$B$7:$B$536&gt;='1'!$B139,IF(Data!$B$7:$B$536&lt;'1'!$C139,IF(Data!$K$7:$K$536&gt;0,Data!AV$7:AV$536))))/'1'!$H139</f>
        <v>0.70421082188270001</v>
      </c>
      <c r="U139" s="86">
        <f t="array" ref="U139">SUM(IF(Data!$B$7:$B$536&gt;='1'!$B139,IF(Data!$B$7:$B$536&lt;'1'!$C139,IF(Data!$K$7:$K$536&gt;0,Data!AW$7:AW$536))))/'1'!$H139</f>
        <v>0.68625132403934319</v>
      </c>
      <c r="V139" s="86">
        <f t="array" ref="V139">SUM(IF(Data!$B$7:$B$536&gt;='1'!$B139,IF(Data!$B$7:$B$536&lt;'1'!$C139,IF(Data!$K$7:$K$536&gt;0,Data!AX$7:AX$536))))/'1'!$H139</f>
        <v>0.67269499784579745</v>
      </c>
      <c r="W139" s="86">
        <f t="array" ref="W139">SUM(IF(Data!$B$7:$B$536&gt;='1'!$B139,IF(Data!$B$7:$B$536&lt;'1'!$C139,IF(Data!$K$7:$K$536&gt;0,Data!AY$7:AY$536))))/'1'!$H139</f>
        <v>0.65770355064357189</v>
      </c>
      <c r="X139" s="86">
        <f t="array" ref="X139">SUM(IF(Data!$B$7:$B$536&gt;='1'!$B139,IF(Data!$B$7:$B$536&lt;'1'!$C139,IF(Data!$K$7:$K$536&gt;0,Data!AZ$7:AZ$536))))/'1'!$H139</f>
        <v>0.63246030510338258</v>
      </c>
      <c r="Y139" s="86">
        <f t="array" ref="Y139">SUM(IF(Data!$B$7:$B$536&gt;='1'!$B139,IF(Data!$B$7:$B$536&lt;'1'!$C139,IF(Data!$K$7:$K$536&gt;0,Data!BA$7:BA$536))))/'1'!$H139</f>
        <v>0.57839190703425125</v>
      </c>
      <c r="Z139" s="86">
        <f t="array" ref="Z139">SUM(IF(Data!$B$7:$B$536&gt;='1'!$B139,IF(Data!$B$7:$B$536&lt;'1'!$C139,IF(Data!$K$7:$K$536&gt;0,Data!BB$7:BB$536))))/'1'!$H139</f>
        <v>0.38229700333604621</v>
      </c>
      <c r="AA139" s="86">
        <f t="array" ref="AA139">SUM(IF(Data!$B$7:$B$536&gt;='1'!$B139,IF(Data!$B$7:$B$536&lt;'1'!$C139,IF(Data!$K$7:$K$536&gt;0,Data!BC$7:BC$536))))/'1'!$H139</f>
        <v>0.13071317096658655</v>
      </c>
      <c r="AB139" s="86">
        <f t="array" ref="AB139">SUM(IF(Data!$B$7:$B$536&gt;='1'!$B139,IF(Data!$B$7:$B$536&lt;'1'!$C139,IF(Data!$K$7:$K$536&gt;0,Data!BD$7:BD$536))))/'1'!$H139</f>
        <v>2.3862247476974806E-2</v>
      </c>
      <c r="AC139" s="86">
        <f t="array" ref="AC139">SUM(IF(Data!$B$7:$B$536&gt;='1'!$B139,IF(Data!$B$7:$B$536&lt;'1'!$C139,IF(Data!$K$7:$K$536&gt;0,Data!BE$7:BE$536))))/'1'!$H139</f>
        <v>7.556778702934472E-3</v>
      </c>
      <c r="AD139" s="86">
        <f t="array" ref="AD139">SUM(IF(Data!$B$7:$B$536&gt;='1'!$B139,IF(Data!$B$7:$B$536&lt;'1'!$C139,IF(Data!$K$7:$K$536&gt;0,Data!BF$7:BF$536))))/'1'!$H139</f>
        <v>2.9051806471222553E-3</v>
      </c>
      <c r="AE139" s="86">
        <f t="array" ref="AE139">SUM(IF(Data!$B$7:$B$536&gt;='1'!$B139,IF(Data!$B$7:$B$536&lt;'1'!$C139,IF(Data!$K$7:$K$536&gt;0,Data!BG$7:BG$536))))/'1'!$H139</f>
        <v>2.2832212097489628E-3</v>
      </c>
      <c r="AF139" s="86">
        <f t="array" ref="AF139">SUM(IF(Data!$B$7:$B$536&gt;='1'!$B139,IF(Data!$B$7:$B$536&lt;'1'!$C139,IF(Data!$K$7:$K$536&gt;0,Data!BH$7:BH$536))))/'1'!$H139</f>
        <v>2.0533779157828926E-3</v>
      </c>
      <c r="AG139" s="87">
        <f t="array" ref="AG139">SUM(IF(Data!$B$7:$B$536&gt;='1'!$B139,IF(Data!$B$7:$B$536&lt;'1'!$C139,IF(Data!$K$7:$K$536&gt;0,Data!BI$7:BI$536))))/'1'!$H139</f>
        <v>0</v>
      </c>
      <c r="AH139" s="164">
        <f t="shared" si="69"/>
        <v>0</v>
      </c>
      <c r="AI139" s="156">
        <f t="shared" si="70"/>
        <v>0</v>
      </c>
      <c r="AJ139" s="156">
        <f t="shared" si="71"/>
        <v>0</v>
      </c>
      <c r="AK139" s="156">
        <f t="shared" si="72"/>
        <v>0</v>
      </c>
      <c r="AL139" s="156">
        <f t="shared" si="73"/>
        <v>6.7503992403642465E-3</v>
      </c>
      <c r="AM139" s="156">
        <f t="shared" si="74"/>
        <v>1.8922325926469252E-2</v>
      </c>
      <c r="AN139" s="156">
        <f t="shared" si="75"/>
        <v>8.4745733842030768E-2</v>
      </c>
      <c r="AO139" s="156">
        <f t="shared" si="76"/>
        <v>8.6767838296959554E-2</v>
      </c>
      <c r="AP139" s="156">
        <f t="shared" si="77"/>
        <v>6.913691311730652E-2</v>
      </c>
      <c r="AQ139" s="156">
        <f t="shared" si="78"/>
        <v>2.9465967694169648E-2</v>
      </c>
      <c r="AR139" s="156">
        <f t="shared" si="79"/>
        <v>1.795949784335682E-2</v>
      </c>
      <c r="AS139" s="156">
        <f t="shared" si="80"/>
        <v>1.3556326193545742E-2</v>
      </c>
      <c r="AT139" s="156">
        <f t="shared" si="81"/>
        <v>1.4991447202225561E-2</v>
      </c>
      <c r="AU139" s="156">
        <f t="shared" si="82"/>
        <v>2.5243245540189307E-2</v>
      </c>
      <c r="AV139" s="156">
        <f t="shared" si="83"/>
        <v>5.4068398069131329E-2</v>
      </c>
      <c r="AW139" s="156">
        <f t="shared" si="84"/>
        <v>0.19609490369820504</v>
      </c>
      <c r="AX139" s="156">
        <f t="shared" si="85"/>
        <v>0.25158383236945969</v>
      </c>
      <c r="AY139" s="156">
        <f t="shared" si="86"/>
        <v>0.10685092348961174</v>
      </c>
      <c r="AZ139" s="156">
        <f t="shared" si="87"/>
        <v>1.6305468774040335E-2</v>
      </c>
      <c r="BA139" s="156">
        <f t="shared" si="88"/>
        <v>4.6515980558122167E-3</v>
      </c>
      <c r="BB139" s="156">
        <f t="shared" si="89"/>
        <v>6.2195943737329258E-4</v>
      </c>
      <c r="BC139" s="156">
        <f t="shared" si="90"/>
        <v>2.2984329396607021E-4</v>
      </c>
      <c r="BD139" s="165">
        <f t="shared" si="91"/>
        <v>2.0533779157828926E-3</v>
      </c>
      <c r="BE139" s="86">
        <f t="shared" si="97"/>
        <v>0</v>
      </c>
      <c r="BF139" s="86">
        <f t="shared" si="98"/>
        <v>0.32730500215420255</v>
      </c>
      <c r="BG139" s="86">
        <f t="shared" si="99"/>
        <v>0.67064161993001459</v>
      </c>
      <c r="BH139" s="86">
        <f t="shared" si="100"/>
        <v>2.0533779157828926E-3</v>
      </c>
      <c r="BI139" s="86">
        <f t="shared" si="103"/>
        <v>1.2364756505966741</v>
      </c>
      <c r="BJ139" s="86">
        <f t="shared" si="104"/>
        <v>8.5736175182833705</v>
      </c>
      <c r="BK139" s="86">
        <f t="array" ref="BK139">10^(SUMPRODUCT(AT139:BC139,LOG($AT$6:$BC$6))/BG139)</f>
        <v>0.4875287928968568</v>
      </c>
      <c r="BL139" s="89">
        <f t="array" ref="BL139">10^ (LOG(INDEX($J$6:$AG$6,MATCH(BL$6/100,$J139:$AG139,-1)))-(INDEX($J139:$AG139,MATCH(BL$6/100,$J139:$AG139,-1))-BL$6/100)/(INDEX($J139:$AG139,MATCH(BL$6/100,$J139:$AG139,-1))-INDEX($J139:$AG139,MATCH(BL$6/100,$J139:$AG139,-1)+1))*(LOG(INDEX($J$6:$AG$6,MATCH(BL$6/100,$J139:$AG139,-1)))-LOG(INDEX($J$6:$AG$6,MATCH(BL$6/100,$J139:$AG139,-1)+1))))</f>
        <v>0.32096278127347905</v>
      </c>
      <c r="BM139" s="89">
        <f t="shared" si="95"/>
        <v>0.36943951219899551</v>
      </c>
      <c r="BN139" s="89">
        <f t="shared" si="95"/>
        <v>0.41759302337379745</v>
      </c>
      <c r="BO139" s="89">
        <f t="shared" si="95"/>
        <v>0.47849272253429609</v>
      </c>
      <c r="BP139" s="89">
        <f t="shared" si="95"/>
        <v>0.61713300994039078</v>
      </c>
      <c r="BQ139" s="89">
        <f t="shared" si="95"/>
        <v>1.2633792546559652</v>
      </c>
      <c r="BR139" s="89">
        <f t="shared" si="95"/>
        <v>6.0920063405925404</v>
      </c>
      <c r="BS139" s="89">
        <f t="shared" si="95"/>
        <v>9.2409458256022692</v>
      </c>
      <c r="BT139" s="90">
        <f t="shared" si="95"/>
        <v>11.702033521727392</v>
      </c>
    </row>
    <row r="140" spans="1:72" x14ac:dyDescent="0.2">
      <c r="A140" s="2"/>
      <c r="B140" s="91">
        <f t="shared" si="101"/>
        <v>204</v>
      </c>
      <c r="C140" s="77">
        <f t="shared" si="102"/>
        <v>205</v>
      </c>
      <c r="D140" s="77">
        <f t="shared" si="96"/>
        <v>204.5</v>
      </c>
      <c r="E140" s="58">
        <v>0</v>
      </c>
      <c r="F140" s="58" t="s">
        <v>669</v>
      </c>
      <c r="G140" s="82">
        <v>2020</v>
      </c>
      <c r="H140" s="151">
        <f t="array" ref="H140">SUM(IF(Data!$B$7:$B$536&gt;='1'!B140,IF(Data!$B$7:$B$536&lt;'1'!C140,IF(Data!$K$7:$K$536&gt;0,1))))</f>
        <v>3</v>
      </c>
      <c r="I140" s="153">
        <f t="array" ref="I140">SUM(IF(Data!$B$7:$B$536&gt;='1'!B140,IF(Data!$B$7:$B$536&lt;'1'!C140,IF(Data!$K$7:$K$536&gt;0,Data!$L$7:$L$536))))/3</f>
        <v>2</v>
      </c>
      <c r="J140" s="170">
        <f t="array" ref="J140">SUM(IF(Data!$B$7:$B$536&gt;='1'!$B140,IF(Data!$B$7:$B$536&lt;'1'!$C140,IF(Data!$K$7:$K$536&gt;0,Data!AL$7:AL$536))))/'1'!$H140</f>
        <v>1</v>
      </c>
      <c r="K140" s="86">
        <f t="array" ref="K140">SUM(IF(Data!$B$7:$B$536&gt;='1'!$B140,IF(Data!$B$7:$B$536&lt;'1'!$C140,IF(Data!$K$7:$K$536&gt;0,Data!AM$7:AM$536))))/'1'!$H140</f>
        <v>1</v>
      </c>
      <c r="L140" s="86">
        <f t="array" ref="L140">SUM(IF(Data!$B$7:$B$536&gt;='1'!$B140,IF(Data!$B$7:$B$536&lt;'1'!$C140,IF(Data!$K$7:$K$536&gt;0,Data!AN$7:AN$536))))/'1'!$H140</f>
        <v>0.94350830403685304</v>
      </c>
      <c r="M140" s="86">
        <f t="array" ref="M140">SUM(IF(Data!$B$7:$B$536&gt;='1'!$B140,IF(Data!$B$7:$B$536&lt;'1'!$C140,IF(Data!$K$7:$K$536&gt;0,Data!AO$7:AO$536))))/'1'!$H140</f>
        <v>0.92360016702361225</v>
      </c>
      <c r="N140" s="86">
        <f t="array" ref="N140">SUM(IF(Data!$B$7:$B$536&gt;='1'!$B140,IF(Data!$B$7:$B$536&lt;'1'!$C140,IF(Data!$K$7:$K$536&gt;0,Data!AP$7:AP$536))))/'1'!$H140</f>
        <v>0.87431473175199681</v>
      </c>
      <c r="O140" s="86">
        <f t="array" ref="O140">SUM(IF(Data!$B$7:$B$536&gt;='1'!$B140,IF(Data!$B$7:$B$536&lt;'1'!$C140,IF(Data!$K$7:$K$536&gt;0,Data!AQ$7:AQ$536))))/'1'!$H140</f>
        <v>0.87008526286014476</v>
      </c>
      <c r="P140" s="86">
        <f t="array" ref="P140">SUM(IF(Data!$B$7:$B$536&gt;='1'!$B140,IF(Data!$B$7:$B$536&lt;'1'!$C140,IF(Data!$K$7:$K$536&gt;0,Data!AR$7:AR$536))))/'1'!$H140</f>
        <v>0.81951640155114136</v>
      </c>
      <c r="Q140" s="86">
        <f t="array" ref="Q140">SUM(IF(Data!$B$7:$B$536&gt;='1'!$B140,IF(Data!$B$7:$B$536&lt;'1'!$C140,IF(Data!$K$7:$K$536&gt;0,Data!AS$7:AS$536))))/'1'!$H140</f>
        <v>0.76938480471855841</v>
      </c>
      <c r="R140" s="86">
        <f t="array" ref="R140">SUM(IF(Data!$B$7:$B$536&gt;='1'!$B140,IF(Data!$B$7:$B$536&lt;'1'!$C140,IF(Data!$K$7:$K$536&gt;0,Data!AT$7:AT$536))))/'1'!$H140</f>
        <v>0.75341303956722905</v>
      </c>
      <c r="S140" s="86">
        <f t="array" ref="S140">SUM(IF(Data!$B$7:$B$536&gt;='1'!$B140,IF(Data!$B$7:$B$536&lt;'1'!$C140,IF(Data!$K$7:$K$536&gt;0,Data!AU$7:AU$536))))/'1'!$H140</f>
        <v>0.72592660268117104</v>
      </c>
      <c r="T140" s="86">
        <f t="array" ref="T140">SUM(IF(Data!$B$7:$B$536&gt;='1'!$B140,IF(Data!$B$7:$B$536&lt;'1'!$C140,IF(Data!$K$7:$K$536&gt;0,Data!AV$7:AV$536))))/'1'!$H140</f>
        <v>0.71109554229867999</v>
      </c>
      <c r="U140" s="86">
        <f t="array" ref="U140">SUM(IF(Data!$B$7:$B$536&gt;='1'!$B140,IF(Data!$B$7:$B$536&lt;'1'!$C140,IF(Data!$K$7:$K$536&gt;0,Data!AW$7:AW$536))))/'1'!$H140</f>
        <v>0.69838175382038481</v>
      </c>
      <c r="V140" s="86">
        <f t="array" ref="V140">SUM(IF(Data!$B$7:$B$536&gt;='1'!$B140,IF(Data!$B$7:$B$536&lt;'1'!$C140,IF(Data!$K$7:$K$536&gt;0,Data!AX$7:AX$536))))/'1'!$H140</f>
        <v>0.68807072089284826</v>
      </c>
      <c r="W140" s="86">
        <f t="array" ref="W140">SUM(IF(Data!$B$7:$B$536&gt;='1'!$B140,IF(Data!$B$7:$B$536&lt;'1'!$C140,IF(Data!$K$7:$K$536&gt;0,Data!AY$7:AY$536))))/'1'!$H140</f>
        <v>0.67883557059175648</v>
      </c>
      <c r="X140" s="86">
        <f t="array" ref="X140">SUM(IF(Data!$B$7:$B$536&gt;='1'!$B140,IF(Data!$B$7:$B$536&lt;'1'!$C140,IF(Data!$K$7:$K$536&gt;0,Data!AZ$7:AZ$536))))/'1'!$H140</f>
        <v>0.6589964193907476</v>
      </c>
      <c r="Y140" s="86">
        <f t="array" ref="Y140">SUM(IF(Data!$B$7:$B$536&gt;='1'!$B140,IF(Data!$B$7:$B$536&lt;'1'!$C140,IF(Data!$K$7:$K$536&gt;0,Data!BA$7:BA$536))))/'1'!$H140</f>
        <v>0.60639255949954485</v>
      </c>
      <c r="Z140" s="86">
        <f t="array" ref="Z140">SUM(IF(Data!$B$7:$B$536&gt;='1'!$B140,IF(Data!$B$7:$B$536&lt;'1'!$C140,IF(Data!$K$7:$K$536&gt;0,Data!BB$7:BB$536))))/'1'!$H140</f>
        <v>0.443407482233727</v>
      </c>
      <c r="AA140" s="86">
        <f t="array" ref="AA140">SUM(IF(Data!$B$7:$B$536&gt;='1'!$B140,IF(Data!$B$7:$B$536&lt;'1'!$C140,IF(Data!$K$7:$K$536&gt;0,Data!BC$7:BC$536))))/'1'!$H140</f>
        <v>0.15491091207509214</v>
      </c>
      <c r="AB140" s="86">
        <f t="array" ref="AB140">SUM(IF(Data!$B$7:$B$536&gt;='1'!$B140,IF(Data!$B$7:$B$536&lt;'1'!$C140,IF(Data!$K$7:$K$536&gt;0,Data!BD$7:BD$536))))/'1'!$H140</f>
        <v>4.5764170332741883E-2</v>
      </c>
      <c r="AC140" s="86">
        <f t="array" ref="AC140">SUM(IF(Data!$B$7:$B$536&gt;='1'!$B140,IF(Data!$B$7:$B$536&lt;'1'!$C140,IF(Data!$K$7:$K$536&gt;0,Data!BE$7:BE$536))))/'1'!$H140</f>
        <v>2.3488820345109827E-2</v>
      </c>
      <c r="AD140" s="86">
        <f t="array" ref="AD140">SUM(IF(Data!$B$7:$B$536&gt;='1'!$B140,IF(Data!$B$7:$B$536&lt;'1'!$C140,IF(Data!$K$7:$K$536&gt;0,Data!BF$7:BF$536))))/'1'!$H140</f>
        <v>1.3961233906094217E-2</v>
      </c>
      <c r="AE140" s="86">
        <f t="array" ref="AE140">SUM(IF(Data!$B$7:$B$536&gt;='1'!$B140,IF(Data!$B$7:$B$536&lt;'1'!$C140,IF(Data!$K$7:$K$536&gt;0,Data!BG$7:BG$536))))/'1'!$H140</f>
        <v>1.1757867063280011E-2</v>
      </c>
      <c r="AF140" s="86">
        <f t="array" ref="AF140">SUM(IF(Data!$B$7:$B$536&gt;='1'!$B140,IF(Data!$B$7:$B$536&lt;'1'!$C140,IF(Data!$K$7:$K$536&gt;0,Data!BH$7:BH$536))))/'1'!$H140</f>
        <v>1.0555354314388676E-2</v>
      </c>
      <c r="AG140" s="87">
        <f t="array" ref="AG140">SUM(IF(Data!$B$7:$B$536&gt;='1'!$B140,IF(Data!$B$7:$B$536&lt;'1'!$C140,IF(Data!$K$7:$K$536&gt;0,Data!BI$7:BI$536))))/'1'!$H140</f>
        <v>0</v>
      </c>
      <c r="AH140" s="164">
        <f t="shared" ref="AH140:AH183" si="105">J140-K140</f>
        <v>0</v>
      </c>
      <c r="AI140" s="156">
        <f t="shared" ref="AI140:AI183" si="106">K140-L140</f>
        <v>5.649169596314696E-2</v>
      </c>
      <c r="AJ140" s="156">
        <f t="shared" ref="AJ140:AJ183" si="107">L140-M140</f>
        <v>1.990813701324079E-2</v>
      </c>
      <c r="AK140" s="156">
        <f t="shared" ref="AK140:AK183" si="108">M140-N140</f>
        <v>4.9285435271615441E-2</v>
      </c>
      <c r="AL140" s="156">
        <f t="shared" ref="AL140:AL183" si="109">N140-O140</f>
        <v>4.2294688918520507E-3</v>
      </c>
      <c r="AM140" s="156">
        <f t="shared" ref="AM140:AM183" si="110">O140-P140</f>
        <v>5.0568861309003399E-2</v>
      </c>
      <c r="AN140" s="156">
        <f t="shared" ref="AN140:AN183" si="111">P140-Q140</f>
        <v>5.0131596832582948E-2</v>
      </c>
      <c r="AO140" s="156">
        <f t="shared" ref="AO140:AO183" si="112">Q140-R140</f>
        <v>1.5971765151329365E-2</v>
      </c>
      <c r="AP140" s="156">
        <f t="shared" ref="AP140:AP183" si="113">R140-S140</f>
        <v>2.7486436886058008E-2</v>
      </c>
      <c r="AQ140" s="156">
        <f t="shared" ref="AQ140:AQ183" si="114">S140-T140</f>
        <v>1.4831060382491046E-2</v>
      </c>
      <c r="AR140" s="156">
        <f t="shared" ref="AR140:AR183" si="115">T140-U140</f>
        <v>1.2713788478295185E-2</v>
      </c>
      <c r="AS140" s="156">
        <f t="shared" ref="AS140:AS183" si="116">U140-V140</f>
        <v>1.0311032927536545E-2</v>
      </c>
      <c r="AT140" s="156">
        <f t="shared" ref="AT140:AT183" si="117">V140-W140</f>
        <v>9.2351503010917879E-3</v>
      </c>
      <c r="AU140" s="156">
        <f t="shared" ref="AU140:AU183" si="118">W140-X140</f>
        <v>1.9839151201008876E-2</v>
      </c>
      <c r="AV140" s="156">
        <f t="shared" ref="AV140:AV183" si="119">X140-Y140</f>
        <v>5.2603859891202753E-2</v>
      </c>
      <c r="AW140" s="156">
        <f t="shared" ref="AW140:AW183" si="120">Y140-Z140</f>
        <v>0.16298507726581785</v>
      </c>
      <c r="AX140" s="156">
        <f t="shared" ref="AX140:AX183" si="121">Z140-AA140</f>
        <v>0.28849657015863484</v>
      </c>
      <c r="AY140" s="156">
        <f t="shared" ref="AY140:AY183" si="122">AA140-AB140</f>
        <v>0.10914674174235026</v>
      </c>
      <c r="AZ140" s="156">
        <f t="shared" ref="AZ140:AZ183" si="123">AB140-AC140</f>
        <v>2.2275349987632056E-2</v>
      </c>
      <c r="BA140" s="156">
        <f t="shared" ref="BA140:BA183" si="124">AC140-AD140</f>
        <v>9.5275864390156097E-3</v>
      </c>
      <c r="BB140" s="156">
        <f t="shared" ref="BB140:BB183" si="125">AD140-AE140</f>
        <v>2.2033668428142056E-3</v>
      </c>
      <c r="BC140" s="156">
        <f t="shared" ref="BC140:BC183" si="126">AE140-AF140</f>
        <v>1.2025127488913354E-3</v>
      </c>
      <c r="BD140" s="165">
        <f t="shared" ref="BD140:BD183" si="127">AF140-AG140</f>
        <v>1.0555354314388676E-2</v>
      </c>
      <c r="BE140" s="86">
        <f t="shared" si="97"/>
        <v>5.649169596314696E-2</v>
      </c>
      <c r="BF140" s="86">
        <f t="shared" si="98"/>
        <v>0.25543758314400478</v>
      </c>
      <c r="BG140" s="86">
        <f t="shared" si="99"/>
        <v>0.67751536657845957</v>
      </c>
      <c r="BH140" s="86">
        <f t="shared" si="100"/>
        <v>1.0555354314388676E-2</v>
      </c>
      <c r="BI140" s="86">
        <f t="shared" si="103"/>
        <v>1.4265429552558955</v>
      </c>
      <c r="BJ140" s="86">
        <f t="shared" si="104"/>
        <v>14.669338942581144</v>
      </c>
      <c r="BK140" s="86">
        <f t="array" ref="BK140">10^(SUMPRODUCT(AT140:BC140,LOG($AT$6:$BC$6))/BG140)</f>
        <v>0.45903855479242711</v>
      </c>
      <c r="BL140" s="89">
        <f t="array" ref="BL140">10^ (LOG(INDEX($J$6:$AG$6,MATCH(BL$6/100,$J140:$AG140,-1)))-(INDEX($J140:$AG140,MATCH(BL$6/100,$J140:$AG140,-1))-BL$6/100)/(INDEX($J140:$AG140,MATCH(BL$6/100,$J140:$AG140,-1))-INDEX($J140:$AG140,MATCH(BL$6/100,$J140:$AG140,-1)+1))*(LOG(INDEX($J$6:$AG$6,MATCH(BL$6/100,$J140:$AG140,-1)))-LOG(INDEX($J$6:$AG$6,MATCH(BL$6/100,$J140:$AG140,-1)+1))))</f>
        <v>0.29758649777047785</v>
      </c>
      <c r="BM140" s="89">
        <f t="shared" si="95"/>
        <v>0.35715123821576111</v>
      </c>
      <c r="BN140" s="89">
        <f t="shared" si="95"/>
        <v>0.39742384444679363</v>
      </c>
      <c r="BO140" s="89">
        <f t="shared" si="95"/>
        <v>0.44751895126385416</v>
      </c>
      <c r="BP140" s="89">
        <f t="shared" si="95"/>
        <v>0.56473973724605142</v>
      </c>
      <c r="BQ140" s="89">
        <f t="shared" si="95"/>
        <v>0.94310902209103709</v>
      </c>
      <c r="BR140" s="89">
        <f t="shared" si="95"/>
        <v>7.6534198101284145</v>
      </c>
      <c r="BS140" s="89">
        <f t="shared" si="95"/>
        <v>18.336274923224789</v>
      </c>
      <c r="BT140" s="90">
        <f t="shared" si="95"/>
        <v>37.93483720012275</v>
      </c>
    </row>
    <row r="141" spans="1:72" x14ac:dyDescent="0.2">
      <c r="A141" s="2"/>
      <c r="B141" s="91">
        <f t="shared" si="101"/>
        <v>205</v>
      </c>
      <c r="C141" s="77">
        <f t="shared" si="102"/>
        <v>206</v>
      </c>
      <c r="D141" s="77">
        <f t="shared" si="96"/>
        <v>205.5</v>
      </c>
      <c r="E141" s="58">
        <v>0</v>
      </c>
      <c r="F141" s="58" t="s">
        <v>669</v>
      </c>
      <c r="G141" s="82">
        <v>2020</v>
      </c>
      <c r="H141" s="151">
        <f t="array" ref="H141">SUM(IF(Data!$B$7:$B$536&gt;='1'!B141,IF(Data!$B$7:$B$536&lt;'1'!C141,IF(Data!$K$7:$K$536&gt;0,1))))</f>
        <v>3</v>
      </c>
      <c r="I141" s="153">
        <f t="array" ref="I141">SUM(IF(Data!$B$7:$B$536&gt;='1'!B141,IF(Data!$B$7:$B$536&lt;'1'!C141,IF(Data!$K$7:$K$536&gt;0,Data!$L$7:$L$536))))/3</f>
        <v>2</v>
      </c>
      <c r="J141" s="170">
        <f t="array" ref="J141">SUM(IF(Data!$B$7:$B$536&gt;='1'!$B141,IF(Data!$B$7:$B$536&lt;'1'!$C141,IF(Data!$K$7:$K$536&gt;0,Data!AL$7:AL$536))))/'1'!$H141</f>
        <v>1</v>
      </c>
      <c r="K141" s="86">
        <f t="array" ref="K141">SUM(IF(Data!$B$7:$B$536&gt;='1'!$B141,IF(Data!$B$7:$B$536&lt;'1'!$C141,IF(Data!$K$7:$K$536&gt;0,Data!AM$7:AM$536))))/'1'!$H141</f>
        <v>1</v>
      </c>
      <c r="L141" s="86">
        <f t="array" ref="L141">SUM(IF(Data!$B$7:$B$536&gt;='1'!$B141,IF(Data!$B$7:$B$536&lt;'1'!$C141,IF(Data!$K$7:$K$536&gt;0,Data!AN$7:AN$536))))/'1'!$H141</f>
        <v>1</v>
      </c>
      <c r="M141" s="86">
        <f t="array" ref="M141">SUM(IF(Data!$B$7:$B$536&gt;='1'!$B141,IF(Data!$B$7:$B$536&lt;'1'!$C141,IF(Data!$K$7:$K$536&gt;0,Data!AO$7:AO$536))))/'1'!$H141</f>
        <v>1</v>
      </c>
      <c r="N141" s="86">
        <f t="array" ref="N141">SUM(IF(Data!$B$7:$B$536&gt;='1'!$B141,IF(Data!$B$7:$B$536&lt;'1'!$C141,IF(Data!$K$7:$K$536&gt;0,Data!AP$7:AP$536))))/'1'!$H141</f>
        <v>1</v>
      </c>
      <c r="O141" s="86">
        <f t="array" ref="O141">SUM(IF(Data!$B$7:$B$536&gt;='1'!$B141,IF(Data!$B$7:$B$536&lt;'1'!$C141,IF(Data!$K$7:$K$536&gt;0,Data!AQ$7:AQ$536))))/'1'!$H141</f>
        <v>1</v>
      </c>
      <c r="P141" s="86">
        <f t="array" ref="P141">SUM(IF(Data!$B$7:$B$536&gt;='1'!$B141,IF(Data!$B$7:$B$536&lt;'1'!$C141,IF(Data!$K$7:$K$536&gt;0,Data!AR$7:AR$536))))/'1'!$H141</f>
        <v>1</v>
      </c>
      <c r="Q141" s="86">
        <f t="array" ref="Q141">SUM(IF(Data!$B$7:$B$536&gt;='1'!$B141,IF(Data!$B$7:$B$536&lt;'1'!$C141,IF(Data!$K$7:$K$536&gt;0,Data!AS$7:AS$536))))/'1'!$H141</f>
        <v>0.99883201718806724</v>
      </c>
      <c r="R141" s="86">
        <f t="array" ref="R141">SUM(IF(Data!$B$7:$B$536&gt;='1'!$B141,IF(Data!$B$7:$B$536&lt;'1'!$C141,IF(Data!$K$7:$K$536&gt;0,Data!AT$7:AT$536))))/'1'!$H141</f>
        <v>0.99752908036375842</v>
      </c>
      <c r="S141" s="86">
        <f t="array" ref="S141">SUM(IF(Data!$B$7:$B$536&gt;='1'!$B141,IF(Data!$B$7:$B$536&lt;'1'!$C141,IF(Data!$K$7:$K$536&gt;0,Data!AU$7:AU$536))))/'1'!$H141</f>
        <v>0.99554697725051777</v>
      </c>
      <c r="T141" s="86">
        <f t="array" ref="T141">SUM(IF(Data!$B$7:$B$536&gt;='1'!$B141,IF(Data!$B$7:$B$536&lt;'1'!$C141,IF(Data!$K$7:$K$536&gt;0,Data!AV$7:AV$536))))/'1'!$H141</f>
        <v>0.99303284819788307</v>
      </c>
      <c r="U141" s="86">
        <f t="array" ref="U141">SUM(IF(Data!$B$7:$B$536&gt;='1'!$B141,IF(Data!$B$7:$B$536&lt;'1'!$C141,IF(Data!$K$7:$K$536&gt;0,Data!AW$7:AW$536))))/'1'!$H141</f>
        <v>0.98891496459578876</v>
      </c>
      <c r="V141" s="86">
        <f t="array" ref="V141">SUM(IF(Data!$B$7:$B$536&gt;='1'!$B141,IF(Data!$B$7:$B$536&lt;'1'!$C141,IF(Data!$K$7:$K$536&gt;0,Data!AX$7:AX$536))))/'1'!$H141</f>
        <v>0.98357190904901237</v>
      </c>
      <c r="W141" s="86">
        <f t="array" ref="W141">SUM(IF(Data!$B$7:$B$536&gt;='1'!$B141,IF(Data!$B$7:$B$536&lt;'1'!$C141,IF(Data!$K$7:$K$536&gt;0,Data!AY$7:AY$536))))/'1'!$H141</f>
        <v>0.96638811698128724</v>
      </c>
      <c r="X141" s="86">
        <f t="array" ref="X141">SUM(IF(Data!$B$7:$B$536&gt;='1'!$B141,IF(Data!$B$7:$B$536&lt;'1'!$C141,IF(Data!$K$7:$K$536&gt;0,Data!AZ$7:AZ$536))))/'1'!$H141</f>
        <v>0.92433864108824026</v>
      </c>
      <c r="Y141" s="86">
        <f t="array" ref="Y141">SUM(IF(Data!$B$7:$B$536&gt;='1'!$B141,IF(Data!$B$7:$B$536&lt;'1'!$C141,IF(Data!$K$7:$K$536&gt;0,Data!BA$7:BA$536))))/'1'!$H141</f>
        <v>0.79913142527074454</v>
      </c>
      <c r="Z141" s="86">
        <f t="array" ref="Z141">SUM(IF(Data!$B$7:$B$536&gt;='1'!$B141,IF(Data!$B$7:$B$536&lt;'1'!$C141,IF(Data!$K$7:$K$536&gt;0,Data!BB$7:BB$536))))/'1'!$H141</f>
        <v>0.58610522429384615</v>
      </c>
      <c r="AA141" s="86">
        <f t="array" ref="AA141">SUM(IF(Data!$B$7:$B$536&gt;='1'!$B141,IF(Data!$B$7:$B$536&lt;'1'!$C141,IF(Data!$K$7:$K$536&gt;0,Data!BC$7:BC$536))))/'1'!$H141</f>
        <v>0.27129103153832052</v>
      </c>
      <c r="AB141" s="86">
        <f t="array" ref="AB141">SUM(IF(Data!$B$7:$B$536&gt;='1'!$B141,IF(Data!$B$7:$B$536&lt;'1'!$C141,IF(Data!$K$7:$K$536&gt;0,Data!BD$7:BD$536))))/'1'!$H141</f>
        <v>5.5726443641577139E-2</v>
      </c>
      <c r="AC141" s="86">
        <f t="array" ref="AC141">SUM(IF(Data!$B$7:$B$536&gt;='1'!$B141,IF(Data!$B$7:$B$536&lt;'1'!$C141,IF(Data!$K$7:$K$536&gt;0,Data!BE$7:BE$536))))/'1'!$H141</f>
        <v>1.6675349183483849E-2</v>
      </c>
      <c r="AD141" s="86">
        <f t="array" ref="AD141">SUM(IF(Data!$B$7:$B$536&gt;='1'!$B141,IF(Data!$B$7:$B$536&lt;'1'!$C141,IF(Data!$K$7:$K$536&gt;0,Data!BF$7:BF$536))))/'1'!$H141</f>
        <v>9.3440267883008726E-3</v>
      </c>
      <c r="AE141" s="86">
        <f t="array" ref="AE141">SUM(IF(Data!$B$7:$B$536&gt;='1'!$B141,IF(Data!$B$7:$B$536&lt;'1'!$C141,IF(Data!$K$7:$K$536&gt;0,Data!BG$7:BG$536))))/'1'!$H141</f>
        <v>8.3643811181591584E-3</v>
      </c>
      <c r="AF141" s="86">
        <f t="array" ref="AF141">SUM(IF(Data!$B$7:$B$536&gt;='1'!$B141,IF(Data!$B$7:$B$536&lt;'1'!$C141,IF(Data!$K$7:$K$536&gt;0,Data!BH$7:BH$536))))/'1'!$H141</f>
        <v>7.6214801552208535E-3</v>
      </c>
      <c r="AG141" s="87">
        <f t="array" ref="AG141">SUM(IF(Data!$B$7:$B$536&gt;='1'!$B141,IF(Data!$B$7:$B$536&lt;'1'!$C141,IF(Data!$K$7:$K$536&gt;0,Data!BI$7:BI$536))))/'1'!$H141</f>
        <v>0</v>
      </c>
      <c r="AH141" s="164">
        <f t="shared" si="105"/>
        <v>0</v>
      </c>
      <c r="AI141" s="156">
        <f t="shared" si="106"/>
        <v>0</v>
      </c>
      <c r="AJ141" s="156">
        <f t="shared" si="107"/>
        <v>0</v>
      </c>
      <c r="AK141" s="156">
        <f t="shared" si="108"/>
        <v>0</v>
      </c>
      <c r="AL141" s="156">
        <f t="shared" si="109"/>
        <v>0</v>
      </c>
      <c r="AM141" s="156">
        <f t="shared" si="110"/>
        <v>0</v>
      </c>
      <c r="AN141" s="156">
        <f t="shared" si="111"/>
        <v>1.1679828119327551E-3</v>
      </c>
      <c r="AO141" s="156">
        <f t="shared" si="112"/>
        <v>1.3029368243088202E-3</v>
      </c>
      <c r="AP141" s="156">
        <f t="shared" si="113"/>
        <v>1.9821031132406519E-3</v>
      </c>
      <c r="AQ141" s="156">
        <f t="shared" si="114"/>
        <v>2.514129052634706E-3</v>
      </c>
      <c r="AR141" s="156">
        <f t="shared" si="115"/>
        <v>4.1178836020943077E-3</v>
      </c>
      <c r="AS141" s="156">
        <f t="shared" si="116"/>
        <v>5.3430555467763874E-3</v>
      </c>
      <c r="AT141" s="156">
        <f t="shared" si="117"/>
        <v>1.7183792067725134E-2</v>
      </c>
      <c r="AU141" s="156">
        <f t="shared" si="118"/>
        <v>4.2049475893046973E-2</v>
      </c>
      <c r="AV141" s="156">
        <f t="shared" si="119"/>
        <v>0.12520721581749572</v>
      </c>
      <c r="AW141" s="156">
        <f t="shared" si="120"/>
        <v>0.21302620097689839</v>
      </c>
      <c r="AX141" s="156">
        <f t="shared" si="121"/>
        <v>0.31481419275552563</v>
      </c>
      <c r="AY141" s="156">
        <f t="shared" si="122"/>
        <v>0.21556458789674338</v>
      </c>
      <c r="AZ141" s="156">
        <f t="shared" si="123"/>
        <v>3.9051094458093294E-2</v>
      </c>
      <c r="BA141" s="156">
        <f t="shared" si="124"/>
        <v>7.3313223951829761E-3</v>
      </c>
      <c r="BB141" s="156">
        <f t="shared" si="125"/>
        <v>9.7964567014171416E-4</v>
      </c>
      <c r="BC141" s="156">
        <f t="shared" si="126"/>
        <v>7.4290096293830495E-4</v>
      </c>
      <c r="BD141" s="165">
        <f t="shared" si="127"/>
        <v>7.6214801552208535E-3</v>
      </c>
      <c r="BE141" s="86">
        <f t="shared" si="97"/>
        <v>0</v>
      </c>
      <c r="BF141" s="86">
        <f t="shared" si="98"/>
        <v>1.6428090950987628E-2</v>
      </c>
      <c r="BG141" s="86">
        <f t="shared" si="99"/>
        <v>0.97595042889379158</v>
      </c>
      <c r="BH141" s="86">
        <f t="shared" si="100"/>
        <v>7.6214801552208535E-3</v>
      </c>
      <c r="BI141" s="86">
        <f t="shared" si="103"/>
        <v>0.47779290931240415</v>
      </c>
      <c r="BJ141" s="86">
        <f t="shared" si="104"/>
        <v>4.1079740349108267</v>
      </c>
      <c r="BK141" s="86">
        <f t="array" ref="BK141">10^(SUMPRODUCT(AT141:BC141,LOG($AT$6:$BC$6))/BG141)</f>
        <v>0.47449646930508915</v>
      </c>
      <c r="BL141" s="89">
        <f t="array" ref="BL141">10^ (LOG(INDEX($J$6:$AG$6,MATCH(BL$6/100,$J141:$AG141,-1)))-(INDEX($J141:$AG141,MATCH(BL$6/100,$J141:$AG141,-1))-BL$6/100)/(INDEX($J141:$AG141,MATCH(BL$6/100,$J141:$AG141,-1))-INDEX($J141:$AG141,MATCH(BL$6/100,$J141:$AG141,-1)+1))*(LOG(INDEX($J$6:$AG$6,MATCH(BL$6/100,$J141:$AG141,-1)))-LOG(INDEX($J$6:$AG$6,MATCH(BL$6/100,$J141:$AG141,-1)+1))))</f>
        <v>0.2686690412728806</v>
      </c>
      <c r="BM141" s="89">
        <f t="shared" si="95"/>
        <v>0.29621386890032586</v>
      </c>
      <c r="BN141" s="89">
        <f t="shared" si="95"/>
        <v>0.34291543456398071</v>
      </c>
      <c r="BO141" s="89">
        <f t="shared" si="95"/>
        <v>0.38673753681144629</v>
      </c>
      <c r="BP141" s="89">
        <f t="shared" si="95"/>
        <v>0.45528934727588627</v>
      </c>
      <c r="BQ141" s="89">
        <f t="shared" si="95"/>
        <v>0.5554527915216726</v>
      </c>
      <c r="BR141" s="89">
        <f t="shared" si="95"/>
        <v>0.65484005352728636</v>
      </c>
      <c r="BS141" s="89">
        <f t="shared" si="95"/>
        <v>0.79397849518893138</v>
      </c>
      <c r="BT141" s="90">
        <f t="shared" si="95"/>
        <v>0.93559215858972866</v>
      </c>
    </row>
    <row r="142" spans="1:72" x14ac:dyDescent="0.2">
      <c r="A142" s="2"/>
      <c r="B142" s="91">
        <f t="shared" si="101"/>
        <v>206</v>
      </c>
      <c r="C142" s="77">
        <f t="shared" si="102"/>
        <v>207</v>
      </c>
      <c r="D142" s="77">
        <f t="shared" si="96"/>
        <v>206.5</v>
      </c>
      <c r="E142" s="58">
        <v>0</v>
      </c>
      <c r="F142" s="58" t="s">
        <v>669</v>
      </c>
      <c r="G142" s="82">
        <v>2020</v>
      </c>
      <c r="H142" s="151">
        <f t="array" ref="H142">SUM(IF(Data!$B$7:$B$536&gt;='1'!B142,IF(Data!$B$7:$B$536&lt;'1'!C142,IF(Data!$K$7:$K$536&gt;0,1))))</f>
        <v>3</v>
      </c>
      <c r="I142" s="153">
        <f t="array" ref="I142">SUM(IF(Data!$B$7:$B$536&gt;='1'!B142,IF(Data!$B$7:$B$536&lt;'1'!C142,IF(Data!$K$7:$K$536&gt;0,Data!$L$7:$L$536))))/3</f>
        <v>2</v>
      </c>
      <c r="J142" s="170">
        <f t="array" ref="J142">SUM(IF(Data!$B$7:$B$536&gt;='1'!$B142,IF(Data!$B$7:$B$536&lt;'1'!$C142,IF(Data!$K$7:$K$536&gt;0,Data!AL$7:AL$536))))/'1'!$H142</f>
        <v>1</v>
      </c>
      <c r="K142" s="86">
        <f t="array" ref="K142">SUM(IF(Data!$B$7:$B$536&gt;='1'!$B142,IF(Data!$B$7:$B$536&lt;'1'!$C142,IF(Data!$K$7:$K$536&gt;0,Data!AM$7:AM$536))))/'1'!$H142</f>
        <v>1</v>
      </c>
      <c r="L142" s="86">
        <f t="array" ref="L142">SUM(IF(Data!$B$7:$B$536&gt;='1'!$B142,IF(Data!$B$7:$B$536&lt;'1'!$C142,IF(Data!$K$7:$K$536&gt;0,Data!AN$7:AN$536))))/'1'!$H142</f>
        <v>1</v>
      </c>
      <c r="M142" s="86">
        <f t="array" ref="M142">SUM(IF(Data!$B$7:$B$536&gt;='1'!$B142,IF(Data!$B$7:$B$536&lt;'1'!$C142,IF(Data!$K$7:$K$536&gt;0,Data!AO$7:AO$536))))/'1'!$H142</f>
        <v>1</v>
      </c>
      <c r="N142" s="86">
        <f t="array" ref="N142">SUM(IF(Data!$B$7:$B$536&gt;='1'!$B142,IF(Data!$B$7:$B$536&lt;'1'!$C142,IF(Data!$K$7:$K$536&gt;0,Data!AP$7:AP$536))))/'1'!$H142</f>
        <v>1</v>
      </c>
      <c r="O142" s="86">
        <f t="array" ref="O142">SUM(IF(Data!$B$7:$B$536&gt;='1'!$B142,IF(Data!$B$7:$B$536&lt;'1'!$C142,IF(Data!$K$7:$K$536&gt;0,Data!AQ$7:AQ$536))))/'1'!$H142</f>
        <v>0.99663185496631856</v>
      </c>
      <c r="P142" s="86">
        <f t="array" ref="P142">SUM(IF(Data!$B$7:$B$536&gt;='1'!$B142,IF(Data!$B$7:$B$536&lt;'1'!$C142,IF(Data!$K$7:$K$536&gt;0,Data!AR$7:AR$536))))/'1'!$H142</f>
        <v>0.99477356088810742</v>
      </c>
      <c r="Q142" s="86">
        <f t="array" ref="Q142">SUM(IF(Data!$B$7:$B$536&gt;='1'!$B142,IF(Data!$B$7:$B$536&lt;'1'!$C142,IF(Data!$K$7:$K$536&gt;0,Data!AS$7:AS$536))))/'1'!$H142</f>
        <v>0.97920213311234194</v>
      </c>
      <c r="R142" s="86">
        <f t="array" ref="R142">SUM(IF(Data!$B$7:$B$536&gt;='1'!$B142,IF(Data!$B$7:$B$536&lt;'1'!$C142,IF(Data!$K$7:$K$536&gt;0,Data!AT$7:AT$536))))/'1'!$H142</f>
        <v>0.9672507638856197</v>
      </c>
      <c r="S142" s="86">
        <f t="array" ref="S142">SUM(IF(Data!$B$7:$B$536&gt;='1'!$B142,IF(Data!$B$7:$B$536&lt;'1'!$C142,IF(Data!$K$7:$K$536&gt;0,Data!AU$7:AU$536))))/'1'!$H142</f>
        <v>0.95209792642519275</v>
      </c>
      <c r="T142" s="86">
        <f t="array" ref="T142">SUM(IF(Data!$B$7:$B$536&gt;='1'!$B142,IF(Data!$B$7:$B$536&lt;'1'!$C142,IF(Data!$K$7:$K$536&gt;0,Data!AV$7:AV$536))))/'1'!$H142</f>
        <v>0.94301040862016328</v>
      </c>
      <c r="U142" s="86">
        <f t="array" ref="U142">SUM(IF(Data!$B$7:$B$536&gt;='1'!$B142,IF(Data!$B$7:$B$536&lt;'1'!$C142,IF(Data!$K$7:$K$536&gt;0,Data!AW$7:AW$536))))/'1'!$H142</f>
        <v>0.93410961426597072</v>
      </c>
      <c r="V142" s="86">
        <f t="array" ref="V142">SUM(IF(Data!$B$7:$B$536&gt;='1'!$B142,IF(Data!$B$7:$B$536&lt;'1'!$C142,IF(Data!$K$7:$K$536&gt;0,Data!AX$7:AX$536))))/'1'!$H142</f>
        <v>0.92235099453866842</v>
      </c>
      <c r="W142" s="86">
        <f t="array" ref="W142">SUM(IF(Data!$B$7:$B$536&gt;='1'!$B142,IF(Data!$B$7:$B$536&lt;'1'!$C142,IF(Data!$K$7:$K$536&gt;0,Data!AY$7:AY$536))))/'1'!$H142</f>
        <v>0.90816180700588467</v>
      </c>
      <c r="X142" s="86">
        <f t="array" ref="X142">SUM(IF(Data!$B$7:$B$536&gt;='1'!$B142,IF(Data!$B$7:$B$536&lt;'1'!$C142,IF(Data!$K$7:$K$536&gt;0,Data!AZ$7:AZ$536))))/'1'!$H142</f>
        <v>0.88841072190408443</v>
      </c>
      <c r="Y142" s="86">
        <f t="array" ref="Y142">SUM(IF(Data!$B$7:$B$536&gt;='1'!$B142,IF(Data!$B$7:$B$536&lt;'1'!$C142,IF(Data!$K$7:$K$536&gt;0,Data!BA$7:BA$536))))/'1'!$H142</f>
        <v>0.85706670625635095</v>
      </c>
      <c r="Z142" s="86">
        <f t="array" ref="Z142">SUM(IF(Data!$B$7:$B$536&gt;='1'!$B142,IF(Data!$B$7:$B$536&lt;'1'!$C142,IF(Data!$K$7:$K$536&gt;0,Data!BB$7:BB$536))))/'1'!$H142</f>
        <v>0.7520795781846944</v>
      </c>
      <c r="AA142" s="86">
        <f t="array" ref="AA142">SUM(IF(Data!$B$7:$B$536&gt;='1'!$B142,IF(Data!$B$7:$B$536&lt;'1'!$C142,IF(Data!$K$7:$K$536&gt;0,Data!BC$7:BC$536))))/'1'!$H142</f>
        <v>0.41347536792253597</v>
      </c>
      <c r="AB142" s="86">
        <f t="array" ref="AB142">SUM(IF(Data!$B$7:$B$536&gt;='1'!$B142,IF(Data!$B$7:$B$536&lt;'1'!$C142,IF(Data!$K$7:$K$536&gt;0,Data!BD$7:BD$536))))/'1'!$H142</f>
        <v>0.13429486871643681</v>
      </c>
      <c r="AC142" s="86">
        <f t="array" ref="AC142">SUM(IF(Data!$B$7:$B$536&gt;='1'!$B142,IF(Data!$B$7:$B$536&lt;'1'!$C142,IF(Data!$K$7:$K$536&gt;0,Data!BE$7:BE$536))))/'1'!$H142</f>
        <v>2.5253499086527732E-2</v>
      </c>
      <c r="AD142" s="86">
        <f t="array" ref="AD142">SUM(IF(Data!$B$7:$B$536&gt;='1'!$B142,IF(Data!$B$7:$B$536&lt;'1'!$C142,IF(Data!$K$7:$K$536&gt;0,Data!BF$7:BF$536))))/'1'!$H142</f>
        <v>9.5039997562993573E-3</v>
      </c>
      <c r="AE142" s="86">
        <f t="array" ref="AE142">SUM(IF(Data!$B$7:$B$536&gt;='1'!$B142,IF(Data!$B$7:$B$536&lt;'1'!$C142,IF(Data!$K$7:$K$536&gt;0,Data!BG$7:BG$536))))/'1'!$H142</f>
        <v>7.0252799835476528E-3</v>
      </c>
      <c r="AF142" s="86">
        <f t="array" ref="AF142">SUM(IF(Data!$B$7:$B$536&gt;='1'!$B142,IF(Data!$B$7:$B$536&lt;'1'!$C142,IF(Data!$K$7:$K$536&gt;0,Data!BH$7:BH$536))))/'1'!$H142</f>
        <v>5.7900599735733298E-3</v>
      </c>
      <c r="AG142" s="87">
        <f t="array" ref="AG142">SUM(IF(Data!$B$7:$B$536&gt;='1'!$B142,IF(Data!$B$7:$B$536&lt;'1'!$C142,IF(Data!$K$7:$K$536&gt;0,Data!BI$7:BI$536))))/'1'!$H142</f>
        <v>0</v>
      </c>
      <c r="AH142" s="164">
        <f t="shared" si="105"/>
        <v>0</v>
      </c>
      <c r="AI142" s="156">
        <f t="shared" si="106"/>
        <v>0</v>
      </c>
      <c r="AJ142" s="156">
        <f t="shared" si="107"/>
        <v>0</v>
      </c>
      <c r="AK142" s="156">
        <f t="shared" si="108"/>
        <v>0</v>
      </c>
      <c r="AL142" s="156">
        <f t="shared" si="109"/>
        <v>3.3681450336814356E-3</v>
      </c>
      <c r="AM142" s="156">
        <f t="shared" si="110"/>
        <v>1.8582940782111423E-3</v>
      </c>
      <c r="AN142" s="156">
        <f t="shared" si="111"/>
        <v>1.5571427775765478E-2</v>
      </c>
      <c r="AO142" s="156">
        <f t="shared" si="112"/>
        <v>1.1951369226722242E-2</v>
      </c>
      <c r="AP142" s="156">
        <f t="shared" si="113"/>
        <v>1.5152837460426949E-2</v>
      </c>
      <c r="AQ142" s="156">
        <f t="shared" si="114"/>
        <v>9.0875178050294769E-3</v>
      </c>
      <c r="AR142" s="156">
        <f t="shared" si="115"/>
        <v>8.9007943541925538E-3</v>
      </c>
      <c r="AS142" s="156">
        <f t="shared" si="116"/>
        <v>1.17586197273023E-2</v>
      </c>
      <c r="AT142" s="156">
        <f t="shared" si="117"/>
        <v>1.4189187532783754E-2</v>
      </c>
      <c r="AU142" s="156">
        <f t="shared" si="118"/>
        <v>1.9751085101800236E-2</v>
      </c>
      <c r="AV142" s="156">
        <f t="shared" si="119"/>
        <v>3.1344015647733481E-2</v>
      </c>
      <c r="AW142" s="156">
        <f t="shared" si="120"/>
        <v>0.10498712807165655</v>
      </c>
      <c r="AX142" s="156">
        <f t="shared" si="121"/>
        <v>0.33860421026215842</v>
      </c>
      <c r="AY142" s="156">
        <f t="shared" si="122"/>
        <v>0.27918049920609916</v>
      </c>
      <c r="AZ142" s="156">
        <f t="shared" si="123"/>
        <v>0.10904136962990908</v>
      </c>
      <c r="BA142" s="156">
        <f t="shared" si="124"/>
        <v>1.5749499330228373E-2</v>
      </c>
      <c r="BB142" s="156">
        <f t="shared" si="125"/>
        <v>2.4787197727517045E-3</v>
      </c>
      <c r="BC142" s="156">
        <f t="shared" si="126"/>
        <v>1.235220009974323E-3</v>
      </c>
      <c r="BD142" s="165">
        <f t="shared" si="127"/>
        <v>5.7900599735733298E-3</v>
      </c>
      <c r="BE142" s="86">
        <f t="shared" si="97"/>
        <v>0</v>
      </c>
      <c r="BF142" s="86">
        <f t="shared" si="98"/>
        <v>7.7649005461331577E-2</v>
      </c>
      <c r="BG142" s="86">
        <f t="shared" si="99"/>
        <v>0.91656093456509513</v>
      </c>
      <c r="BH142" s="86">
        <f t="shared" si="100"/>
        <v>5.7900599735733298E-3</v>
      </c>
      <c r="BI142" s="86">
        <f t="shared" si="103"/>
        <v>0.46487413589494886</v>
      </c>
      <c r="BJ142" s="86">
        <f t="shared" si="104"/>
        <v>6.6902993239302404</v>
      </c>
      <c r="BK142" s="86">
        <f t="array" ref="BK142">10^(SUMPRODUCT(AT142:BC142,LOG($AT$6:$BC$6))/BG142)</f>
        <v>0.37969830374558583</v>
      </c>
      <c r="BL142" s="89">
        <f t="array" ref="BL142">10^ (LOG(INDEX($J$6:$AG$6,MATCH(BL$6/100,$J142:$AG142,-1)))-(INDEX($J142:$AG142,MATCH(BL$6/100,$J142:$AG142,-1))-BL$6/100)/(INDEX($J142:$AG142,MATCH(BL$6/100,$J142:$AG142,-1))-INDEX($J142:$AG142,MATCH(BL$6/100,$J142:$AG142,-1)+1))*(LOG(INDEX($J$6:$AG$6,MATCH(BL$6/100,$J142:$AG142,-1)))-LOG(INDEX($J$6:$AG$6,MATCH(BL$6/100,$J142:$AG142,-1)+1))))</f>
        <v>0.22545989585871737</v>
      </c>
      <c r="BM142" s="89">
        <f t="shared" si="95"/>
        <v>0.25820326675137462</v>
      </c>
      <c r="BN142" s="89">
        <f t="shared" si="95"/>
        <v>0.28910476111948957</v>
      </c>
      <c r="BO142" s="89">
        <f t="shared" si="95"/>
        <v>0.32779595479251844</v>
      </c>
      <c r="BP142" s="89">
        <f t="shared" si="95"/>
        <v>0.38746884631459938</v>
      </c>
      <c r="BQ142" s="89">
        <f t="shared" si="95"/>
        <v>0.45095022680487529</v>
      </c>
      <c r="BR142" s="89">
        <f t="shared" si="95"/>
        <v>0.49894938278332857</v>
      </c>
      <c r="BS142" s="89">
        <f t="shared" si="95"/>
        <v>0.6706599269831075</v>
      </c>
      <c r="BT142" s="90">
        <f t="shared" si="95"/>
        <v>1.21826862149258</v>
      </c>
    </row>
    <row r="143" spans="1:72" x14ac:dyDescent="0.2">
      <c r="A143" s="2"/>
      <c r="B143" s="91">
        <f t="shared" si="101"/>
        <v>207</v>
      </c>
      <c r="C143" s="77">
        <f t="shared" si="102"/>
        <v>208</v>
      </c>
      <c r="D143" s="77">
        <f t="shared" si="96"/>
        <v>207.5</v>
      </c>
      <c r="E143" s="58">
        <v>0</v>
      </c>
      <c r="F143" s="58" t="s">
        <v>669</v>
      </c>
      <c r="G143" s="82">
        <v>2020</v>
      </c>
      <c r="H143" s="151">
        <f t="array" ref="H143">SUM(IF(Data!$B$7:$B$536&gt;='1'!B143,IF(Data!$B$7:$B$536&lt;'1'!C143,IF(Data!$K$7:$K$536&gt;0,1))))</f>
        <v>3</v>
      </c>
      <c r="I143" s="153">
        <f t="array" ref="I143">SUM(IF(Data!$B$7:$B$536&gt;='1'!B143,IF(Data!$B$7:$B$536&lt;'1'!C143,IF(Data!$K$7:$K$536&gt;0,Data!$L$7:$L$536))))/3</f>
        <v>2</v>
      </c>
      <c r="J143" s="170">
        <f t="array" ref="J143">SUM(IF(Data!$B$7:$B$536&gt;='1'!$B143,IF(Data!$B$7:$B$536&lt;'1'!$C143,IF(Data!$K$7:$K$536&gt;0,Data!AL$7:AL$536))))/'1'!$H143</f>
        <v>1</v>
      </c>
      <c r="K143" s="86">
        <f t="array" ref="K143">SUM(IF(Data!$B$7:$B$536&gt;='1'!$B143,IF(Data!$B$7:$B$536&lt;'1'!$C143,IF(Data!$K$7:$K$536&gt;0,Data!AM$7:AM$536))))/'1'!$H143</f>
        <v>1</v>
      </c>
      <c r="L143" s="86">
        <f t="array" ref="L143">SUM(IF(Data!$B$7:$B$536&gt;='1'!$B143,IF(Data!$B$7:$B$536&lt;'1'!$C143,IF(Data!$K$7:$K$536&gt;0,Data!AN$7:AN$536))))/'1'!$H143</f>
        <v>1</v>
      </c>
      <c r="M143" s="86">
        <f t="array" ref="M143">SUM(IF(Data!$B$7:$B$536&gt;='1'!$B143,IF(Data!$B$7:$B$536&lt;'1'!$C143,IF(Data!$K$7:$K$536&gt;0,Data!AO$7:AO$536))))/'1'!$H143</f>
        <v>1</v>
      </c>
      <c r="N143" s="86">
        <f t="array" ref="N143">SUM(IF(Data!$B$7:$B$536&gt;='1'!$B143,IF(Data!$B$7:$B$536&lt;'1'!$C143,IF(Data!$K$7:$K$536&gt;0,Data!AP$7:AP$536))))/'1'!$H143</f>
        <v>1</v>
      </c>
      <c r="O143" s="86">
        <f t="array" ref="O143">SUM(IF(Data!$B$7:$B$536&gt;='1'!$B143,IF(Data!$B$7:$B$536&lt;'1'!$C143,IF(Data!$K$7:$K$536&gt;0,Data!AQ$7:AQ$536))))/'1'!$H143</f>
        <v>1</v>
      </c>
      <c r="P143" s="86">
        <f t="array" ref="P143">SUM(IF(Data!$B$7:$B$536&gt;='1'!$B143,IF(Data!$B$7:$B$536&lt;'1'!$C143,IF(Data!$K$7:$K$536&gt;0,Data!AR$7:AR$536))))/'1'!$H143</f>
        <v>0.99959828294653719</v>
      </c>
      <c r="Q143" s="86">
        <f t="array" ref="Q143">SUM(IF(Data!$B$7:$B$536&gt;='1'!$B143,IF(Data!$B$7:$B$536&lt;'1'!$C143,IF(Data!$K$7:$K$536&gt;0,Data!AS$7:AS$536))))/'1'!$H143</f>
        <v>0.99527817578691913</v>
      </c>
      <c r="R143" s="86">
        <f t="array" ref="R143">SUM(IF(Data!$B$7:$B$536&gt;='1'!$B143,IF(Data!$B$7:$B$536&lt;'1'!$C143,IF(Data!$K$7:$K$536&gt;0,Data!AT$7:AT$536))))/'1'!$H143</f>
        <v>0.98829771003671907</v>
      </c>
      <c r="S143" s="86">
        <f t="array" ref="S143">SUM(IF(Data!$B$7:$B$536&gt;='1'!$B143,IF(Data!$B$7:$B$536&lt;'1'!$C143,IF(Data!$K$7:$K$536&gt;0,Data!AU$7:AU$536))))/'1'!$H143</f>
        <v>0.98092730804222927</v>
      </c>
      <c r="T143" s="86">
        <f t="array" ref="T143">SUM(IF(Data!$B$7:$B$536&gt;='1'!$B143,IF(Data!$B$7:$B$536&lt;'1'!$C143,IF(Data!$K$7:$K$536&gt;0,Data!AV$7:AV$536))))/'1'!$H143</f>
        <v>0.97565430277462439</v>
      </c>
      <c r="U143" s="86">
        <f t="array" ref="U143">SUM(IF(Data!$B$7:$B$536&gt;='1'!$B143,IF(Data!$B$7:$B$536&lt;'1'!$C143,IF(Data!$K$7:$K$536&gt;0,Data!AW$7:AW$536))))/'1'!$H143</f>
        <v>0.97087784492609697</v>
      </c>
      <c r="V143" s="86">
        <f t="array" ref="V143">SUM(IF(Data!$B$7:$B$536&gt;='1'!$B143,IF(Data!$B$7:$B$536&lt;'1'!$C143,IF(Data!$K$7:$K$536&gt;0,Data!AX$7:AX$536))))/'1'!$H143</f>
        <v>0.96527362321897192</v>
      </c>
      <c r="W143" s="86">
        <f t="array" ref="W143">SUM(IF(Data!$B$7:$B$536&gt;='1'!$B143,IF(Data!$B$7:$B$536&lt;'1'!$C143,IF(Data!$K$7:$K$536&gt;0,Data!AY$7:AY$536))))/'1'!$H143</f>
        <v>0.9618212331589423</v>
      </c>
      <c r="X143" s="86">
        <f t="array" ref="X143">SUM(IF(Data!$B$7:$B$536&gt;='1'!$B143,IF(Data!$B$7:$B$536&lt;'1'!$C143,IF(Data!$K$7:$K$536&gt;0,Data!AZ$7:AZ$536))))/'1'!$H143</f>
        <v>0.95298701099756933</v>
      </c>
      <c r="Y143" s="86">
        <f t="array" ref="Y143">SUM(IF(Data!$B$7:$B$536&gt;='1'!$B143,IF(Data!$B$7:$B$536&lt;'1'!$C143,IF(Data!$K$7:$K$536&gt;0,Data!BA$7:BA$536))))/'1'!$H143</f>
        <v>0.93582624911187307</v>
      </c>
      <c r="Z143" s="86">
        <f t="array" ref="Z143">SUM(IF(Data!$B$7:$B$536&gt;='1'!$B143,IF(Data!$B$7:$B$536&lt;'1'!$C143,IF(Data!$K$7:$K$536&gt;0,Data!BB$7:BB$536))))/'1'!$H143</f>
        <v>0.88697482387379678</v>
      </c>
      <c r="AA143" s="86">
        <f t="array" ref="AA143">SUM(IF(Data!$B$7:$B$536&gt;='1'!$B143,IF(Data!$B$7:$B$536&lt;'1'!$C143,IF(Data!$K$7:$K$536&gt;0,Data!BC$7:BC$536))))/'1'!$H143</f>
        <v>0.68500822570327691</v>
      </c>
      <c r="AB143" s="86">
        <f t="array" ref="AB143">SUM(IF(Data!$B$7:$B$536&gt;='1'!$B143,IF(Data!$B$7:$B$536&lt;'1'!$C143,IF(Data!$K$7:$K$536&gt;0,Data!BD$7:BD$536))))/'1'!$H143</f>
        <v>0.29249157231593276</v>
      </c>
      <c r="AC143" s="86">
        <f t="array" ref="AC143">SUM(IF(Data!$B$7:$B$536&gt;='1'!$B143,IF(Data!$B$7:$B$536&lt;'1'!$C143,IF(Data!$K$7:$K$536&gt;0,Data!BE$7:BE$536))))/'1'!$H143</f>
        <v>7.5514133514328896E-2</v>
      </c>
      <c r="AD143" s="86">
        <f t="array" ref="AD143">SUM(IF(Data!$B$7:$B$536&gt;='1'!$B143,IF(Data!$B$7:$B$536&lt;'1'!$C143,IF(Data!$K$7:$K$536&gt;0,Data!BF$7:BF$536))))/'1'!$H143</f>
        <v>1.1907141428456829E-2</v>
      </c>
      <c r="AE143" s="86">
        <f t="array" ref="AE143">SUM(IF(Data!$B$7:$B$536&gt;='1'!$B143,IF(Data!$B$7:$B$536&lt;'1'!$C143,IF(Data!$K$7:$K$536&gt;0,Data!BG$7:BG$536))))/'1'!$H143</f>
        <v>7.370365965583746E-3</v>
      </c>
      <c r="AF143" s="86">
        <f t="array" ref="AF143">SUM(IF(Data!$B$7:$B$536&gt;='1'!$B143,IF(Data!$B$7:$B$536&lt;'1'!$C143,IF(Data!$K$7:$K$536&gt;0,Data!BH$7:BH$536))))/'1'!$H143</f>
        <v>5.9271286324868687E-3</v>
      </c>
      <c r="AG143" s="87">
        <f t="array" ref="AG143">SUM(IF(Data!$B$7:$B$536&gt;='1'!$B143,IF(Data!$B$7:$B$536&lt;'1'!$C143,IF(Data!$K$7:$K$536&gt;0,Data!BI$7:BI$536))))/'1'!$H143</f>
        <v>0</v>
      </c>
      <c r="AH143" s="164">
        <f t="shared" si="105"/>
        <v>0</v>
      </c>
      <c r="AI143" s="156">
        <f t="shared" si="106"/>
        <v>0</v>
      </c>
      <c r="AJ143" s="156">
        <f t="shared" si="107"/>
        <v>0</v>
      </c>
      <c r="AK143" s="156">
        <f t="shared" si="108"/>
        <v>0</v>
      </c>
      <c r="AL143" s="156">
        <f t="shared" si="109"/>
        <v>0</v>
      </c>
      <c r="AM143" s="156">
        <f t="shared" si="110"/>
        <v>4.0171705346281339E-4</v>
      </c>
      <c r="AN143" s="156">
        <f t="shared" si="111"/>
        <v>4.3201071596180585E-3</v>
      </c>
      <c r="AO143" s="156">
        <f t="shared" si="112"/>
        <v>6.98046575020006E-3</v>
      </c>
      <c r="AP143" s="156">
        <f t="shared" si="113"/>
        <v>7.3704019944897947E-3</v>
      </c>
      <c r="AQ143" s="156">
        <f t="shared" si="114"/>
        <v>5.27300526760488E-3</v>
      </c>
      <c r="AR143" s="156">
        <f t="shared" si="115"/>
        <v>4.7764578485274267E-3</v>
      </c>
      <c r="AS143" s="156">
        <f t="shared" si="116"/>
        <v>5.6042217071250455E-3</v>
      </c>
      <c r="AT143" s="156">
        <f t="shared" si="117"/>
        <v>3.4523900600296198E-3</v>
      </c>
      <c r="AU143" s="156">
        <f t="shared" si="118"/>
        <v>8.8342221613729732E-3</v>
      </c>
      <c r="AV143" s="156">
        <f t="shared" si="119"/>
        <v>1.7160761885696263E-2</v>
      </c>
      <c r="AW143" s="156">
        <f t="shared" si="120"/>
        <v>4.8851425238076285E-2</v>
      </c>
      <c r="AX143" s="156">
        <f t="shared" si="121"/>
        <v>0.20196659817051987</v>
      </c>
      <c r="AY143" s="156">
        <f t="shared" si="122"/>
        <v>0.39251665338734415</v>
      </c>
      <c r="AZ143" s="156">
        <f t="shared" si="123"/>
        <v>0.21697743880160386</v>
      </c>
      <c r="BA143" s="156">
        <f t="shared" si="124"/>
        <v>6.3606992085872061E-2</v>
      </c>
      <c r="BB143" s="156">
        <f t="shared" si="125"/>
        <v>4.5367754628730826E-3</v>
      </c>
      <c r="BC143" s="156">
        <f t="shared" si="126"/>
        <v>1.4432373330968773E-3</v>
      </c>
      <c r="BD143" s="165">
        <f t="shared" si="127"/>
        <v>5.9271286324868687E-3</v>
      </c>
      <c r="BE143" s="86">
        <f t="shared" si="97"/>
        <v>0</v>
      </c>
      <c r="BF143" s="86">
        <f t="shared" si="98"/>
        <v>3.4726376781028079E-2</v>
      </c>
      <c r="BG143" s="86">
        <f t="shared" si="99"/>
        <v>0.95934649458648513</v>
      </c>
      <c r="BH143" s="86">
        <f t="shared" si="100"/>
        <v>5.9271286324868687E-3</v>
      </c>
      <c r="BI143" s="86">
        <f t="shared" si="103"/>
        <v>0.3290270857162042</v>
      </c>
      <c r="BJ143" s="86">
        <f t="shared" si="104"/>
        <v>5.7734563427682772</v>
      </c>
      <c r="BK143" s="86">
        <f t="array" ref="BK143">10^(SUMPRODUCT(AT143:BC143,LOG($AT$6:$BC$6))/BG143)</f>
        <v>0.30287111580812442</v>
      </c>
      <c r="BL143" s="89">
        <f t="array" ref="BL143">10^ (LOG(INDEX($J$6:$AG$6,MATCH(BL$6/100,$J143:$AG143,-1)))-(INDEX($J143:$AG143,MATCH(BL$6/100,$J143:$AG143,-1))-BL$6/100)/(INDEX($J143:$AG143,MATCH(BL$6/100,$J143:$AG143,-1))-INDEX($J143:$AG143,MATCH(BL$6/100,$J143:$AG143,-1)+1))*(LOG(INDEX($J$6:$AG$6,MATCH(BL$6/100,$J143:$AG143,-1)))-LOG(INDEX($J$6:$AG$6,MATCH(BL$6/100,$J143:$AG143,-1)+1))))</f>
        <v>0.18679812309978386</v>
      </c>
      <c r="BM143" s="89">
        <f t="shared" si="95"/>
        <v>0.20456147472556385</v>
      </c>
      <c r="BN143" s="89">
        <f t="shared" si="95"/>
        <v>0.23442334170234147</v>
      </c>
      <c r="BO143" s="89">
        <f t="shared" si="95"/>
        <v>0.2631795193064454</v>
      </c>
      <c r="BP143" s="89">
        <f t="shared" si="95"/>
        <v>0.30091856865909511</v>
      </c>
      <c r="BQ143" s="89">
        <f t="shared" si="95"/>
        <v>0.34406926953309031</v>
      </c>
      <c r="BR143" s="89">
        <f t="shared" si="95"/>
        <v>0.3963625586552309</v>
      </c>
      <c r="BS143" s="89">
        <f t="shared" si="95"/>
        <v>0.46171567207344966</v>
      </c>
      <c r="BT143" s="90">
        <f t="shared" si="95"/>
        <v>0.54900259609702029</v>
      </c>
    </row>
    <row r="144" spans="1:72" x14ac:dyDescent="0.2">
      <c r="A144" s="2"/>
      <c r="B144" s="91">
        <f t="shared" si="101"/>
        <v>208</v>
      </c>
      <c r="C144" s="77">
        <f t="shared" si="102"/>
        <v>209</v>
      </c>
      <c r="D144" s="77">
        <f t="shared" si="96"/>
        <v>208.5</v>
      </c>
      <c r="E144" s="58">
        <v>0</v>
      </c>
      <c r="F144" s="58" t="s">
        <v>669</v>
      </c>
      <c r="G144" s="82">
        <v>2020</v>
      </c>
      <c r="H144" s="151">
        <f t="array" ref="H144">SUM(IF(Data!$B$7:$B$536&gt;='1'!B144,IF(Data!$B$7:$B$536&lt;'1'!C144,IF(Data!$K$7:$K$536&gt;0,1))))</f>
        <v>3</v>
      </c>
      <c r="I144" s="153">
        <f t="array" ref="I144">SUM(IF(Data!$B$7:$B$536&gt;='1'!B144,IF(Data!$B$7:$B$536&lt;'1'!C144,IF(Data!$K$7:$K$536&gt;0,Data!$L$7:$L$536))))/3</f>
        <v>2</v>
      </c>
      <c r="J144" s="170">
        <f t="array" ref="J144">SUM(IF(Data!$B$7:$B$536&gt;='1'!$B144,IF(Data!$B$7:$B$536&lt;'1'!$C144,IF(Data!$K$7:$K$536&gt;0,Data!AL$7:AL$536))))/'1'!$H144</f>
        <v>1</v>
      </c>
      <c r="K144" s="86">
        <f t="array" ref="K144">SUM(IF(Data!$B$7:$B$536&gt;='1'!$B144,IF(Data!$B$7:$B$536&lt;'1'!$C144,IF(Data!$K$7:$K$536&gt;0,Data!AM$7:AM$536))))/'1'!$H144</f>
        <v>1</v>
      </c>
      <c r="L144" s="86">
        <f t="array" ref="L144">SUM(IF(Data!$B$7:$B$536&gt;='1'!$B144,IF(Data!$B$7:$B$536&lt;'1'!$C144,IF(Data!$K$7:$K$536&gt;0,Data!AN$7:AN$536))))/'1'!$H144</f>
        <v>1</v>
      </c>
      <c r="M144" s="86">
        <f t="array" ref="M144">SUM(IF(Data!$B$7:$B$536&gt;='1'!$B144,IF(Data!$B$7:$B$536&lt;'1'!$C144,IF(Data!$K$7:$K$536&gt;0,Data!AO$7:AO$536))))/'1'!$H144</f>
        <v>1</v>
      </c>
      <c r="N144" s="86">
        <f t="array" ref="N144">SUM(IF(Data!$B$7:$B$536&gt;='1'!$B144,IF(Data!$B$7:$B$536&lt;'1'!$C144,IF(Data!$K$7:$K$536&gt;0,Data!AP$7:AP$536))))/'1'!$H144</f>
        <v>1</v>
      </c>
      <c r="O144" s="86">
        <f t="array" ref="O144">SUM(IF(Data!$B$7:$B$536&gt;='1'!$B144,IF(Data!$B$7:$B$536&lt;'1'!$C144,IF(Data!$K$7:$K$536&gt;0,Data!AQ$7:AQ$536))))/'1'!$H144</f>
        <v>1</v>
      </c>
      <c r="P144" s="86">
        <f t="array" ref="P144">SUM(IF(Data!$B$7:$B$536&gt;='1'!$B144,IF(Data!$B$7:$B$536&lt;'1'!$C144,IF(Data!$K$7:$K$536&gt;0,Data!AR$7:AR$536))))/'1'!$H144</f>
        <v>0.97879048907263266</v>
      </c>
      <c r="Q144" s="86">
        <f t="array" ref="Q144">SUM(IF(Data!$B$7:$B$536&gt;='1'!$B144,IF(Data!$B$7:$B$536&lt;'1'!$C144,IF(Data!$K$7:$K$536&gt;0,Data!AS$7:AS$536))))/'1'!$H144</f>
        <v>0.9405603293829331</v>
      </c>
      <c r="R144" s="86">
        <f t="array" ref="R144">SUM(IF(Data!$B$7:$B$536&gt;='1'!$B144,IF(Data!$B$7:$B$536&lt;'1'!$C144,IF(Data!$K$7:$K$536&gt;0,Data!AT$7:AT$536))))/'1'!$H144</f>
        <v>0.90545494132597248</v>
      </c>
      <c r="S144" s="86">
        <f t="array" ref="S144">SUM(IF(Data!$B$7:$B$536&gt;='1'!$B144,IF(Data!$B$7:$B$536&lt;'1'!$C144,IF(Data!$K$7:$K$536&gt;0,Data!AU$7:AU$536))))/'1'!$H144</f>
        <v>0.87148173628858816</v>
      </c>
      <c r="T144" s="86">
        <f t="array" ref="T144">SUM(IF(Data!$B$7:$B$536&gt;='1'!$B144,IF(Data!$B$7:$B$536&lt;'1'!$C144,IF(Data!$K$7:$K$536&gt;0,Data!AV$7:AV$536))))/'1'!$H144</f>
        <v>0.83318574521575295</v>
      </c>
      <c r="U144" s="86">
        <f t="array" ref="U144">SUM(IF(Data!$B$7:$B$536&gt;='1'!$B144,IF(Data!$B$7:$B$536&lt;'1'!$C144,IF(Data!$K$7:$K$536&gt;0,Data!AW$7:AW$536))))/'1'!$H144</f>
        <v>0.81255869315699492</v>
      </c>
      <c r="V144" s="86">
        <f t="array" ref="V144">SUM(IF(Data!$B$7:$B$536&gt;='1'!$B144,IF(Data!$B$7:$B$536&lt;'1'!$C144,IF(Data!$K$7:$K$536&gt;0,Data!AX$7:AX$536))))/'1'!$H144</f>
        <v>0.78416098012288471</v>
      </c>
      <c r="W144" s="86">
        <f t="array" ref="W144">SUM(IF(Data!$B$7:$B$536&gt;='1'!$B144,IF(Data!$B$7:$B$536&lt;'1'!$C144,IF(Data!$K$7:$K$536&gt;0,Data!AY$7:AY$536))))/'1'!$H144</f>
        <v>0.76324300238018139</v>
      </c>
      <c r="X144" s="86">
        <f t="array" ref="X144">SUM(IF(Data!$B$7:$B$536&gt;='1'!$B144,IF(Data!$B$7:$B$536&lt;'1'!$C144,IF(Data!$K$7:$K$536&gt;0,Data!AZ$7:AZ$536))))/'1'!$H144</f>
        <v>0.73731332717714559</v>
      </c>
      <c r="Y144" s="86">
        <f t="array" ref="Y144">SUM(IF(Data!$B$7:$B$536&gt;='1'!$B144,IF(Data!$B$7:$B$536&lt;'1'!$C144,IF(Data!$K$7:$K$536&gt;0,Data!BA$7:BA$536))))/'1'!$H144</f>
        <v>0.69662249499925755</v>
      </c>
      <c r="Z144" s="86">
        <f t="array" ref="Z144">SUM(IF(Data!$B$7:$B$536&gt;='1'!$B144,IF(Data!$B$7:$B$536&lt;'1'!$C144,IF(Data!$K$7:$K$536&gt;0,Data!BB$7:BB$536))))/'1'!$H144</f>
        <v>0.59872583809604396</v>
      </c>
      <c r="AA144" s="86">
        <f t="array" ref="AA144">SUM(IF(Data!$B$7:$B$536&gt;='1'!$B144,IF(Data!$B$7:$B$536&lt;'1'!$C144,IF(Data!$K$7:$K$536&gt;0,Data!BC$7:BC$536))))/'1'!$H144</f>
        <v>0.44354057652349499</v>
      </c>
      <c r="AB144" s="86">
        <f t="array" ref="AB144">SUM(IF(Data!$B$7:$B$536&gt;='1'!$B144,IF(Data!$B$7:$B$536&lt;'1'!$C144,IF(Data!$K$7:$K$536&gt;0,Data!BD$7:BD$536))))/'1'!$H144</f>
        <v>0.19007068651431339</v>
      </c>
      <c r="AC144" s="86">
        <f t="array" ref="AC144">SUM(IF(Data!$B$7:$B$536&gt;='1'!$B144,IF(Data!$B$7:$B$536&lt;'1'!$C144,IF(Data!$K$7:$K$536&gt;0,Data!BE$7:BE$536))))/'1'!$H144</f>
        <v>9.7766436095175713E-2</v>
      </c>
      <c r="AD144" s="86">
        <f t="array" ref="AD144">SUM(IF(Data!$B$7:$B$536&gt;='1'!$B144,IF(Data!$B$7:$B$536&lt;'1'!$C144,IF(Data!$K$7:$K$536&gt;0,Data!BF$7:BF$536))))/'1'!$H144</f>
        <v>2.3366275184819079E-2</v>
      </c>
      <c r="AE144" s="86">
        <f t="array" ref="AE144">SUM(IF(Data!$B$7:$B$536&gt;='1'!$B144,IF(Data!$B$7:$B$536&lt;'1'!$C144,IF(Data!$K$7:$K$536&gt;0,Data!BG$7:BG$536))))/'1'!$H144</f>
        <v>1.80929893639858E-2</v>
      </c>
      <c r="AF144" s="86">
        <f t="array" ref="AF144">SUM(IF(Data!$B$7:$B$536&gt;='1'!$B144,IF(Data!$B$7:$B$536&lt;'1'!$C144,IF(Data!$K$7:$K$536&gt;0,Data!BH$7:BH$536))))/'1'!$H144</f>
        <v>1.5316668646015922E-2</v>
      </c>
      <c r="AG144" s="87">
        <f t="array" ref="AG144">SUM(IF(Data!$B$7:$B$536&gt;='1'!$B144,IF(Data!$B$7:$B$536&lt;'1'!$C144,IF(Data!$K$7:$K$536&gt;0,Data!BI$7:BI$536))))/'1'!$H144</f>
        <v>0</v>
      </c>
      <c r="AH144" s="164">
        <f t="shared" si="105"/>
        <v>0</v>
      </c>
      <c r="AI144" s="156">
        <f t="shared" si="106"/>
        <v>0</v>
      </c>
      <c r="AJ144" s="156">
        <f t="shared" si="107"/>
        <v>0</v>
      </c>
      <c r="AK144" s="156">
        <f t="shared" si="108"/>
        <v>0</v>
      </c>
      <c r="AL144" s="156">
        <f t="shared" si="109"/>
        <v>0</v>
      </c>
      <c r="AM144" s="156">
        <f t="shared" si="110"/>
        <v>2.1209510927367337E-2</v>
      </c>
      <c r="AN144" s="156">
        <f t="shared" si="111"/>
        <v>3.8230159689699561E-2</v>
      </c>
      <c r="AO144" s="156">
        <f t="shared" si="112"/>
        <v>3.5105388056960618E-2</v>
      </c>
      <c r="AP144" s="156">
        <f t="shared" si="113"/>
        <v>3.3973205037384324E-2</v>
      </c>
      <c r="AQ144" s="156">
        <f t="shared" si="114"/>
        <v>3.8295991072835212E-2</v>
      </c>
      <c r="AR144" s="156">
        <f t="shared" si="115"/>
        <v>2.0627052058758033E-2</v>
      </c>
      <c r="AS144" s="156">
        <f t="shared" si="116"/>
        <v>2.8397713034110206E-2</v>
      </c>
      <c r="AT144" s="156">
        <f t="shared" si="117"/>
        <v>2.091797774270332E-2</v>
      </c>
      <c r="AU144" s="156">
        <f t="shared" si="118"/>
        <v>2.5929675203035796E-2</v>
      </c>
      <c r="AV144" s="156">
        <f t="shared" si="119"/>
        <v>4.0690832177888048E-2</v>
      </c>
      <c r="AW144" s="156">
        <f t="shared" si="120"/>
        <v>9.7896656903213586E-2</v>
      </c>
      <c r="AX144" s="156">
        <f t="shared" si="121"/>
        <v>0.15518526157254897</v>
      </c>
      <c r="AY144" s="156">
        <f t="shared" si="122"/>
        <v>0.25346989000918163</v>
      </c>
      <c r="AZ144" s="156">
        <f t="shared" si="123"/>
        <v>9.2304250419137673E-2</v>
      </c>
      <c r="BA144" s="156">
        <f t="shared" si="124"/>
        <v>7.440016091035663E-2</v>
      </c>
      <c r="BB144" s="156">
        <f t="shared" si="125"/>
        <v>5.2732858208332789E-3</v>
      </c>
      <c r="BC144" s="156">
        <f t="shared" si="126"/>
        <v>2.7763207179698785E-3</v>
      </c>
      <c r="BD144" s="165">
        <f t="shared" si="127"/>
        <v>1.5316668646015922E-2</v>
      </c>
      <c r="BE144" s="86">
        <f t="shared" si="97"/>
        <v>0</v>
      </c>
      <c r="BF144" s="86">
        <f t="shared" si="98"/>
        <v>0.21583901987711529</v>
      </c>
      <c r="BG144" s="86">
        <f t="shared" si="99"/>
        <v>0.76884431147686882</v>
      </c>
      <c r="BH144" s="86">
        <f t="shared" si="100"/>
        <v>1.5316668646015922E-2</v>
      </c>
      <c r="BI144" s="86">
        <f t="shared" si="103"/>
        <v>0.64293889311355179</v>
      </c>
      <c r="BJ144" s="86">
        <f t="shared" si="104"/>
        <v>6.8065493770785572</v>
      </c>
      <c r="BK144" s="86">
        <f t="array" ref="BK144">10^(SUMPRODUCT(AT144:BC144,LOG($AT$6:$BC$6))/BG144)</f>
        <v>0.35934348266896443</v>
      </c>
      <c r="BL144" s="89">
        <f t="array" ref="BL144">10^ (LOG(INDEX($J$6:$AG$6,MATCH(BL$6/100,$J144:$AG144,-1)))-(INDEX($J144:$AG144,MATCH(BL$6/100,$J144:$AG144,-1))-BL$6/100)/(INDEX($J144:$AG144,MATCH(BL$6/100,$J144:$AG144,-1))-INDEX($J144:$AG144,MATCH(BL$6/100,$J144:$AG144,-1)+1))*(LOG(INDEX($J$6:$AG$6,MATCH(BL$6/100,$J144:$AG144,-1)))-LOG(INDEX($J$6:$AG$6,MATCH(BL$6/100,$J144:$AG144,-1)+1))))</f>
        <v>0.18143653828558234</v>
      </c>
      <c r="BM144" s="89">
        <f t="shared" si="95"/>
        <v>0.22462706696398335</v>
      </c>
      <c r="BN144" s="89">
        <f t="shared" si="95"/>
        <v>0.2716104027570565</v>
      </c>
      <c r="BO144" s="89">
        <f t="shared" si="95"/>
        <v>0.31190894764168681</v>
      </c>
      <c r="BP144" s="89">
        <f t="shared" si="95"/>
        <v>0.40210869621860534</v>
      </c>
      <c r="BQ144" s="89">
        <f t="shared" si="95"/>
        <v>0.60080321818752591</v>
      </c>
      <c r="BR144" s="89">
        <f t="shared" si="95"/>
        <v>1.1789527660715662</v>
      </c>
      <c r="BS144" s="89">
        <f t="shared" si="95"/>
        <v>4.2467970127021761</v>
      </c>
      <c r="BT144" s="90">
        <f t="shared" si="95"/>
        <v>7.5547135213720615</v>
      </c>
    </row>
    <row r="145" spans="1:72" x14ac:dyDescent="0.2">
      <c r="A145" s="2"/>
      <c r="B145" s="91">
        <f t="shared" si="101"/>
        <v>209</v>
      </c>
      <c r="C145" s="77">
        <f t="shared" si="102"/>
        <v>210</v>
      </c>
      <c r="D145" s="77">
        <f t="shared" si="96"/>
        <v>209.5</v>
      </c>
      <c r="E145" s="58">
        <v>0</v>
      </c>
      <c r="F145" s="58" t="s">
        <v>669</v>
      </c>
      <c r="G145" s="82">
        <v>2020</v>
      </c>
      <c r="H145" s="151">
        <f t="array" ref="H145">SUM(IF(Data!$B$7:$B$536&gt;='1'!B145,IF(Data!$B$7:$B$536&lt;'1'!C145,IF(Data!$K$7:$K$536&gt;0,1))))</f>
        <v>3</v>
      </c>
      <c r="I145" s="153">
        <f t="array" ref="I145">SUM(IF(Data!$B$7:$B$536&gt;='1'!B145,IF(Data!$B$7:$B$536&lt;'1'!C145,IF(Data!$K$7:$K$536&gt;0,Data!$L$7:$L$536))))/3</f>
        <v>2</v>
      </c>
      <c r="J145" s="170">
        <f t="array" ref="J145">SUM(IF(Data!$B$7:$B$536&gt;='1'!$B145,IF(Data!$B$7:$B$536&lt;'1'!$C145,IF(Data!$K$7:$K$536&gt;0,Data!AL$7:AL$536))))/'1'!$H145</f>
        <v>1</v>
      </c>
      <c r="K145" s="86">
        <f t="array" ref="K145">SUM(IF(Data!$B$7:$B$536&gt;='1'!$B145,IF(Data!$B$7:$B$536&lt;'1'!$C145,IF(Data!$K$7:$K$536&gt;0,Data!AM$7:AM$536))))/'1'!$H145</f>
        <v>1</v>
      </c>
      <c r="L145" s="86">
        <f t="array" ref="L145">SUM(IF(Data!$B$7:$B$536&gt;='1'!$B145,IF(Data!$B$7:$B$536&lt;'1'!$C145,IF(Data!$K$7:$K$536&gt;0,Data!AN$7:AN$536))))/'1'!$H145</f>
        <v>1</v>
      </c>
      <c r="M145" s="86">
        <f t="array" ref="M145">SUM(IF(Data!$B$7:$B$536&gt;='1'!$B145,IF(Data!$B$7:$B$536&lt;'1'!$C145,IF(Data!$K$7:$K$536&gt;0,Data!AO$7:AO$536))))/'1'!$H145</f>
        <v>1</v>
      </c>
      <c r="N145" s="86">
        <f t="array" ref="N145">SUM(IF(Data!$B$7:$B$536&gt;='1'!$B145,IF(Data!$B$7:$B$536&lt;'1'!$C145,IF(Data!$K$7:$K$536&gt;0,Data!AP$7:AP$536))))/'1'!$H145</f>
        <v>1</v>
      </c>
      <c r="O145" s="86">
        <f t="array" ref="O145">SUM(IF(Data!$B$7:$B$536&gt;='1'!$B145,IF(Data!$B$7:$B$536&lt;'1'!$C145,IF(Data!$K$7:$K$536&gt;0,Data!AQ$7:AQ$536))))/'1'!$H145</f>
        <v>0.98489371065572195</v>
      </c>
      <c r="P145" s="86">
        <f t="array" ref="P145">SUM(IF(Data!$B$7:$B$536&gt;='1'!$B145,IF(Data!$B$7:$B$536&lt;'1'!$C145,IF(Data!$K$7:$K$536&gt;0,Data!AR$7:AR$536))))/'1'!$H145</f>
        <v>0.93689654934638644</v>
      </c>
      <c r="Q145" s="86">
        <f t="array" ref="Q145">SUM(IF(Data!$B$7:$B$536&gt;='1'!$B145,IF(Data!$B$7:$B$536&lt;'1'!$C145,IF(Data!$K$7:$K$536&gt;0,Data!AS$7:AS$536))))/'1'!$H145</f>
        <v>0.86765728647404217</v>
      </c>
      <c r="R145" s="86">
        <f t="array" ref="R145">SUM(IF(Data!$B$7:$B$536&gt;='1'!$B145,IF(Data!$B$7:$B$536&lt;'1'!$C145,IF(Data!$K$7:$K$536&gt;0,Data!AT$7:AT$536))))/'1'!$H145</f>
        <v>0.81383922902951633</v>
      </c>
      <c r="S145" s="86">
        <f t="array" ref="S145">SUM(IF(Data!$B$7:$B$536&gt;='1'!$B145,IF(Data!$B$7:$B$536&lt;'1'!$C145,IF(Data!$K$7:$K$536&gt;0,Data!AU$7:AU$536))))/'1'!$H145</f>
        <v>0.76494462233276594</v>
      </c>
      <c r="T145" s="86">
        <f t="array" ref="T145">SUM(IF(Data!$B$7:$B$536&gt;='1'!$B145,IF(Data!$B$7:$B$536&lt;'1'!$C145,IF(Data!$K$7:$K$536&gt;0,Data!AV$7:AV$536))))/'1'!$H145</f>
        <v>0.73129239134518764</v>
      </c>
      <c r="U145" s="86">
        <f t="array" ref="U145">SUM(IF(Data!$B$7:$B$536&gt;='1'!$B145,IF(Data!$B$7:$B$536&lt;'1'!$C145,IF(Data!$K$7:$K$536&gt;0,Data!AW$7:AW$536))))/'1'!$H145</f>
        <v>0.70054923999487606</v>
      </c>
      <c r="V145" s="86">
        <f t="array" ref="V145">SUM(IF(Data!$B$7:$B$536&gt;='1'!$B145,IF(Data!$B$7:$B$536&lt;'1'!$C145,IF(Data!$K$7:$K$536&gt;0,Data!AX$7:AX$536))))/'1'!$H145</f>
        <v>0.67415369794714908</v>
      </c>
      <c r="W145" s="86">
        <f t="array" ref="W145">SUM(IF(Data!$B$7:$B$536&gt;='1'!$B145,IF(Data!$B$7:$B$536&lt;'1'!$C145,IF(Data!$K$7:$K$536&gt;0,Data!AY$7:AY$536))))/'1'!$H145</f>
        <v>0.64787213879373795</v>
      </c>
      <c r="X145" s="86">
        <f t="array" ref="X145">SUM(IF(Data!$B$7:$B$536&gt;='1'!$B145,IF(Data!$B$7:$B$536&lt;'1'!$C145,IF(Data!$K$7:$K$536&gt;0,Data!AZ$7:AZ$536))))/'1'!$H145</f>
        <v>0.6086625408994758</v>
      </c>
      <c r="Y145" s="86">
        <f t="array" ref="Y145">SUM(IF(Data!$B$7:$B$536&gt;='1'!$B145,IF(Data!$B$7:$B$536&lt;'1'!$C145,IF(Data!$K$7:$K$536&gt;0,Data!BA$7:BA$536))))/'1'!$H145</f>
        <v>0.54264893920448409</v>
      </c>
      <c r="Z145" s="86">
        <f t="array" ref="Z145">SUM(IF(Data!$B$7:$B$536&gt;='1'!$B145,IF(Data!$B$7:$B$536&lt;'1'!$C145,IF(Data!$K$7:$K$536&gt;0,Data!BB$7:BB$536))))/'1'!$H145</f>
        <v>0.38356117592198974</v>
      </c>
      <c r="AA145" s="86">
        <f t="array" ref="AA145">SUM(IF(Data!$B$7:$B$536&gt;='1'!$B145,IF(Data!$B$7:$B$536&lt;'1'!$C145,IF(Data!$K$7:$K$536&gt;0,Data!BC$7:BC$536))))/'1'!$H145</f>
        <v>0.18780497959676271</v>
      </c>
      <c r="AB145" s="86">
        <f t="array" ref="AB145">SUM(IF(Data!$B$7:$B$536&gt;='1'!$B145,IF(Data!$B$7:$B$536&lt;'1'!$C145,IF(Data!$K$7:$K$536&gt;0,Data!BD$7:BD$536))))/'1'!$H145</f>
        <v>4.3860810581403037E-2</v>
      </c>
      <c r="AC145" s="86">
        <f t="array" ref="AC145">SUM(IF(Data!$B$7:$B$536&gt;='1'!$B145,IF(Data!$B$7:$B$536&lt;'1'!$C145,IF(Data!$K$7:$K$536&gt;0,Data!BE$7:BE$536))))/'1'!$H145</f>
        <v>2.749788915462931E-2</v>
      </c>
      <c r="AD145" s="86">
        <f t="array" ref="AD145">SUM(IF(Data!$B$7:$B$536&gt;='1'!$B145,IF(Data!$B$7:$B$536&lt;'1'!$C145,IF(Data!$K$7:$K$536&gt;0,Data!BF$7:BF$536))))/'1'!$H145</f>
        <v>1.6946191074095784E-2</v>
      </c>
      <c r="AE145" s="86">
        <f t="array" ref="AE145">SUM(IF(Data!$B$7:$B$536&gt;='1'!$B145,IF(Data!$B$7:$B$536&lt;'1'!$C145,IF(Data!$K$7:$K$536&gt;0,Data!BG$7:BG$536))))/'1'!$H145</f>
        <v>1.4394239086845432E-2</v>
      </c>
      <c r="AF145" s="86">
        <f t="array" ref="AF145">SUM(IF(Data!$B$7:$B$536&gt;='1'!$B145,IF(Data!$B$7:$B$536&lt;'1'!$C145,IF(Data!$K$7:$K$536&gt;0,Data!BH$7:BH$536))))/'1'!$H145</f>
        <v>1.2893596736374746E-2</v>
      </c>
      <c r="AG145" s="87">
        <f t="array" ref="AG145">SUM(IF(Data!$B$7:$B$536&gt;='1'!$B145,IF(Data!$B$7:$B$536&lt;'1'!$C145,IF(Data!$K$7:$K$536&gt;0,Data!BI$7:BI$536))))/'1'!$H145</f>
        <v>0</v>
      </c>
      <c r="AH145" s="164">
        <f t="shared" si="105"/>
        <v>0</v>
      </c>
      <c r="AI145" s="156">
        <f t="shared" si="106"/>
        <v>0</v>
      </c>
      <c r="AJ145" s="156">
        <f t="shared" si="107"/>
        <v>0</v>
      </c>
      <c r="AK145" s="156">
        <f t="shared" si="108"/>
        <v>0</v>
      </c>
      <c r="AL145" s="156">
        <f t="shared" si="109"/>
        <v>1.5106289344278045E-2</v>
      </c>
      <c r="AM145" s="156">
        <f t="shared" si="110"/>
        <v>4.7997161309335512E-2</v>
      </c>
      <c r="AN145" s="156">
        <f t="shared" si="111"/>
        <v>6.9239262872344276E-2</v>
      </c>
      <c r="AO145" s="156">
        <f t="shared" si="112"/>
        <v>5.3818057444525835E-2</v>
      </c>
      <c r="AP145" s="156">
        <f t="shared" si="113"/>
        <v>4.8894606696750387E-2</v>
      </c>
      <c r="AQ145" s="156">
        <f t="shared" si="114"/>
        <v>3.3652230987578302E-2</v>
      </c>
      <c r="AR145" s="156">
        <f t="shared" si="115"/>
        <v>3.0743151350311582E-2</v>
      </c>
      <c r="AS145" s="156">
        <f t="shared" si="116"/>
        <v>2.6395542047726983E-2</v>
      </c>
      <c r="AT145" s="156">
        <f t="shared" si="117"/>
        <v>2.6281559153411127E-2</v>
      </c>
      <c r="AU145" s="156">
        <f t="shared" si="118"/>
        <v>3.9209597894262149E-2</v>
      </c>
      <c r="AV145" s="156">
        <f t="shared" si="119"/>
        <v>6.6013601694991708E-2</v>
      </c>
      <c r="AW145" s="156">
        <f t="shared" si="120"/>
        <v>0.15908776328249435</v>
      </c>
      <c r="AX145" s="156">
        <f t="shared" si="121"/>
        <v>0.19575619632522703</v>
      </c>
      <c r="AY145" s="156">
        <f t="shared" si="122"/>
        <v>0.14394416901535967</v>
      </c>
      <c r="AZ145" s="156">
        <f t="shared" si="123"/>
        <v>1.6362921426773726E-2</v>
      </c>
      <c r="BA145" s="156">
        <f t="shared" si="124"/>
        <v>1.0551698080533526E-2</v>
      </c>
      <c r="BB145" s="156">
        <f t="shared" si="125"/>
        <v>2.5519519872503529E-3</v>
      </c>
      <c r="BC145" s="156">
        <f t="shared" si="126"/>
        <v>1.5006423504706854E-3</v>
      </c>
      <c r="BD145" s="165">
        <f t="shared" si="127"/>
        <v>1.2893596736374746E-2</v>
      </c>
      <c r="BE145" s="86">
        <f t="shared" si="97"/>
        <v>0</v>
      </c>
      <c r="BF145" s="86">
        <f t="shared" si="98"/>
        <v>0.32584630205285092</v>
      </c>
      <c r="BG145" s="86">
        <f t="shared" si="99"/>
        <v>0.66126010121077439</v>
      </c>
      <c r="BH145" s="86">
        <f t="shared" si="100"/>
        <v>1.2893596736374746E-2</v>
      </c>
      <c r="BI145" s="86">
        <f t="shared" si="103"/>
        <v>1.1811172847347569</v>
      </c>
      <c r="BJ145" s="86">
        <f t="shared" si="104"/>
        <v>8.4762940409455254</v>
      </c>
      <c r="BK145" s="86">
        <f t="array" ref="BK145">10^(SUMPRODUCT(AT145:BC145,LOG($AT$6:$BC$6))/BG145)</f>
        <v>0.48972984784573337</v>
      </c>
      <c r="BL145" s="89">
        <f t="array" ref="BL145">10^ (LOG(INDEX($J$6:$AG$6,MATCH(BL$6/100,$J145:$AG145,-1)))-(INDEX($J145:$AG145,MATCH(BL$6/100,$J145:$AG145,-1))-BL$6/100)/(INDEX($J145:$AG145,MATCH(BL$6/100,$J145:$AG145,-1))-INDEX($J145:$AG145,MATCH(BL$6/100,$J145:$AG145,-1)+1))*(LOG(INDEX($J$6:$AG$6,MATCH(BL$6/100,$J145:$AG145,-1)))-LOG(INDEX($J$6:$AG$6,MATCH(BL$6/100,$J145:$AG145,-1)+1))))</f>
        <v>0.28663781350306849</v>
      </c>
      <c r="BM145" s="89">
        <f t="shared" si="95"/>
        <v>0.33175048815505637</v>
      </c>
      <c r="BN145" s="89">
        <f t="shared" si="95"/>
        <v>0.39580936494584928</v>
      </c>
      <c r="BO145" s="89">
        <f t="shared" si="95"/>
        <v>0.47148640885572557</v>
      </c>
      <c r="BP145" s="89">
        <f t="shared" si="95"/>
        <v>0.64629712989567534</v>
      </c>
      <c r="BQ145" s="89">
        <f t="shared" si="95"/>
        <v>1.4410183930815159</v>
      </c>
      <c r="BR145" s="89">
        <f t="shared" si="95"/>
        <v>4.8227418334696486</v>
      </c>
      <c r="BS145" s="89">
        <f t="shared" si="95"/>
        <v>9.4215491495811996</v>
      </c>
      <c r="BT145" s="90">
        <f t="shared" si="95"/>
        <v>13.230464317202589</v>
      </c>
    </row>
    <row r="146" spans="1:72" x14ac:dyDescent="0.2">
      <c r="A146" s="2"/>
      <c r="B146" s="91">
        <f t="shared" si="101"/>
        <v>210</v>
      </c>
      <c r="C146" s="77">
        <f t="shared" si="102"/>
        <v>211</v>
      </c>
      <c r="D146" s="77">
        <f t="shared" si="96"/>
        <v>210.5</v>
      </c>
      <c r="E146" s="58">
        <v>0</v>
      </c>
      <c r="F146" s="58" t="s">
        <v>669</v>
      </c>
      <c r="G146" s="82">
        <v>2020</v>
      </c>
      <c r="H146" s="151">
        <f t="array" ref="H146">SUM(IF(Data!$B$7:$B$536&gt;='1'!B146,IF(Data!$B$7:$B$536&lt;'1'!C146,IF(Data!$K$7:$K$536&gt;0,1))))</f>
        <v>3</v>
      </c>
      <c r="I146" s="153">
        <f t="array" ref="I146">SUM(IF(Data!$B$7:$B$536&gt;='1'!B146,IF(Data!$B$7:$B$536&lt;'1'!C146,IF(Data!$K$7:$K$536&gt;0,Data!$L$7:$L$536))))/3</f>
        <v>2</v>
      </c>
      <c r="J146" s="170">
        <f t="array" ref="J146">SUM(IF(Data!$B$7:$B$536&gt;='1'!$B146,IF(Data!$B$7:$B$536&lt;'1'!$C146,IF(Data!$K$7:$K$536&gt;0,Data!AL$7:AL$536))))/'1'!$H146</f>
        <v>1</v>
      </c>
      <c r="K146" s="86">
        <f t="array" ref="K146">SUM(IF(Data!$B$7:$B$536&gt;='1'!$B146,IF(Data!$B$7:$B$536&lt;'1'!$C146,IF(Data!$K$7:$K$536&gt;0,Data!AM$7:AM$536))))/'1'!$H146</f>
        <v>1</v>
      </c>
      <c r="L146" s="86">
        <f t="array" ref="L146">SUM(IF(Data!$B$7:$B$536&gt;='1'!$B146,IF(Data!$B$7:$B$536&lt;'1'!$C146,IF(Data!$K$7:$K$536&gt;0,Data!AN$7:AN$536))))/'1'!$H146</f>
        <v>1</v>
      </c>
      <c r="M146" s="86">
        <f t="array" ref="M146">SUM(IF(Data!$B$7:$B$536&gt;='1'!$B146,IF(Data!$B$7:$B$536&lt;'1'!$C146,IF(Data!$K$7:$K$536&gt;0,Data!AO$7:AO$536))))/'1'!$H146</f>
        <v>1</v>
      </c>
      <c r="N146" s="86">
        <f t="array" ref="N146">SUM(IF(Data!$B$7:$B$536&gt;='1'!$B146,IF(Data!$B$7:$B$536&lt;'1'!$C146,IF(Data!$K$7:$K$536&gt;0,Data!AP$7:AP$536))))/'1'!$H146</f>
        <v>1</v>
      </c>
      <c r="O146" s="86">
        <f t="array" ref="O146">SUM(IF(Data!$B$7:$B$536&gt;='1'!$B146,IF(Data!$B$7:$B$536&lt;'1'!$C146,IF(Data!$K$7:$K$536&gt;0,Data!AQ$7:AQ$536))))/'1'!$H146</f>
        <v>1</v>
      </c>
      <c r="P146" s="86">
        <f t="array" ref="P146">SUM(IF(Data!$B$7:$B$536&gt;='1'!$B146,IF(Data!$B$7:$B$536&lt;'1'!$C146,IF(Data!$K$7:$K$536&gt;0,Data!AR$7:AR$536))))/'1'!$H146</f>
        <v>0.99964624310174044</v>
      </c>
      <c r="Q146" s="86">
        <f t="array" ref="Q146">SUM(IF(Data!$B$7:$B$536&gt;='1'!$B146,IF(Data!$B$7:$B$536&lt;'1'!$C146,IF(Data!$K$7:$K$536&gt;0,Data!AS$7:AS$536))))/'1'!$H146</f>
        <v>0.99714472746292604</v>
      </c>
      <c r="R146" s="86">
        <f t="array" ref="R146">SUM(IF(Data!$B$7:$B$536&gt;='1'!$B146,IF(Data!$B$7:$B$536&lt;'1'!$C146,IF(Data!$K$7:$K$536&gt;0,Data!AT$7:AT$536))))/'1'!$H146</f>
        <v>0.99008274002508845</v>
      </c>
      <c r="S146" s="86">
        <f t="array" ref="S146">SUM(IF(Data!$B$7:$B$536&gt;='1'!$B146,IF(Data!$B$7:$B$536&lt;'1'!$C146,IF(Data!$K$7:$K$536&gt;0,Data!AU$7:AU$536))))/'1'!$H146</f>
        <v>0.98470689621792029</v>
      </c>
      <c r="T146" s="86">
        <f t="array" ref="T146">SUM(IF(Data!$B$7:$B$536&gt;='1'!$B146,IF(Data!$B$7:$B$536&lt;'1'!$C146,IF(Data!$K$7:$K$536&gt;0,Data!AV$7:AV$536))))/'1'!$H146</f>
        <v>0.97929551452713992</v>
      </c>
      <c r="U146" s="86">
        <f t="array" ref="U146">SUM(IF(Data!$B$7:$B$536&gt;='1'!$B146,IF(Data!$B$7:$B$536&lt;'1'!$C146,IF(Data!$K$7:$K$536&gt;0,Data!AW$7:AW$536))))/'1'!$H146</f>
        <v>0.97157809557194985</v>
      </c>
      <c r="V146" s="86">
        <f t="array" ref="V146">SUM(IF(Data!$B$7:$B$536&gt;='1'!$B146,IF(Data!$B$7:$B$536&lt;'1'!$C146,IF(Data!$K$7:$K$536&gt;0,Data!AX$7:AX$536))))/'1'!$H146</f>
        <v>0.96033237963379936</v>
      </c>
      <c r="W146" s="86">
        <f t="array" ref="W146">SUM(IF(Data!$B$7:$B$536&gt;='1'!$B146,IF(Data!$B$7:$B$536&lt;'1'!$C146,IF(Data!$K$7:$K$536&gt;0,Data!AY$7:AY$536))))/'1'!$H146</f>
        <v>0.94626353287069731</v>
      </c>
      <c r="X146" s="86">
        <f t="array" ref="X146">SUM(IF(Data!$B$7:$B$536&gt;='1'!$B146,IF(Data!$B$7:$B$536&lt;'1'!$C146,IF(Data!$K$7:$K$536&gt;0,Data!AZ$7:AZ$536))))/'1'!$H146</f>
        <v>0.9157243310952462</v>
      </c>
      <c r="Y146" s="86">
        <f t="array" ref="Y146">SUM(IF(Data!$B$7:$B$536&gt;='1'!$B146,IF(Data!$B$7:$B$536&lt;'1'!$C146,IF(Data!$K$7:$K$536&gt;0,Data!BA$7:BA$536))))/'1'!$H146</f>
        <v>0.84687717738332902</v>
      </c>
      <c r="Z146" s="86">
        <f t="array" ref="Z146">SUM(IF(Data!$B$7:$B$536&gt;='1'!$B146,IF(Data!$B$7:$B$536&lt;'1'!$C146,IF(Data!$K$7:$K$536&gt;0,Data!BB$7:BB$536))))/'1'!$H146</f>
        <v>0.61388022516268836</v>
      </c>
      <c r="AA146" s="86">
        <f t="array" ref="AA146">SUM(IF(Data!$B$7:$B$536&gt;='1'!$B146,IF(Data!$B$7:$B$536&lt;'1'!$C146,IF(Data!$K$7:$K$536&gt;0,Data!BC$7:BC$536))))/'1'!$H146</f>
        <v>0.25113252527605351</v>
      </c>
      <c r="AB146" s="86">
        <f t="array" ref="AB146">SUM(IF(Data!$B$7:$B$536&gt;='1'!$B146,IF(Data!$B$7:$B$536&lt;'1'!$C146,IF(Data!$K$7:$K$536&gt;0,Data!BD$7:BD$536))))/'1'!$H146</f>
        <v>3.9125796439655171E-2</v>
      </c>
      <c r="AC146" s="86">
        <f t="array" ref="AC146">SUM(IF(Data!$B$7:$B$536&gt;='1'!$B146,IF(Data!$B$7:$B$536&lt;'1'!$C146,IF(Data!$K$7:$K$536&gt;0,Data!BE$7:BE$536))))/'1'!$H146</f>
        <v>1.8610255658181151E-2</v>
      </c>
      <c r="AD146" s="86">
        <f t="array" ref="AD146">SUM(IF(Data!$B$7:$B$536&gt;='1'!$B146,IF(Data!$B$7:$B$536&lt;'1'!$C146,IF(Data!$K$7:$K$536&gt;0,Data!BF$7:BF$536))))/'1'!$H146</f>
        <v>1.3015398740316453E-2</v>
      </c>
      <c r="AE146" s="86">
        <f t="array" ref="AE146">SUM(IF(Data!$B$7:$B$536&gt;='1'!$B146,IF(Data!$B$7:$B$536&lt;'1'!$C146,IF(Data!$K$7:$K$536&gt;0,Data!BG$7:BG$536))))/'1'!$H146</f>
        <v>1.1607893597335708E-2</v>
      </c>
      <c r="AF146" s="86">
        <f t="array" ref="AF146">SUM(IF(Data!$B$7:$B$536&gt;='1'!$B146,IF(Data!$B$7:$B$536&lt;'1'!$C146,IF(Data!$K$7:$K$536&gt;0,Data!BH$7:BH$536))))/'1'!$H146</f>
        <v>1.0460108394723991E-2</v>
      </c>
      <c r="AG146" s="87">
        <f t="array" ref="AG146">SUM(IF(Data!$B$7:$B$536&gt;='1'!$B146,IF(Data!$B$7:$B$536&lt;'1'!$C146,IF(Data!$K$7:$K$536&gt;0,Data!BI$7:BI$536))))/'1'!$H146</f>
        <v>0</v>
      </c>
      <c r="AH146" s="164">
        <f t="shared" si="105"/>
        <v>0</v>
      </c>
      <c r="AI146" s="156">
        <f t="shared" si="106"/>
        <v>0</v>
      </c>
      <c r="AJ146" s="156">
        <f t="shared" si="107"/>
        <v>0</v>
      </c>
      <c r="AK146" s="156">
        <f t="shared" si="108"/>
        <v>0</v>
      </c>
      <c r="AL146" s="156">
        <f t="shared" si="109"/>
        <v>0</v>
      </c>
      <c r="AM146" s="156">
        <f t="shared" si="110"/>
        <v>3.5375689825956069E-4</v>
      </c>
      <c r="AN146" s="156">
        <f t="shared" si="111"/>
        <v>2.5015156388144E-3</v>
      </c>
      <c r="AO146" s="156">
        <f t="shared" si="112"/>
        <v>7.0619874378375913E-3</v>
      </c>
      <c r="AP146" s="156">
        <f t="shared" si="113"/>
        <v>5.3758438071681569E-3</v>
      </c>
      <c r="AQ146" s="156">
        <f t="shared" si="114"/>
        <v>5.4113816907803702E-3</v>
      </c>
      <c r="AR146" s="156">
        <f t="shared" si="115"/>
        <v>7.7174189551900696E-3</v>
      </c>
      <c r="AS146" s="156">
        <f t="shared" si="116"/>
        <v>1.1245715938150491E-2</v>
      </c>
      <c r="AT146" s="156">
        <f t="shared" si="117"/>
        <v>1.406884676310205E-2</v>
      </c>
      <c r="AU146" s="156">
        <f t="shared" si="118"/>
        <v>3.0539201775451108E-2</v>
      </c>
      <c r="AV146" s="156">
        <f t="shared" si="119"/>
        <v>6.8847153711917186E-2</v>
      </c>
      <c r="AW146" s="156">
        <f t="shared" si="120"/>
        <v>0.23299695222064065</v>
      </c>
      <c r="AX146" s="156">
        <f t="shared" si="121"/>
        <v>0.36274769988663486</v>
      </c>
      <c r="AY146" s="156">
        <f t="shared" si="122"/>
        <v>0.21200672883639834</v>
      </c>
      <c r="AZ146" s="156">
        <f t="shared" si="123"/>
        <v>2.051554078147402E-2</v>
      </c>
      <c r="BA146" s="156">
        <f t="shared" si="124"/>
        <v>5.5948569178646979E-3</v>
      </c>
      <c r="BB146" s="156">
        <f t="shared" si="125"/>
        <v>1.4075051429807452E-3</v>
      </c>
      <c r="BC146" s="156">
        <f t="shared" si="126"/>
        <v>1.1477852026117175E-3</v>
      </c>
      <c r="BD146" s="165">
        <f t="shared" si="127"/>
        <v>1.0460108394723991E-2</v>
      </c>
      <c r="BE146" s="86">
        <f t="shared" si="97"/>
        <v>0</v>
      </c>
      <c r="BF146" s="86">
        <f t="shared" si="98"/>
        <v>3.966762036620064E-2</v>
      </c>
      <c r="BG146" s="86">
        <f t="shared" si="99"/>
        <v>0.94987227123907525</v>
      </c>
      <c r="BH146" s="86">
        <f t="shared" si="100"/>
        <v>1.0460108394723991E-2</v>
      </c>
      <c r="BI146" s="86">
        <f t="shared" si="103"/>
        <v>0.48441319018184403</v>
      </c>
      <c r="BJ146" s="86">
        <f t="shared" si="104"/>
        <v>4.6594438555080071</v>
      </c>
      <c r="BK146" s="86">
        <f t="array" ref="BK146">10^(SUMPRODUCT(AT146:BC146,LOG($AT$6:$BC$6))/BG146)</f>
        <v>0.45937262953179359</v>
      </c>
      <c r="BL146" s="89">
        <f t="array" ref="BL146">10^ (LOG(INDEX($J$6:$AG$6,MATCH(BL$6/100,$J146:$AG146,-1)))-(INDEX($J146:$AG146,MATCH(BL$6/100,$J146:$AG146,-1))-BL$6/100)/(INDEX($J146:$AG146,MATCH(BL$6/100,$J146:$AG146,-1))-INDEX($J146:$AG146,MATCH(BL$6/100,$J146:$AG146,-1)+1))*(LOG(INDEX($J$6:$AG$6,MATCH(BL$6/100,$J146:$AG146,-1)))-LOG(INDEX($J$6:$AG$6,MATCH(BL$6/100,$J146:$AG146,-1)+1))))</f>
        <v>0.27648213349989953</v>
      </c>
      <c r="BM146" s="89">
        <f t="shared" si="95"/>
        <v>0.30532768081949763</v>
      </c>
      <c r="BN146" s="89">
        <f t="shared" si="95"/>
        <v>0.35433564184251698</v>
      </c>
      <c r="BO146" s="89">
        <f t="shared" si="95"/>
        <v>0.38973385356171347</v>
      </c>
      <c r="BP146" s="89">
        <f t="shared" si="95"/>
        <v>0.44902898246567619</v>
      </c>
      <c r="BQ146" s="89">
        <f t="shared" si="95"/>
        <v>0.52793217052721508</v>
      </c>
      <c r="BR146" s="89">
        <f t="shared" si="95"/>
        <v>0.6136755023093764</v>
      </c>
      <c r="BS146" s="89">
        <f t="shared" si="95"/>
        <v>0.7026893642987172</v>
      </c>
      <c r="BT146" s="90">
        <f t="shared" si="95"/>
        <v>0.92475818099616547</v>
      </c>
    </row>
    <row r="147" spans="1:72" x14ac:dyDescent="0.2">
      <c r="A147" s="2"/>
      <c r="B147" s="91">
        <f t="shared" si="101"/>
        <v>211</v>
      </c>
      <c r="C147" s="77">
        <f t="shared" si="102"/>
        <v>212</v>
      </c>
      <c r="D147" s="77">
        <f t="shared" si="96"/>
        <v>211.5</v>
      </c>
      <c r="E147" s="58">
        <v>0</v>
      </c>
      <c r="F147" s="58" t="s">
        <v>669</v>
      </c>
      <c r="G147" s="82">
        <v>2020</v>
      </c>
      <c r="H147" s="151">
        <f t="array" ref="H147">SUM(IF(Data!$B$7:$B$536&gt;='1'!B147,IF(Data!$B$7:$B$536&lt;'1'!C147,IF(Data!$K$7:$K$536&gt;0,1))))</f>
        <v>3</v>
      </c>
      <c r="I147" s="153">
        <f t="array" ref="I147">SUM(IF(Data!$B$7:$B$536&gt;='1'!B147,IF(Data!$B$7:$B$536&lt;'1'!C147,IF(Data!$K$7:$K$536&gt;0,Data!$L$7:$L$536))))/3</f>
        <v>2</v>
      </c>
      <c r="J147" s="170">
        <f t="array" ref="J147">SUM(IF(Data!$B$7:$B$536&gt;='1'!$B147,IF(Data!$B$7:$B$536&lt;'1'!$C147,IF(Data!$K$7:$K$536&gt;0,Data!AL$7:AL$536))))/'1'!$H147</f>
        <v>1</v>
      </c>
      <c r="K147" s="86">
        <f t="array" ref="K147">SUM(IF(Data!$B$7:$B$536&gt;='1'!$B147,IF(Data!$B$7:$B$536&lt;'1'!$C147,IF(Data!$K$7:$K$536&gt;0,Data!AM$7:AM$536))))/'1'!$H147</f>
        <v>1</v>
      </c>
      <c r="L147" s="86">
        <f t="array" ref="L147">SUM(IF(Data!$B$7:$B$536&gt;='1'!$B147,IF(Data!$B$7:$B$536&lt;'1'!$C147,IF(Data!$K$7:$K$536&gt;0,Data!AN$7:AN$536))))/'1'!$H147</f>
        <v>1</v>
      </c>
      <c r="M147" s="86">
        <f t="array" ref="M147">SUM(IF(Data!$B$7:$B$536&gt;='1'!$B147,IF(Data!$B$7:$B$536&lt;'1'!$C147,IF(Data!$K$7:$K$536&gt;0,Data!AO$7:AO$536))))/'1'!$H147</f>
        <v>1</v>
      </c>
      <c r="N147" s="86">
        <f t="array" ref="N147">SUM(IF(Data!$B$7:$B$536&gt;='1'!$B147,IF(Data!$B$7:$B$536&lt;'1'!$C147,IF(Data!$K$7:$K$536&gt;0,Data!AP$7:AP$536))))/'1'!$H147</f>
        <v>1</v>
      </c>
      <c r="O147" s="86">
        <f t="array" ref="O147">SUM(IF(Data!$B$7:$B$536&gt;='1'!$B147,IF(Data!$B$7:$B$536&lt;'1'!$C147,IF(Data!$K$7:$K$536&gt;0,Data!AQ$7:AQ$536))))/'1'!$H147</f>
        <v>1</v>
      </c>
      <c r="P147" s="86">
        <f t="array" ref="P147">SUM(IF(Data!$B$7:$B$536&gt;='1'!$B147,IF(Data!$B$7:$B$536&lt;'1'!$C147,IF(Data!$K$7:$K$536&gt;0,Data!AR$7:AR$536))))/'1'!$H147</f>
        <v>0.97573830128030792</v>
      </c>
      <c r="Q147" s="86">
        <f t="array" ref="Q147">SUM(IF(Data!$B$7:$B$536&gt;='1'!$B147,IF(Data!$B$7:$B$536&lt;'1'!$C147,IF(Data!$K$7:$K$536&gt;0,Data!AS$7:AS$536))))/'1'!$H147</f>
        <v>0.94452468653117883</v>
      </c>
      <c r="R147" s="86">
        <f t="array" ref="R147">SUM(IF(Data!$B$7:$B$536&gt;='1'!$B147,IF(Data!$B$7:$B$536&lt;'1'!$C147,IF(Data!$K$7:$K$536&gt;0,Data!AT$7:AT$536))))/'1'!$H147</f>
        <v>0.89028722369448132</v>
      </c>
      <c r="S147" s="86">
        <f t="array" ref="S147">SUM(IF(Data!$B$7:$B$536&gt;='1'!$B147,IF(Data!$B$7:$B$536&lt;'1'!$C147,IF(Data!$K$7:$K$536&gt;0,Data!AU$7:AU$536))))/'1'!$H147</f>
        <v>0.85836900038205766</v>
      </c>
      <c r="T147" s="86">
        <f t="array" ref="T147">SUM(IF(Data!$B$7:$B$536&gt;='1'!$B147,IF(Data!$B$7:$B$536&lt;'1'!$C147,IF(Data!$K$7:$K$536&gt;0,Data!AV$7:AV$536))))/'1'!$H147</f>
        <v>0.82926294507063281</v>
      </c>
      <c r="U147" s="86">
        <f t="array" ref="U147">SUM(IF(Data!$B$7:$B$536&gt;='1'!$B147,IF(Data!$B$7:$B$536&lt;'1'!$C147,IF(Data!$K$7:$K$536&gt;0,Data!AW$7:AW$536))))/'1'!$H147</f>
        <v>0.80063629153085325</v>
      </c>
      <c r="V147" s="86">
        <f t="array" ref="V147">SUM(IF(Data!$B$7:$B$536&gt;='1'!$B147,IF(Data!$B$7:$B$536&lt;'1'!$C147,IF(Data!$K$7:$K$536&gt;0,Data!AX$7:AX$536))))/'1'!$H147</f>
        <v>0.77389866591917211</v>
      </c>
      <c r="W147" s="86">
        <f t="array" ref="W147">SUM(IF(Data!$B$7:$B$536&gt;='1'!$B147,IF(Data!$B$7:$B$536&lt;'1'!$C147,IF(Data!$K$7:$K$536&gt;0,Data!AY$7:AY$536))))/'1'!$H147</f>
        <v>0.74783542173802398</v>
      </c>
      <c r="X147" s="86">
        <f t="array" ref="X147">SUM(IF(Data!$B$7:$B$536&gt;='1'!$B147,IF(Data!$B$7:$B$536&lt;'1'!$C147,IF(Data!$K$7:$K$536&gt;0,Data!AZ$7:AZ$536))))/'1'!$H147</f>
        <v>0.71167808455572157</v>
      </c>
      <c r="Y147" s="86">
        <f t="array" ref="Y147">SUM(IF(Data!$B$7:$B$536&gt;='1'!$B147,IF(Data!$B$7:$B$536&lt;'1'!$C147,IF(Data!$K$7:$K$536&gt;0,Data!BA$7:BA$536))))/'1'!$H147</f>
        <v>0.64484899201294388</v>
      </c>
      <c r="Z147" s="86">
        <f t="array" ref="Z147">SUM(IF(Data!$B$7:$B$536&gt;='1'!$B147,IF(Data!$B$7:$B$536&lt;'1'!$C147,IF(Data!$K$7:$K$536&gt;0,Data!BB$7:BB$536))))/'1'!$H147</f>
        <v>0.45240800398507397</v>
      </c>
      <c r="AA147" s="86">
        <f t="array" ref="AA147">SUM(IF(Data!$B$7:$B$536&gt;='1'!$B147,IF(Data!$B$7:$B$536&lt;'1'!$C147,IF(Data!$K$7:$K$536&gt;0,Data!BC$7:BC$536))))/'1'!$H147</f>
        <v>0.17706992147360293</v>
      </c>
      <c r="AB147" s="86">
        <f t="array" ref="AB147">SUM(IF(Data!$B$7:$B$536&gt;='1'!$B147,IF(Data!$B$7:$B$536&lt;'1'!$C147,IF(Data!$K$7:$K$536&gt;0,Data!BD$7:BD$536))))/'1'!$H147</f>
        <v>3.3153813761020216E-2</v>
      </c>
      <c r="AC147" s="86">
        <f t="array" ref="AC147">SUM(IF(Data!$B$7:$B$536&gt;='1'!$B147,IF(Data!$B$7:$B$536&lt;'1'!$C147,IF(Data!$K$7:$K$536&gt;0,Data!BE$7:BE$536))))/'1'!$H147</f>
        <v>2.1583986328240701E-2</v>
      </c>
      <c r="AD147" s="86">
        <f t="array" ref="AD147">SUM(IF(Data!$B$7:$B$536&gt;='1'!$B147,IF(Data!$B$7:$B$536&lt;'1'!$C147,IF(Data!$K$7:$K$536&gt;0,Data!BF$7:BF$536))))/'1'!$H147</f>
        <v>1.6757632709562823E-2</v>
      </c>
      <c r="AE147" s="86">
        <f t="array" ref="AE147">SUM(IF(Data!$B$7:$B$536&gt;='1'!$B147,IF(Data!$B$7:$B$536&lt;'1'!$C147,IF(Data!$K$7:$K$536&gt;0,Data!BG$7:BG$536))))/'1'!$H147</f>
        <v>1.4057038957779225E-2</v>
      </c>
      <c r="AF147" s="86">
        <f t="array" ref="AF147">SUM(IF(Data!$B$7:$B$536&gt;='1'!$B147,IF(Data!$B$7:$B$536&lt;'1'!$C147,IF(Data!$K$7:$K$536&gt;0,Data!BH$7:BH$536))))/'1'!$H147</f>
        <v>1.1156349651858596E-2</v>
      </c>
      <c r="AG147" s="87">
        <f t="array" ref="AG147">SUM(IF(Data!$B$7:$B$536&gt;='1'!$B147,IF(Data!$B$7:$B$536&lt;'1'!$C147,IF(Data!$K$7:$K$536&gt;0,Data!BI$7:BI$536))))/'1'!$H147</f>
        <v>0</v>
      </c>
      <c r="AH147" s="164">
        <f t="shared" si="105"/>
        <v>0</v>
      </c>
      <c r="AI147" s="156">
        <f t="shared" si="106"/>
        <v>0</v>
      </c>
      <c r="AJ147" s="156">
        <f t="shared" si="107"/>
        <v>0</v>
      </c>
      <c r="AK147" s="156">
        <f t="shared" si="108"/>
        <v>0</v>
      </c>
      <c r="AL147" s="156">
        <f t="shared" si="109"/>
        <v>0</v>
      </c>
      <c r="AM147" s="156">
        <f t="shared" si="110"/>
        <v>2.4261698719692082E-2</v>
      </c>
      <c r="AN147" s="156">
        <f t="shared" si="111"/>
        <v>3.1213614749129093E-2</v>
      </c>
      <c r="AO147" s="156">
        <f t="shared" si="112"/>
        <v>5.4237462836697503E-2</v>
      </c>
      <c r="AP147" s="156">
        <f t="shared" si="113"/>
        <v>3.1918223312423666E-2</v>
      </c>
      <c r="AQ147" s="156">
        <f t="shared" si="114"/>
        <v>2.910605531142485E-2</v>
      </c>
      <c r="AR147" s="156">
        <f t="shared" si="115"/>
        <v>2.8626653539779556E-2</v>
      </c>
      <c r="AS147" s="156">
        <f t="shared" si="116"/>
        <v>2.6737625611681137E-2</v>
      </c>
      <c r="AT147" s="156">
        <f t="shared" si="117"/>
        <v>2.6063244181148137E-2</v>
      </c>
      <c r="AU147" s="156">
        <f t="shared" si="118"/>
        <v>3.6157337182302407E-2</v>
      </c>
      <c r="AV147" s="156">
        <f t="shared" si="119"/>
        <v>6.6829092542777691E-2</v>
      </c>
      <c r="AW147" s="156">
        <f t="shared" si="120"/>
        <v>0.19244098802786991</v>
      </c>
      <c r="AX147" s="156">
        <f t="shared" si="121"/>
        <v>0.27533808251147107</v>
      </c>
      <c r="AY147" s="156">
        <f t="shared" si="122"/>
        <v>0.1439161077125827</v>
      </c>
      <c r="AZ147" s="156">
        <f t="shared" si="123"/>
        <v>1.1569827432779515E-2</v>
      </c>
      <c r="BA147" s="156">
        <f t="shared" si="124"/>
        <v>4.8263536186778783E-3</v>
      </c>
      <c r="BB147" s="156">
        <f t="shared" si="125"/>
        <v>2.7005937517835983E-3</v>
      </c>
      <c r="BC147" s="156">
        <f t="shared" si="126"/>
        <v>2.9006893059206288E-3</v>
      </c>
      <c r="BD147" s="165">
        <f t="shared" si="127"/>
        <v>1.1156349651858596E-2</v>
      </c>
      <c r="BE147" s="86">
        <f t="shared" si="97"/>
        <v>0</v>
      </c>
      <c r="BF147" s="86">
        <f t="shared" si="98"/>
        <v>0.22610133408082789</v>
      </c>
      <c r="BG147" s="86">
        <f t="shared" si="99"/>
        <v>0.76274231626731348</v>
      </c>
      <c r="BH147" s="86">
        <f t="shared" si="100"/>
        <v>1.1156349651858596E-2</v>
      </c>
      <c r="BI147" s="86">
        <f t="shared" si="103"/>
        <v>0.85483690756218389</v>
      </c>
      <c r="BJ147" s="86">
        <f t="shared" si="104"/>
        <v>6.9321591493119676</v>
      </c>
      <c r="BK147" s="86">
        <f t="array" ref="BK147">10^(SUMPRODUCT(AT147:BC147,LOG($AT$6:$BC$6))/BG147)</f>
        <v>0.4897266323942463</v>
      </c>
      <c r="BL147" s="89">
        <f t="array" ref="BL147">10^ (LOG(INDEX($J$6:$AG$6,MATCH(BL$6/100,$J147:$AG147,-1)))-(INDEX($J147:$AG147,MATCH(BL$6/100,$J147:$AG147,-1))-BL$6/100)/(INDEX($J147:$AG147,MATCH(BL$6/100,$J147:$AG147,-1))-INDEX($J147:$AG147,MATCH(BL$6/100,$J147:$AG147,-1)+1))*(LOG(INDEX($J$6:$AG$6,MATCH(BL$6/100,$J147:$AG147,-1)))-LOG(INDEX($J$6:$AG$6,MATCH(BL$6/100,$J147:$AG147,-1)+1))))</f>
        <v>0.29422185771809073</v>
      </c>
      <c r="BM147" s="89">
        <f t="shared" si="95"/>
        <v>0.34053785703048628</v>
      </c>
      <c r="BN147" s="89">
        <f t="shared" si="95"/>
        <v>0.38871047665101716</v>
      </c>
      <c r="BO147" s="89">
        <f t="shared" si="95"/>
        <v>0.4401976358063166</v>
      </c>
      <c r="BP147" s="89">
        <f t="shared" si="95"/>
        <v>0.54529557323642885</v>
      </c>
      <c r="BQ147" s="89">
        <f t="shared" si="95"/>
        <v>0.72899232835406147</v>
      </c>
      <c r="BR147" s="89">
        <f t="shared" si="95"/>
        <v>1.4420914334464527</v>
      </c>
      <c r="BS147" s="89">
        <f t="shared" si="95"/>
        <v>4.5286189115717264</v>
      </c>
      <c r="BT147" s="90">
        <f t="shared" si="95"/>
        <v>8.496858990025201</v>
      </c>
    </row>
    <row r="148" spans="1:72" x14ac:dyDescent="0.2">
      <c r="A148" s="2"/>
      <c r="B148" s="91">
        <f t="shared" si="101"/>
        <v>212</v>
      </c>
      <c r="C148" s="77">
        <f t="shared" si="102"/>
        <v>213</v>
      </c>
      <c r="D148" s="77">
        <f t="shared" si="96"/>
        <v>212.5</v>
      </c>
      <c r="E148" s="58">
        <v>0</v>
      </c>
      <c r="F148" s="58" t="s">
        <v>669</v>
      </c>
      <c r="G148" s="82">
        <v>2020</v>
      </c>
      <c r="H148" s="151">
        <f t="array" ref="H148">SUM(IF(Data!$B$7:$B$536&gt;='1'!B148,IF(Data!$B$7:$B$536&lt;'1'!C148,IF(Data!$K$7:$K$536&gt;0,1))))</f>
        <v>3</v>
      </c>
      <c r="I148" s="153">
        <f t="array" ref="I148">SUM(IF(Data!$B$7:$B$536&gt;='1'!B148,IF(Data!$B$7:$B$536&lt;'1'!C148,IF(Data!$K$7:$K$536&gt;0,Data!$L$7:$L$536))))/3</f>
        <v>2</v>
      </c>
      <c r="J148" s="170">
        <f t="array" ref="J148">SUM(IF(Data!$B$7:$B$536&gt;='1'!$B148,IF(Data!$B$7:$B$536&lt;'1'!$C148,IF(Data!$K$7:$K$536&gt;0,Data!AL$7:AL$536))))/'1'!$H148</f>
        <v>1</v>
      </c>
      <c r="K148" s="86">
        <f t="array" ref="K148">SUM(IF(Data!$B$7:$B$536&gt;='1'!$B148,IF(Data!$B$7:$B$536&lt;'1'!$C148,IF(Data!$K$7:$K$536&gt;0,Data!AM$7:AM$536))))/'1'!$H148</f>
        <v>1</v>
      </c>
      <c r="L148" s="86">
        <f t="array" ref="L148">SUM(IF(Data!$B$7:$B$536&gt;='1'!$B148,IF(Data!$B$7:$B$536&lt;'1'!$C148,IF(Data!$K$7:$K$536&gt;0,Data!AN$7:AN$536))))/'1'!$H148</f>
        <v>1</v>
      </c>
      <c r="M148" s="86">
        <f t="array" ref="M148">SUM(IF(Data!$B$7:$B$536&gt;='1'!$B148,IF(Data!$B$7:$B$536&lt;'1'!$C148,IF(Data!$K$7:$K$536&gt;0,Data!AO$7:AO$536))))/'1'!$H148</f>
        <v>1</v>
      </c>
      <c r="N148" s="86">
        <f t="array" ref="N148">SUM(IF(Data!$B$7:$B$536&gt;='1'!$B148,IF(Data!$B$7:$B$536&lt;'1'!$C148,IF(Data!$K$7:$K$536&gt;0,Data!AP$7:AP$536))))/'1'!$H148</f>
        <v>1</v>
      </c>
      <c r="O148" s="86">
        <f t="array" ref="O148">SUM(IF(Data!$B$7:$B$536&gt;='1'!$B148,IF(Data!$B$7:$B$536&lt;'1'!$C148,IF(Data!$K$7:$K$536&gt;0,Data!AQ$7:AQ$536))))/'1'!$H148</f>
        <v>1</v>
      </c>
      <c r="P148" s="86">
        <f t="array" ref="P148">SUM(IF(Data!$B$7:$B$536&gt;='1'!$B148,IF(Data!$B$7:$B$536&lt;'1'!$C148,IF(Data!$K$7:$K$536&gt;0,Data!AR$7:AR$536))))/'1'!$H148</f>
        <v>0.9974858359683122</v>
      </c>
      <c r="Q148" s="86">
        <f t="array" ref="Q148">SUM(IF(Data!$B$7:$B$536&gt;='1'!$B148,IF(Data!$B$7:$B$536&lt;'1'!$C148,IF(Data!$K$7:$K$536&gt;0,Data!AS$7:AS$536))))/'1'!$H148</f>
        <v>0.98721237382845362</v>
      </c>
      <c r="R148" s="86">
        <f t="array" ref="R148">SUM(IF(Data!$B$7:$B$536&gt;='1'!$B148,IF(Data!$B$7:$B$536&lt;'1'!$C148,IF(Data!$K$7:$K$536&gt;0,Data!AT$7:AT$536))))/'1'!$H148</f>
        <v>0.9809421417417461</v>
      </c>
      <c r="S148" s="86">
        <f t="array" ref="S148">SUM(IF(Data!$B$7:$B$536&gt;='1'!$B148,IF(Data!$B$7:$B$536&lt;'1'!$C148,IF(Data!$K$7:$K$536&gt;0,Data!AU$7:AU$536))))/'1'!$H148</f>
        <v>0.96530844990771725</v>
      </c>
      <c r="T148" s="86">
        <f t="array" ref="T148">SUM(IF(Data!$B$7:$B$536&gt;='1'!$B148,IF(Data!$B$7:$B$536&lt;'1'!$C148,IF(Data!$K$7:$K$536&gt;0,Data!AV$7:AV$536))))/'1'!$H148</f>
        <v>0.9507348371975769</v>
      </c>
      <c r="U148" s="86">
        <f t="array" ref="U148">SUM(IF(Data!$B$7:$B$536&gt;='1'!$B148,IF(Data!$B$7:$B$536&lt;'1'!$C148,IF(Data!$K$7:$K$536&gt;0,Data!AW$7:AW$536))))/'1'!$H148</f>
        <v>0.9328634909482002</v>
      </c>
      <c r="V148" s="86">
        <f t="array" ref="V148">SUM(IF(Data!$B$7:$B$536&gt;='1'!$B148,IF(Data!$B$7:$B$536&lt;'1'!$C148,IF(Data!$K$7:$K$536&gt;0,Data!AX$7:AX$536))))/'1'!$H148</f>
        <v>0.90919387480567349</v>
      </c>
      <c r="W148" s="86">
        <f t="array" ref="W148">SUM(IF(Data!$B$7:$B$536&gt;='1'!$B148,IF(Data!$B$7:$B$536&lt;'1'!$C148,IF(Data!$K$7:$K$536&gt;0,Data!AY$7:AY$536))))/'1'!$H148</f>
        <v>0.86553429356218781</v>
      </c>
      <c r="X148" s="86">
        <f t="array" ref="X148">SUM(IF(Data!$B$7:$B$536&gt;='1'!$B148,IF(Data!$B$7:$B$536&lt;'1'!$C148,IF(Data!$K$7:$K$536&gt;0,Data!AZ$7:AZ$536))))/'1'!$H148</f>
        <v>0.7966835649158458</v>
      </c>
      <c r="Y148" s="86">
        <f t="array" ref="Y148">SUM(IF(Data!$B$7:$B$536&gt;='1'!$B148,IF(Data!$B$7:$B$536&lt;'1'!$C148,IF(Data!$K$7:$K$536&gt;0,Data!BA$7:BA$536))))/'1'!$H148</f>
        <v>0.68375790363065614</v>
      </c>
      <c r="Z148" s="86">
        <f t="array" ref="Z148">SUM(IF(Data!$B$7:$B$536&gt;='1'!$B148,IF(Data!$B$7:$B$536&lt;'1'!$C148,IF(Data!$K$7:$K$536&gt;0,Data!BB$7:BB$536))))/'1'!$H148</f>
        <v>0.48874853678381952</v>
      </c>
      <c r="AA148" s="86">
        <f t="array" ref="AA148">SUM(IF(Data!$B$7:$B$536&gt;='1'!$B148,IF(Data!$B$7:$B$536&lt;'1'!$C148,IF(Data!$K$7:$K$536&gt;0,Data!BC$7:BC$536))))/'1'!$H148</f>
        <v>0.20958266442148502</v>
      </c>
      <c r="AB148" s="86">
        <f t="array" ref="AB148">SUM(IF(Data!$B$7:$B$536&gt;='1'!$B148,IF(Data!$B$7:$B$536&lt;'1'!$C148,IF(Data!$K$7:$K$536&gt;0,Data!BD$7:BD$536))))/'1'!$H148</f>
        <v>2.0520661507107258E-2</v>
      </c>
      <c r="AC148" s="86">
        <f t="array" ref="AC148">SUM(IF(Data!$B$7:$B$536&gt;='1'!$B148,IF(Data!$B$7:$B$536&lt;'1'!$C148,IF(Data!$K$7:$K$536&gt;0,Data!BE$7:BE$536))))/'1'!$H148</f>
        <v>9.4911295627736775E-3</v>
      </c>
      <c r="AD148" s="86">
        <f t="array" ref="AD148">SUM(IF(Data!$B$7:$B$536&gt;='1'!$B148,IF(Data!$B$7:$B$536&lt;'1'!$C148,IF(Data!$K$7:$K$536&gt;0,Data!BF$7:BF$536))))/'1'!$H148</f>
        <v>8.268826923196906E-3</v>
      </c>
      <c r="AE148" s="86">
        <f t="array" ref="AE148">SUM(IF(Data!$B$7:$B$536&gt;='1'!$B148,IF(Data!$B$7:$B$536&lt;'1'!$C148,IF(Data!$K$7:$K$536&gt;0,Data!BG$7:BG$536))))/'1'!$H148</f>
        <v>7.7378768178987907E-3</v>
      </c>
      <c r="AF148" s="86">
        <f t="array" ref="AF148">SUM(IF(Data!$B$7:$B$536&gt;='1'!$B148,IF(Data!$B$7:$B$536&lt;'1'!$C148,IF(Data!$K$7:$K$536&gt;0,Data!BH$7:BH$536))))/'1'!$H148</f>
        <v>7.1499028587342561E-3</v>
      </c>
      <c r="AG148" s="87">
        <f t="array" ref="AG148">SUM(IF(Data!$B$7:$B$536&gt;='1'!$B148,IF(Data!$B$7:$B$536&lt;'1'!$C148,IF(Data!$K$7:$K$536&gt;0,Data!BI$7:BI$536))))/'1'!$H148</f>
        <v>0</v>
      </c>
      <c r="AH148" s="164">
        <f t="shared" si="105"/>
        <v>0</v>
      </c>
      <c r="AI148" s="156">
        <f t="shared" si="106"/>
        <v>0</v>
      </c>
      <c r="AJ148" s="156">
        <f t="shared" si="107"/>
        <v>0</v>
      </c>
      <c r="AK148" s="156">
        <f t="shared" si="108"/>
        <v>0</v>
      </c>
      <c r="AL148" s="156">
        <f t="shared" si="109"/>
        <v>0</v>
      </c>
      <c r="AM148" s="156">
        <f t="shared" si="110"/>
        <v>2.5141640316878044E-3</v>
      </c>
      <c r="AN148" s="156">
        <f t="shared" si="111"/>
        <v>1.027346213985858E-2</v>
      </c>
      <c r="AO148" s="156">
        <f t="shared" si="112"/>
        <v>6.2702320867075167E-3</v>
      </c>
      <c r="AP148" s="156">
        <f t="shared" si="113"/>
        <v>1.5633691834028851E-2</v>
      </c>
      <c r="AQ148" s="156">
        <f t="shared" si="114"/>
        <v>1.4573612710140349E-2</v>
      </c>
      <c r="AR148" s="156">
        <f t="shared" si="115"/>
        <v>1.7871346249376696E-2</v>
      </c>
      <c r="AS148" s="156">
        <f t="shared" si="116"/>
        <v>2.3669616142526717E-2</v>
      </c>
      <c r="AT148" s="156">
        <f t="shared" si="117"/>
        <v>4.3659581243485679E-2</v>
      </c>
      <c r="AU148" s="156">
        <f t="shared" si="118"/>
        <v>6.8850728646342008E-2</v>
      </c>
      <c r="AV148" s="156">
        <f t="shared" si="119"/>
        <v>0.11292566128518966</v>
      </c>
      <c r="AW148" s="156">
        <f t="shared" si="120"/>
        <v>0.19500936684683662</v>
      </c>
      <c r="AX148" s="156">
        <f t="shared" si="121"/>
        <v>0.27916587236233448</v>
      </c>
      <c r="AY148" s="156">
        <f t="shared" si="122"/>
        <v>0.18906200291437775</v>
      </c>
      <c r="AZ148" s="156">
        <f t="shared" si="123"/>
        <v>1.102953194433358E-2</v>
      </c>
      <c r="BA148" s="156">
        <f t="shared" si="124"/>
        <v>1.2223026395767715E-3</v>
      </c>
      <c r="BB148" s="156">
        <f t="shared" si="125"/>
        <v>5.3095010529811536E-4</v>
      </c>
      <c r="BC148" s="156">
        <f t="shared" si="126"/>
        <v>5.8797395916453457E-4</v>
      </c>
      <c r="BD148" s="165">
        <f t="shared" si="127"/>
        <v>7.1499028587342561E-3</v>
      </c>
      <c r="BE148" s="86">
        <f t="shared" si="97"/>
        <v>0</v>
      </c>
      <c r="BF148" s="86">
        <f t="shared" si="98"/>
        <v>9.0806125194326515E-2</v>
      </c>
      <c r="BG148" s="86">
        <f t="shared" si="99"/>
        <v>0.90204397194693919</v>
      </c>
      <c r="BH148" s="86">
        <f t="shared" si="100"/>
        <v>7.1499028587342561E-3</v>
      </c>
      <c r="BI148" s="86">
        <f t="shared" si="103"/>
        <v>0.62609361301246413</v>
      </c>
      <c r="BJ148" s="86">
        <f t="shared" si="104"/>
        <v>4.8027502080289235</v>
      </c>
      <c r="BK148" s="86">
        <f t="array" ref="BK148">10^(SUMPRODUCT(AT148:BC148,LOG($AT$6:$BC$6))/BG148)</f>
        <v>0.52651036074845015</v>
      </c>
      <c r="BL148" s="89">
        <f t="array" ref="BL148">10^ (LOG(INDEX($J$6:$AG$6,MATCH(BL$6/100,$J148:$AG148,-1)))-(INDEX($J148:$AG148,MATCH(BL$6/100,$J148:$AG148,-1))-BL$6/100)/(INDEX($J148:$AG148,MATCH(BL$6/100,$J148:$AG148,-1))-INDEX($J148:$AG148,MATCH(BL$6/100,$J148:$AG148,-1)+1))*(LOG(INDEX($J$6:$AG$6,MATCH(BL$6/100,$J148:$AG148,-1)))-LOG(INDEX($J$6:$AG$6,MATCH(BL$6/100,$J148:$AG148,-1)+1))))</f>
        <v>0.28970777709941892</v>
      </c>
      <c r="BM148" s="89">
        <f t="shared" si="95"/>
        <v>0.32380966331217709</v>
      </c>
      <c r="BN148" s="89">
        <f t="shared" si="95"/>
        <v>0.37304653443600849</v>
      </c>
      <c r="BO148" s="89">
        <f t="shared" si="95"/>
        <v>0.4217389892831962</v>
      </c>
      <c r="BP148" s="89">
        <f t="shared" si="95"/>
        <v>0.5102189574559326</v>
      </c>
      <c r="BQ148" s="89">
        <f t="shared" si="95"/>
        <v>0.66818364995639024</v>
      </c>
      <c r="BR148" s="89">
        <f t="shared" si="95"/>
        <v>0.86798071135080324</v>
      </c>
      <c r="BS148" s="89">
        <f t="shared" si="95"/>
        <v>1.2357605575030901</v>
      </c>
      <c r="BT148" s="90">
        <f t="shared" si="95"/>
        <v>1.8552848506196231</v>
      </c>
    </row>
    <row r="149" spans="1:72" x14ac:dyDescent="0.2">
      <c r="A149" s="2"/>
      <c r="B149" s="91">
        <f t="shared" si="101"/>
        <v>213</v>
      </c>
      <c r="C149" s="77">
        <f t="shared" si="102"/>
        <v>214</v>
      </c>
      <c r="D149" s="77">
        <f t="shared" si="96"/>
        <v>213.5</v>
      </c>
      <c r="E149" s="58">
        <v>0</v>
      </c>
      <c r="F149" s="58" t="s">
        <v>669</v>
      </c>
      <c r="G149" s="82">
        <v>2020</v>
      </c>
      <c r="H149" s="151">
        <f t="array" ref="H149">SUM(IF(Data!$B$7:$B$536&gt;='1'!B149,IF(Data!$B$7:$B$536&lt;'1'!C149,IF(Data!$K$7:$K$536&gt;0,1))))</f>
        <v>3</v>
      </c>
      <c r="I149" s="153">
        <f t="array" ref="I149">SUM(IF(Data!$B$7:$B$536&gt;='1'!B149,IF(Data!$B$7:$B$536&lt;'1'!C149,IF(Data!$K$7:$K$536&gt;0,Data!$L$7:$L$536))))/3</f>
        <v>2</v>
      </c>
      <c r="J149" s="170">
        <f t="array" ref="J149">SUM(IF(Data!$B$7:$B$536&gt;='1'!$B149,IF(Data!$B$7:$B$536&lt;'1'!$C149,IF(Data!$K$7:$K$536&gt;0,Data!AL$7:AL$536))))/'1'!$H149</f>
        <v>1</v>
      </c>
      <c r="K149" s="86">
        <f t="array" ref="K149">SUM(IF(Data!$B$7:$B$536&gt;='1'!$B149,IF(Data!$B$7:$B$536&lt;'1'!$C149,IF(Data!$K$7:$K$536&gt;0,Data!AM$7:AM$536))))/'1'!$H149</f>
        <v>1</v>
      </c>
      <c r="L149" s="86">
        <f t="array" ref="L149">SUM(IF(Data!$B$7:$B$536&gt;='1'!$B149,IF(Data!$B$7:$B$536&lt;'1'!$C149,IF(Data!$K$7:$K$536&gt;0,Data!AN$7:AN$536))))/'1'!$H149</f>
        <v>1</v>
      </c>
      <c r="M149" s="86">
        <f t="array" ref="M149">SUM(IF(Data!$B$7:$B$536&gt;='1'!$B149,IF(Data!$B$7:$B$536&lt;'1'!$C149,IF(Data!$K$7:$K$536&gt;0,Data!AO$7:AO$536))))/'1'!$H149</f>
        <v>1</v>
      </c>
      <c r="N149" s="86">
        <f t="array" ref="N149">SUM(IF(Data!$B$7:$B$536&gt;='1'!$B149,IF(Data!$B$7:$B$536&lt;'1'!$C149,IF(Data!$K$7:$K$536&gt;0,Data!AP$7:AP$536))))/'1'!$H149</f>
        <v>1</v>
      </c>
      <c r="O149" s="86">
        <f t="array" ref="O149">SUM(IF(Data!$B$7:$B$536&gt;='1'!$B149,IF(Data!$B$7:$B$536&lt;'1'!$C149,IF(Data!$K$7:$K$536&gt;0,Data!AQ$7:AQ$536))))/'1'!$H149</f>
        <v>1</v>
      </c>
      <c r="P149" s="86">
        <f t="array" ref="P149">SUM(IF(Data!$B$7:$B$536&gt;='1'!$B149,IF(Data!$B$7:$B$536&lt;'1'!$C149,IF(Data!$K$7:$K$536&gt;0,Data!AR$7:AR$536))))/'1'!$H149</f>
        <v>0.99945912383234037</v>
      </c>
      <c r="Q149" s="86">
        <f t="array" ref="Q149">SUM(IF(Data!$B$7:$B$536&gt;='1'!$B149,IF(Data!$B$7:$B$536&lt;'1'!$C149,IF(Data!$K$7:$K$536&gt;0,Data!AS$7:AS$536))))/'1'!$H149</f>
        <v>0.99596683621894055</v>
      </c>
      <c r="R149" s="86">
        <f t="array" ref="R149">SUM(IF(Data!$B$7:$B$536&gt;='1'!$B149,IF(Data!$B$7:$B$536&lt;'1'!$C149,IF(Data!$K$7:$K$536&gt;0,Data!AT$7:AT$536))))/'1'!$H149</f>
        <v>0.99186663354023485</v>
      </c>
      <c r="S149" s="86">
        <f t="array" ref="S149">SUM(IF(Data!$B$7:$B$536&gt;='1'!$B149,IF(Data!$B$7:$B$536&lt;'1'!$C149,IF(Data!$K$7:$K$536&gt;0,Data!AU$7:AU$536))))/'1'!$H149</f>
        <v>0.98678574185647283</v>
      </c>
      <c r="T149" s="86">
        <f t="array" ref="T149">SUM(IF(Data!$B$7:$B$536&gt;='1'!$B149,IF(Data!$B$7:$B$536&lt;'1'!$C149,IF(Data!$K$7:$K$536&gt;0,Data!AV$7:AV$536))))/'1'!$H149</f>
        <v>0.98273418253954148</v>
      </c>
      <c r="U149" s="86">
        <f t="array" ref="U149">SUM(IF(Data!$B$7:$B$536&gt;='1'!$B149,IF(Data!$B$7:$B$536&lt;'1'!$C149,IF(Data!$K$7:$K$536&gt;0,Data!AW$7:AW$536))))/'1'!$H149</f>
        <v>0.97678031406278787</v>
      </c>
      <c r="V149" s="86">
        <f t="array" ref="V149">SUM(IF(Data!$B$7:$B$536&gt;='1'!$B149,IF(Data!$B$7:$B$536&lt;'1'!$C149,IF(Data!$K$7:$K$536&gt;0,Data!AX$7:AX$536))))/'1'!$H149</f>
        <v>0.96903870748707022</v>
      </c>
      <c r="W149" s="86">
        <f t="array" ref="W149">SUM(IF(Data!$B$7:$B$536&gt;='1'!$B149,IF(Data!$B$7:$B$536&lt;'1'!$C149,IF(Data!$K$7:$K$536&gt;0,Data!AY$7:AY$536))))/'1'!$H149</f>
        <v>0.95804443085301172</v>
      </c>
      <c r="X149" s="86">
        <f t="array" ref="X149">SUM(IF(Data!$B$7:$B$536&gt;='1'!$B149,IF(Data!$B$7:$B$536&lt;'1'!$C149,IF(Data!$K$7:$K$536&gt;0,Data!AZ$7:AZ$536))))/'1'!$H149</f>
        <v>0.92879513177868711</v>
      </c>
      <c r="Y149" s="86">
        <f t="array" ref="Y149">SUM(IF(Data!$B$7:$B$536&gt;='1'!$B149,IF(Data!$B$7:$B$536&lt;'1'!$C149,IF(Data!$K$7:$K$536&gt;0,Data!BA$7:BA$536))))/'1'!$H149</f>
        <v>0.85983860431583636</v>
      </c>
      <c r="Z149" s="86">
        <f t="array" ref="Z149">SUM(IF(Data!$B$7:$B$536&gt;='1'!$B149,IF(Data!$B$7:$B$536&lt;'1'!$C149,IF(Data!$K$7:$K$536&gt;0,Data!BB$7:BB$536))))/'1'!$H149</f>
        <v>0.66007239305550303</v>
      </c>
      <c r="AA149" s="86">
        <f t="array" ref="AA149">SUM(IF(Data!$B$7:$B$536&gt;='1'!$B149,IF(Data!$B$7:$B$536&lt;'1'!$C149,IF(Data!$K$7:$K$536&gt;0,Data!BC$7:BC$536))))/'1'!$H149</f>
        <v>0.27565687823637264</v>
      </c>
      <c r="AB149" s="86">
        <f t="array" ref="AB149">SUM(IF(Data!$B$7:$B$536&gt;='1'!$B149,IF(Data!$B$7:$B$536&lt;'1'!$C149,IF(Data!$K$7:$K$536&gt;0,Data!BD$7:BD$536))))/'1'!$H149</f>
        <v>3.091588213166328E-2</v>
      </c>
      <c r="AC149" s="86">
        <f t="array" ref="AC149">SUM(IF(Data!$B$7:$B$536&gt;='1'!$B149,IF(Data!$B$7:$B$536&lt;'1'!$C149,IF(Data!$K$7:$K$536&gt;0,Data!BE$7:BE$536))))/'1'!$H149</f>
        <v>6.4414509243366294E-3</v>
      </c>
      <c r="AD149" s="86">
        <f t="array" ref="AD149">SUM(IF(Data!$B$7:$B$536&gt;='1'!$B149,IF(Data!$B$7:$B$536&lt;'1'!$C149,IF(Data!$K$7:$K$536&gt;0,Data!BF$7:BF$536))))/'1'!$H149</f>
        <v>4.2176302083081806E-3</v>
      </c>
      <c r="AE149" s="86">
        <f t="array" ref="AE149">SUM(IF(Data!$B$7:$B$536&gt;='1'!$B149,IF(Data!$B$7:$B$536&lt;'1'!$C149,IF(Data!$K$7:$K$536&gt;0,Data!BG$7:BG$536))))/'1'!$H149</f>
        <v>3.7076143178212083E-3</v>
      </c>
      <c r="AF149" s="86">
        <f t="array" ref="AF149">SUM(IF(Data!$B$7:$B$536&gt;='1'!$B149,IF(Data!$B$7:$B$536&lt;'1'!$C149,IF(Data!$K$7:$K$536&gt;0,Data!BH$7:BH$536))))/'1'!$H149</f>
        <v>3.4174948606071017E-3</v>
      </c>
      <c r="AG149" s="87">
        <f t="array" ref="AG149">SUM(IF(Data!$B$7:$B$536&gt;='1'!$B149,IF(Data!$B$7:$B$536&lt;'1'!$C149,IF(Data!$K$7:$K$536&gt;0,Data!BI$7:BI$536))))/'1'!$H149</f>
        <v>0</v>
      </c>
      <c r="AH149" s="164">
        <f t="shared" si="105"/>
        <v>0</v>
      </c>
      <c r="AI149" s="156">
        <f t="shared" si="106"/>
        <v>0</v>
      </c>
      <c r="AJ149" s="156">
        <f t="shared" si="107"/>
        <v>0</v>
      </c>
      <c r="AK149" s="156">
        <f t="shared" si="108"/>
        <v>0</v>
      </c>
      <c r="AL149" s="156">
        <f t="shared" si="109"/>
        <v>0</v>
      </c>
      <c r="AM149" s="156">
        <f t="shared" si="110"/>
        <v>5.4087616765963187E-4</v>
      </c>
      <c r="AN149" s="156">
        <f t="shared" si="111"/>
        <v>3.4922876133998138E-3</v>
      </c>
      <c r="AO149" s="156">
        <f t="shared" si="112"/>
        <v>4.1002026787057E-3</v>
      </c>
      <c r="AP149" s="156">
        <f t="shared" si="113"/>
        <v>5.0808916837620233E-3</v>
      </c>
      <c r="AQ149" s="156">
        <f t="shared" si="114"/>
        <v>4.0515593169313524E-3</v>
      </c>
      <c r="AR149" s="156">
        <f t="shared" si="115"/>
        <v>5.9538684767536099E-3</v>
      </c>
      <c r="AS149" s="156">
        <f t="shared" si="116"/>
        <v>7.7416065757176522E-3</v>
      </c>
      <c r="AT149" s="156">
        <f t="shared" si="117"/>
        <v>1.0994276634058497E-2</v>
      </c>
      <c r="AU149" s="156">
        <f t="shared" si="118"/>
        <v>2.9249299074324608E-2</v>
      </c>
      <c r="AV149" s="156">
        <f t="shared" si="119"/>
        <v>6.8956527462850747E-2</v>
      </c>
      <c r="AW149" s="156">
        <f t="shared" si="120"/>
        <v>0.19976621126033334</v>
      </c>
      <c r="AX149" s="156">
        <f t="shared" si="121"/>
        <v>0.38441551481913039</v>
      </c>
      <c r="AY149" s="156">
        <f t="shared" si="122"/>
        <v>0.24474099610470937</v>
      </c>
      <c r="AZ149" s="156">
        <f t="shared" si="123"/>
        <v>2.447443120732665E-2</v>
      </c>
      <c r="BA149" s="156">
        <f t="shared" si="124"/>
        <v>2.2238207160284488E-3</v>
      </c>
      <c r="BB149" s="156">
        <f t="shared" si="125"/>
        <v>5.100158904869723E-4</v>
      </c>
      <c r="BC149" s="156">
        <f t="shared" si="126"/>
        <v>2.9011945721410656E-4</v>
      </c>
      <c r="BD149" s="165">
        <f t="shared" si="127"/>
        <v>3.4174948606071017E-3</v>
      </c>
      <c r="BE149" s="86">
        <f t="shared" si="97"/>
        <v>0</v>
      </c>
      <c r="BF149" s="86">
        <f t="shared" si="98"/>
        <v>3.0961292512929783E-2</v>
      </c>
      <c r="BG149" s="86">
        <f t="shared" si="99"/>
        <v>0.96562121262646305</v>
      </c>
      <c r="BH149" s="86">
        <f t="shared" si="100"/>
        <v>3.4174948606071017E-3</v>
      </c>
      <c r="BI149" s="86">
        <f t="shared" si="103"/>
        <v>0.47566083437383638</v>
      </c>
      <c r="BJ149" s="86">
        <f t="shared" si="104"/>
        <v>4.9765151134267116</v>
      </c>
      <c r="BK149" s="86">
        <f t="array" ref="BK149">10^(SUMPRODUCT(AT149:BC149,LOG($AT$6:$BC$6))/BG149)</f>
        <v>0.44705717830982339</v>
      </c>
      <c r="BL149" s="89">
        <f t="array" ref="BL149">10^ (LOG(INDEX($J$6:$AG$6,MATCH(BL$6/100,$J149:$AG149,-1)))-(INDEX($J149:$AG149,MATCH(BL$6/100,$J149:$AG149,-1))-BL$6/100)/(INDEX($J149:$AG149,MATCH(BL$6/100,$J149:$AG149,-1))-INDEX($J149:$AG149,MATCH(BL$6/100,$J149:$AG149,-1)+1))*(LOG(INDEX($J$6:$AG$6,MATCH(BL$6/100,$J149:$AG149,-1)))-LOG(INDEX($J$6:$AG$6,MATCH(BL$6/100,$J149:$AG149,-1)+1))))</f>
        <v>0.27601145706383162</v>
      </c>
      <c r="BM149" s="89">
        <f t="shared" si="95"/>
        <v>0.30078881521742984</v>
      </c>
      <c r="BN149" s="89">
        <f t="shared" si="95"/>
        <v>0.34218702896198872</v>
      </c>
      <c r="BO149" s="89">
        <f t="shared" si="95"/>
        <v>0.37930964850370702</v>
      </c>
      <c r="BP149" s="89">
        <f t="shared" si="95"/>
        <v>0.43354411442601337</v>
      </c>
      <c r="BQ149" s="89">
        <f t="shared" si="95"/>
        <v>0.49553313472224864</v>
      </c>
      <c r="BR149" s="89">
        <f t="shared" si="95"/>
        <v>0.58549713309924012</v>
      </c>
      <c r="BS149" s="89">
        <f t="shared" si="95"/>
        <v>0.68570091506273645</v>
      </c>
      <c r="BT149" s="90">
        <f t="shared" si="95"/>
        <v>0.86673810377670391</v>
      </c>
    </row>
    <row r="150" spans="1:72" x14ac:dyDescent="0.2">
      <c r="A150" s="2"/>
      <c r="B150" s="91">
        <f t="shared" si="101"/>
        <v>214</v>
      </c>
      <c r="C150" s="77">
        <f t="shared" si="102"/>
        <v>215</v>
      </c>
      <c r="D150" s="77">
        <f t="shared" si="96"/>
        <v>214.5</v>
      </c>
      <c r="E150" s="58">
        <v>0</v>
      </c>
      <c r="F150" s="58" t="s">
        <v>669</v>
      </c>
      <c r="G150" s="82">
        <v>2020</v>
      </c>
      <c r="H150" s="151">
        <f t="array" ref="H150">SUM(IF(Data!$B$7:$B$536&gt;='1'!B150,IF(Data!$B$7:$B$536&lt;'1'!C150,IF(Data!$K$7:$K$536&gt;0,1))))</f>
        <v>3</v>
      </c>
      <c r="I150" s="153">
        <f t="array" ref="I150">SUM(IF(Data!$B$7:$B$536&gt;='1'!B150,IF(Data!$B$7:$B$536&lt;'1'!C150,IF(Data!$K$7:$K$536&gt;0,Data!$L$7:$L$536))))/3</f>
        <v>2</v>
      </c>
      <c r="J150" s="170">
        <f t="array" ref="J150">SUM(IF(Data!$B$7:$B$536&gt;='1'!$B150,IF(Data!$B$7:$B$536&lt;'1'!$C150,IF(Data!$K$7:$K$536&gt;0,Data!AL$7:AL$536))))/'1'!$H150</f>
        <v>1</v>
      </c>
      <c r="K150" s="86">
        <f t="array" ref="K150">SUM(IF(Data!$B$7:$B$536&gt;='1'!$B150,IF(Data!$B$7:$B$536&lt;'1'!$C150,IF(Data!$K$7:$K$536&gt;0,Data!AM$7:AM$536))))/'1'!$H150</f>
        <v>1</v>
      </c>
      <c r="L150" s="86">
        <f t="array" ref="L150">SUM(IF(Data!$B$7:$B$536&gt;='1'!$B150,IF(Data!$B$7:$B$536&lt;'1'!$C150,IF(Data!$K$7:$K$536&gt;0,Data!AN$7:AN$536))))/'1'!$H150</f>
        <v>1</v>
      </c>
      <c r="M150" s="86">
        <f t="array" ref="M150">SUM(IF(Data!$B$7:$B$536&gt;='1'!$B150,IF(Data!$B$7:$B$536&lt;'1'!$C150,IF(Data!$K$7:$K$536&gt;0,Data!AO$7:AO$536))))/'1'!$H150</f>
        <v>1</v>
      </c>
      <c r="N150" s="86">
        <f t="array" ref="N150">SUM(IF(Data!$B$7:$B$536&gt;='1'!$B150,IF(Data!$B$7:$B$536&lt;'1'!$C150,IF(Data!$K$7:$K$536&gt;0,Data!AP$7:AP$536))))/'1'!$H150</f>
        <v>1</v>
      </c>
      <c r="O150" s="86">
        <f t="array" ref="O150">SUM(IF(Data!$B$7:$B$536&gt;='1'!$B150,IF(Data!$B$7:$B$536&lt;'1'!$C150,IF(Data!$K$7:$K$536&gt;0,Data!AQ$7:AQ$536))))/'1'!$H150</f>
        <v>1</v>
      </c>
      <c r="P150" s="86">
        <f t="array" ref="P150">SUM(IF(Data!$B$7:$B$536&gt;='1'!$B150,IF(Data!$B$7:$B$536&lt;'1'!$C150,IF(Data!$K$7:$K$536&gt;0,Data!AR$7:AR$536))))/'1'!$H150</f>
        <v>0.99758990416548066</v>
      </c>
      <c r="Q150" s="86">
        <f t="array" ref="Q150">SUM(IF(Data!$B$7:$B$536&gt;='1'!$B150,IF(Data!$B$7:$B$536&lt;'1'!$C150,IF(Data!$K$7:$K$536&gt;0,Data!AS$7:AS$536))))/'1'!$H150</f>
        <v>0.99497156119625385</v>
      </c>
      <c r="R150" s="86">
        <f t="array" ref="R150">SUM(IF(Data!$B$7:$B$536&gt;='1'!$B150,IF(Data!$B$7:$B$536&lt;'1'!$C150,IF(Data!$K$7:$K$536&gt;0,Data!AT$7:AT$536))))/'1'!$H150</f>
        <v>0.99207222115183891</v>
      </c>
      <c r="S150" s="86">
        <f t="array" ref="S150">SUM(IF(Data!$B$7:$B$536&gt;='1'!$B150,IF(Data!$B$7:$B$536&lt;'1'!$C150,IF(Data!$K$7:$K$536&gt;0,Data!AU$7:AU$536))))/'1'!$H150</f>
        <v>0.98633106934932535</v>
      </c>
      <c r="T150" s="86">
        <f t="array" ref="T150">SUM(IF(Data!$B$7:$B$536&gt;='1'!$B150,IF(Data!$B$7:$B$536&lt;'1'!$C150,IF(Data!$K$7:$K$536&gt;0,Data!AV$7:AV$536))))/'1'!$H150</f>
        <v>0.98241180924643967</v>
      </c>
      <c r="U150" s="86">
        <f t="array" ref="U150">SUM(IF(Data!$B$7:$B$536&gt;='1'!$B150,IF(Data!$B$7:$B$536&lt;'1'!$C150,IF(Data!$K$7:$K$536&gt;0,Data!AW$7:AW$536))))/'1'!$H150</f>
        <v>0.97854643890122917</v>
      </c>
      <c r="V150" s="86">
        <f t="array" ref="V150">SUM(IF(Data!$B$7:$B$536&gt;='1'!$B150,IF(Data!$B$7:$B$536&lt;'1'!$C150,IF(Data!$K$7:$K$536&gt;0,Data!AX$7:AX$536))))/'1'!$H150</f>
        <v>0.97435706123886023</v>
      </c>
      <c r="W150" s="86">
        <f t="array" ref="W150">SUM(IF(Data!$B$7:$B$536&gt;='1'!$B150,IF(Data!$B$7:$B$536&lt;'1'!$C150,IF(Data!$K$7:$K$536&gt;0,Data!AY$7:AY$536))))/'1'!$H150</f>
        <v>0.96776698041616649</v>
      </c>
      <c r="X150" s="86">
        <f t="array" ref="X150">SUM(IF(Data!$B$7:$B$536&gt;='1'!$B150,IF(Data!$B$7:$B$536&lt;'1'!$C150,IF(Data!$K$7:$K$536&gt;0,Data!AZ$7:AZ$536))))/'1'!$H150</f>
        <v>0.9489645613543175</v>
      </c>
      <c r="Y150" s="86">
        <f t="array" ref="Y150">SUM(IF(Data!$B$7:$B$536&gt;='1'!$B150,IF(Data!$B$7:$B$536&lt;'1'!$C150,IF(Data!$K$7:$K$536&gt;0,Data!BA$7:BA$536))))/'1'!$H150</f>
        <v>0.89763369846537844</v>
      </c>
      <c r="Z150" s="86">
        <f t="array" ref="Z150">SUM(IF(Data!$B$7:$B$536&gt;='1'!$B150,IF(Data!$B$7:$B$536&lt;'1'!$C150,IF(Data!$K$7:$K$536&gt;0,Data!BB$7:BB$536))))/'1'!$H150</f>
        <v>0.73193343203408967</v>
      </c>
      <c r="AA150" s="86">
        <f t="array" ref="AA150">SUM(IF(Data!$B$7:$B$536&gt;='1'!$B150,IF(Data!$B$7:$B$536&lt;'1'!$C150,IF(Data!$K$7:$K$536&gt;0,Data!BC$7:BC$536))))/'1'!$H150</f>
        <v>0.3497560434540401</v>
      </c>
      <c r="AB150" s="86">
        <f t="array" ref="AB150">SUM(IF(Data!$B$7:$B$536&gt;='1'!$B150,IF(Data!$B$7:$B$536&lt;'1'!$C150,IF(Data!$K$7:$K$536&gt;0,Data!BD$7:BD$536))))/'1'!$H150</f>
        <v>3.6950740520545415E-2</v>
      </c>
      <c r="AC150" s="86">
        <f t="array" ref="AC150">SUM(IF(Data!$B$7:$B$536&gt;='1'!$B150,IF(Data!$B$7:$B$536&lt;'1'!$C150,IF(Data!$K$7:$K$536&gt;0,Data!BE$7:BE$536))))/'1'!$H150</f>
        <v>1.5685340961504455E-2</v>
      </c>
      <c r="AD150" s="86">
        <f t="array" ref="AD150">SUM(IF(Data!$B$7:$B$536&gt;='1'!$B150,IF(Data!$B$7:$B$536&lt;'1'!$C150,IF(Data!$K$7:$K$536&gt;0,Data!BF$7:BF$536))))/'1'!$H150</f>
        <v>1.091433747847792E-2</v>
      </c>
      <c r="AE150" s="86">
        <f t="array" ref="AE150">SUM(IF(Data!$B$7:$B$536&gt;='1'!$B150,IF(Data!$B$7:$B$536&lt;'1'!$C150,IF(Data!$K$7:$K$536&gt;0,Data!BG$7:BG$536))))/'1'!$H150</f>
        <v>1.0014298889484682E-2</v>
      </c>
      <c r="AF150" s="86">
        <f t="array" ref="AF150">SUM(IF(Data!$B$7:$B$536&gt;='1'!$B150,IF(Data!$B$7:$B$536&lt;'1'!$C150,IF(Data!$K$7:$K$536&gt;0,Data!BH$7:BH$536))))/'1'!$H150</f>
        <v>9.2505124644624362E-3</v>
      </c>
      <c r="AG150" s="87">
        <f t="array" ref="AG150">SUM(IF(Data!$B$7:$B$536&gt;='1'!$B150,IF(Data!$B$7:$B$536&lt;'1'!$C150,IF(Data!$K$7:$K$536&gt;0,Data!BI$7:BI$536))))/'1'!$H150</f>
        <v>0</v>
      </c>
      <c r="AH150" s="164">
        <f t="shared" si="105"/>
        <v>0</v>
      </c>
      <c r="AI150" s="156">
        <f t="shared" si="106"/>
        <v>0</v>
      </c>
      <c r="AJ150" s="156">
        <f t="shared" si="107"/>
        <v>0</v>
      </c>
      <c r="AK150" s="156">
        <f t="shared" si="108"/>
        <v>0</v>
      </c>
      <c r="AL150" s="156">
        <f t="shared" si="109"/>
        <v>0</v>
      </c>
      <c r="AM150" s="156">
        <f t="shared" si="110"/>
        <v>2.4100958345193435E-3</v>
      </c>
      <c r="AN150" s="156">
        <f t="shared" si="111"/>
        <v>2.6183429692268056E-3</v>
      </c>
      <c r="AO150" s="156">
        <f t="shared" si="112"/>
        <v>2.8993400444149442E-3</v>
      </c>
      <c r="AP150" s="156">
        <f t="shared" si="113"/>
        <v>5.7411518025135555E-3</v>
      </c>
      <c r="AQ150" s="156">
        <f t="shared" si="114"/>
        <v>3.9192601028856799E-3</v>
      </c>
      <c r="AR150" s="156">
        <f t="shared" si="115"/>
        <v>3.8653703452105059E-3</v>
      </c>
      <c r="AS150" s="156">
        <f t="shared" si="116"/>
        <v>4.1893776623689316E-3</v>
      </c>
      <c r="AT150" s="156">
        <f t="shared" si="117"/>
        <v>6.5900808226937446E-3</v>
      </c>
      <c r="AU150" s="156">
        <f t="shared" si="118"/>
        <v>1.8802419061848985E-2</v>
      </c>
      <c r="AV150" s="156">
        <f t="shared" si="119"/>
        <v>5.1330862888939066E-2</v>
      </c>
      <c r="AW150" s="156">
        <f t="shared" si="120"/>
        <v>0.16570026643128877</v>
      </c>
      <c r="AX150" s="156">
        <f t="shared" si="121"/>
        <v>0.38217738858004957</v>
      </c>
      <c r="AY150" s="156">
        <f t="shared" si="122"/>
        <v>0.31280530293349468</v>
      </c>
      <c r="AZ150" s="156">
        <f t="shared" si="123"/>
        <v>2.126539955904096E-2</v>
      </c>
      <c r="BA150" s="156">
        <f t="shared" si="124"/>
        <v>4.7710034830265348E-3</v>
      </c>
      <c r="BB150" s="156">
        <f t="shared" si="125"/>
        <v>9.0003858899323844E-4</v>
      </c>
      <c r="BC150" s="156">
        <f t="shared" si="126"/>
        <v>7.637864250222455E-4</v>
      </c>
      <c r="BD150" s="165">
        <f t="shared" si="127"/>
        <v>9.2505124644624362E-3</v>
      </c>
      <c r="BE150" s="86">
        <f t="shared" si="97"/>
        <v>0</v>
      </c>
      <c r="BF150" s="86">
        <f t="shared" si="98"/>
        <v>2.5642938761139766E-2</v>
      </c>
      <c r="BG150" s="86">
        <f t="shared" si="99"/>
        <v>0.96510654877439772</v>
      </c>
      <c r="BH150" s="86">
        <f t="shared" si="100"/>
        <v>9.2505124644624362E-3</v>
      </c>
      <c r="BI150" s="86">
        <f t="shared" si="103"/>
        <v>0.43211962086860528</v>
      </c>
      <c r="BJ150" s="86">
        <f t="shared" si="104"/>
        <v>5.938570913454444</v>
      </c>
      <c r="BK150" s="86">
        <f t="array" ref="BK150">10^(SUMPRODUCT(AT150:BC150,LOG($AT$6:$BC$6))/BG150)</f>
        <v>0.4174085778652869</v>
      </c>
      <c r="BL150" s="89">
        <f t="array" ref="BL150">10^ (LOG(INDEX($J$6:$AG$6,MATCH(BL$6/100,$J150:$AG150,-1)))-(INDEX($J150:$AG150,MATCH(BL$6/100,$J150:$AG150,-1))-BL$6/100)/(INDEX($J150:$AG150,MATCH(BL$6/100,$J150:$AG150,-1))-INDEX($J150:$AG150,MATCH(BL$6/100,$J150:$AG150,-1)+1))*(LOG(INDEX($J$6:$AG$6,MATCH(BL$6/100,$J150:$AG150,-1)))-LOG(INDEX($J$6:$AG$6,MATCH(BL$6/100,$J150:$AG150,-1)+1))))</f>
        <v>0.26830907111656133</v>
      </c>
      <c r="BM150" s="89">
        <f t="shared" si="95"/>
        <v>0.28697639771569344</v>
      </c>
      <c r="BN150" s="89">
        <f t="shared" si="95"/>
        <v>0.3174405594384026</v>
      </c>
      <c r="BO150" s="89">
        <f t="shared" si="95"/>
        <v>0.35507761963600604</v>
      </c>
      <c r="BP150" s="89">
        <f t="shared" si="95"/>
        <v>0.40616509462917305</v>
      </c>
      <c r="BQ150" s="89">
        <f t="shared" si="95"/>
        <v>0.46460287827838259</v>
      </c>
      <c r="BR150" s="89">
        <f t="shared" si="95"/>
        <v>0.51948647944235815</v>
      </c>
      <c r="BS150" s="89">
        <f t="shared" si="95"/>
        <v>0.62847726434671924</v>
      </c>
      <c r="BT150" s="90">
        <f t="shared" si="95"/>
        <v>0.72129876791513503</v>
      </c>
    </row>
    <row r="151" spans="1:72" x14ac:dyDescent="0.2">
      <c r="A151" s="2"/>
      <c r="B151" s="91">
        <f t="shared" si="101"/>
        <v>215</v>
      </c>
      <c r="C151" s="77">
        <f t="shared" si="102"/>
        <v>216</v>
      </c>
      <c r="D151" s="77">
        <f t="shared" si="96"/>
        <v>215.5</v>
      </c>
      <c r="E151" s="58">
        <v>0</v>
      </c>
      <c r="F151" s="58" t="s">
        <v>669</v>
      </c>
      <c r="G151" s="82">
        <v>2020</v>
      </c>
      <c r="H151" s="151">
        <f t="array" ref="H151">SUM(IF(Data!$B$7:$B$536&gt;='1'!B151,IF(Data!$B$7:$B$536&lt;'1'!C151,IF(Data!$K$7:$K$536&gt;0,1))))</f>
        <v>3</v>
      </c>
      <c r="I151" s="153">
        <f t="array" ref="I151">SUM(IF(Data!$B$7:$B$536&gt;='1'!B151,IF(Data!$B$7:$B$536&lt;'1'!C151,IF(Data!$K$7:$K$536&gt;0,Data!$L$7:$L$536))))/3</f>
        <v>2</v>
      </c>
      <c r="J151" s="170">
        <f t="array" ref="J151">SUM(IF(Data!$B$7:$B$536&gt;='1'!$B151,IF(Data!$B$7:$B$536&lt;'1'!$C151,IF(Data!$K$7:$K$536&gt;0,Data!AL$7:AL$536))))/'1'!$H151</f>
        <v>1</v>
      </c>
      <c r="K151" s="86">
        <f t="array" ref="K151">SUM(IF(Data!$B$7:$B$536&gt;='1'!$B151,IF(Data!$B$7:$B$536&lt;'1'!$C151,IF(Data!$K$7:$K$536&gt;0,Data!AM$7:AM$536))))/'1'!$H151</f>
        <v>1</v>
      </c>
      <c r="L151" s="86">
        <f t="array" ref="L151">SUM(IF(Data!$B$7:$B$536&gt;='1'!$B151,IF(Data!$B$7:$B$536&lt;'1'!$C151,IF(Data!$K$7:$K$536&gt;0,Data!AN$7:AN$536))))/'1'!$H151</f>
        <v>1</v>
      </c>
      <c r="M151" s="86">
        <f t="array" ref="M151">SUM(IF(Data!$B$7:$B$536&gt;='1'!$B151,IF(Data!$B$7:$B$536&lt;'1'!$C151,IF(Data!$K$7:$K$536&gt;0,Data!AO$7:AO$536))))/'1'!$H151</f>
        <v>1</v>
      </c>
      <c r="N151" s="86">
        <f t="array" ref="N151">SUM(IF(Data!$B$7:$B$536&gt;='1'!$B151,IF(Data!$B$7:$B$536&lt;'1'!$C151,IF(Data!$K$7:$K$536&gt;0,Data!AP$7:AP$536))))/'1'!$H151</f>
        <v>1</v>
      </c>
      <c r="O151" s="86">
        <f t="array" ref="O151">SUM(IF(Data!$B$7:$B$536&gt;='1'!$B151,IF(Data!$B$7:$B$536&lt;'1'!$C151,IF(Data!$K$7:$K$536&gt;0,Data!AQ$7:AQ$536))))/'1'!$H151</f>
        <v>1</v>
      </c>
      <c r="P151" s="86">
        <f t="array" ref="P151">SUM(IF(Data!$B$7:$B$536&gt;='1'!$B151,IF(Data!$B$7:$B$536&lt;'1'!$C151,IF(Data!$K$7:$K$536&gt;0,Data!AR$7:AR$536))))/'1'!$H151</f>
        <v>0.98930173521597575</v>
      </c>
      <c r="Q151" s="86">
        <f t="array" ref="Q151">SUM(IF(Data!$B$7:$B$536&gt;='1'!$B151,IF(Data!$B$7:$B$536&lt;'1'!$C151,IF(Data!$K$7:$K$536&gt;0,Data!AS$7:AS$536))))/'1'!$H151</f>
        <v>0.97192542946697313</v>
      </c>
      <c r="R151" s="86">
        <f t="array" ref="R151">SUM(IF(Data!$B$7:$B$536&gt;='1'!$B151,IF(Data!$B$7:$B$536&lt;'1'!$C151,IF(Data!$K$7:$K$536&gt;0,Data!AT$7:AT$536))))/'1'!$H151</f>
        <v>0.94835938633654793</v>
      </c>
      <c r="S151" s="86">
        <f t="array" ref="S151">SUM(IF(Data!$B$7:$B$536&gt;='1'!$B151,IF(Data!$B$7:$B$536&lt;'1'!$C151,IF(Data!$K$7:$K$536&gt;0,Data!AU$7:AU$536))))/'1'!$H151</f>
        <v>0.92305817147707525</v>
      </c>
      <c r="T151" s="86">
        <f t="array" ref="T151">SUM(IF(Data!$B$7:$B$536&gt;='1'!$B151,IF(Data!$B$7:$B$536&lt;'1'!$C151,IF(Data!$K$7:$K$536&gt;0,Data!AV$7:AV$536))))/'1'!$H151</f>
        <v>0.90199496545393754</v>
      </c>
      <c r="U151" s="86">
        <f t="array" ref="U151">SUM(IF(Data!$B$7:$B$536&gt;='1'!$B151,IF(Data!$B$7:$B$536&lt;'1'!$C151,IF(Data!$K$7:$K$536&gt;0,Data!AW$7:AW$536))))/'1'!$H151</f>
        <v>0.8837415510839518</v>
      </c>
      <c r="V151" s="86">
        <f t="array" ref="V151">SUM(IF(Data!$B$7:$B$536&gt;='1'!$B151,IF(Data!$B$7:$B$536&lt;'1'!$C151,IF(Data!$K$7:$K$536&gt;0,Data!AX$7:AX$536))))/'1'!$H151</f>
        <v>0.87044345670713852</v>
      </c>
      <c r="W151" s="86">
        <f t="array" ref="W151">SUM(IF(Data!$B$7:$B$536&gt;='1'!$B151,IF(Data!$B$7:$B$536&lt;'1'!$C151,IF(Data!$K$7:$K$536&gt;0,Data!AY$7:AY$536))))/'1'!$H151</f>
        <v>0.85194097384116863</v>
      </c>
      <c r="X151" s="86">
        <f t="array" ref="X151">SUM(IF(Data!$B$7:$B$536&gt;='1'!$B151,IF(Data!$B$7:$B$536&lt;'1'!$C151,IF(Data!$K$7:$K$536&gt;0,Data!AZ$7:AZ$536))))/'1'!$H151</f>
        <v>0.82949260649546275</v>
      </c>
      <c r="Y151" s="86">
        <f t="array" ref="Y151">SUM(IF(Data!$B$7:$B$536&gt;='1'!$B151,IF(Data!$B$7:$B$536&lt;'1'!$C151,IF(Data!$K$7:$K$536&gt;0,Data!BA$7:BA$536))))/'1'!$H151</f>
        <v>0.78223782948924825</v>
      </c>
      <c r="Z151" s="86">
        <f t="array" ref="Z151">SUM(IF(Data!$B$7:$B$536&gt;='1'!$B151,IF(Data!$B$7:$B$536&lt;'1'!$C151,IF(Data!$K$7:$K$536&gt;0,Data!BB$7:BB$536))))/'1'!$H151</f>
        <v>0.63444301202772635</v>
      </c>
      <c r="AA151" s="86">
        <f t="array" ref="AA151">SUM(IF(Data!$B$7:$B$536&gt;='1'!$B151,IF(Data!$B$7:$B$536&lt;'1'!$C151,IF(Data!$K$7:$K$536&gt;0,Data!BC$7:BC$536))))/'1'!$H151</f>
        <v>0.36313712107672141</v>
      </c>
      <c r="AB151" s="86">
        <f t="array" ref="AB151">SUM(IF(Data!$B$7:$B$536&gt;='1'!$B151,IF(Data!$B$7:$B$536&lt;'1'!$C151,IF(Data!$K$7:$K$536&gt;0,Data!BD$7:BD$536))))/'1'!$H151</f>
        <v>8.1592130658378365E-2</v>
      </c>
      <c r="AC151" s="86">
        <f t="array" ref="AC151">SUM(IF(Data!$B$7:$B$536&gt;='1'!$B151,IF(Data!$B$7:$B$536&lt;'1'!$C151,IF(Data!$K$7:$K$536&gt;0,Data!BE$7:BE$536))))/'1'!$H151</f>
        <v>3.2488170287659941E-2</v>
      </c>
      <c r="AD151" s="86">
        <f t="array" ref="AD151">SUM(IF(Data!$B$7:$B$536&gt;='1'!$B151,IF(Data!$B$7:$B$536&lt;'1'!$C151,IF(Data!$K$7:$K$536&gt;0,Data!BF$7:BF$536))))/'1'!$H151</f>
        <v>2.371141938536761E-2</v>
      </c>
      <c r="AE151" s="86">
        <f t="array" ref="AE151">SUM(IF(Data!$B$7:$B$536&gt;='1'!$B151,IF(Data!$B$7:$B$536&lt;'1'!$C151,IF(Data!$K$7:$K$536&gt;0,Data!BG$7:BG$536))))/'1'!$H151</f>
        <v>2.1042810342550653E-2</v>
      </c>
      <c r="AF151" s="86">
        <f t="array" ref="AF151">SUM(IF(Data!$B$7:$B$536&gt;='1'!$B151,IF(Data!$B$7:$B$536&lt;'1'!$C151,IF(Data!$K$7:$K$536&gt;0,Data!BH$7:BH$536))))/'1'!$H151</f>
        <v>1.9036191565852668E-2</v>
      </c>
      <c r="AG151" s="87">
        <f t="array" ref="AG151">SUM(IF(Data!$B$7:$B$536&gt;='1'!$B151,IF(Data!$B$7:$B$536&lt;'1'!$C151,IF(Data!$K$7:$K$536&gt;0,Data!BI$7:BI$536))))/'1'!$H151</f>
        <v>0</v>
      </c>
      <c r="AH151" s="164">
        <f t="shared" si="105"/>
        <v>0</v>
      </c>
      <c r="AI151" s="156">
        <f t="shared" si="106"/>
        <v>0</v>
      </c>
      <c r="AJ151" s="156">
        <f t="shared" si="107"/>
        <v>0</v>
      </c>
      <c r="AK151" s="156">
        <f t="shared" si="108"/>
        <v>0</v>
      </c>
      <c r="AL151" s="156">
        <f t="shared" si="109"/>
        <v>0</v>
      </c>
      <c r="AM151" s="156">
        <f t="shared" si="110"/>
        <v>1.0698264784024247E-2</v>
      </c>
      <c r="AN151" s="156">
        <f t="shared" si="111"/>
        <v>1.7376305749002618E-2</v>
      </c>
      <c r="AO151" s="156">
        <f t="shared" si="112"/>
        <v>2.3566043130425207E-2</v>
      </c>
      <c r="AP151" s="156">
        <f t="shared" si="113"/>
        <v>2.5301214859472676E-2</v>
      </c>
      <c r="AQ151" s="156">
        <f t="shared" si="114"/>
        <v>2.1063206023137715E-2</v>
      </c>
      <c r="AR151" s="156">
        <f t="shared" si="115"/>
        <v>1.8253414369985732E-2</v>
      </c>
      <c r="AS151" s="156">
        <f t="shared" si="116"/>
        <v>1.3298094376813285E-2</v>
      </c>
      <c r="AT151" s="156">
        <f t="shared" si="117"/>
        <v>1.8502482865969894E-2</v>
      </c>
      <c r="AU151" s="156">
        <f t="shared" si="118"/>
        <v>2.2448367345705877E-2</v>
      </c>
      <c r="AV151" s="156">
        <f t="shared" si="119"/>
        <v>4.7254777006214499E-2</v>
      </c>
      <c r="AW151" s="156">
        <f t="shared" si="120"/>
        <v>0.1477948174615219</v>
      </c>
      <c r="AX151" s="156">
        <f t="shared" si="121"/>
        <v>0.27130589095100494</v>
      </c>
      <c r="AY151" s="156">
        <f t="shared" si="122"/>
        <v>0.28154499041834302</v>
      </c>
      <c r="AZ151" s="156">
        <f t="shared" si="123"/>
        <v>4.9103960370718423E-2</v>
      </c>
      <c r="BA151" s="156">
        <f t="shared" si="124"/>
        <v>8.776750902292331E-3</v>
      </c>
      <c r="BB151" s="156">
        <f t="shared" si="125"/>
        <v>2.6686090428169572E-3</v>
      </c>
      <c r="BC151" s="156">
        <f t="shared" si="126"/>
        <v>2.0066187766979854E-3</v>
      </c>
      <c r="BD151" s="165">
        <f t="shared" si="127"/>
        <v>1.9036191565852668E-2</v>
      </c>
      <c r="BE151" s="86">
        <f t="shared" si="97"/>
        <v>0</v>
      </c>
      <c r="BF151" s="86">
        <f t="shared" si="98"/>
        <v>0.12955654329286148</v>
      </c>
      <c r="BG151" s="86">
        <f t="shared" si="99"/>
        <v>0.85140726514128573</v>
      </c>
      <c r="BH151" s="86">
        <f t="shared" si="100"/>
        <v>1.9036191565852668E-2</v>
      </c>
      <c r="BI151" s="86">
        <f t="shared" si="103"/>
        <v>0.55302537530553553</v>
      </c>
      <c r="BJ151" s="86">
        <f t="shared" si="104"/>
        <v>6.5682173246562021</v>
      </c>
      <c r="BK151" s="86">
        <f t="array" ref="BK151">10^(SUMPRODUCT(AT151:BC151,LOG($AT$6:$BC$6))/BG151)</f>
        <v>0.41405052542234588</v>
      </c>
      <c r="BL151" s="89">
        <f t="array" ref="BL151">10^ (LOG(INDEX($J$6:$AG$6,MATCH(BL$6/100,$J151:$AG151,-1)))-(INDEX($J151:$AG151,MATCH(BL$6/100,$J151:$AG151,-1))-BL$6/100)/(INDEX($J151:$AG151,MATCH(BL$6/100,$J151:$AG151,-1))-INDEX($J151:$AG151,MATCH(BL$6/100,$J151:$AG151,-1)+1))*(LOG(INDEX($J$6:$AG$6,MATCH(BL$6/100,$J151:$AG151,-1)))-LOG(INDEX($J$6:$AG$6,MATCH(BL$6/100,$J151:$AG151,-1)+1))))</f>
        <v>0.25579783728311994</v>
      </c>
      <c r="BM151" s="89">
        <f t="shared" si="95"/>
        <v>0.2756455646532881</v>
      </c>
      <c r="BN151" s="89">
        <f t="shared" si="95"/>
        <v>0.30834166941693869</v>
      </c>
      <c r="BO151" s="89">
        <f t="shared" si="95"/>
        <v>0.34923877283317895</v>
      </c>
      <c r="BP151" s="89">
        <f t="shared" si="95"/>
        <v>0.42195148208773703</v>
      </c>
      <c r="BQ151" s="89">
        <f t="shared" si="95"/>
        <v>0.51880002000588532</v>
      </c>
      <c r="BR151" s="89">
        <f t="shared" si="95"/>
        <v>0.65771896709322264</v>
      </c>
      <c r="BS151" s="89">
        <f t="shared" si="95"/>
        <v>1.1705718065456114</v>
      </c>
      <c r="BT151" s="90">
        <f t="shared" si="95"/>
        <v>3.8470721691499365</v>
      </c>
    </row>
    <row r="152" spans="1:72" x14ac:dyDescent="0.2">
      <c r="A152" s="2"/>
      <c r="B152" s="91">
        <f t="shared" si="101"/>
        <v>216</v>
      </c>
      <c r="C152" s="77">
        <f t="shared" si="102"/>
        <v>217</v>
      </c>
      <c r="D152" s="77">
        <f t="shared" si="96"/>
        <v>216.5</v>
      </c>
      <c r="E152" s="58">
        <v>0</v>
      </c>
      <c r="F152" s="58" t="s">
        <v>669</v>
      </c>
      <c r="G152" s="82">
        <v>2020</v>
      </c>
      <c r="H152" s="151">
        <f t="array" ref="H152">SUM(IF(Data!$B$7:$B$536&gt;='1'!B152,IF(Data!$B$7:$B$536&lt;'1'!C152,IF(Data!$K$7:$K$536&gt;0,1))))</f>
        <v>3</v>
      </c>
      <c r="I152" s="153">
        <f t="array" ref="I152">SUM(IF(Data!$B$7:$B$536&gt;='1'!B152,IF(Data!$B$7:$B$536&lt;'1'!C152,IF(Data!$K$7:$K$536&gt;0,Data!$L$7:$L$536))))/3</f>
        <v>1.6666666666666667</v>
      </c>
      <c r="J152" s="170">
        <f t="array" ref="J152">SUM(IF(Data!$B$7:$B$536&gt;='1'!$B152,IF(Data!$B$7:$B$536&lt;'1'!$C152,IF(Data!$K$7:$K$536&gt;0,Data!AL$7:AL$536))))/'1'!$H152</f>
        <v>1</v>
      </c>
      <c r="K152" s="86">
        <f t="array" ref="K152">SUM(IF(Data!$B$7:$B$536&gt;='1'!$B152,IF(Data!$B$7:$B$536&lt;'1'!$C152,IF(Data!$K$7:$K$536&gt;0,Data!AM$7:AM$536))))/'1'!$H152</f>
        <v>1</v>
      </c>
      <c r="L152" s="86">
        <f t="array" ref="L152">SUM(IF(Data!$B$7:$B$536&gt;='1'!$B152,IF(Data!$B$7:$B$536&lt;'1'!$C152,IF(Data!$K$7:$K$536&gt;0,Data!AN$7:AN$536))))/'1'!$H152</f>
        <v>1</v>
      </c>
      <c r="M152" s="86">
        <f t="array" ref="M152">SUM(IF(Data!$B$7:$B$536&gt;='1'!$B152,IF(Data!$B$7:$B$536&lt;'1'!$C152,IF(Data!$K$7:$K$536&gt;0,Data!AO$7:AO$536))))/'1'!$H152</f>
        <v>1</v>
      </c>
      <c r="N152" s="86">
        <f t="array" ref="N152">SUM(IF(Data!$B$7:$B$536&gt;='1'!$B152,IF(Data!$B$7:$B$536&lt;'1'!$C152,IF(Data!$K$7:$K$536&gt;0,Data!AP$7:AP$536))))/'1'!$H152</f>
        <v>1</v>
      </c>
      <c r="O152" s="86">
        <f t="array" ref="O152">SUM(IF(Data!$B$7:$B$536&gt;='1'!$B152,IF(Data!$B$7:$B$536&lt;'1'!$C152,IF(Data!$K$7:$K$536&gt;0,Data!AQ$7:AQ$536))))/'1'!$H152</f>
        <v>0.99945169802268596</v>
      </c>
      <c r="P152" s="86">
        <f t="array" ref="P152">SUM(IF(Data!$B$7:$B$536&gt;='1'!$B152,IF(Data!$B$7:$B$536&lt;'1'!$C152,IF(Data!$K$7:$K$536&gt;0,Data!AR$7:AR$536))))/'1'!$H152</f>
        <v>0.99707250188725249</v>
      </c>
      <c r="Q152" s="86">
        <f t="array" ref="Q152">SUM(IF(Data!$B$7:$B$536&gt;='1'!$B152,IF(Data!$B$7:$B$536&lt;'1'!$C152,IF(Data!$K$7:$K$536&gt;0,Data!AS$7:AS$536))))/'1'!$H152</f>
        <v>0.99320380967639588</v>
      </c>
      <c r="R152" s="86">
        <f t="array" ref="R152">SUM(IF(Data!$B$7:$B$536&gt;='1'!$B152,IF(Data!$B$7:$B$536&lt;'1'!$C152,IF(Data!$K$7:$K$536&gt;0,Data!AT$7:AT$536))))/'1'!$H152</f>
        <v>0.98716404369054211</v>
      </c>
      <c r="S152" s="86">
        <f t="array" ref="S152">SUM(IF(Data!$B$7:$B$536&gt;='1'!$B152,IF(Data!$B$7:$B$536&lt;'1'!$C152,IF(Data!$K$7:$K$536&gt;0,Data!AU$7:AU$536))))/'1'!$H152</f>
        <v>0.97617120757495723</v>
      </c>
      <c r="T152" s="86">
        <f t="array" ref="T152">SUM(IF(Data!$B$7:$B$536&gt;='1'!$B152,IF(Data!$B$7:$B$536&lt;'1'!$C152,IF(Data!$K$7:$K$536&gt;0,Data!AV$7:AV$536))))/'1'!$H152</f>
        <v>0.96258507770654089</v>
      </c>
      <c r="U152" s="86">
        <f t="array" ref="U152">SUM(IF(Data!$B$7:$B$536&gt;='1'!$B152,IF(Data!$B$7:$B$536&lt;'1'!$C152,IF(Data!$K$7:$K$536&gt;0,Data!AW$7:AW$536))))/'1'!$H152</f>
        <v>0.94421218296338782</v>
      </c>
      <c r="V152" s="86">
        <f t="array" ref="V152">SUM(IF(Data!$B$7:$B$536&gt;='1'!$B152,IF(Data!$B$7:$B$536&lt;'1'!$C152,IF(Data!$K$7:$K$536&gt;0,Data!AX$7:AX$536))))/'1'!$H152</f>
        <v>0.92364513996716668</v>
      </c>
      <c r="W152" s="86">
        <f t="array" ref="W152">SUM(IF(Data!$B$7:$B$536&gt;='1'!$B152,IF(Data!$B$7:$B$536&lt;'1'!$C152,IF(Data!$K$7:$K$536&gt;0,Data!AY$7:AY$536))))/'1'!$H152</f>
        <v>0.89202732425126363</v>
      </c>
      <c r="X152" s="86">
        <f t="array" ref="X152">SUM(IF(Data!$B$7:$B$536&gt;='1'!$B152,IF(Data!$B$7:$B$536&lt;'1'!$C152,IF(Data!$K$7:$K$536&gt;0,Data!AZ$7:AZ$536))))/'1'!$H152</f>
        <v>0.85003097605775135</v>
      </c>
      <c r="Y152" s="86">
        <f t="array" ref="Y152">SUM(IF(Data!$B$7:$B$536&gt;='1'!$B152,IF(Data!$B$7:$B$536&lt;'1'!$C152,IF(Data!$K$7:$K$536&gt;0,Data!BA$7:BA$536))))/'1'!$H152</f>
        <v>0.77942326062227585</v>
      </c>
      <c r="Z152" s="86">
        <f t="array" ref="Z152">SUM(IF(Data!$B$7:$B$536&gt;='1'!$B152,IF(Data!$B$7:$B$536&lt;'1'!$C152,IF(Data!$K$7:$K$536&gt;0,Data!BB$7:BB$536))))/'1'!$H152</f>
        <v>0.62150609125411982</v>
      </c>
      <c r="AA152" s="86">
        <f t="array" ref="AA152">SUM(IF(Data!$B$7:$B$536&gt;='1'!$B152,IF(Data!$B$7:$B$536&lt;'1'!$C152,IF(Data!$K$7:$K$536&gt;0,Data!BC$7:BC$536))))/'1'!$H152</f>
        <v>0.31559264688019989</v>
      </c>
      <c r="AB152" s="86">
        <f t="array" ref="AB152">SUM(IF(Data!$B$7:$B$536&gt;='1'!$B152,IF(Data!$B$7:$B$536&lt;'1'!$C152,IF(Data!$K$7:$K$536&gt;0,Data!BD$7:BD$536))))/'1'!$H152</f>
        <v>4.8994873431043355E-2</v>
      </c>
      <c r="AC152" s="86">
        <f t="array" ref="AC152">SUM(IF(Data!$B$7:$B$536&gt;='1'!$B152,IF(Data!$B$7:$B$536&lt;'1'!$C152,IF(Data!$K$7:$K$536&gt;0,Data!BE$7:BE$536))))/'1'!$H152</f>
        <v>9.8743832360751807E-3</v>
      </c>
      <c r="AD152" s="86">
        <f t="array" ref="AD152">SUM(IF(Data!$B$7:$B$536&gt;='1'!$B152,IF(Data!$B$7:$B$536&lt;'1'!$C152,IF(Data!$K$7:$K$536&gt;0,Data!BF$7:BF$536))))/'1'!$H152</f>
        <v>6.7989963088608022E-3</v>
      </c>
      <c r="AE152" s="86">
        <f t="array" ref="AE152">SUM(IF(Data!$B$7:$B$536&gt;='1'!$B152,IF(Data!$B$7:$B$536&lt;'1'!$C152,IF(Data!$K$7:$K$536&gt;0,Data!BG$7:BG$536))))/'1'!$H152</f>
        <v>6.1962780573122378E-3</v>
      </c>
      <c r="AF152" s="86">
        <f t="array" ref="AF152">SUM(IF(Data!$B$7:$B$536&gt;='1'!$B152,IF(Data!$B$7:$B$536&lt;'1'!$C152,IF(Data!$K$7:$K$536&gt;0,Data!BH$7:BH$536))))/'1'!$H152</f>
        <v>5.8242030276371669E-3</v>
      </c>
      <c r="AG152" s="87">
        <f t="array" ref="AG152">SUM(IF(Data!$B$7:$B$536&gt;='1'!$B152,IF(Data!$B$7:$B$536&lt;'1'!$C152,IF(Data!$K$7:$K$536&gt;0,Data!BI$7:BI$536))))/'1'!$H152</f>
        <v>0</v>
      </c>
      <c r="AH152" s="164">
        <f t="shared" si="105"/>
        <v>0</v>
      </c>
      <c r="AI152" s="156">
        <f t="shared" si="106"/>
        <v>0</v>
      </c>
      <c r="AJ152" s="156">
        <f t="shared" si="107"/>
        <v>0</v>
      </c>
      <c r="AK152" s="156">
        <f t="shared" si="108"/>
        <v>0</v>
      </c>
      <c r="AL152" s="156">
        <f t="shared" si="109"/>
        <v>5.4830197731403629E-4</v>
      </c>
      <c r="AM152" s="156">
        <f t="shared" si="110"/>
        <v>2.3791961354334701E-3</v>
      </c>
      <c r="AN152" s="156">
        <f t="shared" si="111"/>
        <v>3.8686922108566169E-3</v>
      </c>
      <c r="AO152" s="156">
        <f t="shared" si="112"/>
        <v>6.0397659858537622E-3</v>
      </c>
      <c r="AP152" s="156">
        <f t="shared" si="113"/>
        <v>1.0992836115584881E-2</v>
      </c>
      <c r="AQ152" s="156">
        <f t="shared" si="114"/>
        <v>1.3586129868416341E-2</v>
      </c>
      <c r="AR152" s="156">
        <f t="shared" si="115"/>
        <v>1.8372894743153068E-2</v>
      </c>
      <c r="AS152" s="156">
        <f t="shared" si="116"/>
        <v>2.0567042996221141E-2</v>
      </c>
      <c r="AT152" s="156">
        <f t="shared" si="117"/>
        <v>3.1617815715903053E-2</v>
      </c>
      <c r="AU152" s="156">
        <f t="shared" si="118"/>
        <v>4.1996348193512278E-2</v>
      </c>
      <c r="AV152" s="156">
        <f t="shared" si="119"/>
        <v>7.0607715435475504E-2</v>
      </c>
      <c r="AW152" s="156">
        <f t="shared" si="120"/>
        <v>0.15791716936815603</v>
      </c>
      <c r="AX152" s="156">
        <f t="shared" si="121"/>
        <v>0.30591344437391993</v>
      </c>
      <c r="AY152" s="156">
        <f t="shared" si="122"/>
        <v>0.26659777344915653</v>
      </c>
      <c r="AZ152" s="156">
        <f t="shared" si="123"/>
        <v>3.9120490194968174E-2</v>
      </c>
      <c r="BA152" s="156">
        <f t="shared" si="124"/>
        <v>3.0753869272143785E-3</v>
      </c>
      <c r="BB152" s="156">
        <f t="shared" si="125"/>
        <v>6.0271825154856445E-4</v>
      </c>
      <c r="BC152" s="156">
        <f t="shared" si="126"/>
        <v>3.7207502967507092E-4</v>
      </c>
      <c r="BD152" s="165">
        <f t="shared" si="127"/>
        <v>5.8242030276371669E-3</v>
      </c>
      <c r="BE152" s="86">
        <f t="shared" si="97"/>
        <v>0</v>
      </c>
      <c r="BF152" s="86">
        <f t="shared" si="98"/>
        <v>7.6354860032833316E-2</v>
      </c>
      <c r="BG152" s="86">
        <f t="shared" si="99"/>
        <v>0.9178209369395296</v>
      </c>
      <c r="BH152" s="86">
        <f t="shared" si="100"/>
        <v>5.8242030276371669E-3</v>
      </c>
      <c r="BI152" s="86">
        <f t="shared" si="103"/>
        <v>0.52813058109265776</v>
      </c>
      <c r="BJ152" s="86">
        <f t="shared" si="104"/>
        <v>4.4701313496873061</v>
      </c>
      <c r="BK152" s="86">
        <f t="array" ref="BK152">10^(SUMPRODUCT(AT152:BC152,LOG($AT$6:$BC$6))/BG152)</f>
        <v>0.45309386893358011</v>
      </c>
      <c r="BL152" s="89">
        <f t="array" ref="BL152">10^ (LOG(INDEX($J$6:$AG$6,MATCH(BL$6/100,$J152:$AG152,-1)))-(INDEX($J152:$AG152,MATCH(BL$6/100,$J152:$AG152,-1))-BL$6/100)/(INDEX($J152:$AG152,MATCH(BL$6/100,$J152:$AG152,-1))-INDEX($J152:$AG152,MATCH(BL$6/100,$J152:$AG152,-1)+1))*(LOG(INDEX($J$6:$AG$6,MATCH(BL$6/100,$J152:$AG152,-1)))-LOG(INDEX($J$6:$AG$6,MATCH(BL$6/100,$J152:$AG152,-1)+1))))</f>
        <v>0.26734718117333478</v>
      </c>
      <c r="BM152" s="89">
        <f t="shared" si="95"/>
        <v>0.28930060474371172</v>
      </c>
      <c r="BN152" s="89">
        <f t="shared" si="95"/>
        <v>0.3256566414532393</v>
      </c>
      <c r="BO152" s="89">
        <f t="shared" si="95"/>
        <v>0.36894186867615403</v>
      </c>
      <c r="BP152" s="89">
        <f t="shared" si="95"/>
        <v>0.43640643645817268</v>
      </c>
      <c r="BQ152" s="89">
        <f t="shared" si="95"/>
        <v>0.53265777620556165</v>
      </c>
      <c r="BR152" s="89">
        <f t="shared" si="95"/>
        <v>0.66509526431121735</v>
      </c>
      <c r="BS152" s="89">
        <f t="shared" si="95"/>
        <v>0.95250842490748555</v>
      </c>
      <c r="BT152" s="90">
        <f t="shared" si="95"/>
        <v>1.5317495376750461</v>
      </c>
    </row>
    <row r="153" spans="1:72" x14ac:dyDescent="0.2">
      <c r="A153" s="2"/>
      <c r="B153" s="91">
        <f t="shared" si="101"/>
        <v>217</v>
      </c>
      <c r="C153" s="77">
        <f t="shared" si="102"/>
        <v>218</v>
      </c>
      <c r="D153" s="77">
        <f t="shared" si="96"/>
        <v>217.5</v>
      </c>
      <c r="E153" s="58">
        <v>0</v>
      </c>
      <c r="F153" s="58" t="s">
        <v>669</v>
      </c>
      <c r="G153" s="82">
        <v>2020</v>
      </c>
      <c r="H153" s="151">
        <f t="array" ref="H153">SUM(IF(Data!$B$7:$B$536&gt;='1'!B153,IF(Data!$B$7:$B$536&lt;'1'!C153,IF(Data!$K$7:$K$536&gt;0,1))))</f>
        <v>3</v>
      </c>
      <c r="I153" s="153">
        <f t="array" ref="I153">SUM(IF(Data!$B$7:$B$536&gt;='1'!B153,IF(Data!$B$7:$B$536&lt;'1'!C153,IF(Data!$K$7:$K$536&gt;0,Data!$L$7:$L$536))))/3</f>
        <v>2</v>
      </c>
      <c r="J153" s="170">
        <f t="array" ref="J153">SUM(IF(Data!$B$7:$B$536&gt;='1'!$B153,IF(Data!$B$7:$B$536&lt;'1'!$C153,IF(Data!$K$7:$K$536&gt;0,Data!AL$7:AL$536))))/'1'!$H153</f>
        <v>1</v>
      </c>
      <c r="K153" s="86">
        <f t="array" ref="K153">SUM(IF(Data!$B$7:$B$536&gt;='1'!$B153,IF(Data!$B$7:$B$536&lt;'1'!$C153,IF(Data!$K$7:$K$536&gt;0,Data!AM$7:AM$536))))/'1'!$H153</f>
        <v>1</v>
      </c>
      <c r="L153" s="86">
        <f t="array" ref="L153">SUM(IF(Data!$B$7:$B$536&gt;='1'!$B153,IF(Data!$B$7:$B$536&lt;'1'!$C153,IF(Data!$K$7:$K$536&gt;0,Data!AN$7:AN$536))))/'1'!$H153</f>
        <v>1</v>
      </c>
      <c r="M153" s="86">
        <f t="array" ref="M153">SUM(IF(Data!$B$7:$B$536&gt;='1'!$B153,IF(Data!$B$7:$B$536&lt;'1'!$C153,IF(Data!$K$7:$K$536&gt;0,Data!AO$7:AO$536))))/'1'!$H153</f>
        <v>1</v>
      </c>
      <c r="N153" s="86">
        <f t="array" ref="N153">SUM(IF(Data!$B$7:$B$536&gt;='1'!$B153,IF(Data!$B$7:$B$536&lt;'1'!$C153,IF(Data!$K$7:$K$536&gt;0,Data!AP$7:AP$536))))/'1'!$H153</f>
        <v>1</v>
      </c>
      <c r="O153" s="86">
        <f t="array" ref="O153">SUM(IF(Data!$B$7:$B$536&gt;='1'!$B153,IF(Data!$B$7:$B$536&lt;'1'!$C153,IF(Data!$K$7:$K$536&gt;0,Data!AQ$7:AQ$536))))/'1'!$H153</f>
        <v>0.99888984239848533</v>
      </c>
      <c r="P153" s="86">
        <f t="array" ref="P153">SUM(IF(Data!$B$7:$B$536&gt;='1'!$B153,IF(Data!$B$7:$B$536&lt;'1'!$C153,IF(Data!$K$7:$K$536&gt;0,Data!AR$7:AR$536))))/'1'!$H153</f>
        <v>0.99583845833102547</v>
      </c>
      <c r="Q153" s="86">
        <f t="array" ref="Q153">SUM(IF(Data!$B$7:$B$536&gt;='1'!$B153,IF(Data!$B$7:$B$536&lt;'1'!$C153,IF(Data!$K$7:$K$536&gt;0,Data!AS$7:AS$536))))/'1'!$H153</f>
        <v>0.99014383675166429</v>
      </c>
      <c r="R153" s="86">
        <f t="array" ref="R153">SUM(IF(Data!$B$7:$B$536&gt;='1'!$B153,IF(Data!$B$7:$B$536&lt;'1'!$C153,IF(Data!$K$7:$K$536&gt;0,Data!AT$7:AT$536))))/'1'!$H153</f>
        <v>0.98056698005415777</v>
      </c>
      <c r="S153" s="86">
        <f t="array" ref="S153">SUM(IF(Data!$B$7:$B$536&gt;='1'!$B153,IF(Data!$B$7:$B$536&lt;'1'!$C153,IF(Data!$K$7:$K$536&gt;0,Data!AU$7:AU$536))))/'1'!$H153</f>
        <v>0.96547039998835926</v>
      </c>
      <c r="T153" s="86">
        <f t="array" ref="T153">SUM(IF(Data!$B$7:$B$536&gt;='1'!$B153,IF(Data!$B$7:$B$536&lt;'1'!$C153,IF(Data!$K$7:$K$536&gt;0,Data!AV$7:AV$536))))/'1'!$H153</f>
        <v>0.95358517866959736</v>
      </c>
      <c r="U153" s="86">
        <f t="array" ref="U153">SUM(IF(Data!$B$7:$B$536&gt;='1'!$B153,IF(Data!$B$7:$B$536&lt;'1'!$C153,IF(Data!$K$7:$K$536&gt;0,Data!AW$7:AW$536))))/'1'!$H153</f>
        <v>0.942862147602609</v>
      </c>
      <c r="V153" s="86">
        <f t="array" ref="V153">SUM(IF(Data!$B$7:$B$536&gt;='1'!$B153,IF(Data!$B$7:$B$536&lt;'1'!$C153,IF(Data!$K$7:$K$536&gt;0,Data!AX$7:AX$536))))/'1'!$H153</f>
        <v>0.92921219695334845</v>
      </c>
      <c r="W153" s="86">
        <f t="array" ref="W153">SUM(IF(Data!$B$7:$B$536&gt;='1'!$B153,IF(Data!$B$7:$B$536&lt;'1'!$C153,IF(Data!$K$7:$K$536&gt;0,Data!AY$7:AY$536))))/'1'!$H153</f>
        <v>0.91067320572210575</v>
      </c>
      <c r="X153" s="86">
        <f t="array" ref="X153">SUM(IF(Data!$B$7:$B$536&gt;='1'!$B153,IF(Data!$B$7:$B$536&lt;'1'!$C153,IF(Data!$K$7:$K$536&gt;0,Data!AZ$7:AZ$536))))/'1'!$H153</f>
        <v>0.87985181571552973</v>
      </c>
      <c r="Y153" s="86">
        <f t="array" ref="Y153">SUM(IF(Data!$B$7:$B$536&gt;='1'!$B153,IF(Data!$B$7:$B$536&lt;'1'!$C153,IF(Data!$K$7:$K$536&gt;0,Data!BA$7:BA$536))))/'1'!$H153</f>
        <v>0.8177867416891117</v>
      </c>
      <c r="Z153" s="86">
        <f t="array" ref="Z153">SUM(IF(Data!$B$7:$B$536&gt;='1'!$B153,IF(Data!$B$7:$B$536&lt;'1'!$C153,IF(Data!$K$7:$K$536&gt;0,Data!BB$7:BB$536))))/'1'!$H153</f>
        <v>0.6542197450938344</v>
      </c>
      <c r="AA153" s="86">
        <f t="array" ref="AA153">SUM(IF(Data!$B$7:$B$536&gt;='1'!$B153,IF(Data!$B$7:$B$536&lt;'1'!$C153,IF(Data!$K$7:$K$536&gt;0,Data!BC$7:BC$536))))/'1'!$H153</f>
        <v>0.31900155744264919</v>
      </c>
      <c r="AB153" s="86">
        <f t="array" ref="AB153">SUM(IF(Data!$B$7:$B$536&gt;='1'!$B153,IF(Data!$B$7:$B$536&lt;'1'!$C153,IF(Data!$K$7:$K$536&gt;0,Data!BD$7:BD$536))))/'1'!$H153</f>
        <v>4.576565801737658E-2</v>
      </c>
      <c r="AC153" s="86">
        <f t="array" ref="AC153">SUM(IF(Data!$B$7:$B$536&gt;='1'!$B153,IF(Data!$B$7:$B$536&lt;'1'!$C153,IF(Data!$K$7:$K$536&gt;0,Data!BE$7:BE$536))))/'1'!$H153</f>
        <v>1.2090248459391766E-2</v>
      </c>
      <c r="AD153" s="86">
        <f t="array" ref="AD153">SUM(IF(Data!$B$7:$B$536&gt;='1'!$B153,IF(Data!$B$7:$B$536&lt;'1'!$C153,IF(Data!$K$7:$K$536&gt;0,Data!BF$7:BF$536))))/'1'!$H153</f>
        <v>9.648301583039991E-3</v>
      </c>
      <c r="AE153" s="86">
        <f t="array" ref="AE153">SUM(IF(Data!$B$7:$B$536&gt;='1'!$B153,IF(Data!$B$7:$B$536&lt;'1'!$C153,IF(Data!$K$7:$K$536&gt;0,Data!BG$7:BG$536))))/'1'!$H153</f>
        <v>9.1019866125918447E-3</v>
      </c>
      <c r="AF153" s="86">
        <f t="array" ref="AF153">SUM(IF(Data!$B$7:$B$536&gt;='1'!$B153,IF(Data!$B$7:$B$536&lt;'1'!$C153,IF(Data!$K$7:$K$536&gt;0,Data!BH$7:BH$536))))/'1'!$H153</f>
        <v>8.5118341534597356E-3</v>
      </c>
      <c r="AG153" s="87">
        <f t="array" ref="AG153">SUM(IF(Data!$B$7:$B$536&gt;='1'!$B153,IF(Data!$B$7:$B$536&lt;'1'!$C153,IF(Data!$K$7:$K$536&gt;0,Data!BI$7:BI$536))))/'1'!$H153</f>
        <v>0</v>
      </c>
      <c r="AH153" s="164">
        <f t="shared" si="105"/>
        <v>0</v>
      </c>
      <c r="AI153" s="156">
        <f t="shared" si="106"/>
        <v>0</v>
      </c>
      <c r="AJ153" s="156">
        <f t="shared" si="107"/>
        <v>0</v>
      </c>
      <c r="AK153" s="156">
        <f t="shared" si="108"/>
        <v>0</v>
      </c>
      <c r="AL153" s="156">
        <f t="shared" si="109"/>
        <v>1.1101576015146719E-3</v>
      </c>
      <c r="AM153" s="156">
        <f t="shared" si="110"/>
        <v>3.0513840674598613E-3</v>
      </c>
      <c r="AN153" s="156">
        <f t="shared" si="111"/>
        <v>5.694621579361181E-3</v>
      </c>
      <c r="AO153" s="156">
        <f t="shared" si="112"/>
        <v>9.5768566975065195E-3</v>
      </c>
      <c r="AP153" s="156">
        <f t="shared" si="113"/>
        <v>1.5096580065798504E-2</v>
      </c>
      <c r="AQ153" s="156">
        <f t="shared" si="114"/>
        <v>1.1885221318761907E-2</v>
      </c>
      <c r="AR153" s="156">
        <f t="shared" si="115"/>
        <v>1.0723031066988353E-2</v>
      </c>
      <c r="AS153" s="156">
        <f t="shared" si="116"/>
        <v>1.3649950649260556E-2</v>
      </c>
      <c r="AT153" s="156">
        <f t="shared" si="117"/>
        <v>1.8538991231242696E-2</v>
      </c>
      <c r="AU153" s="156">
        <f t="shared" si="118"/>
        <v>3.0821390006576022E-2</v>
      </c>
      <c r="AV153" s="156">
        <f t="shared" si="119"/>
        <v>6.2065074026418032E-2</v>
      </c>
      <c r="AW153" s="156">
        <f t="shared" si="120"/>
        <v>0.16356699659527729</v>
      </c>
      <c r="AX153" s="156">
        <f t="shared" si="121"/>
        <v>0.33521818765118522</v>
      </c>
      <c r="AY153" s="156">
        <f t="shared" si="122"/>
        <v>0.2732358994252726</v>
      </c>
      <c r="AZ153" s="156">
        <f t="shared" si="123"/>
        <v>3.3675409557984815E-2</v>
      </c>
      <c r="BA153" s="156">
        <f t="shared" si="124"/>
        <v>2.4419468763517745E-3</v>
      </c>
      <c r="BB153" s="156">
        <f t="shared" si="125"/>
        <v>5.4631497044814632E-4</v>
      </c>
      <c r="BC153" s="156">
        <f t="shared" si="126"/>
        <v>5.9015245913210911E-4</v>
      </c>
      <c r="BD153" s="165">
        <f t="shared" si="127"/>
        <v>8.5118341534597356E-3</v>
      </c>
      <c r="BE153" s="86">
        <f t="shared" si="97"/>
        <v>0</v>
      </c>
      <c r="BF153" s="86">
        <f t="shared" si="98"/>
        <v>7.0787803046651554E-2</v>
      </c>
      <c r="BG153" s="86">
        <f t="shared" si="99"/>
        <v>0.92070036279988854</v>
      </c>
      <c r="BH153" s="86">
        <f t="shared" si="100"/>
        <v>8.5118341534597356E-3</v>
      </c>
      <c r="BI153" s="86">
        <f t="shared" si="103"/>
        <v>0.50750379398932355</v>
      </c>
      <c r="BJ153" s="86">
        <f t="shared" si="104"/>
        <v>5.5097110548759547</v>
      </c>
      <c r="BK153" s="86">
        <f t="array" ref="BK153">10^(SUMPRODUCT(AT153:BC153,LOG($AT$6:$BC$6))/BG153)</f>
        <v>0.43763629115255287</v>
      </c>
      <c r="BL153" s="89">
        <f t="array" ref="BL153">10^ (LOG(INDEX($J$6:$AG$6,MATCH(BL$6/100,$J153:$AG153,-1)))-(INDEX($J153:$AG153,MATCH(BL$6/100,$J153:$AG153,-1))-BL$6/100)/(INDEX($J153:$AG153,MATCH(BL$6/100,$J153:$AG153,-1))-INDEX($J153:$AG153,MATCH(BL$6/100,$J153:$AG153,-1)+1))*(LOG(INDEX($J$6:$AG$6,MATCH(BL$6/100,$J153:$AG153,-1)))-LOG(INDEX($J$6:$AG$6,MATCH(BL$6/100,$J153:$AG153,-1)+1))))</f>
        <v>0.26802023390254182</v>
      </c>
      <c r="BM153" s="89">
        <f t="shared" si="95"/>
        <v>0.28947339272050404</v>
      </c>
      <c r="BN153" s="89">
        <f t="shared" si="95"/>
        <v>0.32491536946537103</v>
      </c>
      <c r="BO153" s="89">
        <f t="shared" si="95"/>
        <v>0.36642310957939733</v>
      </c>
      <c r="BP153" s="89">
        <f t="shared" si="95"/>
        <v>0.42711049794280737</v>
      </c>
      <c r="BQ153" s="89">
        <f t="shared" si="95"/>
        <v>0.49784899664857235</v>
      </c>
      <c r="BR153" s="89">
        <f t="shared" si="95"/>
        <v>0.6139680846660045</v>
      </c>
      <c r="BS153" s="89">
        <f t="shared" si="95"/>
        <v>0.80258934362002277</v>
      </c>
      <c r="BT153" s="90">
        <f t="shared" si="95"/>
        <v>1.2460200839733269</v>
      </c>
    </row>
    <row r="154" spans="1:72" x14ac:dyDescent="0.2">
      <c r="A154" s="2"/>
      <c r="B154" s="91">
        <f t="shared" si="101"/>
        <v>218</v>
      </c>
      <c r="C154" s="77">
        <f t="shared" si="102"/>
        <v>219</v>
      </c>
      <c r="D154" s="77">
        <f t="shared" si="96"/>
        <v>218.5</v>
      </c>
      <c r="E154" s="58">
        <v>0</v>
      </c>
      <c r="F154" s="58" t="s">
        <v>669</v>
      </c>
      <c r="G154" s="82">
        <v>2020</v>
      </c>
      <c r="H154" s="151">
        <f t="array" ref="H154">SUM(IF(Data!$B$7:$B$536&gt;='1'!B154,IF(Data!$B$7:$B$536&lt;'1'!C154,IF(Data!$K$7:$K$536&gt;0,1))))</f>
        <v>3</v>
      </c>
      <c r="I154" s="153">
        <f t="array" ref="I154">SUM(IF(Data!$B$7:$B$536&gt;='1'!B154,IF(Data!$B$7:$B$536&lt;'1'!C154,IF(Data!$K$7:$K$536&gt;0,Data!$L$7:$L$536))))/3</f>
        <v>2</v>
      </c>
      <c r="J154" s="170">
        <f t="array" ref="J154">SUM(IF(Data!$B$7:$B$536&gt;='1'!$B154,IF(Data!$B$7:$B$536&lt;'1'!$C154,IF(Data!$K$7:$K$536&gt;0,Data!AL$7:AL$536))))/'1'!$H154</f>
        <v>1</v>
      </c>
      <c r="K154" s="86">
        <f t="array" ref="K154">SUM(IF(Data!$B$7:$B$536&gt;='1'!$B154,IF(Data!$B$7:$B$536&lt;'1'!$C154,IF(Data!$K$7:$K$536&gt;0,Data!AM$7:AM$536))))/'1'!$H154</f>
        <v>1</v>
      </c>
      <c r="L154" s="86">
        <f t="array" ref="L154">SUM(IF(Data!$B$7:$B$536&gt;='1'!$B154,IF(Data!$B$7:$B$536&lt;'1'!$C154,IF(Data!$K$7:$K$536&gt;0,Data!AN$7:AN$536))))/'1'!$H154</f>
        <v>1</v>
      </c>
      <c r="M154" s="86">
        <f t="array" ref="M154">SUM(IF(Data!$B$7:$B$536&gt;='1'!$B154,IF(Data!$B$7:$B$536&lt;'1'!$C154,IF(Data!$K$7:$K$536&gt;0,Data!AO$7:AO$536))))/'1'!$H154</f>
        <v>1</v>
      </c>
      <c r="N154" s="86">
        <f t="array" ref="N154">SUM(IF(Data!$B$7:$B$536&gt;='1'!$B154,IF(Data!$B$7:$B$536&lt;'1'!$C154,IF(Data!$K$7:$K$536&gt;0,Data!AP$7:AP$536))))/'1'!$H154</f>
        <v>1</v>
      </c>
      <c r="O154" s="86">
        <f t="array" ref="O154">SUM(IF(Data!$B$7:$B$536&gt;='1'!$B154,IF(Data!$B$7:$B$536&lt;'1'!$C154,IF(Data!$K$7:$K$536&gt;0,Data!AQ$7:AQ$536))))/'1'!$H154</f>
        <v>1</v>
      </c>
      <c r="P154" s="86">
        <f t="array" ref="P154">SUM(IF(Data!$B$7:$B$536&gt;='1'!$B154,IF(Data!$B$7:$B$536&lt;'1'!$C154,IF(Data!$K$7:$K$536&gt;0,Data!AR$7:AR$536))))/'1'!$H154</f>
        <v>1</v>
      </c>
      <c r="Q154" s="86">
        <f t="array" ref="Q154">SUM(IF(Data!$B$7:$B$536&gt;='1'!$B154,IF(Data!$B$7:$B$536&lt;'1'!$C154,IF(Data!$K$7:$K$536&gt;0,Data!AS$7:AS$536))))/'1'!$H154</f>
        <v>0.99842447972421144</v>
      </c>
      <c r="R154" s="86">
        <f t="array" ref="R154">SUM(IF(Data!$B$7:$B$536&gt;='1'!$B154,IF(Data!$B$7:$B$536&lt;'1'!$C154,IF(Data!$K$7:$K$536&gt;0,Data!AT$7:AT$536))))/'1'!$H154</f>
        <v>0.9952243896693137</v>
      </c>
      <c r="S154" s="86">
        <f t="array" ref="S154">SUM(IF(Data!$B$7:$B$536&gt;='1'!$B154,IF(Data!$B$7:$B$536&lt;'1'!$C154,IF(Data!$K$7:$K$536&gt;0,Data!AU$7:AU$536))))/'1'!$H154</f>
        <v>0.99160236199570095</v>
      </c>
      <c r="T154" s="86">
        <f t="array" ref="T154">SUM(IF(Data!$B$7:$B$536&gt;='1'!$B154,IF(Data!$B$7:$B$536&lt;'1'!$C154,IF(Data!$K$7:$K$536&gt;0,Data!AV$7:AV$536))))/'1'!$H154</f>
        <v>0.98849770774793511</v>
      </c>
      <c r="U154" s="86">
        <f t="array" ref="U154">SUM(IF(Data!$B$7:$B$536&gt;='1'!$B154,IF(Data!$B$7:$B$536&lt;'1'!$C154,IF(Data!$K$7:$K$536&gt;0,Data!AW$7:AW$536))))/'1'!$H154</f>
        <v>0.98511845589673508</v>
      </c>
      <c r="V154" s="86">
        <f t="array" ref="V154">SUM(IF(Data!$B$7:$B$536&gt;='1'!$B154,IF(Data!$B$7:$B$536&lt;'1'!$C154,IF(Data!$K$7:$K$536&gt;0,Data!AX$7:AX$536))))/'1'!$H154</f>
        <v>0.98016932141657709</v>
      </c>
      <c r="W154" s="86">
        <f t="array" ref="W154">SUM(IF(Data!$B$7:$B$536&gt;='1'!$B154,IF(Data!$B$7:$B$536&lt;'1'!$C154,IF(Data!$K$7:$K$536&gt;0,Data!AY$7:AY$536))))/'1'!$H154</f>
        <v>0.9657985683574678</v>
      </c>
      <c r="X154" s="86">
        <f t="array" ref="X154">SUM(IF(Data!$B$7:$B$536&gt;='1'!$B154,IF(Data!$B$7:$B$536&lt;'1'!$C154,IF(Data!$K$7:$K$536&gt;0,Data!AZ$7:AZ$536))))/'1'!$H154</f>
        <v>0.93906631007212349</v>
      </c>
      <c r="Y154" s="86">
        <f t="array" ref="Y154">SUM(IF(Data!$B$7:$B$536&gt;='1'!$B154,IF(Data!$B$7:$B$536&lt;'1'!$C154,IF(Data!$K$7:$K$536&gt;0,Data!BA$7:BA$536))))/'1'!$H154</f>
        <v>0.88114830531661659</v>
      </c>
      <c r="Z154" s="86">
        <f t="array" ref="Z154">SUM(IF(Data!$B$7:$B$536&gt;='1'!$B154,IF(Data!$B$7:$B$536&lt;'1'!$C154,IF(Data!$K$7:$K$536&gt;0,Data!BB$7:BB$536))))/'1'!$H154</f>
        <v>0.71943663228285371</v>
      </c>
      <c r="AA154" s="86">
        <f t="array" ref="AA154">SUM(IF(Data!$B$7:$B$536&gt;='1'!$B154,IF(Data!$B$7:$B$536&lt;'1'!$C154,IF(Data!$K$7:$K$536&gt;0,Data!BC$7:BC$536))))/'1'!$H154</f>
        <v>0.42308534403885295</v>
      </c>
      <c r="AB154" s="86">
        <f t="array" ref="AB154">SUM(IF(Data!$B$7:$B$536&gt;='1'!$B154,IF(Data!$B$7:$B$536&lt;'1'!$C154,IF(Data!$K$7:$K$536&gt;0,Data!BD$7:BD$536))))/'1'!$H154</f>
        <v>7.7282041326440301E-2</v>
      </c>
      <c r="AC154" s="86">
        <f t="array" ref="AC154">SUM(IF(Data!$B$7:$B$536&gt;='1'!$B154,IF(Data!$B$7:$B$536&lt;'1'!$C154,IF(Data!$K$7:$K$536&gt;0,Data!BE$7:BE$536))))/'1'!$H154</f>
        <v>1.9031165491955621E-2</v>
      </c>
      <c r="AD154" s="86">
        <f t="array" ref="AD154">SUM(IF(Data!$B$7:$B$536&gt;='1'!$B154,IF(Data!$B$7:$B$536&lt;'1'!$C154,IF(Data!$K$7:$K$536&gt;0,Data!BF$7:BF$536))))/'1'!$H154</f>
        <v>1.4500500457222412E-2</v>
      </c>
      <c r="AE154" s="86">
        <f t="array" ref="AE154">SUM(IF(Data!$B$7:$B$536&gt;='1'!$B154,IF(Data!$B$7:$B$536&lt;'1'!$C154,IF(Data!$K$7:$K$536&gt;0,Data!BG$7:BG$536))))/'1'!$H154</f>
        <v>1.3334482430203612E-2</v>
      </c>
      <c r="AF154" s="86">
        <f t="array" ref="AF154">SUM(IF(Data!$B$7:$B$536&gt;='1'!$B154,IF(Data!$B$7:$B$536&lt;'1'!$C154,IF(Data!$K$7:$K$536&gt;0,Data!BH$7:BH$536))))/'1'!$H154</f>
        <v>1.2218368093193354E-2</v>
      </c>
      <c r="AG154" s="87">
        <f t="array" ref="AG154">SUM(IF(Data!$B$7:$B$536&gt;='1'!$B154,IF(Data!$B$7:$B$536&lt;'1'!$C154,IF(Data!$K$7:$K$536&gt;0,Data!BI$7:BI$536))))/'1'!$H154</f>
        <v>0</v>
      </c>
      <c r="AH154" s="164">
        <f t="shared" si="105"/>
        <v>0</v>
      </c>
      <c r="AI154" s="156">
        <f t="shared" si="106"/>
        <v>0</v>
      </c>
      <c r="AJ154" s="156">
        <f t="shared" si="107"/>
        <v>0</v>
      </c>
      <c r="AK154" s="156">
        <f t="shared" si="108"/>
        <v>0</v>
      </c>
      <c r="AL154" s="156">
        <f t="shared" si="109"/>
        <v>0</v>
      </c>
      <c r="AM154" s="156">
        <f t="shared" si="110"/>
        <v>0</v>
      </c>
      <c r="AN154" s="156">
        <f t="shared" si="111"/>
        <v>1.5755202757885556E-3</v>
      </c>
      <c r="AO154" s="156">
        <f t="shared" si="112"/>
        <v>3.2000900548977418E-3</v>
      </c>
      <c r="AP154" s="156">
        <f t="shared" si="113"/>
        <v>3.6220276736127488E-3</v>
      </c>
      <c r="AQ154" s="156">
        <f t="shared" si="114"/>
        <v>3.1046542477658479E-3</v>
      </c>
      <c r="AR154" s="156">
        <f t="shared" si="115"/>
        <v>3.3792518512000269E-3</v>
      </c>
      <c r="AS154" s="156">
        <f t="shared" si="116"/>
        <v>4.9491344801579906E-3</v>
      </c>
      <c r="AT154" s="156">
        <f t="shared" si="117"/>
        <v>1.4370753059109287E-2</v>
      </c>
      <c r="AU154" s="156">
        <f t="shared" si="118"/>
        <v>2.6732258285344312E-2</v>
      </c>
      <c r="AV154" s="156">
        <f t="shared" si="119"/>
        <v>5.7918004755506902E-2</v>
      </c>
      <c r="AW154" s="156">
        <f t="shared" si="120"/>
        <v>0.16171167303376288</v>
      </c>
      <c r="AX154" s="156">
        <f t="shared" si="121"/>
        <v>0.29635128824400075</v>
      </c>
      <c r="AY154" s="156">
        <f t="shared" si="122"/>
        <v>0.34580330271241266</v>
      </c>
      <c r="AZ154" s="156">
        <f t="shared" si="123"/>
        <v>5.8250875834484683E-2</v>
      </c>
      <c r="BA154" s="156">
        <f t="shared" si="124"/>
        <v>4.5306650347332091E-3</v>
      </c>
      <c r="BB154" s="156">
        <f t="shared" si="125"/>
        <v>1.1660180270188E-3</v>
      </c>
      <c r="BC154" s="156">
        <f t="shared" si="126"/>
        <v>1.1161143370102579E-3</v>
      </c>
      <c r="BD154" s="165">
        <f t="shared" si="127"/>
        <v>1.2218368093193354E-2</v>
      </c>
      <c r="BE154" s="86">
        <f t="shared" si="97"/>
        <v>0</v>
      </c>
      <c r="BF154" s="86">
        <f t="shared" si="98"/>
        <v>1.9830678583422912E-2</v>
      </c>
      <c r="BG154" s="86">
        <f t="shared" si="99"/>
        <v>0.96795095332338377</v>
      </c>
      <c r="BH154" s="86">
        <f t="shared" si="100"/>
        <v>1.2218368093193354E-2</v>
      </c>
      <c r="BI154" s="86">
        <f t="shared" si="103"/>
        <v>0.41287230482668907</v>
      </c>
      <c r="BJ154" s="86">
        <f t="shared" si="104"/>
        <v>4.8561354397274821</v>
      </c>
      <c r="BK154" s="86">
        <f t="array" ref="BK154">10^(SUMPRODUCT(AT154:BC154,LOG($AT$6:$BC$6))/BG154)</f>
        <v>0.41081610736800811</v>
      </c>
      <c r="BL154" s="89">
        <f t="array" ref="BL154">10^ (LOG(INDEX($J$6:$AG$6,MATCH(BL$6/100,$J154:$AG154,-1)))-(INDEX($J154:$AG154,MATCH(BL$6/100,$J154:$AG154,-1))-BL$6/100)/(INDEX($J154:$AG154,MATCH(BL$6/100,$J154:$AG154,-1))-INDEX($J154:$AG154,MATCH(BL$6/100,$J154:$AG154,-1)+1))*(LOG(INDEX($J$6:$AG$6,MATCH(BL$6/100,$J154:$AG154,-1)))-LOG(INDEX($J$6:$AG$6,MATCH(BL$6/100,$J154:$AG154,-1)+1))))</f>
        <v>0.2558260541383921</v>
      </c>
      <c r="BM154" s="89">
        <f t="shared" si="95"/>
        <v>0.27187431317927957</v>
      </c>
      <c r="BN154" s="89">
        <f t="shared" si="95"/>
        <v>0.29785389550675628</v>
      </c>
      <c r="BO154" s="89">
        <f t="shared" si="95"/>
        <v>0.32964181181738034</v>
      </c>
      <c r="BP154" s="89">
        <f t="shared" si="95"/>
        <v>0.38800076498325281</v>
      </c>
      <c r="BQ154" s="89">
        <f t="shared" si="95"/>
        <v>0.4614440705808302</v>
      </c>
      <c r="BR154" s="89">
        <f t="shared" si="95"/>
        <v>0.53425964472235798</v>
      </c>
      <c r="BS154" s="89">
        <f t="shared" si="95"/>
        <v>0.64939337580644685</v>
      </c>
      <c r="BT154" s="90">
        <f t="shared" si="95"/>
        <v>0.79372886554365285</v>
      </c>
    </row>
    <row r="155" spans="1:72" x14ac:dyDescent="0.2">
      <c r="A155" s="2"/>
      <c r="B155" s="91">
        <f t="shared" si="101"/>
        <v>219</v>
      </c>
      <c r="C155" s="77">
        <f t="shared" si="102"/>
        <v>220</v>
      </c>
      <c r="D155" s="77">
        <f t="shared" si="96"/>
        <v>219.5</v>
      </c>
      <c r="E155" s="58">
        <v>0</v>
      </c>
      <c r="F155" s="58" t="s">
        <v>669</v>
      </c>
      <c r="G155" s="82">
        <v>2020</v>
      </c>
      <c r="H155" s="151">
        <f t="array" ref="H155">SUM(IF(Data!$B$7:$B$536&gt;='1'!B155,IF(Data!$B$7:$B$536&lt;'1'!C155,IF(Data!$K$7:$K$536&gt;0,1))))</f>
        <v>3</v>
      </c>
      <c r="I155" s="153">
        <f t="array" ref="I155">SUM(IF(Data!$B$7:$B$536&gt;='1'!B155,IF(Data!$B$7:$B$536&lt;'1'!C155,IF(Data!$K$7:$K$536&gt;0,Data!$L$7:$L$536))))/3</f>
        <v>2</v>
      </c>
      <c r="J155" s="170">
        <f t="array" ref="J155">SUM(IF(Data!$B$7:$B$536&gt;='1'!$B155,IF(Data!$B$7:$B$536&lt;'1'!$C155,IF(Data!$K$7:$K$536&gt;0,Data!AL$7:AL$536))))/'1'!$H155</f>
        <v>1</v>
      </c>
      <c r="K155" s="86">
        <f t="array" ref="K155">SUM(IF(Data!$B$7:$B$536&gt;='1'!$B155,IF(Data!$B$7:$B$536&lt;'1'!$C155,IF(Data!$K$7:$K$536&gt;0,Data!AM$7:AM$536))))/'1'!$H155</f>
        <v>1</v>
      </c>
      <c r="L155" s="86">
        <f t="array" ref="L155">SUM(IF(Data!$B$7:$B$536&gt;='1'!$B155,IF(Data!$B$7:$B$536&lt;'1'!$C155,IF(Data!$K$7:$K$536&gt;0,Data!AN$7:AN$536))))/'1'!$H155</f>
        <v>1</v>
      </c>
      <c r="M155" s="86">
        <f t="array" ref="M155">SUM(IF(Data!$B$7:$B$536&gt;='1'!$B155,IF(Data!$B$7:$B$536&lt;'1'!$C155,IF(Data!$K$7:$K$536&gt;0,Data!AO$7:AO$536))))/'1'!$H155</f>
        <v>1</v>
      </c>
      <c r="N155" s="86">
        <f t="array" ref="N155">SUM(IF(Data!$B$7:$B$536&gt;='1'!$B155,IF(Data!$B$7:$B$536&lt;'1'!$C155,IF(Data!$K$7:$K$536&gt;0,Data!AP$7:AP$536))))/'1'!$H155</f>
        <v>1</v>
      </c>
      <c r="O155" s="86">
        <f t="array" ref="O155">SUM(IF(Data!$B$7:$B$536&gt;='1'!$B155,IF(Data!$B$7:$B$536&lt;'1'!$C155,IF(Data!$K$7:$K$536&gt;0,Data!AQ$7:AQ$536))))/'1'!$H155</f>
        <v>1</v>
      </c>
      <c r="P155" s="86">
        <f t="array" ref="P155">SUM(IF(Data!$B$7:$B$536&gt;='1'!$B155,IF(Data!$B$7:$B$536&lt;'1'!$C155,IF(Data!$K$7:$K$536&gt;0,Data!AR$7:AR$536))))/'1'!$H155</f>
        <v>0.98723932179358409</v>
      </c>
      <c r="Q155" s="86">
        <f t="array" ref="Q155">SUM(IF(Data!$B$7:$B$536&gt;='1'!$B155,IF(Data!$B$7:$B$536&lt;'1'!$C155,IF(Data!$K$7:$K$536&gt;0,Data!AS$7:AS$536))))/'1'!$H155</f>
        <v>0.97631301176625929</v>
      </c>
      <c r="R155" s="86">
        <f t="array" ref="R155">SUM(IF(Data!$B$7:$B$536&gt;='1'!$B155,IF(Data!$B$7:$B$536&lt;'1'!$C155,IF(Data!$K$7:$K$536&gt;0,Data!AT$7:AT$536))))/'1'!$H155</f>
        <v>0.96788227026169749</v>
      </c>
      <c r="S155" s="86">
        <f t="array" ref="S155">SUM(IF(Data!$B$7:$B$536&gt;='1'!$B155,IF(Data!$B$7:$B$536&lt;'1'!$C155,IF(Data!$K$7:$K$536&gt;0,Data!AU$7:AU$536))))/'1'!$H155</f>
        <v>0.9481716287081069</v>
      </c>
      <c r="T155" s="86">
        <f t="array" ref="T155">SUM(IF(Data!$B$7:$B$536&gt;='1'!$B155,IF(Data!$B$7:$B$536&lt;'1'!$C155,IF(Data!$K$7:$K$536&gt;0,Data!AV$7:AV$536))))/'1'!$H155</f>
        <v>0.93110380766536593</v>
      </c>
      <c r="U155" s="86">
        <f t="array" ref="U155">SUM(IF(Data!$B$7:$B$536&gt;='1'!$B155,IF(Data!$B$7:$B$536&lt;'1'!$C155,IF(Data!$K$7:$K$536&gt;0,Data!AW$7:AW$536))))/'1'!$H155</f>
        <v>0.91665880490480645</v>
      </c>
      <c r="V155" s="86">
        <f t="array" ref="V155">SUM(IF(Data!$B$7:$B$536&gt;='1'!$B155,IF(Data!$B$7:$B$536&lt;'1'!$C155,IF(Data!$K$7:$K$536&gt;0,Data!AX$7:AX$536))))/'1'!$H155</f>
        <v>0.90342304231216286</v>
      </c>
      <c r="W155" s="86">
        <f t="array" ref="W155">SUM(IF(Data!$B$7:$B$536&gt;='1'!$B155,IF(Data!$B$7:$B$536&lt;'1'!$C155,IF(Data!$K$7:$K$536&gt;0,Data!AY$7:AY$536))))/'1'!$H155</f>
        <v>0.88590201665927626</v>
      </c>
      <c r="X155" s="86">
        <f t="array" ref="X155">SUM(IF(Data!$B$7:$B$536&gt;='1'!$B155,IF(Data!$B$7:$B$536&lt;'1'!$C155,IF(Data!$K$7:$K$536&gt;0,Data!AZ$7:AZ$536))))/'1'!$H155</f>
        <v>0.86248987282329603</v>
      </c>
      <c r="Y155" s="86">
        <f t="array" ref="Y155">SUM(IF(Data!$B$7:$B$536&gt;='1'!$B155,IF(Data!$B$7:$B$536&lt;'1'!$C155,IF(Data!$K$7:$K$536&gt;0,Data!BA$7:BA$536))))/'1'!$H155</f>
        <v>0.81942876394978603</v>
      </c>
      <c r="Z155" s="86">
        <f t="array" ref="Z155">SUM(IF(Data!$B$7:$B$536&gt;='1'!$B155,IF(Data!$B$7:$B$536&lt;'1'!$C155,IF(Data!$K$7:$K$536&gt;0,Data!BB$7:BB$536))))/'1'!$H155</f>
        <v>0.71743273187632106</v>
      </c>
      <c r="AA155" s="86">
        <f t="array" ref="AA155">SUM(IF(Data!$B$7:$B$536&gt;='1'!$B155,IF(Data!$B$7:$B$536&lt;'1'!$C155,IF(Data!$K$7:$K$536&gt;0,Data!BC$7:BC$536))))/'1'!$H155</f>
        <v>0.44133132899515887</v>
      </c>
      <c r="AB155" s="86">
        <f t="array" ref="AB155">SUM(IF(Data!$B$7:$B$536&gt;='1'!$B155,IF(Data!$B$7:$B$536&lt;'1'!$C155,IF(Data!$K$7:$K$536&gt;0,Data!BD$7:BD$536))))/'1'!$H155</f>
        <v>6.7269116335284374E-2</v>
      </c>
      <c r="AC155" s="86">
        <f t="array" ref="AC155">SUM(IF(Data!$B$7:$B$536&gt;='1'!$B155,IF(Data!$B$7:$B$536&lt;'1'!$C155,IF(Data!$K$7:$K$536&gt;0,Data!BE$7:BE$536))))/'1'!$H155</f>
        <v>1.6618029334653176E-2</v>
      </c>
      <c r="AD155" s="86">
        <f t="array" ref="AD155">SUM(IF(Data!$B$7:$B$536&gt;='1'!$B155,IF(Data!$B$7:$B$536&lt;'1'!$C155,IF(Data!$K$7:$K$536&gt;0,Data!BF$7:BF$536))))/'1'!$H155</f>
        <v>1.0484838391995453E-2</v>
      </c>
      <c r="AE155" s="86">
        <f t="array" ref="AE155">SUM(IF(Data!$B$7:$B$536&gt;='1'!$B155,IF(Data!$B$7:$B$536&lt;'1'!$C155,IF(Data!$K$7:$K$536&gt;0,Data!BG$7:BG$536))))/'1'!$H155</f>
        <v>9.3040114169989589E-3</v>
      </c>
      <c r="AF155" s="86">
        <f t="array" ref="AF155">SUM(IF(Data!$B$7:$B$536&gt;='1'!$B155,IF(Data!$B$7:$B$536&lt;'1'!$C155,IF(Data!$K$7:$K$536&gt;0,Data!BH$7:BH$536))))/'1'!$H155</f>
        <v>8.3092658530994432E-3</v>
      </c>
      <c r="AG155" s="87">
        <f t="array" ref="AG155">SUM(IF(Data!$B$7:$B$536&gt;='1'!$B155,IF(Data!$B$7:$B$536&lt;'1'!$C155,IF(Data!$K$7:$K$536&gt;0,Data!BI$7:BI$536))))/'1'!$H155</f>
        <v>0</v>
      </c>
      <c r="AH155" s="164">
        <f t="shared" si="105"/>
        <v>0</v>
      </c>
      <c r="AI155" s="156">
        <f t="shared" si="106"/>
        <v>0</v>
      </c>
      <c r="AJ155" s="156">
        <f t="shared" si="107"/>
        <v>0</v>
      </c>
      <c r="AK155" s="156">
        <f t="shared" si="108"/>
        <v>0</v>
      </c>
      <c r="AL155" s="156">
        <f t="shared" si="109"/>
        <v>0</v>
      </c>
      <c r="AM155" s="156">
        <f t="shared" si="110"/>
        <v>1.276067820641591E-2</v>
      </c>
      <c r="AN155" s="156">
        <f t="shared" si="111"/>
        <v>1.0926310027324804E-2</v>
      </c>
      <c r="AO155" s="156">
        <f t="shared" si="112"/>
        <v>8.4307415045618006E-3</v>
      </c>
      <c r="AP155" s="156">
        <f t="shared" si="113"/>
        <v>1.9710641553590591E-2</v>
      </c>
      <c r="AQ155" s="156">
        <f t="shared" si="114"/>
        <v>1.706782104274096E-2</v>
      </c>
      <c r="AR155" s="156">
        <f t="shared" si="115"/>
        <v>1.4445002760559489E-2</v>
      </c>
      <c r="AS155" s="156">
        <f t="shared" si="116"/>
        <v>1.3235762592643585E-2</v>
      </c>
      <c r="AT155" s="156">
        <f t="shared" si="117"/>
        <v>1.7521025652886602E-2</v>
      </c>
      <c r="AU155" s="156">
        <f t="shared" si="118"/>
        <v>2.3412143835980226E-2</v>
      </c>
      <c r="AV155" s="156">
        <f t="shared" si="119"/>
        <v>4.3061108873510001E-2</v>
      </c>
      <c r="AW155" s="156">
        <f t="shared" si="120"/>
        <v>0.10199603207346497</v>
      </c>
      <c r="AX155" s="156">
        <f t="shared" si="121"/>
        <v>0.27610140288116219</v>
      </c>
      <c r="AY155" s="156">
        <f t="shared" si="122"/>
        <v>0.37406221265987449</v>
      </c>
      <c r="AZ155" s="156">
        <f t="shared" si="123"/>
        <v>5.0651087000631201E-2</v>
      </c>
      <c r="BA155" s="156">
        <f t="shared" si="124"/>
        <v>6.1331909426577229E-3</v>
      </c>
      <c r="BB155" s="156">
        <f t="shared" si="125"/>
        <v>1.1808269749964944E-3</v>
      </c>
      <c r="BC155" s="156">
        <f t="shared" si="126"/>
        <v>9.9474556389951563E-4</v>
      </c>
      <c r="BD155" s="165">
        <f t="shared" si="127"/>
        <v>8.3092658530994432E-3</v>
      </c>
      <c r="BE155" s="86">
        <f t="shared" si="97"/>
        <v>0</v>
      </c>
      <c r="BF155" s="86">
        <f t="shared" si="98"/>
        <v>9.6576957687837139E-2</v>
      </c>
      <c r="BG155" s="86">
        <f t="shared" si="99"/>
        <v>0.89511377645906332</v>
      </c>
      <c r="BH155" s="86">
        <f t="shared" si="100"/>
        <v>8.3092658530994432E-3</v>
      </c>
      <c r="BI155" s="86">
        <f t="shared" si="103"/>
        <v>0.49962849814589005</v>
      </c>
      <c r="BJ155" s="86">
        <f t="shared" si="104"/>
        <v>6.2949042709686598</v>
      </c>
      <c r="BK155" s="86">
        <f t="array" ref="BK155">10^(SUMPRODUCT(AT155:BC155,LOG($AT$6:$BC$6))/BG155)</f>
        <v>0.39375854739059596</v>
      </c>
      <c r="BL155" s="89">
        <f t="array" ref="BL155">10^ (LOG(INDEX($J$6:$AG$6,MATCH(BL$6/100,$J155:$AG155,-1)))-(INDEX($J155:$AG155,MATCH(BL$6/100,$J155:$AG155,-1))-BL$6/100)/(INDEX($J155:$AG155,MATCH(BL$6/100,$J155:$AG155,-1))-INDEX($J155:$AG155,MATCH(BL$6/100,$J155:$AG155,-1)+1))*(LOG(INDEX($J$6:$AG$6,MATCH(BL$6/100,$J155:$AG155,-1)))-LOG(INDEX($J$6:$AG$6,MATCH(BL$6/100,$J155:$AG155,-1)+1))))</f>
        <v>0.25778961503151232</v>
      </c>
      <c r="BM155" s="89">
        <f t="shared" si="95"/>
        <v>0.27270471059159979</v>
      </c>
      <c r="BN155" s="89">
        <f t="shared" si="95"/>
        <v>0.29671088070017437</v>
      </c>
      <c r="BO155" s="89">
        <f t="shared" si="95"/>
        <v>0.32587084675438766</v>
      </c>
      <c r="BP155" s="89">
        <f t="shared" si="95"/>
        <v>0.38179866367320853</v>
      </c>
      <c r="BQ155" s="89">
        <f t="shared" si="95"/>
        <v>0.45987793110220598</v>
      </c>
      <c r="BR155" s="89">
        <f t="shared" si="95"/>
        <v>0.55923658597671977</v>
      </c>
      <c r="BS155" s="89">
        <f t="shared" si="95"/>
        <v>0.83621027077193366</v>
      </c>
      <c r="BT155" s="90">
        <f t="shared" si="95"/>
        <v>1.8653793189679999</v>
      </c>
    </row>
    <row r="156" spans="1:72" x14ac:dyDescent="0.2">
      <c r="A156" s="2"/>
      <c r="B156" s="91">
        <f t="shared" si="101"/>
        <v>220</v>
      </c>
      <c r="C156" s="77">
        <f t="shared" si="102"/>
        <v>221</v>
      </c>
      <c r="D156" s="77">
        <f t="shared" si="96"/>
        <v>220.5</v>
      </c>
      <c r="E156" s="58">
        <v>0</v>
      </c>
      <c r="F156" s="58" t="s">
        <v>669</v>
      </c>
      <c r="G156" s="82">
        <v>2020</v>
      </c>
      <c r="H156" s="151">
        <f t="array" ref="H156">SUM(IF(Data!$B$7:$B$536&gt;='1'!B156,IF(Data!$B$7:$B$536&lt;'1'!C156,IF(Data!$K$7:$K$536&gt;0,1))))</f>
        <v>3</v>
      </c>
      <c r="I156" s="153">
        <f t="array" ref="I156">SUM(IF(Data!$B$7:$B$536&gt;='1'!B156,IF(Data!$B$7:$B$536&lt;'1'!C156,IF(Data!$K$7:$K$536&gt;0,Data!$L$7:$L$536))))/3</f>
        <v>2</v>
      </c>
      <c r="J156" s="170">
        <f t="array" ref="J156">SUM(IF(Data!$B$7:$B$536&gt;='1'!$B156,IF(Data!$B$7:$B$536&lt;'1'!$C156,IF(Data!$K$7:$K$536&gt;0,Data!AL$7:AL$536))))/'1'!$H156</f>
        <v>1</v>
      </c>
      <c r="K156" s="86">
        <f t="array" ref="K156">SUM(IF(Data!$B$7:$B$536&gt;='1'!$B156,IF(Data!$B$7:$B$536&lt;'1'!$C156,IF(Data!$K$7:$K$536&gt;0,Data!AM$7:AM$536))))/'1'!$H156</f>
        <v>1</v>
      </c>
      <c r="L156" s="86">
        <f t="array" ref="L156">SUM(IF(Data!$B$7:$B$536&gt;='1'!$B156,IF(Data!$B$7:$B$536&lt;'1'!$C156,IF(Data!$K$7:$K$536&gt;0,Data!AN$7:AN$536))))/'1'!$H156</f>
        <v>1</v>
      </c>
      <c r="M156" s="86">
        <f t="array" ref="M156">SUM(IF(Data!$B$7:$B$536&gt;='1'!$B156,IF(Data!$B$7:$B$536&lt;'1'!$C156,IF(Data!$K$7:$K$536&gt;0,Data!AO$7:AO$536))))/'1'!$H156</f>
        <v>1</v>
      </c>
      <c r="N156" s="86">
        <f t="array" ref="N156">SUM(IF(Data!$B$7:$B$536&gt;='1'!$B156,IF(Data!$B$7:$B$536&lt;'1'!$C156,IF(Data!$K$7:$K$536&gt;0,Data!AP$7:AP$536))))/'1'!$H156</f>
        <v>1</v>
      </c>
      <c r="O156" s="86">
        <f t="array" ref="O156">SUM(IF(Data!$B$7:$B$536&gt;='1'!$B156,IF(Data!$B$7:$B$536&lt;'1'!$C156,IF(Data!$K$7:$K$536&gt;0,Data!AQ$7:AQ$536))))/'1'!$H156</f>
        <v>0.99894630548360197</v>
      </c>
      <c r="P156" s="86">
        <f t="array" ref="P156">SUM(IF(Data!$B$7:$B$536&gt;='1'!$B156,IF(Data!$B$7:$B$536&lt;'1'!$C156,IF(Data!$K$7:$K$536&gt;0,Data!AR$7:AR$536))))/'1'!$H156</f>
        <v>0.99288627941044982</v>
      </c>
      <c r="Q156" s="86">
        <f t="array" ref="Q156">SUM(IF(Data!$B$7:$B$536&gt;='1'!$B156,IF(Data!$B$7:$B$536&lt;'1'!$C156,IF(Data!$K$7:$K$536&gt;0,Data!AS$7:AS$536))))/'1'!$H156</f>
        <v>0.98552688888189799</v>
      </c>
      <c r="R156" s="86">
        <f t="array" ref="R156">SUM(IF(Data!$B$7:$B$536&gt;='1'!$B156,IF(Data!$B$7:$B$536&lt;'1'!$C156,IF(Data!$K$7:$K$536&gt;0,Data!AT$7:AT$536))))/'1'!$H156</f>
        <v>0.97470631531554053</v>
      </c>
      <c r="S156" s="86">
        <f t="array" ref="S156">SUM(IF(Data!$B$7:$B$536&gt;='1'!$B156,IF(Data!$B$7:$B$536&lt;'1'!$C156,IF(Data!$K$7:$K$536&gt;0,Data!AU$7:AU$536))))/'1'!$H156</f>
        <v>0.95780792487575461</v>
      </c>
      <c r="T156" s="86">
        <f t="array" ref="T156">SUM(IF(Data!$B$7:$B$536&gt;='1'!$B156,IF(Data!$B$7:$B$536&lt;'1'!$C156,IF(Data!$K$7:$K$536&gt;0,Data!AV$7:AV$536))))/'1'!$H156</f>
        <v>0.94430646278056862</v>
      </c>
      <c r="U156" s="86">
        <f t="array" ref="U156">SUM(IF(Data!$B$7:$B$536&gt;='1'!$B156,IF(Data!$B$7:$B$536&lt;'1'!$C156,IF(Data!$K$7:$K$536&gt;0,Data!AW$7:AW$536))))/'1'!$H156</f>
        <v>0.93114813260956308</v>
      </c>
      <c r="V156" s="86">
        <f t="array" ref="V156">SUM(IF(Data!$B$7:$B$536&gt;='1'!$B156,IF(Data!$B$7:$B$536&lt;'1'!$C156,IF(Data!$K$7:$K$536&gt;0,Data!AX$7:AX$536))))/'1'!$H156</f>
        <v>0.91620189772291027</v>
      </c>
      <c r="W156" s="86">
        <f t="array" ref="W156">SUM(IF(Data!$B$7:$B$536&gt;='1'!$B156,IF(Data!$B$7:$B$536&lt;'1'!$C156,IF(Data!$K$7:$K$536&gt;0,Data!AY$7:AY$536))))/'1'!$H156</f>
        <v>0.89258398483791901</v>
      </c>
      <c r="X156" s="86">
        <f t="array" ref="X156">SUM(IF(Data!$B$7:$B$536&gt;='1'!$B156,IF(Data!$B$7:$B$536&lt;'1'!$C156,IF(Data!$K$7:$K$536&gt;0,Data!AZ$7:AZ$536))))/'1'!$H156</f>
        <v>0.85541407170912998</v>
      </c>
      <c r="Y156" s="86">
        <f t="array" ref="Y156">SUM(IF(Data!$B$7:$B$536&gt;='1'!$B156,IF(Data!$B$7:$B$536&lt;'1'!$C156,IF(Data!$K$7:$K$536&gt;0,Data!BA$7:BA$536))))/'1'!$H156</f>
        <v>0.78964927459368284</v>
      </c>
      <c r="Z156" s="86">
        <f t="array" ref="Z156">SUM(IF(Data!$B$7:$B$536&gt;='1'!$B156,IF(Data!$B$7:$B$536&lt;'1'!$C156,IF(Data!$K$7:$K$536&gt;0,Data!BB$7:BB$536))))/'1'!$H156</f>
        <v>0.66022019275491595</v>
      </c>
      <c r="AA156" s="86">
        <f t="array" ref="AA156">SUM(IF(Data!$B$7:$B$536&gt;='1'!$B156,IF(Data!$B$7:$B$536&lt;'1'!$C156,IF(Data!$K$7:$K$536&gt;0,Data!BC$7:BC$536))))/'1'!$H156</f>
        <v>0.45983768581310214</v>
      </c>
      <c r="AB156" s="86">
        <f t="array" ref="AB156">SUM(IF(Data!$B$7:$B$536&gt;='1'!$B156,IF(Data!$B$7:$B$536&lt;'1'!$C156,IF(Data!$K$7:$K$536&gt;0,Data!BD$7:BD$536))))/'1'!$H156</f>
        <v>0.11414479021138213</v>
      </c>
      <c r="AC156" s="86">
        <f t="array" ref="AC156">SUM(IF(Data!$B$7:$B$536&gt;='1'!$B156,IF(Data!$B$7:$B$536&lt;'1'!$C156,IF(Data!$K$7:$K$536&gt;0,Data!BE$7:BE$536))))/'1'!$H156</f>
        <v>2.005455443198589E-2</v>
      </c>
      <c r="AD156" s="86">
        <f t="array" ref="AD156">SUM(IF(Data!$B$7:$B$536&gt;='1'!$B156,IF(Data!$B$7:$B$536&lt;'1'!$C156,IF(Data!$K$7:$K$536&gt;0,Data!BF$7:BF$536))))/'1'!$H156</f>
        <v>1.3245298246395526E-2</v>
      </c>
      <c r="AE156" s="86">
        <f t="array" ref="AE156">SUM(IF(Data!$B$7:$B$536&gt;='1'!$B156,IF(Data!$B$7:$B$536&lt;'1'!$C156,IF(Data!$K$7:$K$536&gt;0,Data!BG$7:BG$536))))/'1'!$H156</f>
        <v>1.2182736736551075E-2</v>
      </c>
      <c r="AF156" s="86">
        <f t="array" ref="AF156">SUM(IF(Data!$B$7:$B$536&gt;='1'!$B156,IF(Data!$B$7:$B$536&lt;'1'!$C156,IF(Data!$K$7:$K$536&gt;0,Data!BH$7:BH$536))))/'1'!$H156</f>
        <v>1.116420190523347E-2</v>
      </c>
      <c r="AG156" s="87">
        <f t="array" ref="AG156">SUM(IF(Data!$B$7:$B$536&gt;='1'!$B156,IF(Data!$B$7:$B$536&lt;'1'!$C156,IF(Data!$K$7:$K$536&gt;0,Data!BI$7:BI$536))))/'1'!$H156</f>
        <v>0</v>
      </c>
      <c r="AH156" s="164">
        <f t="shared" si="105"/>
        <v>0</v>
      </c>
      <c r="AI156" s="156">
        <f t="shared" si="106"/>
        <v>0</v>
      </c>
      <c r="AJ156" s="156">
        <f t="shared" si="107"/>
        <v>0</v>
      </c>
      <c r="AK156" s="156">
        <f t="shared" si="108"/>
        <v>0</v>
      </c>
      <c r="AL156" s="156">
        <f t="shared" si="109"/>
        <v>1.0536945163980294E-3</v>
      </c>
      <c r="AM156" s="156">
        <f t="shared" si="110"/>
        <v>6.0600260731521471E-3</v>
      </c>
      <c r="AN156" s="156">
        <f t="shared" si="111"/>
        <v>7.3593905285518346E-3</v>
      </c>
      <c r="AO156" s="156">
        <f t="shared" si="112"/>
        <v>1.0820573566357461E-2</v>
      </c>
      <c r="AP156" s="156">
        <f t="shared" si="113"/>
        <v>1.6898390439785915E-2</v>
      </c>
      <c r="AQ156" s="156">
        <f t="shared" si="114"/>
        <v>1.350146209518599E-2</v>
      </c>
      <c r="AR156" s="156">
        <f t="shared" si="115"/>
        <v>1.3158330171005539E-2</v>
      </c>
      <c r="AS156" s="156">
        <f t="shared" si="116"/>
        <v>1.4946234886652809E-2</v>
      </c>
      <c r="AT156" s="156">
        <f t="shared" si="117"/>
        <v>2.3617912884991266E-2</v>
      </c>
      <c r="AU156" s="156">
        <f t="shared" si="118"/>
        <v>3.7169913128789034E-2</v>
      </c>
      <c r="AV156" s="156">
        <f t="shared" si="119"/>
        <v>6.5764797115447138E-2</v>
      </c>
      <c r="AW156" s="156">
        <f t="shared" si="120"/>
        <v>0.12942908183876689</v>
      </c>
      <c r="AX156" s="156">
        <f t="shared" si="121"/>
        <v>0.20038250694181381</v>
      </c>
      <c r="AY156" s="156">
        <f t="shared" si="122"/>
        <v>0.34569289560172001</v>
      </c>
      <c r="AZ156" s="156">
        <f t="shared" si="123"/>
        <v>9.4090235779396236E-2</v>
      </c>
      <c r="BA156" s="156">
        <f t="shared" si="124"/>
        <v>6.8092561855903639E-3</v>
      </c>
      <c r="BB156" s="156">
        <f t="shared" si="125"/>
        <v>1.0625615098444514E-3</v>
      </c>
      <c r="BC156" s="156">
        <f t="shared" si="126"/>
        <v>1.0185348313176048E-3</v>
      </c>
      <c r="BD156" s="165">
        <f t="shared" si="127"/>
        <v>1.116420190523347E-2</v>
      </c>
      <c r="BE156" s="86">
        <f t="shared" si="97"/>
        <v>0</v>
      </c>
      <c r="BF156" s="86">
        <f t="shared" si="98"/>
        <v>8.3798102277089725E-2</v>
      </c>
      <c r="BG156" s="86">
        <f t="shared" si="99"/>
        <v>0.90503769581767679</v>
      </c>
      <c r="BH156" s="86">
        <f t="shared" si="100"/>
        <v>1.116420190523347E-2</v>
      </c>
      <c r="BI156" s="86">
        <f t="shared" si="103"/>
        <v>0.48720074074103997</v>
      </c>
      <c r="BJ156" s="86">
        <f t="shared" si="104"/>
        <v>5.7495813824946165</v>
      </c>
      <c r="BK156" s="86">
        <f t="array" ref="BK156">10^(SUMPRODUCT(AT156:BC156,LOG($AT$6:$BC$6))/BG156)</f>
        <v>0.40612261571300812</v>
      </c>
      <c r="BL156" s="89">
        <f t="array" ref="BL156">10^ (LOG(INDEX($J$6:$AG$6,MATCH(BL$6/100,$J156:$AG156,-1)))-(INDEX($J156:$AG156,MATCH(BL$6/100,$J156:$AG156,-1))-BL$6/100)/(INDEX($J156:$AG156,MATCH(BL$6/100,$J156:$AG156,-1))-INDEX($J156:$AG156,MATCH(BL$6/100,$J156:$AG156,-1)+1))*(LOG(INDEX($J$6:$AG$6,MATCH(BL$6/100,$J156:$AG156,-1)))-LOG(INDEX($J$6:$AG$6,MATCH(BL$6/100,$J156:$AG156,-1)+1))))</f>
        <v>0.23795371631857945</v>
      </c>
      <c r="BM156" s="89">
        <f t="shared" si="95"/>
        <v>0.26190309930972999</v>
      </c>
      <c r="BN156" s="89">
        <f t="shared" si="95"/>
        <v>0.2869382225339453</v>
      </c>
      <c r="BO156" s="89">
        <f t="shared" si="95"/>
        <v>0.31757146822365112</v>
      </c>
      <c r="BP156" s="89">
        <f t="shared" si="95"/>
        <v>0.38022474838800052</v>
      </c>
      <c r="BQ156" s="89">
        <f t="shared" si="95"/>
        <v>0.49134175385847245</v>
      </c>
      <c r="BR156" s="89">
        <f t="shared" si="95"/>
        <v>0.6376852519897982</v>
      </c>
      <c r="BS156" s="89">
        <f t="shared" si="95"/>
        <v>0.92286391222927855</v>
      </c>
      <c r="BT156" s="90">
        <f t="shared" si="95"/>
        <v>1.5659114111078123</v>
      </c>
    </row>
    <row r="157" spans="1:72" x14ac:dyDescent="0.2">
      <c r="A157" s="2"/>
      <c r="B157" s="91">
        <f t="shared" si="101"/>
        <v>221</v>
      </c>
      <c r="C157" s="77">
        <f t="shared" si="102"/>
        <v>222</v>
      </c>
      <c r="D157" s="77">
        <f t="shared" si="96"/>
        <v>221.5</v>
      </c>
      <c r="E157" s="58">
        <v>0</v>
      </c>
      <c r="F157" s="58" t="s">
        <v>669</v>
      </c>
      <c r="G157" s="82">
        <v>2020</v>
      </c>
      <c r="H157" s="151">
        <f t="array" ref="H157">SUM(IF(Data!$B$7:$B$536&gt;='1'!B157,IF(Data!$B$7:$B$536&lt;'1'!C157,IF(Data!$K$7:$K$536&gt;0,1))))</f>
        <v>3</v>
      </c>
      <c r="I157" s="153">
        <f t="array" ref="I157">SUM(IF(Data!$B$7:$B$536&gt;='1'!B157,IF(Data!$B$7:$B$536&lt;'1'!C157,IF(Data!$K$7:$K$536&gt;0,Data!$L$7:$L$536))))/3</f>
        <v>2</v>
      </c>
      <c r="J157" s="170">
        <f t="array" ref="J157">SUM(IF(Data!$B$7:$B$536&gt;='1'!$B157,IF(Data!$B$7:$B$536&lt;'1'!$C157,IF(Data!$K$7:$K$536&gt;0,Data!AL$7:AL$536))))/'1'!$H157</f>
        <v>1</v>
      </c>
      <c r="K157" s="86">
        <f t="array" ref="K157">SUM(IF(Data!$B$7:$B$536&gt;='1'!$B157,IF(Data!$B$7:$B$536&lt;'1'!$C157,IF(Data!$K$7:$K$536&gt;0,Data!AM$7:AM$536))))/'1'!$H157</f>
        <v>1</v>
      </c>
      <c r="L157" s="86">
        <f t="array" ref="L157">SUM(IF(Data!$B$7:$B$536&gt;='1'!$B157,IF(Data!$B$7:$B$536&lt;'1'!$C157,IF(Data!$K$7:$K$536&gt;0,Data!AN$7:AN$536))))/'1'!$H157</f>
        <v>1</v>
      </c>
      <c r="M157" s="86">
        <f t="array" ref="M157">SUM(IF(Data!$B$7:$B$536&gt;='1'!$B157,IF(Data!$B$7:$B$536&lt;'1'!$C157,IF(Data!$K$7:$K$536&gt;0,Data!AO$7:AO$536))))/'1'!$H157</f>
        <v>1</v>
      </c>
      <c r="N157" s="86">
        <f t="array" ref="N157">SUM(IF(Data!$B$7:$B$536&gt;='1'!$B157,IF(Data!$B$7:$B$536&lt;'1'!$C157,IF(Data!$K$7:$K$536&gt;0,Data!AP$7:AP$536))))/'1'!$H157</f>
        <v>1</v>
      </c>
      <c r="O157" s="86">
        <f t="array" ref="O157">SUM(IF(Data!$B$7:$B$536&gt;='1'!$B157,IF(Data!$B$7:$B$536&lt;'1'!$C157,IF(Data!$K$7:$K$536&gt;0,Data!AQ$7:AQ$536))))/'1'!$H157</f>
        <v>0.99883107898566281</v>
      </c>
      <c r="P157" s="86">
        <f t="array" ref="P157">SUM(IF(Data!$B$7:$B$536&gt;='1'!$B157,IF(Data!$B$7:$B$536&lt;'1'!$C157,IF(Data!$K$7:$K$536&gt;0,Data!AR$7:AR$536))))/'1'!$H157</f>
        <v>0.99653243976580974</v>
      </c>
      <c r="Q157" s="86">
        <f t="array" ref="Q157">SUM(IF(Data!$B$7:$B$536&gt;='1'!$B157,IF(Data!$B$7:$B$536&lt;'1'!$C157,IF(Data!$K$7:$K$536&gt;0,Data!AS$7:AS$536))))/'1'!$H157</f>
        <v>0.98943201361010502</v>
      </c>
      <c r="R157" s="86">
        <f t="array" ref="R157">SUM(IF(Data!$B$7:$B$536&gt;='1'!$B157,IF(Data!$B$7:$B$536&lt;'1'!$C157,IF(Data!$K$7:$K$536&gt;0,Data!AT$7:AT$536))))/'1'!$H157</f>
        <v>0.98183722209223923</v>
      </c>
      <c r="S157" s="86">
        <f t="array" ref="S157">SUM(IF(Data!$B$7:$B$536&gt;='1'!$B157,IF(Data!$B$7:$B$536&lt;'1'!$C157,IF(Data!$K$7:$K$536&gt;0,Data!AU$7:AU$536))))/'1'!$H157</f>
        <v>0.97337201643708404</v>
      </c>
      <c r="T157" s="86">
        <f t="array" ref="T157">SUM(IF(Data!$B$7:$B$536&gt;='1'!$B157,IF(Data!$B$7:$B$536&lt;'1'!$C157,IF(Data!$K$7:$K$536&gt;0,Data!AV$7:AV$536))))/'1'!$H157</f>
        <v>0.96823166883563461</v>
      </c>
      <c r="U157" s="86">
        <f t="array" ref="U157">SUM(IF(Data!$B$7:$B$536&gt;='1'!$B157,IF(Data!$B$7:$B$536&lt;'1'!$C157,IF(Data!$K$7:$K$536&gt;0,Data!AW$7:AW$536))))/'1'!$H157</f>
        <v>0.96320102350235304</v>
      </c>
      <c r="V157" s="86">
        <f t="array" ref="V157">SUM(IF(Data!$B$7:$B$536&gt;='1'!$B157,IF(Data!$B$7:$B$536&lt;'1'!$C157,IF(Data!$K$7:$K$536&gt;0,Data!AX$7:AX$536))))/'1'!$H157</f>
        <v>0.95809699640373758</v>
      </c>
      <c r="W157" s="86">
        <f t="array" ref="W157">SUM(IF(Data!$B$7:$B$536&gt;='1'!$B157,IF(Data!$B$7:$B$536&lt;'1'!$C157,IF(Data!$K$7:$K$536&gt;0,Data!AY$7:AY$536))))/'1'!$H157</f>
        <v>0.95218418935750282</v>
      </c>
      <c r="X157" s="86">
        <f t="array" ref="X157">SUM(IF(Data!$B$7:$B$536&gt;='1'!$B157,IF(Data!$B$7:$B$536&lt;'1'!$C157,IF(Data!$K$7:$K$536&gt;0,Data!AZ$7:AZ$536))))/'1'!$H157</f>
        <v>0.93967921706259416</v>
      </c>
      <c r="Y157" s="86">
        <f t="array" ref="Y157">SUM(IF(Data!$B$7:$B$536&gt;='1'!$B157,IF(Data!$B$7:$B$536&lt;'1'!$C157,IF(Data!$K$7:$K$536&gt;0,Data!BA$7:BA$536))))/'1'!$H157</f>
        <v>0.90921582953486324</v>
      </c>
      <c r="Z157" s="86">
        <f t="array" ref="Z157">SUM(IF(Data!$B$7:$B$536&gt;='1'!$B157,IF(Data!$B$7:$B$536&lt;'1'!$C157,IF(Data!$K$7:$K$536&gt;0,Data!BB$7:BB$536))))/'1'!$H157</f>
        <v>0.80455740921057084</v>
      </c>
      <c r="AA157" s="86">
        <f t="array" ref="AA157">SUM(IF(Data!$B$7:$B$536&gt;='1'!$B157,IF(Data!$B$7:$B$536&lt;'1'!$C157,IF(Data!$K$7:$K$536&gt;0,Data!BC$7:BC$536))))/'1'!$H157</f>
        <v>0.477211809486705</v>
      </c>
      <c r="AB157" s="86">
        <f t="array" ref="AB157">SUM(IF(Data!$B$7:$B$536&gt;='1'!$B157,IF(Data!$B$7:$B$536&lt;'1'!$C157,IF(Data!$K$7:$K$536&gt;0,Data!BD$7:BD$536))))/'1'!$H157</f>
        <v>8.0709609821727382E-2</v>
      </c>
      <c r="AC157" s="86">
        <f t="array" ref="AC157">SUM(IF(Data!$B$7:$B$536&gt;='1'!$B157,IF(Data!$B$7:$B$536&lt;'1'!$C157,IF(Data!$K$7:$K$536&gt;0,Data!BE$7:BE$536))))/'1'!$H157</f>
        <v>1.9803252704355175E-2</v>
      </c>
      <c r="AD157" s="86">
        <f t="array" ref="AD157">SUM(IF(Data!$B$7:$B$536&gt;='1'!$B157,IF(Data!$B$7:$B$536&lt;'1'!$C157,IF(Data!$K$7:$K$536&gt;0,Data!BF$7:BF$536))))/'1'!$H157</f>
        <v>1.2951850541013771E-2</v>
      </c>
      <c r="AE157" s="86">
        <f t="array" ref="AE157">SUM(IF(Data!$B$7:$B$536&gt;='1'!$B157,IF(Data!$B$7:$B$536&lt;'1'!$C157,IF(Data!$K$7:$K$536&gt;0,Data!BG$7:BG$536))))/'1'!$H157</f>
        <v>1.1644889166452435E-2</v>
      </c>
      <c r="AF157" s="86">
        <f t="array" ref="AF157">SUM(IF(Data!$B$7:$B$536&gt;='1'!$B157,IF(Data!$B$7:$B$536&lt;'1'!$C157,IF(Data!$K$7:$K$536&gt;0,Data!BH$7:BH$536))))/'1'!$H157</f>
        <v>1.0648177091722744E-2</v>
      </c>
      <c r="AG157" s="87">
        <f t="array" ref="AG157">SUM(IF(Data!$B$7:$B$536&gt;='1'!$B157,IF(Data!$B$7:$B$536&lt;'1'!$C157,IF(Data!$K$7:$K$536&gt;0,Data!BI$7:BI$536))))/'1'!$H157</f>
        <v>0</v>
      </c>
      <c r="AH157" s="164">
        <f t="shared" si="105"/>
        <v>0</v>
      </c>
      <c r="AI157" s="156">
        <f t="shared" si="106"/>
        <v>0</v>
      </c>
      <c r="AJ157" s="156">
        <f t="shared" si="107"/>
        <v>0</v>
      </c>
      <c r="AK157" s="156">
        <f t="shared" si="108"/>
        <v>0</v>
      </c>
      <c r="AL157" s="156">
        <f t="shared" si="109"/>
        <v>1.1689210143371875E-3</v>
      </c>
      <c r="AM157" s="156">
        <f t="shared" si="110"/>
        <v>2.2986392198530714E-3</v>
      </c>
      <c r="AN157" s="156">
        <f t="shared" si="111"/>
        <v>7.1004261557047199E-3</v>
      </c>
      <c r="AO157" s="156">
        <f t="shared" si="112"/>
        <v>7.5947915178657954E-3</v>
      </c>
      <c r="AP157" s="156">
        <f t="shared" si="113"/>
        <v>8.4652056551551835E-3</v>
      </c>
      <c r="AQ157" s="156">
        <f t="shared" si="114"/>
        <v>5.1403476014494354E-3</v>
      </c>
      <c r="AR157" s="156">
        <f t="shared" si="115"/>
        <v>5.0306453332815693E-3</v>
      </c>
      <c r="AS157" s="156">
        <f t="shared" si="116"/>
        <v>5.1040270986154601E-3</v>
      </c>
      <c r="AT157" s="156">
        <f t="shared" si="117"/>
        <v>5.9128070462347582E-3</v>
      </c>
      <c r="AU157" s="156">
        <f t="shared" si="118"/>
        <v>1.2504972294908656E-2</v>
      </c>
      <c r="AV157" s="156">
        <f t="shared" si="119"/>
        <v>3.0463387527730923E-2</v>
      </c>
      <c r="AW157" s="156">
        <f t="shared" si="120"/>
        <v>0.1046584203242924</v>
      </c>
      <c r="AX157" s="156">
        <f t="shared" si="121"/>
        <v>0.32734559972386584</v>
      </c>
      <c r="AY157" s="156">
        <f t="shared" si="122"/>
        <v>0.39650219966497763</v>
      </c>
      <c r="AZ157" s="156">
        <f t="shared" si="123"/>
        <v>6.0906357117372203E-2</v>
      </c>
      <c r="BA157" s="156">
        <f t="shared" si="124"/>
        <v>6.8514021633414041E-3</v>
      </c>
      <c r="BB157" s="156">
        <f t="shared" si="125"/>
        <v>1.3069613745613357E-3</v>
      </c>
      <c r="BC157" s="156">
        <f t="shared" si="126"/>
        <v>9.9671207472969148E-4</v>
      </c>
      <c r="BD157" s="165">
        <f t="shared" si="127"/>
        <v>1.0648177091722744E-2</v>
      </c>
      <c r="BE157" s="86">
        <f t="shared" si="97"/>
        <v>0</v>
      </c>
      <c r="BF157" s="86">
        <f t="shared" si="98"/>
        <v>4.1903003596262423E-2</v>
      </c>
      <c r="BG157" s="86">
        <f t="shared" si="99"/>
        <v>0.94744881931201497</v>
      </c>
      <c r="BH157" s="86">
        <f t="shared" si="100"/>
        <v>1.0648177091722744E-2</v>
      </c>
      <c r="BI157" s="86">
        <f t="shared" si="103"/>
        <v>0.40759572276493305</v>
      </c>
      <c r="BJ157" s="86">
        <f t="shared" si="104"/>
        <v>6.8516226472138095</v>
      </c>
      <c r="BK157" s="86">
        <f t="array" ref="BK157">10^(SUMPRODUCT(AT157:BC157,LOG($AT$6:$BC$6))/BG157)</f>
        <v>0.37459275796184083</v>
      </c>
      <c r="BL157" s="89">
        <f t="array" ref="BL157">10^ (LOG(INDEX($J$6:$AG$6,MATCH(BL$6/100,$J157:$AG157,-1)))-(INDEX($J157:$AG157,MATCH(BL$6/100,$J157:$AG157,-1))-BL$6/100)/(INDEX($J157:$AG157,MATCH(BL$6/100,$J157:$AG157,-1))-INDEX($J157:$AG157,MATCH(BL$6/100,$J157:$AG157,-1)+1))*(LOG(INDEX($J$6:$AG$6,MATCH(BL$6/100,$J157:$AG157,-1)))-LOG(INDEX($J$6:$AG$6,MATCH(BL$6/100,$J157:$AG157,-1)+1))))</f>
        <v>0.25430157561342237</v>
      </c>
      <c r="BM157" s="89">
        <f t="shared" si="95"/>
        <v>0.26815988928568235</v>
      </c>
      <c r="BN157" s="89">
        <f t="shared" si="95"/>
        <v>0.2903761665946149</v>
      </c>
      <c r="BO157" s="89">
        <f t="shared" si="95"/>
        <v>0.31722610000091411</v>
      </c>
      <c r="BP157" s="89">
        <f t="shared" si="95"/>
        <v>0.36356579333869904</v>
      </c>
      <c r="BQ157" s="89">
        <f t="shared" si="95"/>
        <v>0.42534476845610103</v>
      </c>
      <c r="BR157" s="89">
        <f t="shared" si="95"/>
        <v>0.47225853526434897</v>
      </c>
      <c r="BS157" s="89">
        <f t="shared" si="95"/>
        <v>0.56304418370117637</v>
      </c>
      <c r="BT157" s="90">
        <f t="shared" si="95"/>
        <v>0.6884119586356171</v>
      </c>
    </row>
    <row r="158" spans="1:72" x14ac:dyDescent="0.2">
      <c r="A158" s="2"/>
      <c r="B158" s="91">
        <f t="shared" si="101"/>
        <v>222</v>
      </c>
      <c r="C158" s="77">
        <f t="shared" si="102"/>
        <v>223</v>
      </c>
      <c r="D158" s="77">
        <f t="shared" si="96"/>
        <v>222.5</v>
      </c>
      <c r="E158" s="58">
        <v>0</v>
      </c>
      <c r="F158" s="58" t="s">
        <v>669</v>
      </c>
      <c r="G158" s="82">
        <v>2020</v>
      </c>
      <c r="H158" s="151">
        <f t="array" ref="H158">SUM(IF(Data!$B$7:$B$536&gt;='1'!B158,IF(Data!$B$7:$B$536&lt;'1'!C158,IF(Data!$K$7:$K$536&gt;0,1))))</f>
        <v>3</v>
      </c>
      <c r="I158" s="153">
        <f t="array" ref="I158">SUM(IF(Data!$B$7:$B$536&gt;='1'!B158,IF(Data!$B$7:$B$536&lt;'1'!C158,IF(Data!$K$7:$K$536&gt;0,Data!$L$7:$L$536))))/3</f>
        <v>2</v>
      </c>
      <c r="J158" s="170">
        <f t="array" ref="J158">SUM(IF(Data!$B$7:$B$536&gt;='1'!$B158,IF(Data!$B$7:$B$536&lt;'1'!$C158,IF(Data!$K$7:$K$536&gt;0,Data!AL$7:AL$536))))/'1'!$H158</f>
        <v>1</v>
      </c>
      <c r="K158" s="86">
        <f t="array" ref="K158">SUM(IF(Data!$B$7:$B$536&gt;='1'!$B158,IF(Data!$B$7:$B$536&lt;'1'!$C158,IF(Data!$K$7:$K$536&gt;0,Data!AM$7:AM$536))))/'1'!$H158</f>
        <v>1</v>
      </c>
      <c r="L158" s="86">
        <f t="array" ref="L158">SUM(IF(Data!$B$7:$B$536&gt;='1'!$B158,IF(Data!$B$7:$B$536&lt;'1'!$C158,IF(Data!$K$7:$K$536&gt;0,Data!AN$7:AN$536))))/'1'!$H158</f>
        <v>1</v>
      </c>
      <c r="M158" s="86">
        <f t="array" ref="M158">SUM(IF(Data!$B$7:$B$536&gt;='1'!$B158,IF(Data!$B$7:$B$536&lt;'1'!$C158,IF(Data!$K$7:$K$536&gt;0,Data!AO$7:AO$536))))/'1'!$H158</f>
        <v>1</v>
      </c>
      <c r="N158" s="86">
        <f t="array" ref="N158">SUM(IF(Data!$B$7:$B$536&gt;='1'!$B158,IF(Data!$B$7:$B$536&lt;'1'!$C158,IF(Data!$K$7:$K$536&gt;0,Data!AP$7:AP$536))))/'1'!$H158</f>
        <v>1</v>
      </c>
      <c r="O158" s="86">
        <f t="array" ref="O158">SUM(IF(Data!$B$7:$B$536&gt;='1'!$B158,IF(Data!$B$7:$B$536&lt;'1'!$C158,IF(Data!$K$7:$K$536&gt;0,Data!AQ$7:AQ$536))))/'1'!$H158</f>
        <v>1</v>
      </c>
      <c r="P158" s="86">
        <f t="array" ref="P158">SUM(IF(Data!$B$7:$B$536&gt;='1'!$B158,IF(Data!$B$7:$B$536&lt;'1'!$C158,IF(Data!$K$7:$K$536&gt;0,Data!AR$7:AR$536))))/'1'!$H158</f>
        <v>0.99025777431771989</v>
      </c>
      <c r="Q158" s="86">
        <f t="array" ref="Q158">SUM(IF(Data!$B$7:$B$536&gt;='1'!$B158,IF(Data!$B$7:$B$536&lt;'1'!$C158,IF(Data!$K$7:$K$536&gt;0,Data!AS$7:AS$536))))/'1'!$H158</f>
        <v>0.9848342649655506</v>
      </c>
      <c r="R158" s="86">
        <f t="array" ref="R158">SUM(IF(Data!$B$7:$B$536&gt;='1'!$B158,IF(Data!$B$7:$B$536&lt;'1'!$C158,IF(Data!$K$7:$K$536&gt;0,Data!AT$7:AT$536))))/'1'!$H158</f>
        <v>0.97387454476938728</v>
      </c>
      <c r="S158" s="86">
        <f t="array" ref="S158">SUM(IF(Data!$B$7:$B$536&gt;='1'!$B158,IF(Data!$B$7:$B$536&lt;'1'!$C158,IF(Data!$K$7:$K$536&gt;0,Data!AU$7:AU$536))))/'1'!$H158</f>
        <v>0.96344237091584051</v>
      </c>
      <c r="T158" s="86">
        <f t="array" ref="T158">SUM(IF(Data!$B$7:$B$536&gt;='1'!$B158,IF(Data!$B$7:$B$536&lt;'1'!$C158,IF(Data!$K$7:$K$536&gt;0,Data!AV$7:AV$536))))/'1'!$H158</f>
        <v>0.95591987177304372</v>
      </c>
      <c r="U158" s="86">
        <f t="array" ref="U158">SUM(IF(Data!$B$7:$B$536&gt;='1'!$B158,IF(Data!$B$7:$B$536&lt;'1'!$C158,IF(Data!$K$7:$K$536&gt;0,Data!AW$7:AW$536))))/'1'!$H158</f>
        <v>0.94699347608309392</v>
      </c>
      <c r="V158" s="86">
        <f t="array" ref="V158">SUM(IF(Data!$B$7:$B$536&gt;='1'!$B158,IF(Data!$B$7:$B$536&lt;'1'!$C158,IF(Data!$K$7:$K$536&gt;0,Data!AX$7:AX$536))))/'1'!$H158</f>
        <v>0.93551464768596959</v>
      </c>
      <c r="W158" s="86">
        <f t="array" ref="W158">SUM(IF(Data!$B$7:$B$536&gt;='1'!$B158,IF(Data!$B$7:$B$536&lt;'1'!$C158,IF(Data!$K$7:$K$536&gt;0,Data!AY$7:AY$536))))/'1'!$H158</f>
        <v>0.91843964302503023</v>
      </c>
      <c r="X158" s="86">
        <f t="array" ref="X158">SUM(IF(Data!$B$7:$B$536&gt;='1'!$B158,IF(Data!$B$7:$B$536&lt;'1'!$C158,IF(Data!$K$7:$K$536&gt;0,Data!AZ$7:AZ$536))))/'1'!$H158</f>
        <v>0.88799885210687179</v>
      </c>
      <c r="Y158" s="86">
        <f t="array" ref="Y158">SUM(IF(Data!$B$7:$B$536&gt;='1'!$B158,IF(Data!$B$7:$B$536&lt;'1'!$C158,IF(Data!$K$7:$K$536&gt;0,Data!BA$7:BA$536))))/'1'!$H158</f>
        <v>0.82537281253682437</v>
      </c>
      <c r="Z158" s="86">
        <f t="array" ref="Z158">SUM(IF(Data!$B$7:$B$536&gt;='1'!$B158,IF(Data!$B$7:$B$536&lt;'1'!$C158,IF(Data!$K$7:$K$536&gt;0,Data!BB$7:BB$536))))/'1'!$H158</f>
        <v>0.65843711943039773</v>
      </c>
      <c r="AA158" s="86">
        <f t="array" ref="AA158">SUM(IF(Data!$B$7:$B$536&gt;='1'!$B158,IF(Data!$B$7:$B$536&lt;'1'!$C158,IF(Data!$K$7:$K$536&gt;0,Data!BC$7:BC$536))))/'1'!$H158</f>
        <v>0.38590000713270484</v>
      </c>
      <c r="AB158" s="86">
        <f t="array" ref="AB158">SUM(IF(Data!$B$7:$B$536&gt;='1'!$B158,IF(Data!$B$7:$B$536&lt;'1'!$C158,IF(Data!$K$7:$K$536&gt;0,Data!BD$7:BD$536))))/'1'!$H158</f>
        <v>8.0902448714172973E-2</v>
      </c>
      <c r="AC158" s="86">
        <f t="array" ref="AC158">SUM(IF(Data!$B$7:$B$536&gt;='1'!$B158,IF(Data!$B$7:$B$536&lt;'1'!$C158,IF(Data!$K$7:$K$536&gt;0,Data!BE$7:BE$536))))/'1'!$H158</f>
        <v>2.6542482387318222E-2</v>
      </c>
      <c r="AD158" s="86">
        <f t="array" ref="AD158">SUM(IF(Data!$B$7:$B$536&gt;='1'!$B158,IF(Data!$B$7:$B$536&lt;'1'!$C158,IF(Data!$K$7:$K$536&gt;0,Data!BF$7:BF$536))))/'1'!$H158</f>
        <v>2.1141884412443662E-2</v>
      </c>
      <c r="AE158" s="86">
        <f t="array" ref="AE158">SUM(IF(Data!$B$7:$B$536&gt;='1'!$B158,IF(Data!$B$7:$B$536&lt;'1'!$C158,IF(Data!$K$7:$K$536&gt;0,Data!BG$7:BG$536))))/'1'!$H158</f>
        <v>1.9076605576333037E-2</v>
      </c>
      <c r="AF158" s="86">
        <f t="array" ref="AF158">SUM(IF(Data!$B$7:$B$536&gt;='1'!$B158,IF(Data!$B$7:$B$536&lt;'1'!$C158,IF(Data!$K$7:$K$536&gt;0,Data!BH$7:BH$536))))/'1'!$H158</f>
        <v>1.698768443932103E-2</v>
      </c>
      <c r="AG158" s="87">
        <f t="array" ref="AG158">SUM(IF(Data!$B$7:$B$536&gt;='1'!$B158,IF(Data!$B$7:$B$536&lt;'1'!$C158,IF(Data!$K$7:$K$536&gt;0,Data!BI$7:BI$536))))/'1'!$H158</f>
        <v>0</v>
      </c>
      <c r="AH158" s="164">
        <f t="shared" si="105"/>
        <v>0</v>
      </c>
      <c r="AI158" s="156">
        <f t="shared" si="106"/>
        <v>0</v>
      </c>
      <c r="AJ158" s="156">
        <f t="shared" si="107"/>
        <v>0</v>
      </c>
      <c r="AK158" s="156">
        <f t="shared" si="108"/>
        <v>0</v>
      </c>
      <c r="AL158" s="156">
        <f t="shared" si="109"/>
        <v>0</v>
      </c>
      <c r="AM158" s="156">
        <f t="shared" si="110"/>
        <v>9.7422256822801145E-3</v>
      </c>
      <c r="AN158" s="156">
        <f t="shared" si="111"/>
        <v>5.4235093521692868E-3</v>
      </c>
      <c r="AO158" s="156">
        <f t="shared" si="112"/>
        <v>1.0959720196163314E-2</v>
      </c>
      <c r="AP158" s="156">
        <f t="shared" si="113"/>
        <v>1.0432173853546778E-2</v>
      </c>
      <c r="AQ158" s="156">
        <f t="shared" si="114"/>
        <v>7.5224991427967902E-3</v>
      </c>
      <c r="AR158" s="156">
        <f t="shared" si="115"/>
        <v>8.9263956899497954E-3</v>
      </c>
      <c r="AS158" s="156">
        <f t="shared" si="116"/>
        <v>1.147882839712433E-2</v>
      </c>
      <c r="AT158" s="156">
        <f t="shared" si="117"/>
        <v>1.7075004660939364E-2</v>
      </c>
      <c r="AU158" s="156">
        <f t="shared" si="118"/>
        <v>3.0440790918158434E-2</v>
      </c>
      <c r="AV158" s="156">
        <f t="shared" si="119"/>
        <v>6.262603957004742E-2</v>
      </c>
      <c r="AW158" s="156">
        <f t="shared" si="120"/>
        <v>0.16693569310642664</v>
      </c>
      <c r="AX158" s="156">
        <f t="shared" si="121"/>
        <v>0.2725371122976929</v>
      </c>
      <c r="AY158" s="156">
        <f t="shared" si="122"/>
        <v>0.30499755841853188</v>
      </c>
      <c r="AZ158" s="156">
        <f t="shared" si="123"/>
        <v>5.4359966326854747E-2</v>
      </c>
      <c r="BA158" s="156">
        <f t="shared" si="124"/>
        <v>5.4005979748745596E-3</v>
      </c>
      <c r="BB158" s="156">
        <f t="shared" si="125"/>
        <v>2.0652788361106254E-3</v>
      </c>
      <c r="BC158" s="156">
        <f t="shared" si="126"/>
        <v>2.0889211370120064E-3</v>
      </c>
      <c r="BD158" s="165">
        <f t="shared" si="127"/>
        <v>1.698768443932103E-2</v>
      </c>
      <c r="BE158" s="86">
        <f t="shared" si="97"/>
        <v>0</v>
      </c>
      <c r="BF158" s="86">
        <f t="shared" si="98"/>
        <v>6.4485352314030409E-2</v>
      </c>
      <c r="BG158" s="86">
        <f t="shared" si="99"/>
        <v>0.91852696324664851</v>
      </c>
      <c r="BH158" s="86">
        <f t="shared" si="100"/>
        <v>1.698768443932103E-2</v>
      </c>
      <c r="BI158" s="86">
        <f t="shared" si="103"/>
        <v>0.4726204615856745</v>
      </c>
      <c r="BJ158" s="86">
        <f t="shared" si="104"/>
        <v>6.3848319828475795</v>
      </c>
      <c r="BK158" s="86">
        <f t="array" ref="BK158">10^(SUMPRODUCT(AT158:BC158,LOG($AT$6:$BC$6))/BG158)</f>
        <v>0.42186844826890174</v>
      </c>
      <c r="BL158" s="89">
        <f t="array" ref="BL158">10^ (LOG(INDEX($J$6:$AG$6,MATCH(BL$6/100,$J158:$AG158,-1)))-(INDEX($J158:$AG158,MATCH(BL$6/100,$J158:$AG158,-1))-BL$6/100)/(INDEX($J158:$AG158,MATCH(BL$6/100,$J158:$AG158,-1))-INDEX($J158:$AG158,MATCH(BL$6/100,$J158:$AG158,-1)+1))*(LOG(INDEX($J$6:$AG$6,MATCH(BL$6/100,$J158:$AG158,-1)))-LOG(INDEX($J$6:$AG$6,MATCH(BL$6/100,$J158:$AG158,-1)+1))))</f>
        <v>0.25554983674603216</v>
      </c>
      <c r="BM158" s="89">
        <f t="shared" si="95"/>
        <v>0.27380048336780066</v>
      </c>
      <c r="BN158" s="89">
        <f t="shared" si="95"/>
        <v>0.30364918127859686</v>
      </c>
      <c r="BO158" s="89">
        <f t="shared" si="95"/>
        <v>0.34064586293831783</v>
      </c>
      <c r="BP158" s="89">
        <f t="shared" si="95"/>
        <v>0.40973240929902194</v>
      </c>
      <c r="BQ158" s="89">
        <f t="shared" si="95"/>
        <v>0.4947266508911225</v>
      </c>
      <c r="BR158" s="89">
        <f t="shared" si="95"/>
        <v>0.60603671064209286</v>
      </c>
      <c r="BS158" s="89">
        <f t="shared" si="95"/>
        <v>0.76912874325091307</v>
      </c>
      <c r="BT158" s="90">
        <f t="shared" si="95"/>
        <v>1.1418533625929719</v>
      </c>
    </row>
    <row r="159" spans="1:72" x14ac:dyDescent="0.2">
      <c r="A159" s="2"/>
      <c r="B159" s="91">
        <f t="shared" si="101"/>
        <v>223</v>
      </c>
      <c r="C159" s="77">
        <f t="shared" si="102"/>
        <v>224</v>
      </c>
      <c r="D159" s="77">
        <f t="shared" si="96"/>
        <v>223.5</v>
      </c>
      <c r="E159" s="58">
        <v>0</v>
      </c>
      <c r="F159" s="58" t="s">
        <v>669</v>
      </c>
      <c r="G159" s="82">
        <v>2020</v>
      </c>
      <c r="H159" s="151">
        <f t="array" ref="H159">SUM(IF(Data!$B$7:$B$536&gt;='1'!B159,IF(Data!$B$7:$B$536&lt;'1'!C159,IF(Data!$K$7:$K$536&gt;0,1))))</f>
        <v>3</v>
      </c>
      <c r="I159" s="153">
        <f t="array" ref="I159">SUM(IF(Data!$B$7:$B$536&gt;='1'!B159,IF(Data!$B$7:$B$536&lt;'1'!C159,IF(Data!$K$7:$K$536&gt;0,Data!$L$7:$L$536))))/3</f>
        <v>2</v>
      </c>
      <c r="J159" s="170">
        <f t="array" ref="J159">SUM(IF(Data!$B$7:$B$536&gt;='1'!$B159,IF(Data!$B$7:$B$536&lt;'1'!$C159,IF(Data!$K$7:$K$536&gt;0,Data!AL$7:AL$536))))/'1'!$H159</f>
        <v>1</v>
      </c>
      <c r="K159" s="86">
        <f t="array" ref="K159">SUM(IF(Data!$B$7:$B$536&gt;='1'!$B159,IF(Data!$B$7:$B$536&lt;'1'!$C159,IF(Data!$K$7:$K$536&gt;0,Data!AM$7:AM$536))))/'1'!$H159</f>
        <v>1</v>
      </c>
      <c r="L159" s="86">
        <f t="array" ref="L159">SUM(IF(Data!$B$7:$B$536&gt;='1'!$B159,IF(Data!$B$7:$B$536&lt;'1'!$C159,IF(Data!$K$7:$K$536&gt;0,Data!AN$7:AN$536))))/'1'!$H159</f>
        <v>1</v>
      </c>
      <c r="M159" s="86">
        <f t="array" ref="M159">SUM(IF(Data!$B$7:$B$536&gt;='1'!$B159,IF(Data!$B$7:$B$536&lt;'1'!$C159,IF(Data!$K$7:$K$536&gt;0,Data!AO$7:AO$536))))/'1'!$H159</f>
        <v>1</v>
      </c>
      <c r="N159" s="86">
        <f t="array" ref="N159">SUM(IF(Data!$B$7:$B$536&gt;='1'!$B159,IF(Data!$B$7:$B$536&lt;'1'!$C159,IF(Data!$K$7:$K$536&gt;0,Data!AP$7:AP$536))))/'1'!$H159</f>
        <v>1</v>
      </c>
      <c r="O159" s="86">
        <f t="array" ref="O159">SUM(IF(Data!$B$7:$B$536&gt;='1'!$B159,IF(Data!$B$7:$B$536&lt;'1'!$C159,IF(Data!$K$7:$K$536&gt;0,Data!AQ$7:AQ$536))))/'1'!$H159</f>
        <v>1</v>
      </c>
      <c r="P159" s="86">
        <f t="array" ref="P159">SUM(IF(Data!$B$7:$B$536&gt;='1'!$B159,IF(Data!$B$7:$B$536&lt;'1'!$C159,IF(Data!$K$7:$K$536&gt;0,Data!AR$7:AR$536))))/'1'!$H159</f>
        <v>0.99381570810142239</v>
      </c>
      <c r="Q159" s="86">
        <f t="array" ref="Q159">SUM(IF(Data!$B$7:$B$536&gt;='1'!$B159,IF(Data!$B$7:$B$536&lt;'1'!$C159,IF(Data!$K$7:$K$536&gt;0,Data!AS$7:AS$536))))/'1'!$H159</f>
        <v>0.98754938710184137</v>
      </c>
      <c r="R159" s="86">
        <f t="array" ref="R159">SUM(IF(Data!$B$7:$B$536&gt;='1'!$B159,IF(Data!$B$7:$B$536&lt;'1'!$C159,IF(Data!$K$7:$K$536&gt;0,Data!AT$7:AT$536))))/'1'!$H159</f>
        <v>0.98001364905896038</v>
      </c>
      <c r="S159" s="86">
        <f t="array" ref="S159">SUM(IF(Data!$B$7:$B$536&gt;='1'!$B159,IF(Data!$B$7:$B$536&lt;'1'!$C159,IF(Data!$K$7:$K$536&gt;0,Data!AU$7:AU$536))))/'1'!$H159</f>
        <v>0.96837083432565862</v>
      </c>
      <c r="T159" s="86">
        <f t="array" ref="T159">SUM(IF(Data!$B$7:$B$536&gt;='1'!$B159,IF(Data!$B$7:$B$536&lt;'1'!$C159,IF(Data!$K$7:$K$536&gt;0,Data!AV$7:AV$536))))/'1'!$H159</f>
        <v>0.95832029507167549</v>
      </c>
      <c r="U159" s="86">
        <f t="array" ref="U159">SUM(IF(Data!$B$7:$B$536&gt;='1'!$B159,IF(Data!$B$7:$B$536&lt;'1'!$C159,IF(Data!$K$7:$K$536&gt;0,Data!AW$7:AW$536))))/'1'!$H159</f>
        <v>0.9471104171046707</v>
      </c>
      <c r="V159" s="86">
        <f t="array" ref="V159">SUM(IF(Data!$B$7:$B$536&gt;='1'!$B159,IF(Data!$B$7:$B$536&lt;'1'!$C159,IF(Data!$K$7:$K$536&gt;0,Data!AX$7:AX$536))))/'1'!$H159</f>
        <v>0.93626141483533853</v>
      </c>
      <c r="W159" s="86">
        <f t="array" ref="W159">SUM(IF(Data!$B$7:$B$536&gt;='1'!$B159,IF(Data!$B$7:$B$536&lt;'1'!$C159,IF(Data!$K$7:$K$536&gt;0,Data!AY$7:AY$536))))/'1'!$H159</f>
        <v>0.92130575798457992</v>
      </c>
      <c r="X159" s="86">
        <f t="array" ref="X159">SUM(IF(Data!$B$7:$B$536&gt;='1'!$B159,IF(Data!$B$7:$B$536&lt;'1'!$C159,IF(Data!$K$7:$K$536&gt;0,Data!AZ$7:AZ$536))))/'1'!$H159</f>
        <v>0.89374616634092563</v>
      </c>
      <c r="Y159" s="86">
        <f t="array" ref="Y159">SUM(IF(Data!$B$7:$B$536&gt;='1'!$B159,IF(Data!$B$7:$B$536&lt;'1'!$C159,IF(Data!$K$7:$K$536&gt;0,Data!BA$7:BA$536))))/'1'!$H159</f>
        <v>0.83323539134290814</v>
      </c>
      <c r="Z159" s="86">
        <f t="array" ref="Z159">SUM(IF(Data!$B$7:$B$536&gt;='1'!$B159,IF(Data!$B$7:$B$536&lt;'1'!$C159,IF(Data!$K$7:$K$536&gt;0,Data!BB$7:BB$536))))/'1'!$H159</f>
        <v>0.6690686401089182</v>
      </c>
      <c r="AA159" s="86">
        <f t="array" ref="AA159">SUM(IF(Data!$B$7:$B$536&gt;='1'!$B159,IF(Data!$B$7:$B$536&lt;'1'!$C159,IF(Data!$K$7:$K$536&gt;0,Data!BC$7:BC$536))))/'1'!$H159</f>
        <v>0.36392530545267182</v>
      </c>
      <c r="AB159" s="86">
        <f t="array" ref="AB159">SUM(IF(Data!$B$7:$B$536&gt;='1'!$B159,IF(Data!$B$7:$B$536&lt;'1'!$C159,IF(Data!$K$7:$K$536&gt;0,Data!BD$7:BD$536))))/'1'!$H159</f>
        <v>8.1724771338757426E-2</v>
      </c>
      <c r="AC159" s="86">
        <f t="array" ref="AC159">SUM(IF(Data!$B$7:$B$536&gt;='1'!$B159,IF(Data!$B$7:$B$536&lt;'1'!$C159,IF(Data!$K$7:$K$536&gt;0,Data!BE$7:BE$536))))/'1'!$H159</f>
        <v>2.1510265360538117E-2</v>
      </c>
      <c r="AD159" s="86">
        <f t="array" ref="AD159">SUM(IF(Data!$B$7:$B$536&gt;='1'!$B159,IF(Data!$B$7:$B$536&lt;'1'!$C159,IF(Data!$K$7:$K$536&gt;0,Data!BF$7:BF$536))))/'1'!$H159</f>
        <v>1.6131775305276458E-2</v>
      </c>
      <c r="AE159" s="86">
        <f t="array" ref="AE159">SUM(IF(Data!$B$7:$B$536&gt;='1'!$B159,IF(Data!$B$7:$B$536&lt;'1'!$C159,IF(Data!$K$7:$K$536&gt;0,Data!BG$7:BG$536))))/'1'!$H159</f>
        <v>1.4386230348117377E-2</v>
      </c>
      <c r="AF159" s="86">
        <f t="array" ref="AF159">SUM(IF(Data!$B$7:$B$536&gt;='1'!$B159,IF(Data!$B$7:$B$536&lt;'1'!$C159,IF(Data!$K$7:$K$536&gt;0,Data!BH$7:BH$536))))/'1'!$H159</f>
        <v>1.2838636804523318E-2</v>
      </c>
      <c r="AG159" s="87">
        <f t="array" ref="AG159">SUM(IF(Data!$B$7:$B$536&gt;='1'!$B159,IF(Data!$B$7:$B$536&lt;'1'!$C159,IF(Data!$K$7:$K$536&gt;0,Data!BI$7:BI$536))))/'1'!$H159</f>
        <v>0</v>
      </c>
      <c r="AH159" s="164">
        <f t="shared" si="105"/>
        <v>0</v>
      </c>
      <c r="AI159" s="156">
        <f t="shared" si="106"/>
        <v>0</v>
      </c>
      <c r="AJ159" s="156">
        <f t="shared" si="107"/>
        <v>0</v>
      </c>
      <c r="AK159" s="156">
        <f t="shared" si="108"/>
        <v>0</v>
      </c>
      <c r="AL159" s="156">
        <f t="shared" si="109"/>
        <v>0</v>
      </c>
      <c r="AM159" s="156">
        <f t="shared" si="110"/>
        <v>6.1842918985776096E-3</v>
      </c>
      <c r="AN159" s="156">
        <f t="shared" si="111"/>
        <v>6.266320999581021E-3</v>
      </c>
      <c r="AO159" s="156">
        <f t="shared" si="112"/>
        <v>7.5357380428809906E-3</v>
      </c>
      <c r="AP159" s="156">
        <f t="shared" si="113"/>
        <v>1.1642814733301754E-2</v>
      </c>
      <c r="AQ159" s="156">
        <f t="shared" si="114"/>
        <v>1.0050539253983137E-2</v>
      </c>
      <c r="AR159" s="156">
        <f t="shared" si="115"/>
        <v>1.1209877967004789E-2</v>
      </c>
      <c r="AS159" s="156">
        <f t="shared" si="116"/>
        <v>1.0849002269332164E-2</v>
      </c>
      <c r="AT159" s="156">
        <f t="shared" si="117"/>
        <v>1.4955656850758614E-2</v>
      </c>
      <c r="AU159" s="156">
        <f t="shared" si="118"/>
        <v>2.7559591643654291E-2</v>
      </c>
      <c r="AV159" s="156">
        <f t="shared" si="119"/>
        <v>6.0510774998017491E-2</v>
      </c>
      <c r="AW159" s="156">
        <f t="shared" si="120"/>
        <v>0.16416675123398994</v>
      </c>
      <c r="AX159" s="156">
        <f t="shared" si="121"/>
        <v>0.30514333465624638</v>
      </c>
      <c r="AY159" s="156">
        <f t="shared" si="122"/>
        <v>0.28220053411391438</v>
      </c>
      <c r="AZ159" s="156">
        <f t="shared" si="123"/>
        <v>6.0214505978219313E-2</v>
      </c>
      <c r="BA159" s="156">
        <f t="shared" si="124"/>
        <v>5.3784900552616595E-3</v>
      </c>
      <c r="BB159" s="156">
        <f t="shared" si="125"/>
        <v>1.7455449571590811E-3</v>
      </c>
      <c r="BC159" s="156">
        <f t="shared" si="126"/>
        <v>1.5475935435940585E-3</v>
      </c>
      <c r="BD159" s="165">
        <f t="shared" si="127"/>
        <v>1.2838636804523318E-2</v>
      </c>
      <c r="BE159" s="86">
        <f t="shared" si="97"/>
        <v>0</v>
      </c>
      <c r="BF159" s="86">
        <f t="shared" si="98"/>
        <v>6.3738585164661465E-2</v>
      </c>
      <c r="BG159" s="86">
        <f t="shared" si="99"/>
        <v>0.92342277803081518</v>
      </c>
      <c r="BH159" s="86">
        <f t="shared" si="100"/>
        <v>1.2838636804523318E-2</v>
      </c>
      <c r="BI159" s="86">
        <f t="shared" si="103"/>
        <v>0.47443209572119599</v>
      </c>
      <c r="BJ159" s="86">
        <f t="shared" si="104"/>
        <v>5.7983745308878643</v>
      </c>
      <c r="BK159" s="86">
        <f t="array" ref="BK159">10^(SUMPRODUCT(AT159:BC159,LOG($AT$6:$BC$6))/BG159)</f>
        <v>0.42047694226891952</v>
      </c>
      <c r="BL159" s="89">
        <f t="array" ref="BL159">10^ (LOG(INDEX($J$6:$AG$6,MATCH(BL$6/100,$J159:$AG159,-1)))-(INDEX($J159:$AG159,MATCH(BL$6/100,$J159:$AG159,-1))-BL$6/100)/(INDEX($J159:$AG159,MATCH(BL$6/100,$J159:$AG159,-1))-INDEX($J159:$AG159,MATCH(BL$6/100,$J159:$AG159,-1)+1))*(LOG(INDEX($J$6:$AG$6,MATCH(BL$6/100,$J159:$AG159,-1)))-LOG(INDEX($J$6:$AG$6,MATCH(BL$6/100,$J159:$AG159,-1)+1))))</f>
        <v>0.25574206041676739</v>
      </c>
      <c r="BM159" s="89">
        <f t="shared" si="95"/>
        <v>0.27553762470961646</v>
      </c>
      <c r="BN159" s="89">
        <f t="shared" si="95"/>
        <v>0.3081406794526062</v>
      </c>
      <c r="BO159" s="89">
        <f t="shared" si="95"/>
        <v>0.34891016315946405</v>
      </c>
      <c r="BP159" s="89">
        <f t="shared" si="95"/>
        <v>0.41357831032610626</v>
      </c>
      <c r="BQ159" s="89">
        <f t="shared" si="95"/>
        <v>0.48941246338970146</v>
      </c>
      <c r="BR159" s="89">
        <f t="shared" si="95"/>
        <v>0.59435444601148679</v>
      </c>
      <c r="BS159" s="89">
        <f t="shared" si="95"/>
        <v>0.73771131743803642</v>
      </c>
      <c r="BT159" s="90">
        <f t="shared" si="95"/>
        <v>1.0793428845580952</v>
      </c>
    </row>
    <row r="160" spans="1:72" x14ac:dyDescent="0.2">
      <c r="A160" s="2"/>
      <c r="B160" s="91">
        <f t="shared" si="101"/>
        <v>224</v>
      </c>
      <c r="C160" s="77">
        <f t="shared" si="102"/>
        <v>225</v>
      </c>
      <c r="D160" s="77">
        <f t="shared" si="96"/>
        <v>224.5</v>
      </c>
      <c r="E160" s="58">
        <v>0</v>
      </c>
      <c r="F160" s="58" t="s">
        <v>669</v>
      </c>
      <c r="G160" s="82">
        <v>2020</v>
      </c>
      <c r="H160" s="151">
        <f t="array" ref="H160">SUM(IF(Data!$B$7:$B$536&gt;='1'!B160,IF(Data!$B$7:$B$536&lt;'1'!C160,IF(Data!$K$7:$K$536&gt;0,1))))</f>
        <v>3</v>
      </c>
      <c r="I160" s="153">
        <f t="array" ref="I160">SUM(IF(Data!$B$7:$B$536&gt;='1'!B160,IF(Data!$B$7:$B$536&lt;'1'!C160,IF(Data!$K$7:$K$536&gt;0,Data!$L$7:$L$536))))/3</f>
        <v>2</v>
      </c>
      <c r="J160" s="170">
        <f t="array" ref="J160">SUM(IF(Data!$B$7:$B$536&gt;='1'!$B160,IF(Data!$B$7:$B$536&lt;'1'!$C160,IF(Data!$K$7:$K$536&gt;0,Data!AL$7:AL$536))))/'1'!$H160</f>
        <v>1</v>
      </c>
      <c r="K160" s="86">
        <f t="array" ref="K160">SUM(IF(Data!$B$7:$B$536&gt;='1'!$B160,IF(Data!$B$7:$B$536&lt;'1'!$C160,IF(Data!$K$7:$K$536&gt;0,Data!AM$7:AM$536))))/'1'!$H160</f>
        <v>1</v>
      </c>
      <c r="L160" s="86">
        <f t="array" ref="L160">SUM(IF(Data!$B$7:$B$536&gt;='1'!$B160,IF(Data!$B$7:$B$536&lt;'1'!$C160,IF(Data!$K$7:$K$536&gt;0,Data!AN$7:AN$536))))/'1'!$H160</f>
        <v>1</v>
      </c>
      <c r="M160" s="86">
        <f t="array" ref="M160">SUM(IF(Data!$B$7:$B$536&gt;='1'!$B160,IF(Data!$B$7:$B$536&lt;'1'!$C160,IF(Data!$K$7:$K$536&gt;0,Data!AO$7:AO$536))))/'1'!$H160</f>
        <v>1</v>
      </c>
      <c r="N160" s="86">
        <f t="array" ref="N160">SUM(IF(Data!$B$7:$B$536&gt;='1'!$B160,IF(Data!$B$7:$B$536&lt;'1'!$C160,IF(Data!$K$7:$K$536&gt;0,Data!AP$7:AP$536))))/'1'!$H160</f>
        <v>1</v>
      </c>
      <c r="O160" s="86">
        <f t="array" ref="O160">SUM(IF(Data!$B$7:$B$536&gt;='1'!$B160,IF(Data!$B$7:$B$536&lt;'1'!$C160,IF(Data!$K$7:$K$536&gt;0,Data!AQ$7:AQ$536))))/'1'!$H160</f>
        <v>1</v>
      </c>
      <c r="P160" s="86">
        <f t="array" ref="P160">SUM(IF(Data!$B$7:$B$536&gt;='1'!$B160,IF(Data!$B$7:$B$536&lt;'1'!$C160,IF(Data!$K$7:$K$536&gt;0,Data!AR$7:AR$536))))/'1'!$H160</f>
        <v>1</v>
      </c>
      <c r="Q160" s="86">
        <f t="array" ref="Q160">SUM(IF(Data!$B$7:$B$536&gt;='1'!$B160,IF(Data!$B$7:$B$536&lt;'1'!$C160,IF(Data!$K$7:$K$536&gt;0,Data!AS$7:AS$536))))/'1'!$H160</f>
        <v>0.99760982062051839</v>
      </c>
      <c r="R160" s="86">
        <f t="array" ref="R160">SUM(IF(Data!$B$7:$B$536&gt;='1'!$B160,IF(Data!$B$7:$B$536&lt;'1'!$C160,IF(Data!$K$7:$K$536&gt;0,Data!AT$7:AT$536))))/'1'!$H160</f>
        <v>0.98418858570075984</v>
      </c>
      <c r="S160" s="86">
        <f t="array" ref="S160">SUM(IF(Data!$B$7:$B$536&gt;='1'!$B160,IF(Data!$B$7:$B$536&lt;'1'!$C160,IF(Data!$K$7:$K$536&gt;0,Data!AU$7:AU$536))))/'1'!$H160</f>
        <v>0.97655608808539085</v>
      </c>
      <c r="T160" s="86">
        <f t="array" ref="T160">SUM(IF(Data!$B$7:$B$536&gt;='1'!$B160,IF(Data!$B$7:$B$536&lt;'1'!$C160,IF(Data!$K$7:$K$536&gt;0,Data!AV$7:AV$536))))/'1'!$H160</f>
        <v>0.97196182405895259</v>
      </c>
      <c r="U160" s="86">
        <f t="array" ref="U160">SUM(IF(Data!$B$7:$B$536&gt;='1'!$B160,IF(Data!$B$7:$B$536&lt;'1'!$C160,IF(Data!$K$7:$K$536&gt;0,Data!AW$7:AW$536))))/'1'!$H160</f>
        <v>0.96658527735103972</v>
      </c>
      <c r="V160" s="86">
        <f t="array" ref="V160">SUM(IF(Data!$B$7:$B$536&gt;='1'!$B160,IF(Data!$B$7:$B$536&lt;'1'!$C160,IF(Data!$K$7:$K$536&gt;0,Data!AX$7:AX$536))))/'1'!$H160</f>
        <v>0.95775573676857295</v>
      </c>
      <c r="W160" s="86">
        <f t="array" ref="W160">SUM(IF(Data!$B$7:$B$536&gt;='1'!$B160,IF(Data!$B$7:$B$536&lt;'1'!$C160,IF(Data!$K$7:$K$536&gt;0,Data!AY$7:AY$536))))/'1'!$H160</f>
        <v>0.94341707456307766</v>
      </c>
      <c r="X160" s="86">
        <f t="array" ref="X160">SUM(IF(Data!$B$7:$B$536&gt;='1'!$B160,IF(Data!$B$7:$B$536&lt;'1'!$C160,IF(Data!$K$7:$K$536&gt;0,Data!AZ$7:AZ$536))))/'1'!$H160</f>
        <v>0.91431776825482924</v>
      </c>
      <c r="Y160" s="86">
        <f t="array" ref="Y160">SUM(IF(Data!$B$7:$B$536&gt;='1'!$B160,IF(Data!$B$7:$B$536&lt;'1'!$C160,IF(Data!$K$7:$K$536&gt;0,Data!BA$7:BA$536))))/'1'!$H160</f>
        <v>0.85204516797391561</v>
      </c>
      <c r="Z160" s="86">
        <f t="array" ref="Z160">SUM(IF(Data!$B$7:$B$536&gt;='1'!$B160,IF(Data!$B$7:$B$536&lt;'1'!$C160,IF(Data!$K$7:$K$536&gt;0,Data!BB$7:BB$536))))/'1'!$H160</f>
        <v>0.67964947852023772</v>
      </c>
      <c r="AA160" s="86">
        <f t="array" ref="AA160">SUM(IF(Data!$B$7:$B$536&gt;='1'!$B160,IF(Data!$B$7:$B$536&lt;'1'!$C160,IF(Data!$K$7:$K$536&gt;0,Data!BC$7:BC$536))))/'1'!$H160</f>
        <v>0.42296855759890956</v>
      </c>
      <c r="AB160" s="86">
        <f t="array" ref="AB160">SUM(IF(Data!$B$7:$B$536&gt;='1'!$B160,IF(Data!$B$7:$B$536&lt;'1'!$C160,IF(Data!$K$7:$K$536&gt;0,Data!BD$7:BD$536))))/'1'!$H160</f>
        <v>9.8747244393710229E-2</v>
      </c>
      <c r="AC160" s="86">
        <f t="array" ref="AC160">SUM(IF(Data!$B$7:$B$536&gt;='1'!$B160,IF(Data!$B$7:$B$536&lt;'1'!$C160,IF(Data!$K$7:$K$536&gt;0,Data!BE$7:BE$536))))/'1'!$H160</f>
        <v>1.8285534890648866E-2</v>
      </c>
      <c r="AD160" s="86">
        <f t="array" ref="AD160">SUM(IF(Data!$B$7:$B$536&gt;='1'!$B160,IF(Data!$B$7:$B$536&lt;'1'!$C160,IF(Data!$K$7:$K$536&gt;0,Data!BF$7:BF$536))))/'1'!$H160</f>
        <v>1.1428056242382786E-2</v>
      </c>
      <c r="AE160" s="86">
        <f t="array" ref="AE160">SUM(IF(Data!$B$7:$B$536&gt;='1'!$B160,IF(Data!$B$7:$B$536&lt;'1'!$C160,IF(Data!$K$7:$K$536&gt;0,Data!BG$7:BG$536))))/'1'!$H160</f>
        <v>9.4586077897151708E-3</v>
      </c>
      <c r="AF160" s="86">
        <f t="array" ref="AF160">SUM(IF(Data!$B$7:$B$536&gt;='1'!$B160,IF(Data!$B$7:$B$536&lt;'1'!$C160,IF(Data!$K$7:$K$536&gt;0,Data!BH$7:BH$536))))/'1'!$H160</f>
        <v>8.272578145939756E-3</v>
      </c>
      <c r="AG160" s="87">
        <f t="array" ref="AG160">SUM(IF(Data!$B$7:$B$536&gt;='1'!$B160,IF(Data!$B$7:$B$536&lt;'1'!$C160,IF(Data!$K$7:$K$536&gt;0,Data!BI$7:BI$536))))/'1'!$H160</f>
        <v>0</v>
      </c>
      <c r="AH160" s="164">
        <f t="shared" si="105"/>
        <v>0</v>
      </c>
      <c r="AI160" s="156">
        <f t="shared" si="106"/>
        <v>0</v>
      </c>
      <c r="AJ160" s="156">
        <f t="shared" si="107"/>
        <v>0</v>
      </c>
      <c r="AK160" s="156">
        <f t="shared" si="108"/>
        <v>0</v>
      </c>
      <c r="AL160" s="156">
        <f t="shared" si="109"/>
        <v>0</v>
      </c>
      <c r="AM160" s="156">
        <f t="shared" si="110"/>
        <v>0</v>
      </c>
      <c r="AN160" s="156">
        <f t="shared" si="111"/>
        <v>2.3901793794816051E-3</v>
      </c>
      <c r="AO160" s="156">
        <f t="shared" si="112"/>
        <v>1.3421234919758551E-2</v>
      </c>
      <c r="AP160" s="156">
        <f t="shared" si="113"/>
        <v>7.6324976153689938E-3</v>
      </c>
      <c r="AQ160" s="156">
        <f t="shared" si="114"/>
        <v>4.594264026438255E-3</v>
      </c>
      <c r="AR160" s="156">
        <f t="shared" si="115"/>
        <v>5.376546707912877E-3</v>
      </c>
      <c r="AS160" s="156">
        <f t="shared" si="116"/>
        <v>8.8295405824667661E-3</v>
      </c>
      <c r="AT160" s="156">
        <f t="shared" si="117"/>
        <v>1.4338662205495289E-2</v>
      </c>
      <c r="AU160" s="156">
        <f t="shared" si="118"/>
        <v>2.9099306308248418E-2</v>
      </c>
      <c r="AV160" s="156">
        <f t="shared" si="119"/>
        <v>6.2272600280913637E-2</v>
      </c>
      <c r="AW160" s="156">
        <f t="shared" si="120"/>
        <v>0.17239568945367789</v>
      </c>
      <c r="AX160" s="156">
        <f t="shared" si="121"/>
        <v>0.25668092092132816</v>
      </c>
      <c r="AY160" s="156">
        <f t="shared" si="122"/>
        <v>0.32422131320519931</v>
      </c>
      <c r="AZ160" s="156">
        <f t="shared" si="123"/>
        <v>8.0461709503061363E-2</v>
      </c>
      <c r="BA160" s="156">
        <f t="shared" si="124"/>
        <v>6.8574786482660799E-3</v>
      </c>
      <c r="BB160" s="156">
        <f t="shared" si="125"/>
        <v>1.9694484526676156E-3</v>
      </c>
      <c r="BC160" s="156">
        <f t="shared" si="126"/>
        <v>1.1860296437754148E-3</v>
      </c>
      <c r="BD160" s="165">
        <f t="shared" si="127"/>
        <v>8.272578145939756E-3</v>
      </c>
      <c r="BE160" s="86">
        <f t="shared" si="97"/>
        <v>0</v>
      </c>
      <c r="BF160" s="86">
        <f t="shared" si="98"/>
        <v>4.2244263231427048E-2</v>
      </c>
      <c r="BG160" s="86">
        <f t="shared" si="99"/>
        <v>0.94948315862263333</v>
      </c>
      <c r="BH160" s="86">
        <f t="shared" si="100"/>
        <v>8.272578145939756E-3</v>
      </c>
      <c r="BI160" s="86">
        <f t="shared" si="103"/>
        <v>0.44377985307959317</v>
      </c>
      <c r="BJ160" s="86">
        <f t="shared" si="104"/>
        <v>5.5135386772894321</v>
      </c>
      <c r="BK160" s="86">
        <f t="array" ref="BK160">10^(SUMPRODUCT(AT160:BC160,LOG($AT$6:$BC$6))/BG160)</f>
        <v>0.40963386927539536</v>
      </c>
      <c r="BL160" s="89">
        <f t="array" ref="BL160">10^ (LOG(INDEX($J$6:$AG$6,MATCH(BL$6/100,$J160:$AG160,-1)))-(INDEX($J160:$AG160,MATCH(BL$6/100,$J160:$AG160,-1))-BL$6/100)/(INDEX($J160:$AG160,MATCH(BL$6/100,$J160:$AG160,-1))-INDEX($J160:$AG160,MATCH(BL$6/100,$J160:$AG160,-1)+1))*(LOG(INDEX($J$6:$AG$6,MATCH(BL$6/100,$J160:$AG160,-1)))-LOG(INDEX($J$6:$AG$6,MATCH(BL$6/100,$J160:$AG160,-1)+1))))</f>
        <v>0.25033895449921206</v>
      </c>
      <c r="BM160" s="89">
        <f t="shared" si="95"/>
        <v>0.26712265894313819</v>
      </c>
      <c r="BN160" s="89">
        <f t="shared" si="95"/>
        <v>0.29443143212952533</v>
      </c>
      <c r="BO160" s="89">
        <f t="shared" si="95"/>
        <v>0.3280610442068787</v>
      </c>
      <c r="BP160" s="89">
        <f t="shared" si="95"/>
        <v>0.3934292008311992</v>
      </c>
      <c r="BQ160" s="89">
        <f t="shared" si="95"/>
        <v>0.48060546228220541</v>
      </c>
      <c r="BR160" s="89">
        <f t="shared" si="95"/>
        <v>0.57691948003554228</v>
      </c>
      <c r="BS160" s="89">
        <f t="shared" si="95"/>
        <v>0.69281625252179901</v>
      </c>
      <c r="BT160" s="90">
        <f t="shared" si="95"/>
        <v>0.9242749766682814</v>
      </c>
    </row>
    <row r="161" spans="1:72" x14ac:dyDescent="0.2">
      <c r="A161" s="2"/>
      <c r="B161" s="91">
        <f t="shared" si="101"/>
        <v>225</v>
      </c>
      <c r="C161" s="77">
        <f t="shared" si="102"/>
        <v>226</v>
      </c>
      <c r="D161" s="77">
        <f t="shared" si="96"/>
        <v>225.5</v>
      </c>
      <c r="E161" s="58">
        <v>0</v>
      </c>
      <c r="F161" s="58" t="s">
        <v>669</v>
      </c>
      <c r="G161" s="82">
        <v>2020</v>
      </c>
      <c r="H161" s="151">
        <f t="array" ref="H161">SUM(IF(Data!$B$7:$B$536&gt;='1'!B161,IF(Data!$B$7:$B$536&lt;'1'!C161,IF(Data!$K$7:$K$536&gt;0,1))))</f>
        <v>3</v>
      </c>
      <c r="I161" s="153">
        <f t="array" ref="I161">SUM(IF(Data!$B$7:$B$536&gt;='1'!B161,IF(Data!$B$7:$B$536&lt;'1'!C161,IF(Data!$K$7:$K$536&gt;0,Data!$L$7:$L$536))))/3</f>
        <v>2</v>
      </c>
      <c r="J161" s="170">
        <f t="array" ref="J161">SUM(IF(Data!$B$7:$B$536&gt;='1'!$B161,IF(Data!$B$7:$B$536&lt;'1'!$C161,IF(Data!$K$7:$K$536&gt;0,Data!AL$7:AL$536))))/'1'!$H161</f>
        <v>1</v>
      </c>
      <c r="K161" s="86">
        <f t="array" ref="K161">SUM(IF(Data!$B$7:$B$536&gt;='1'!$B161,IF(Data!$B$7:$B$536&lt;'1'!$C161,IF(Data!$K$7:$K$536&gt;0,Data!AM$7:AM$536))))/'1'!$H161</f>
        <v>1</v>
      </c>
      <c r="L161" s="86">
        <f t="array" ref="L161">SUM(IF(Data!$B$7:$B$536&gt;='1'!$B161,IF(Data!$B$7:$B$536&lt;'1'!$C161,IF(Data!$K$7:$K$536&gt;0,Data!AN$7:AN$536))))/'1'!$H161</f>
        <v>1</v>
      </c>
      <c r="M161" s="86">
        <f t="array" ref="M161">SUM(IF(Data!$B$7:$B$536&gt;='1'!$B161,IF(Data!$B$7:$B$536&lt;'1'!$C161,IF(Data!$K$7:$K$536&gt;0,Data!AO$7:AO$536))))/'1'!$H161</f>
        <v>1</v>
      </c>
      <c r="N161" s="86">
        <f t="array" ref="N161">SUM(IF(Data!$B$7:$B$536&gt;='1'!$B161,IF(Data!$B$7:$B$536&lt;'1'!$C161,IF(Data!$K$7:$K$536&gt;0,Data!AP$7:AP$536))))/'1'!$H161</f>
        <v>1</v>
      </c>
      <c r="O161" s="86">
        <f t="array" ref="O161">SUM(IF(Data!$B$7:$B$536&gt;='1'!$B161,IF(Data!$B$7:$B$536&lt;'1'!$C161,IF(Data!$K$7:$K$536&gt;0,Data!AQ$7:AQ$536))))/'1'!$H161</f>
        <v>1</v>
      </c>
      <c r="P161" s="86">
        <f t="array" ref="P161">SUM(IF(Data!$B$7:$B$536&gt;='1'!$B161,IF(Data!$B$7:$B$536&lt;'1'!$C161,IF(Data!$K$7:$K$536&gt;0,Data!AR$7:AR$536))))/'1'!$H161</f>
        <v>0.99896184282692158</v>
      </c>
      <c r="Q161" s="86">
        <f t="array" ref="Q161">SUM(IF(Data!$B$7:$B$536&gt;='1'!$B161,IF(Data!$B$7:$B$536&lt;'1'!$C161,IF(Data!$K$7:$K$536&gt;0,Data!AS$7:AS$536))))/'1'!$H161</f>
        <v>0.99490794098443203</v>
      </c>
      <c r="R161" s="86">
        <f t="array" ref="R161">SUM(IF(Data!$B$7:$B$536&gt;='1'!$B161,IF(Data!$B$7:$B$536&lt;'1'!$C161,IF(Data!$K$7:$K$536&gt;0,Data!AT$7:AT$536))))/'1'!$H161</f>
        <v>0.98938585187606376</v>
      </c>
      <c r="S161" s="86">
        <f t="array" ref="S161">SUM(IF(Data!$B$7:$B$536&gt;='1'!$B161,IF(Data!$B$7:$B$536&lt;'1'!$C161,IF(Data!$K$7:$K$536&gt;0,Data!AU$7:AU$536))))/'1'!$H161</f>
        <v>0.98221971233083394</v>
      </c>
      <c r="T161" s="86">
        <f t="array" ref="T161">SUM(IF(Data!$B$7:$B$536&gt;='1'!$B161,IF(Data!$B$7:$B$536&lt;'1'!$C161,IF(Data!$K$7:$K$536&gt;0,Data!AV$7:AV$536))))/'1'!$H161</f>
        <v>0.97590745625647501</v>
      </c>
      <c r="U161" s="86">
        <f t="array" ref="U161">SUM(IF(Data!$B$7:$B$536&gt;='1'!$B161,IF(Data!$B$7:$B$536&lt;'1'!$C161,IF(Data!$K$7:$K$536&gt;0,Data!AW$7:AW$536))))/'1'!$H161</f>
        <v>0.96939448804983941</v>
      </c>
      <c r="V161" s="86">
        <f t="array" ref="V161">SUM(IF(Data!$B$7:$B$536&gt;='1'!$B161,IF(Data!$B$7:$B$536&lt;'1'!$C161,IF(Data!$K$7:$K$536&gt;0,Data!AX$7:AX$536))))/'1'!$H161</f>
        <v>0.96410786362195589</v>
      </c>
      <c r="W161" s="86">
        <f t="array" ref="W161">SUM(IF(Data!$B$7:$B$536&gt;='1'!$B161,IF(Data!$B$7:$B$536&lt;'1'!$C161,IF(Data!$K$7:$K$536&gt;0,Data!AY$7:AY$536))))/'1'!$H161</f>
        <v>0.95295931975054027</v>
      </c>
      <c r="X161" s="86">
        <f t="array" ref="X161">SUM(IF(Data!$B$7:$B$536&gt;='1'!$B161,IF(Data!$B$7:$B$536&lt;'1'!$C161,IF(Data!$K$7:$K$536&gt;0,Data!AZ$7:AZ$536))))/'1'!$H161</f>
        <v>0.92688260331022132</v>
      </c>
      <c r="Y161" s="86">
        <f t="array" ref="Y161">SUM(IF(Data!$B$7:$B$536&gt;='1'!$B161,IF(Data!$B$7:$B$536&lt;'1'!$C161,IF(Data!$K$7:$K$536&gt;0,Data!BA$7:BA$536))))/'1'!$H161</f>
        <v>0.86259805618615071</v>
      </c>
      <c r="Z161" s="86">
        <f t="array" ref="Z161">SUM(IF(Data!$B$7:$B$536&gt;='1'!$B161,IF(Data!$B$7:$B$536&lt;'1'!$C161,IF(Data!$K$7:$K$536&gt;0,Data!BB$7:BB$536))))/'1'!$H161</f>
        <v>0.67600405892951143</v>
      </c>
      <c r="AA161" s="86">
        <f t="array" ref="AA161">SUM(IF(Data!$B$7:$B$536&gt;='1'!$B161,IF(Data!$B$7:$B$536&lt;'1'!$C161,IF(Data!$K$7:$K$536&gt;0,Data!BC$7:BC$536))))/'1'!$H161</f>
        <v>0.33996206129528378</v>
      </c>
      <c r="AB161" s="86">
        <f t="array" ref="AB161">SUM(IF(Data!$B$7:$B$536&gt;='1'!$B161,IF(Data!$B$7:$B$536&lt;'1'!$C161,IF(Data!$K$7:$K$536&gt;0,Data!BD$7:BD$536))))/'1'!$H161</f>
        <v>7.7888111504557309E-2</v>
      </c>
      <c r="AC161" s="86">
        <f t="array" ref="AC161">SUM(IF(Data!$B$7:$B$536&gt;='1'!$B161,IF(Data!$B$7:$B$536&lt;'1'!$C161,IF(Data!$K$7:$K$536&gt;0,Data!BE$7:BE$536))))/'1'!$H161</f>
        <v>3.3113015008854711E-2</v>
      </c>
      <c r="AD161" s="86">
        <f t="array" ref="AD161">SUM(IF(Data!$B$7:$B$536&gt;='1'!$B161,IF(Data!$B$7:$B$536&lt;'1'!$C161,IF(Data!$K$7:$K$536&gt;0,Data!BF$7:BF$536))))/'1'!$H161</f>
        <v>2.4806585077620891E-2</v>
      </c>
      <c r="AE161" s="86">
        <f t="array" ref="AE161">SUM(IF(Data!$B$7:$B$536&gt;='1'!$B161,IF(Data!$B$7:$B$536&lt;'1'!$C161,IF(Data!$K$7:$K$536&gt;0,Data!BG$7:BG$536))))/'1'!$H161</f>
        <v>1.9954462857329002E-2</v>
      </c>
      <c r="AF161" s="86">
        <f t="array" ref="AF161">SUM(IF(Data!$B$7:$B$536&gt;='1'!$B161,IF(Data!$B$7:$B$536&lt;'1'!$C161,IF(Data!$K$7:$K$536&gt;0,Data!BH$7:BH$536))))/'1'!$H161</f>
        <v>1.6608567298538438E-2</v>
      </c>
      <c r="AG161" s="87">
        <f t="array" ref="AG161">SUM(IF(Data!$B$7:$B$536&gt;='1'!$B161,IF(Data!$B$7:$B$536&lt;'1'!$C161,IF(Data!$K$7:$K$536&gt;0,Data!BI$7:BI$536))))/'1'!$H161</f>
        <v>0</v>
      </c>
      <c r="AH161" s="164">
        <f t="shared" si="105"/>
        <v>0</v>
      </c>
      <c r="AI161" s="156">
        <f t="shared" si="106"/>
        <v>0</v>
      </c>
      <c r="AJ161" s="156">
        <f t="shared" si="107"/>
        <v>0</v>
      </c>
      <c r="AK161" s="156">
        <f t="shared" si="108"/>
        <v>0</v>
      </c>
      <c r="AL161" s="156">
        <f t="shared" si="109"/>
        <v>0</v>
      </c>
      <c r="AM161" s="156">
        <f t="shared" si="110"/>
        <v>1.0381571730784245E-3</v>
      </c>
      <c r="AN161" s="156">
        <f t="shared" si="111"/>
        <v>4.053901842489549E-3</v>
      </c>
      <c r="AO161" s="156">
        <f t="shared" si="112"/>
        <v>5.5220891083682666E-3</v>
      </c>
      <c r="AP161" s="156">
        <f t="shared" si="113"/>
        <v>7.1661395452298216E-3</v>
      </c>
      <c r="AQ161" s="156">
        <f t="shared" si="114"/>
        <v>6.312256074358924E-3</v>
      </c>
      <c r="AR161" s="156">
        <f t="shared" si="115"/>
        <v>6.5129682066356054E-3</v>
      </c>
      <c r="AS161" s="156">
        <f t="shared" si="116"/>
        <v>5.2866244278835239E-3</v>
      </c>
      <c r="AT161" s="156">
        <f t="shared" si="117"/>
        <v>1.1148543871415617E-2</v>
      </c>
      <c r="AU161" s="156">
        <f t="shared" si="118"/>
        <v>2.6076716440318948E-2</v>
      </c>
      <c r="AV161" s="156">
        <f t="shared" si="119"/>
        <v>6.4284547124070612E-2</v>
      </c>
      <c r="AW161" s="156">
        <f t="shared" si="120"/>
        <v>0.18659399725663928</v>
      </c>
      <c r="AX161" s="156">
        <f t="shared" si="121"/>
        <v>0.33604199763422765</v>
      </c>
      <c r="AY161" s="156">
        <f t="shared" si="122"/>
        <v>0.26207394979072646</v>
      </c>
      <c r="AZ161" s="156">
        <f t="shared" si="123"/>
        <v>4.4775096495702597E-2</v>
      </c>
      <c r="BA161" s="156">
        <f t="shared" si="124"/>
        <v>8.3064299312338198E-3</v>
      </c>
      <c r="BB161" s="156">
        <f t="shared" si="125"/>
        <v>4.8521222202918893E-3</v>
      </c>
      <c r="BC161" s="156">
        <f t="shared" si="126"/>
        <v>3.3458955587905639E-3</v>
      </c>
      <c r="BD161" s="165">
        <f t="shared" si="127"/>
        <v>1.6608567298538438E-2</v>
      </c>
      <c r="BE161" s="86">
        <f t="shared" si="97"/>
        <v>0</v>
      </c>
      <c r="BF161" s="86">
        <f t="shared" si="98"/>
        <v>3.5892136378044115E-2</v>
      </c>
      <c r="BG161" s="86">
        <f t="shared" si="99"/>
        <v>0.94749929632341756</v>
      </c>
      <c r="BH161" s="86">
        <f t="shared" si="100"/>
        <v>1.6608567298538438E-2</v>
      </c>
      <c r="BI161" s="86">
        <f t="shared" si="103"/>
        <v>0.43920464162972978</v>
      </c>
      <c r="BJ161" s="86">
        <f t="shared" si="104"/>
        <v>5.6008343636108071</v>
      </c>
      <c r="BK161" s="86">
        <f t="array" ref="BK161">10^(SUMPRODUCT(AT161:BC161,LOG($AT$6:$BC$6))/BG161)</f>
        <v>0.42530519354746038</v>
      </c>
      <c r="BL161" s="89">
        <f t="array" ref="BL161">10^ (LOG(INDEX($J$6:$AG$6,MATCH(BL$6/100,$J161:$AG161,-1)))-(INDEX($J161:$AG161,MATCH(BL$6/100,$J161:$AG161,-1))-BL$6/100)/(INDEX($J161:$AG161,MATCH(BL$6/100,$J161:$AG161,-1))-INDEX($J161:$AG161,MATCH(BL$6/100,$J161:$AG161,-1)+1))*(LOG(INDEX($J$6:$AG$6,MATCH(BL$6/100,$J161:$AG161,-1)))-LOG(INDEX($J$6:$AG$6,MATCH(BL$6/100,$J161:$AG161,-1)+1))))</f>
        <v>0.25750696988136113</v>
      </c>
      <c r="BM161" s="89">
        <f t="shared" si="95"/>
        <v>0.27903221144463713</v>
      </c>
      <c r="BN161" s="89">
        <f t="shared" si="95"/>
        <v>0.31474031124017582</v>
      </c>
      <c r="BO161" s="89">
        <f t="shared" si="95"/>
        <v>0.35865048907552505</v>
      </c>
      <c r="BP161" s="89">
        <f t="shared" si="95"/>
        <v>0.41789353405395419</v>
      </c>
      <c r="BQ161" s="89">
        <f t="shared" si="95"/>
        <v>0.48692253635078264</v>
      </c>
      <c r="BR161" s="89">
        <f t="shared" si="95"/>
        <v>0.57459475087455691</v>
      </c>
      <c r="BS161" s="89">
        <f t="shared" si="95"/>
        <v>0.68047940734072587</v>
      </c>
      <c r="BT161" s="90">
        <f t="shared" si="95"/>
        <v>0.86656073122239008</v>
      </c>
    </row>
    <row r="162" spans="1:72" x14ac:dyDescent="0.2">
      <c r="A162" s="2"/>
      <c r="B162" s="91">
        <f t="shared" si="101"/>
        <v>226</v>
      </c>
      <c r="C162" s="77">
        <f t="shared" si="102"/>
        <v>227</v>
      </c>
      <c r="D162" s="77">
        <f t="shared" si="96"/>
        <v>226.5</v>
      </c>
      <c r="E162" s="58">
        <v>0</v>
      </c>
      <c r="F162" s="58" t="s">
        <v>669</v>
      </c>
      <c r="G162" s="82">
        <v>2020</v>
      </c>
      <c r="H162" s="151">
        <f t="array" ref="H162">SUM(IF(Data!$B$7:$B$536&gt;='1'!B162,IF(Data!$B$7:$B$536&lt;'1'!C162,IF(Data!$K$7:$K$536&gt;0,1))))</f>
        <v>3</v>
      </c>
      <c r="I162" s="153">
        <f t="array" ref="I162">SUM(IF(Data!$B$7:$B$536&gt;='1'!B162,IF(Data!$B$7:$B$536&lt;'1'!C162,IF(Data!$K$7:$K$536&gt;0,Data!$L$7:$L$536))))/3</f>
        <v>2</v>
      </c>
      <c r="J162" s="170">
        <f t="array" ref="J162">SUM(IF(Data!$B$7:$B$536&gt;='1'!$B162,IF(Data!$B$7:$B$536&lt;'1'!$C162,IF(Data!$K$7:$K$536&gt;0,Data!AL$7:AL$536))))/'1'!$H162</f>
        <v>1</v>
      </c>
      <c r="K162" s="86">
        <f t="array" ref="K162">SUM(IF(Data!$B$7:$B$536&gt;='1'!$B162,IF(Data!$B$7:$B$536&lt;'1'!$C162,IF(Data!$K$7:$K$536&gt;0,Data!AM$7:AM$536))))/'1'!$H162</f>
        <v>1</v>
      </c>
      <c r="L162" s="86">
        <f t="array" ref="L162">SUM(IF(Data!$B$7:$B$536&gt;='1'!$B162,IF(Data!$B$7:$B$536&lt;'1'!$C162,IF(Data!$K$7:$K$536&gt;0,Data!AN$7:AN$536))))/'1'!$H162</f>
        <v>1</v>
      </c>
      <c r="M162" s="86">
        <f t="array" ref="M162">SUM(IF(Data!$B$7:$B$536&gt;='1'!$B162,IF(Data!$B$7:$B$536&lt;'1'!$C162,IF(Data!$K$7:$K$536&gt;0,Data!AO$7:AO$536))))/'1'!$H162</f>
        <v>1</v>
      </c>
      <c r="N162" s="86">
        <f t="array" ref="N162">SUM(IF(Data!$B$7:$B$536&gt;='1'!$B162,IF(Data!$B$7:$B$536&lt;'1'!$C162,IF(Data!$K$7:$K$536&gt;0,Data!AP$7:AP$536))))/'1'!$H162</f>
        <v>1</v>
      </c>
      <c r="O162" s="86">
        <f t="array" ref="O162">SUM(IF(Data!$B$7:$B$536&gt;='1'!$B162,IF(Data!$B$7:$B$536&lt;'1'!$C162,IF(Data!$K$7:$K$536&gt;0,Data!AQ$7:AQ$536))))/'1'!$H162</f>
        <v>1</v>
      </c>
      <c r="P162" s="86">
        <f t="array" ref="P162">SUM(IF(Data!$B$7:$B$536&gt;='1'!$B162,IF(Data!$B$7:$B$536&lt;'1'!$C162,IF(Data!$K$7:$K$536&gt;0,Data!AR$7:AR$536))))/'1'!$H162</f>
        <v>1</v>
      </c>
      <c r="Q162" s="86">
        <f t="array" ref="Q162">SUM(IF(Data!$B$7:$B$536&gt;='1'!$B162,IF(Data!$B$7:$B$536&lt;'1'!$C162,IF(Data!$K$7:$K$536&gt;0,Data!AS$7:AS$536))))/'1'!$H162</f>
        <v>0.99754405390576972</v>
      </c>
      <c r="R162" s="86">
        <f t="array" ref="R162">SUM(IF(Data!$B$7:$B$536&gt;='1'!$B162,IF(Data!$B$7:$B$536&lt;'1'!$C162,IF(Data!$K$7:$K$536&gt;0,Data!AT$7:AT$536))))/'1'!$H162</f>
        <v>0.98906378648683135</v>
      </c>
      <c r="S162" s="86">
        <f t="array" ref="S162">SUM(IF(Data!$B$7:$B$536&gt;='1'!$B162,IF(Data!$B$7:$B$536&lt;'1'!$C162,IF(Data!$K$7:$K$536&gt;0,Data!AU$7:AU$536))))/'1'!$H162</f>
        <v>0.98446646249792147</v>
      </c>
      <c r="T162" s="86">
        <f t="array" ref="T162">SUM(IF(Data!$B$7:$B$536&gt;='1'!$B162,IF(Data!$B$7:$B$536&lt;'1'!$C162,IF(Data!$K$7:$K$536&gt;0,Data!AV$7:AV$536))))/'1'!$H162</f>
        <v>0.9793970009974573</v>
      </c>
      <c r="U162" s="86">
        <f t="array" ref="U162">SUM(IF(Data!$B$7:$B$536&gt;='1'!$B162,IF(Data!$B$7:$B$536&lt;'1'!$C162,IF(Data!$K$7:$K$536&gt;0,Data!AW$7:AW$536))))/'1'!$H162</f>
        <v>0.97160657712263687</v>
      </c>
      <c r="V162" s="86">
        <f t="array" ref="V162">SUM(IF(Data!$B$7:$B$536&gt;='1'!$B162,IF(Data!$B$7:$B$536&lt;'1'!$C162,IF(Data!$K$7:$K$536&gt;0,Data!AX$7:AX$536))))/'1'!$H162</f>
        <v>0.95732081161329019</v>
      </c>
      <c r="W162" s="86">
        <f t="array" ref="W162">SUM(IF(Data!$B$7:$B$536&gt;='1'!$B162,IF(Data!$B$7:$B$536&lt;'1'!$C162,IF(Data!$K$7:$K$536&gt;0,Data!AY$7:AY$536))))/'1'!$H162</f>
        <v>0.93639381833644453</v>
      </c>
      <c r="X162" s="86">
        <f t="array" ref="X162">SUM(IF(Data!$B$7:$B$536&gt;='1'!$B162,IF(Data!$B$7:$B$536&lt;'1'!$C162,IF(Data!$K$7:$K$536&gt;0,Data!AZ$7:AZ$536))))/'1'!$H162</f>
        <v>0.89553112025735437</v>
      </c>
      <c r="Y162" s="86">
        <f t="array" ref="Y162">SUM(IF(Data!$B$7:$B$536&gt;='1'!$B162,IF(Data!$B$7:$B$536&lt;'1'!$C162,IF(Data!$K$7:$K$536&gt;0,Data!BA$7:BA$536))))/'1'!$H162</f>
        <v>0.80835064653149313</v>
      </c>
      <c r="Z162" s="86">
        <f t="array" ref="Z162">SUM(IF(Data!$B$7:$B$536&gt;='1'!$B162,IF(Data!$B$7:$B$536&lt;'1'!$C162,IF(Data!$K$7:$K$536&gt;0,Data!BB$7:BB$536))))/'1'!$H162</f>
        <v>0.5819876230822244</v>
      </c>
      <c r="AA162" s="86">
        <f t="array" ref="AA162">SUM(IF(Data!$B$7:$B$536&gt;='1'!$B162,IF(Data!$B$7:$B$536&lt;'1'!$C162,IF(Data!$K$7:$K$536&gt;0,Data!BC$7:BC$536))))/'1'!$H162</f>
        <v>0.27477828471629712</v>
      </c>
      <c r="AB162" s="86">
        <f t="array" ref="AB162">SUM(IF(Data!$B$7:$B$536&gt;='1'!$B162,IF(Data!$B$7:$B$536&lt;'1'!$C162,IF(Data!$K$7:$K$536&gt;0,Data!BD$7:BD$536))))/'1'!$H162</f>
        <v>6.1852410718387409E-2</v>
      </c>
      <c r="AC162" s="86">
        <f t="array" ref="AC162">SUM(IF(Data!$B$7:$B$536&gt;='1'!$B162,IF(Data!$B$7:$B$536&lt;'1'!$C162,IF(Data!$K$7:$K$536&gt;0,Data!BE$7:BE$536))))/'1'!$H162</f>
        <v>1.9772460696996289E-2</v>
      </c>
      <c r="AD162" s="86">
        <f t="array" ref="AD162">SUM(IF(Data!$B$7:$B$536&gt;='1'!$B162,IF(Data!$B$7:$B$536&lt;'1'!$C162,IF(Data!$K$7:$K$536&gt;0,Data!BF$7:BF$536))))/'1'!$H162</f>
        <v>1.5294698111142363E-2</v>
      </c>
      <c r="AE162" s="86">
        <f t="array" ref="AE162">SUM(IF(Data!$B$7:$B$536&gt;='1'!$B162,IF(Data!$B$7:$B$536&lt;'1'!$C162,IF(Data!$K$7:$K$536&gt;0,Data!BG$7:BG$536))))/'1'!$H162</f>
        <v>1.3559006458107994E-2</v>
      </c>
      <c r="AF162" s="86">
        <f t="array" ref="AF162">SUM(IF(Data!$B$7:$B$536&gt;='1'!$B162,IF(Data!$B$7:$B$536&lt;'1'!$C162,IF(Data!$K$7:$K$536&gt;0,Data!BH$7:BH$536))))/'1'!$H162</f>
        <v>1.2234296166787761E-2</v>
      </c>
      <c r="AG162" s="87">
        <f t="array" ref="AG162">SUM(IF(Data!$B$7:$B$536&gt;='1'!$B162,IF(Data!$B$7:$B$536&lt;'1'!$C162,IF(Data!$K$7:$K$536&gt;0,Data!BI$7:BI$536))))/'1'!$H162</f>
        <v>0</v>
      </c>
      <c r="AH162" s="164">
        <f t="shared" si="105"/>
        <v>0</v>
      </c>
      <c r="AI162" s="156">
        <f t="shared" si="106"/>
        <v>0</v>
      </c>
      <c r="AJ162" s="156">
        <f t="shared" si="107"/>
        <v>0</v>
      </c>
      <c r="AK162" s="156">
        <f t="shared" si="108"/>
        <v>0</v>
      </c>
      <c r="AL162" s="156">
        <f t="shared" si="109"/>
        <v>0</v>
      </c>
      <c r="AM162" s="156">
        <f t="shared" si="110"/>
        <v>0</v>
      </c>
      <c r="AN162" s="156">
        <f t="shared" si="111"/>
        <v>2.4559460942302769E-3</v>
      </c>
      <c r="AO162" s="156">
        <f t="shared" si="112"/>
        <v>8.4802674189383698E-3</v>
      </c>
      <c r="AP162" s="156">
        <f t="shared" si="113"/>
        <v>4.5973239889098849E-3</v>
      </c>
      <c r="AQ162" s="156">
        <f t="shared" si="114"/>
        <v>5.0694615004641674E-3</v>
      </c>
      <c r="AR162" s="156">
        <f t="shared" si="115"/>
        <v>7.7904238748204291E-3</v>
      </c>
      <c r="AS162" s="156">
        <f t="shared" si="116"/>
        <v>1.4285765509346682E-2</v>
      </c>
      <c r="AT162" s="156">
        <f t="shared" si="117"/>
        <v>2.0926993276845662E-2</v>
      </c>
      <c r="AU162" s="156">
        <f t="shared" si="118"/>
        <v>4.0862698079090154E-2</v>
      </c>
      <c r="AV162" s="156">
        <f t="shared" si="119"/>
        <v>8.7180473725861241E-2</v>
      </c>
      <c r="AW162" s="156">
        <f t="shared" si="120"/>
        <v>0.22636302344926873</v>
      </c>
      <c r="AX162" s="156">
        <f t="shared" si="121"/>
        <v>0.30720933836592729</v>
      </c>
      <c r="AY162" s="156">
        <f t="shared" si="122"/>
        <v>0.21292587399790971</v>
      </c>
      <c r="AZ162" s="156">
        <f t="shared" si="123"/>
        <v>4.2079950021391116E-2</v>
      </c>
      <c r="BA162" s="156">
        <f t="shared" si="124"/>
        <v>4.4777625858539259E-3</v>
      </c>
      <c r="BB162" s="156">
        <f t="shared" si="125"/>
        <v>1.7356916530343689E-3</v>
      </c>
      <c r="BC162" s="156">
        <f t="shared" si="126"/>
        <v>1.3247102913202333E-3</v>
      </c>
      <c r="BD162" s="165">
        <f t="shared" si="127"/>
        <v>1.2234296166787761E-2</v>
      </c>
      <c r="BE162" s="86">
        <f t="shared" si="97"/>
        <v>0</v>
      </c>
      <c r="BF162" s="86">
        <f t="shared" si="98"/>
        <v>4.267918838670981E-2</v>
      </c>
      <c r="BG162" s="86">
        <f t="shared" si="99"/>
        <v>0.94508651544650246</v>
      </c>
      <c r="BH162" s="86">
        <f t="shared" si="100"/>
        <v>1.2234296166787761E-2</v>
      </c>
      <c r="BI162" s="86">
        <f t="shared" si="103"/>
        <v>0.49158903261695291</v>
      </c>
      <c r="BJ162" s="86">
        <f t="shared" si="104"/>
        <v>4.4555246868561502</v>
      </c>
      <c r="BK162" s="86">
        <f t="array" ref="BK162">10^(SUMPRODUCT(AT162:BC162,LOG($AT$6:$BC$6))/BG162)</f>
        <v>0.46732606320690839</v>
      </c>
      <c r="BL162" s="89">
        <f t="array" ref="BL162">10^ (LOG(INDEX($J$6:$AG$6,MATCH(BL$6/100,$J162:$AG162,-1)))-(INDEX($J162:$AG162,MATCH(BL$6/100,$J162:$AG162,-1))-BL$6/100)/(INDEX($J162:$AG162,MATCH(BL$6/100,$J162:$AG162,-1))-INDEX($J162:$AG162,MATCH(BL$6/100,$J162:$AG162,-1)+1))*(LOG(INDEX($J$6:$AG$6,MATCH(BL$6/100,$J162:$AG162,-1)))-LOG(INDEX($J$6:$AG$6,MATCH(BL$6/100,$J162:$AG162,-1)+1))))</f>
        <v>0.26620967672706652</v>
      </c>
      <c r="BM162" s="89">
        <f t="shared" si="95"/>
        <v>0.29385757974769455</v>
      </c>
      <c r="BN162" s="89">
        <f t="shared" si="95"/>
        <v>0.34080541482181986</v>
      </c>
      <c r="BO162" s="89">
        <f t="shared" si="95"/>
        <v>0.38605437355627747</v>
      </c>
      <c r="BP162" s="89">
        <f t="shared" si="95"/>
        <v>0.4563247542646115</v>
      </c>
      <c r="BQ162" s="89">
        <f t="shared" si="95"/>
        <v>0.55555379448470665</v>
      </c>
      <c r="BR162" s="89">
        <f t="shared" si="95"/>
        <v>0.64863783255123597</v>
      </c>
      <c r="BS162" s="89">
        <f t="shared" si="95"/>
        <v>0.80400068011974479</v>
      </c>
      <c r="BT162" s="90">
        <f t="shared" si="95"/>
        <v>1.0374831334558432</v>
      </c>
    </row>
    <row r="163" spans="1:72" x14ac:dyDescent="0.2">
      <c r="A163" s="2"/>
      <c r="B163" s="91">
        <f t="shared" si="101"/>
        <v>227</v>
      </c>
      <c r="C163" s="77">
        <f t="shared" si="102"/>
        <v>228</v>
      </c>
      <c r="D163" s="77">
        <f t="shared" si="96"/>
        <v>227.5</v>
      </c>
      <c r="E163" s="58">
        <v>0</v>
      </c>
      <c r="F163" s="58" t="s">
        <v>669</v>
      </c>
      <c r="G163" s="82">
        <v>2020</v>
      </c>
      <c r="H163" s="151">
        <f t="array" ref="H163">SUM(IF(Data!$B$7:$B$536&gt;='1'!B163,IF(Data!$B$7:$B$536&lt;'1'!C163,IF(Data!$K$7:$K$536&gt;0,1))))</f>
        <v>3</v>
      </c>
      <c r="I163" s="153">
        <f t="array" ref="I163">SUM(IF(Data!$B$7:$B$536&gt;='1'!B163,IF(Data!$B$7:$B$536&lt;'1'!C163,IF(Data!$K$7:$K$536&gt;0,Data!$L$7:$L$536))))/3</f>
        <v>2</v>
      </c>
      <c r="J163" s="170">
        <f t="array" ref="J163">SUM(IF(Data!$B$7:$B$536&gt;='1'!$B163,IF(Data!$B$7:$B$536&lt;'1'!$C163,IF(Data!$K$7:$K$536&gt;0,Data!AL$7:AL$536))))/'1'!$H163</f>
        <v>1</v>
      </c>
      <c r="K163" s="86">
        <f t="array" ref="K163">SUM(IF(Data!$B$7:$B$536&gt;='1'!$B163,IF(Data!$B$7:$B$536&lt;'1'!$C163,IF(Data!$K$7:$K$536&gt;0,Data!AM$7:AM$536))))/'1'!$H163</f>
        <v>1</v>
      </c>
      <c r="L163" s="86">
        <f t="array" ref="L163">SUM(IF(Data!$B$7:$B$536&gt;='1'!$B163,IF(Data!$B$7:$B$536&lt;'1'!$C163,IF(Data!$K$7:$K$536&gt;0,Data!AN$7:AN$536))))/'1'!$H163</f>
        <v>1</v>
      </c>
      <c r="M163" s="86">
        <f t="array" ref="M163">SUM(IF(Data!$B$7:$B$536&gt;='1'!$B163,IF(Data!$B$7:$B$536&lt;'1'!$C163,IF(Data!$K$7:$K$536&gt;0,Data!AO$7:AO$536))))/'1'!$H163</f>
        <v>1</v>
      </c>
      <c r="N163" s="86">
        <f t="array" ref="N163">SUM(IF(Data!$B$7:$B$536&gt;='1'!$B163,IF(Data!$B$7:$B$536&lt;'1'!$C163,IF(Data!$K$7:$K$536&gt;0,Data!AP$7:AP$536))))/'1'!$H163</f>
        <v>1</v>
      </c>
      <c r="O163" s="86">
        <f t="array" ref="O163">SUM(IF(Data!$B$7:$B$536&gt;='1'!$B163,IF(Data!$B$7:$B$536&lt;'1'!$C163,IF(Data!$K$7:$K$536&gt;0,Data!AQ$7:AQ$536))))/'1'!$H163</f>
        <v>1</v>
      </c>
      <c r="P163" s="86">
        <f t="array" ref="P163">SUM(IF(Data!$B$7:$B$536&gt;='1'!$B163,IF(Data!$B$7:$B$536&lt;'1'!$C163,IF(Data!$K$7:$K$536&gt;0,Data!AR$7:AR$536))))/'1'!$H163</f>
        <v>0.99928373888303057</v>
      </c>
      <c r="Q163" s="86">
        <f t="array" ref="Q163">SUM(IF(Data!$B$7:$B$536&gt;='1'!$B163,IF(Data!$B$7:$B$536&lt;'1'!$C163,IF(Data!$K$7:$K$536&gt;0,Data!AS$7:AS$536))))/'1'!$H163</f>
        <v>0.99638806491856691</v>
      </c>
      <c r="R163" s="86">
        <f t="array" ref="R163">SUM(IF(Data!$B$7:$B$536&gt;='1'!$B163,IF(Data!$B$7:$B$536&lt;'1'!$C163,IF(Data!$K$7:$K$536&gt;0,Data!AT$7:AT$536))))/'1'!$H163</f>
        <v>0.99242430668551329</v>
      </c>
      <c r="S163" s="86">
        <f t="array" ref="S163">SUM(IF(Data!$B$7:$B$536&gt;='1'!$B163,IF(Data!$B$7:$B$536&lt;'1'!$C163,IF(Data!$K$7:$K$536&gt;0,Data!AU$7:AU$536))))/'1'!$H163</f>
        <v>0.98386681301416401</v>
      </c>
      <c r="T163" s="86">
        <f t="array" ref="T163">SUM(IF(Data!$B$7:$B$536&gt;='1'!$B163,IF(Data!$B$7:$B$536&lt;'1'!$C163,IF(Data!$K$7:$K$536&gt;0,Data!AV$7:AV$536))))/'1'!$H163</f>
        <v>0.97005502828164858</v>
      </c>
      <c r="U163" s="86">
        <f t="array" ref="U163">SUM(IF(Data!$B$7:$B$536&gt;='1'!$B163,IF(Data!$B$7:$B$536&lt;'1'!$C163,IF(Data!$K$7:$K$536&gt;0,Data!AW$7:AW$536))))/'1'!$H163</f>
        <v>0.95014987753918134</v>
      </c>
      <c r="V163" s="86">
        <f t="array" ref="V163">SUM(IF(Data!$B$7:$B$536&gt;='1'!$B163,IF(Data!$B$7:$B$536&lt;'1'!$C163,IF(Data!$K$7:$K$536&gt;0,Data!AX$7:AX$536))))/'1'!$H163</f>
        <v>0.93186169769461236</v>
      </c>
      <c r="W163" s="86">
        <f t="array" ref="W163">SUM(IF(Data!$B$7:$B$536&gt;='1'!$B163,IF(Data!$B$7:$B$536&lt;'1'!$C163,IF(Data!$K$7:$K$536&gt;0,Data!AY$7:AY$536))))/'1'!$H163</f>
        <v>0.89956191787091877</v>
      </c>
      <c r="X163" s="86">
        <f t="array" ref="X163">SUM(IF(Data!$B$7:$B$536&gt;='1'!$B163,IF(Data!$B$7:$B$536&lt;'1'!$C163,IF(Data!$K$7:$K$536&gt;0,Data!AZ$7:AZ$536))))/'1'!$H163</f>
        <v>0.85926477123631273</v>
      </c>
      <c r="Y163" s="86">
        <f t="array" ref="Y163">SUM(IF(Data!$B$7:$B$536&gt;='1'!$B163,IF(Data!$B$7:$B$536&lt;'1'!$C163,IF(Data!$K$7:$K$536&gt;0,Data!BA$7:BA$536))))/'1'!$H163</f>
        <v>0.78370789864096935</v>
      </c>
      <c r="Z163" s="86">
        <f t="array" ref="Z163">SUM(IF(Data!$B$7:$B$536&gt;='1'!$B163,IF(Data!$B$7:$B$536&lt;'1'!$C163,IF(Data!$K$7:$K$536&gt;0,Data!BB$7:BB$536))))/'1'!$H163</f>
        <v>0.56152706525154816</v>
      </c>
      <c r="AA163" s="86">
        <f t="array" ref="AA163">SUM(IF(Data!$B$7:$B$536&gt;='1'!$B163,IF(Data!$B$7:$B$536&lt;'1'!$C163,IF(Data!$K$7:$K$536&gt;0,Data!BC$7:BC$536))))/'1'!$H163</f>
        <v>0.27368759173500767</v>
      </c>
      <c r="AB163" s="86">
        <f t="array" ref="AB163">SUM(IF(Data!$B$7:$B$536&gt;='1'!$B163,IF(Data!$B$7:$B$536&lt;'1'!$C163,IF(Data!$K$7:$K$536&gt;0,Data!BD$7:BD$536))))/'1'!$H163</f>
        <v>6.9732007110843749E-2</v>
      </c>
      <c r="AC163" s="86">
        <f t="array" ref="AC163">SUM(IF(Data!$B$7:$B$536&gt;='1'!$B163,IF(Data!$B$7:$B$536&lt;'1'!$C163,IF(Data!$K$7:$K$536&gt;0,Data!BE$7:BE$536))))/'1'!$H163</f>
        <v>2.5043873800723978E-2</v>
      </c>
      <c r="AD163" s="86">
        <f t="array" ref="AD163">SUM(IF(Data!$B$7:$B$536&gt;='1'!$B163,IF(Data!$B$7:$B$536&lt;'1'!$C163,IF(Data!$K$7:$K$536&gt;0,Data!BF$7:BF$536))))/'1'!$H163</f>
        <v>2.0960506108140819E-2</v>
      </c>
      <c r="AE163" s="86">
        <f t="array" ref="AE163">SUM(IF(Data!$B$7:$B$536&gt;='1'!$B163,IF(Data!$B$7:$B$536&lt;'1'!$C163,IF(Data!$K$7:$K$536&gt;0,Data!BG$7:BG$536))))/'1'!$H163</f>
        <v>2.0357992330557986E-2</v>
      </c>
      <c r="AF163" s="86">
        <f t="array" ref="AF163">SUM(IF(Data!$B$7:$B$536&gt;='1'!$B163,IF(Data!$B$7:$B$536&lt;'1'!$C163,IF(Data!$K$7:$K$536&gt;0,Data!BH$7:BH$536))))/'1'!$H163</f>
        <v>1.9376825782598573E-2</v>
      </c>
      <c r="AG163" s="87">
        <f t="array" ref="AG163">SUM(IF(Data!$B$7:$B$536&gt;='1'!$B163,IF(Data!$B$7:$B$536&lt;'1'!$C163,IF(Data!$K$7:$K$536&gt;0,Data!BI$7:BI$536))))/'1'!$H163</f>
        <v>0</v>
      </c>
      <c r="AH163" s="164">
        <f t="shared" si="105"/>
        <v>0</v>
      </c>
      <c r="AI163" s="156">
        <f t="shared" si="106"/>
        <v>0</v>
      </c>
      <c r="AJ163" s="156">
        <f t="shared" si="107"/>
        <v>0</v>
      </c>
      <c r="AK163" s="156">
        <f t="shared" si="108"/>
        <v>0</v>
      </c>
      <c r="AL163" s="156">
        <f t="shared" si="109"/>
        <v>0</v>
      </c>
      <c r="AM163" s="156">
        <f t="shared" si="110"/>
        <v>7.1626111696942996E-4</v>
      </c>
      <c r="AN163" s="156">
        <f t="shared" si="111"/>
        <v>2.8956739644636631E-3</v>
      </c>
      <c r="AO163" s="156">
        <f t="shared" si="112"/>
        <v>3.9637582330536159E-3</v>
      </c>
      <c r="AP163" s="156">
        <f t="shared" si="113"/>
        <v>8.5574936713492811E-3</v>
      </c>
      <c r="AQ163" s="156">
        <f t="shared" si="114"/>
        <v>1.3811784732515431E-2</v>
      </c>
      <c r="AR163" s="156">
        <f t="shared" si="115"/>
        <v>1.9905150742467237E-2</v>
      </c>
      <c r="AS163" s="156">
        <f t="shared" si="116"/>
        <v>1.8288179844568986E-2</v>
      </c>
      <c r="AT163" s="156">
        <f t="shared" si="117"/>
        <v>3.2299779823693586E-2</v>
      </c>
      <c r="AU163" s="156">
        <f t="shared" si="118"/>
        <v>4.029714663460604E-2</v>
      </c>
      <c r="AV163" s="156">
        <f t="shared" si="119"/>
        <v>7.5556872595343383E-2</v>
      </c>
      <c r="AW163" s="156">
        <f t="shared" si="120"/>
        <v>0.22218083338942118</v>
      </c>
      <c r="AX163" s="156">
        <f t="shared" si="121"/>
        <v>0.28783947351654049</v>
      </c>
      <c r="AY163" s="156">
        <f t="shared" si="122"/>
        <v>0.20395558462416391</v>
      </c>
      <c r="AZ163" s="156">
        <f t="shared" si="123"/>
        <v>4.4688133310119768E-2</v>
      </c>
      <c r="BA163" s="156">
        <f t="shared" si="124"/>
        <v>4.0833676925831584E-3</v>
      </c>
      <c r="BB163" s="156">
        <f t="shared" si="125"/>
        <v>6.0251377758283389E-4</v>
      </c>
      <c r="BC163" s="156">
        <f t="shared" si="126"/>
        <v>9.8116654795941255E-4</v>
      </c>
      <c r="BD163" s="165">
        <f t="shared" si="127"/>
        <v>1.9376825782598573E-2</v>
      </c>
      <c r="BE163" s="86">
        <f t="shared" si="97"/>
        <v>0</v>
      </c>
      <c r="BF163" s="86">
        <f t="shared" si="98"/>
        <v>6.8138302305387644E-2</v>
      </c>
      <c r="BG163" s="86">
        <f t="shared" si="99"/>
        <v>0.91248487191201366</v>
      </c>
      <c r="BH163" s="86">
        <f t="shared" si="100"/>
        <v>1.9376825782598573E-2</v>
      </c>
      <c r="BI163" s="86">
        <f t="shared" si="103"/>
        <v>0.51057049524511788</v>
      </c>
      <c r="BJ163" s="86">
        <f t="shared" si="104"/>
        <v>4.0953526359786414</v>
      </c>
      <c r="BK163" s="86">
        <f t="array" ref="BK163">10^(SUMPRODUCT(AT163:BC163,LOG($AT$6:$BC$6))/BG163)</f>
        <v>0.473956706653057</v>
      </c>
      <c r="BL163" s="89">
        <f t="array" ref="BL163">10^ (LOG(INDEX($J$6:$AG$6,MATCH(BL$6/100,$J163:$AG163,-1)))-(INDEX($J163:$AG163,MATCH(BL$6/100,$J163:$AG163,-1))-BL$6/100)/(INDEX($J163:$AG163,MATCH(BL$6/100,$J163:$AG163,-1))-INDEX($J163:$AG163,MATCH(BL$6/100,$J163:$AG163,-1)+1))*(LOG(INDEX($J$6:$AG$6,MATCH(BL$6/100,$J163:$AG163,-1)))-LOG(INDEX($J$6:$AG$6,MATCH(BL$6/100,$J163:$AG163,-1)+1))))</f>
        <v>0.26335425147176528</v>
      </c>
      <c r="BM163" s="89">
        <f t="shared" si="95"/>
        <v>0.2919717126727383</v>
      </c>
      <c r="BN163" s="89">
        <f t="shared" si="95"/>
        <v>0.34083284739361702</v>
      </c>
      <c r="BO163" s="89">
        <f t="shared" si="95"/>
        <v>0.38874332950388896</v>
      </c>
      <c r="BP163" s="89">
        <f t="shared" si="95"/>
        <v>0.4647033084025185</v>
      </c>
      <c r="BQ163" s="89">
        <f t="shared" si="95"/>
        <v>0.57492551671961756</v>
      </c>
      <c r="BR163" s="89">
        <f t="shared" si="95"/>
        <v>0.67321549794272606</v>
      </c>
      <c r="BS163" s="89">
        <f t="shared" si="95"/>
        <v>0.91637930217370889</v>
      </c>
      <c r="BT163" s="90">
        <f t="shared" si="95"/>
        <v>1.4067890265047964</v>
      </c>
    </row>
    <row r="164" spans="1:72" x14ac:dyDescent="0.2">
      <c r="A164" s="2"/>
      <c r="B164" s="91">
        <f t="shared" si="101"/>
        <v>228</v>
      </c>
      <c r="C164" s="77">
        <f t="shared" si="102"/>
        <v>229</v>
      </c>
      <c r="D164" s="77">
        <f t="shared" si="96"/>
        <v>228.5</v>
      </c>
      <c r="E164" s="58">
        <v>0</v>
      </c>
      <c r="F164" s="58" t="s">
        <v>669</v>
      </c>
      <c r="G164" s="82">
        <v>2020</v>
      </c>
      <c r="H164" s="151">
        <f t="array" ref="H164">SUM(IF(Data!$B$7:$B$536&gt;='1'!B164,IF(Data!$B$7:$B$536&lt;'1'!C164,IF(Data!$K$7:$K$536&gt;0,1))))</f>
        <v>3</v>
      </c>
      <c r="I164" s="153">
        <f t="array" ref="I164">SUM(IF(Data!$B$7:$B$536&gt;='1'!B164,IF(Data!$B$7:$B$536&lt;'1'!C164,IF(Data!$K$7:$K$536&gt;0,Data!$L$7:$L$536))))/3</f>
        <v>2</v>
      </c>
      <c r="J164" s="170">
        <f t="array" ref="J164">SUM(IF(Data!$B$7:$B$536&gt;='1'!$B164,IF(Data!$B$7:$B$536&lt;'1'!$C164,IF(Data!$K$7:$K$536&gt;0,Data!AL$7:AL$536))))/'1'!$H164</f>
        <v>1</v>
      </c>
      <c r="K164" s="86">
        <f t="array" ref="K164">SUM(IF(Data!$B$7:$B$536&gt;='1'!$B164,IF(Data!$B$7:$B$536&lt;'1'!$C164,IF(Data!$K$7:$K$536&gt;0,Data!AM$7:AM$536))))/'1'!$H164</f>
        <v>1</v>
      </c>
      <c r="L164" s="86">
        <f t="array" ref="L164">SUM(IF(Data!$B$7:$B$536&gt;='1'!$B164,IF(Data!$B$7:$B$536&lt;'1'!$C164,IF(Data!$K$7:$K$536&gt;0,Data!AN$7:AN$536))))/'1'!$H164</f>
        <v>1</v>
      </c>
      <c r="M164" s="86">
        <f t="array" ref="M164">SUM(IF(Data!$B$7:$B$536&gt;='1'!$B164,IF(Data!$B$7:$B$536&lt;'1'!$C164,IF(Data!$K$7:$K$536&gt;0,Data!AO$7:AO$536))))/'1'!$H164</f>
        <v>1</v>
      </c>
      <c r="N164" s="86">
        <f t="array" ref="N164">SUM(IF(Data!$B$7:$B$536&gt;='1'!$B164,IF(Data!$B$7:$B$536&lt;'1'!$C164,IF(Data!$K$7:$K$536&gt;0,Data!AP$7:AP$536))))/'1'!$H164</f>
        <v>1</v>
      </c>
      <c r="O164" s="86">
        <f t="array" ref="O164">SUM(IF(Data!$B$7:$B$536&gt;='1'!$B164,IF(Data!$B$7:$B$536&lt;'1'!$C164,IF(Data!$K$7:$K$536&gt;0,Data!AQ$7:AQ$536))))/'1'!$H164</f>
        <v>0.99774250734031356</v>
      </c>
      <c r="P164" s="86">
        <f t="array" ref="P164">SUM(IF(Data!$B$7:$B$536&gt;='1'!$B164,IF(Data!$B$7:$B$536&lt;'1'!$C164,IF(Data!$K$7:$K$536&gt;0,Data!AR$7:AR$536))))/'1'!$H164</f>
        <v>0.99705002492936678</v>
      </c>
      <c r="Q164" s="86">
        <f t="array" ref="Q164">SUM(IF(Data!$B$7:$B$536&gt;='1'!$B164,IF(Data!$B$7:$B$536&lt;'1'!$C164,IF(Data!$K$7:$K$536&gt;0,Data!AS$7:AS$536))))/'1'!$H164</f>
        <v>0.9931332461209389</v>
      </c>
      <c r="R164" s="86">
        <f t="array" ref="R164">SUM(IF(Data!$B$7:$B$536&gt;='1'!$B164,IF(Data!$B$7:$B$536&lt;'1'!$C164,IF(Data!$K$7:$K$536&gt;0,Data!AT$7:AT$536))))/'1'!$H164</f>
        <v>0.9854555125266522</v>
      </c>
      <c r="S164" s="86">
        <f t="array" ref="S164">SUM(IF(Data!$B$7:$B$536&gt;='1'!$B164,IF(Data!$B$7:$B$536&lt;'1'!$C164,IF(Data!$K$7:$K$536&gt;0,Data!AU$7:AU$536))))/'1'!$H164</f>
        <v>0.97935697013921919</v>
      </c>
      <c r="T164" s="86">
        <f t="array" ref="T164">SUM(IF(Data!$B$7:$B$536&gt;='1'!$B164,IF(Data!$B$7:$B$536&lt;'1'!$C164,IF(Data!$K$7:$K$536&gt;0,Data!AV$7:AV$536))))/'1'!$H164</f>
        <v>0.97348474334936119</v>
      </c>
      <c r="U164" s="86">
        <f t="array" ref="U164">SUM(IF(Data!$B$7:$B$536&gt;='1'!$B164,IF(Data!$B$7:$B$536&lt;'1'!$C164,IF(Data!$K$7:$K$536&gt;0,Data!AW$7:AW$536))))/'1'!$H164</f>
        <v>0.96594507857614553</v>
      </c>
      <c r="V164" s="86">
        <f t="array" ref="V164">SUM(IF(Data!$B$7:$B$536&gt;='1'!$B164,IF(Data!$B$7:$B$536&lt;'1'!$C164,IF(Data!$K$7:$K$536&gt;0,Data!AX$7:AX$536))))/'1'!$H164</f>
        <v>0.95740560355930737</v>
      </c>
      <c r="W164" s="86">
        <f t="array" ref="W164">SUM(IF(Data!$B$7:$B$536&gt;='1'!$B164,IF(Data!$B$7:$B$536&lt;'1'!$C164,IF(Data!$K$7:$K$536&gt;0,Data!AY$7:AY$536))))/'1'!$H164</f>
        <v>0.94637485167331725</v>
      </c>
      <c r="X164" s="86">
        <f t="array" ref="X164">SUM(IF(Data!$B$7:$B$536&gt;='1'!$B164,IF(Data!$B$7:$B$536&lt;'1'!$C164,IF(Data!$K$7:$K$536&gt;0,Data!AZ$7:AZ$536))))/'1'!$H164</f>
        <v>0.9275729465823036</v>
      </c>
      <c r="Y164" s="86">
        <f t="array" ref="Y164">SUM(IF(Data!$B$7:$B$536&gt;='1'!$B164,IF(Data!$B$7:$B$536&lt;'1'!$C164,IF(Data!$K$7:$K$536&gt;0,Data!BA$7:BA$536))))/'1'!$H164</f>
        <v>0.88206398078033832</v>
      </c>
      <c r="Z164" s="86">
        <f t="array" ref="Z164">SUM(IF(Data!$B$7:$B$536&gt;='1'!$B164,IF(Data!$B$7:$B$536&lt;'1'!$C164,IF(Data!$K$7:$K$536&gt;0,Data!BB$7:BB$536))))/'1'!$H164</f>
        <v>0.72329161535713116</v>
      </c>
      <c r="AA164" s="86">
        <f t="array" ref="AA164">SUM(IF(Data!$B$7:$B$536&gt;='1'!$B164,IF(Data!$B$7:$B$536&lt;'1'!$C164,IF(Data!$K$7:$K$536&gt;0,Data!BC$7:BC$536))))/'1'!$H164</f>
        <v>0.37073672693547682</v>
      </c>
      <c r="AB164" s="86">
        <f t="array" ref="AB164">SUM(IF(Data!$B$7:$B$536&gt;='1'!$B164,IF(Data!$B$7:$B$536&lt;'1'!$C164,IF(Data!$K$7:$K$536&gt;0,Data!BD$7:BD$536))))/'1'!$H164</f>
        <v>7.7983934904662502E-2</v>
      </c>
      <c r="AC164" s="86">
        <f t="array" ref="AC164">SUM(IF(Data!$B$7:$B$536&gt;='1'!$B164,IF(Data!$B$7:$B$536&lt;'1'!$C164,IF(Data!$K$7:$K$536&gt;0,Data!BE$7:BE$536))))/'1'!$H164</f>
        <v>2.0793032465029924E-2</v>
      </c>
      <c r="AD164" s="86">
        <f t="array" ref="AD164">SUM(IF(Data!$B$7:$B$536&gt;='1'!$B164,IF(Data!$B$7:$B$536&lt;'1'!$C164,IF(Data!$K$7:$K$536&gt;0,Data!BF$7:BF$536))))/'1'!$H164</f>
        <v>1.5675787932300594E-2</v>
      </c>
      <c r="AE164" s="86">
        <f t="array" ref="AE164">SUM(IF(Data!$B$7:$B$536&gt;='1'!$B164,IF(Data!$B$7:$B$536&lt;'1'!$C164,IF(Data!$K$7:$K$536&gt;0,Data!BG$7:BG$536))))/'1'!$H164</f>
        <v>1.4964489295977384E-2</v>
      </c>
      <c r="AF164" s="86">
        <f t="array" ref="AF164">SUM(IF(Data!$B$7:$B$536&gt;='1'!$B164,IF(Data!$B$7:$B$536&lt;'1'!$C164,IF(Data!$K$7:$K$536&gt;0,Data!BH$7:BH$536))))/'1'!$H164</f>
        <v>1.4221476107441976E-2</v>
      </c>
      <c r="AG164" s="87">
        <f t="array" ref="AG164">SUM(IF(Data!$B$7:$B$536&gt;='1'!$B164,IF(Data!$B$7:$B$536&lt;'1'!$C164,IF(Data!$K$7:$K$536&gt;0,Data!BI$7:BI$536))))/'1'!$H164</f>
        <v>0</v>
      </c>
      <c r="AH164" s="164">
        <f t="shared" si="105"/>
        <v>0</v>
      </c>
      <c r="AI164" s="156">
        <f t="shared" si="106"/>
        <v>0</v>
      </c>
      <c r="AJ164" s="156">
        <f t="shared" si="107"/>
        <v>0</v>
      </c>
      <c r="AK164" s="156">
        <f t="shared" si="108"/>
        <v>0</v>
      </c>
      <c r="AL164" s="156">
        <f t="shared" si="109"/>
        <v>2.2574926596864442E-3</v>
      </c>
      <c r="AM164" s="156">
        <f t="shared" si="110"/>
        <v>6.9248241094677088E-4</v>
      </c>
      <c r="AN164" s="156">
        <f t="shared" si="111"/>
        <v>3.9167788084278898E-3</v>
      </c>
      <c r="AO164" s="156">
        <f t="shared" si="112"/>
        <v>7.6777335942866953E-3</v>
      </c>
      <c r="AP164" s="156">
        <f t="shared" si="113"/>
        <v>6.0985423874330147E-3</v>
      </c>
      <c r="AQ164" s="156">
        <f t="shared" si="114"/>
        <v>5.8722267898579927E-3</v>
      </c>
      <c r="AR164" s="156">
        <f t="shared" si="115"/>
        <v>7.5396647732156596E-3</v>
      </c>
      <c r="AS164" s="156">
        <f t="shared" si="116"/>
        <v>8.5394750168381606E-3</v>
      </c>
      <c r="AT164" s="156">
        <f t="shared" si="117"/>
        <v>1.103075188599012E-2</v>
      </c>
      <c r="AU164" s="156">
        <f t="shared" si="118"/>
        <v>1.8801905091013649E-2</v>
      </c>
      <c r="AV164" s="156">
        <f t="shared" si="119"/>
        <v>4.5508965801965284E-2</v>
      </c>
      <c r="AW164" s="156">
        <f t="shared" si="120"/>
        <v>0.15877236542320716</v>
      </c>
      <c r="AX164" s="156">
        <f t="shared" si="121"/>
        <v>0.35255488842165433</v>
      </c>
      <c r="AY164" s="156">
        <f t="shared" si="122"/>
        <v>0.29275279203081433</v>
      </c>
      <c r="AZ164" s="156">
        <f t="shared" si="123"/>
        <v>5.7190902439632582E-2</v>
      </c>
      <c r="BA164" s="156">
        <f t="shared" si="124"/>
        <v>5.1172445327293294E-3</v>
      </c>
      <c r="BB164" s="156">
        <f t="shared" si="125"/>
        <v>7.1129863632321023E-4</v>
      </c>
      <c r="BC164" s="156">
        <f t="shared" si="126"/>
        <v>7.4301318853540847E-4</v>
      </c>
      <c r="BD164" s="165">
        <f t="shared" si="127"/>
        <v>1.4221476107441976E-2</v>
      </c>
      <c r="BE164" s="86">
        <f t="shared" si="97"/>
        <v>0</v>
      </c>
      <c r="BF164" s="86">
        <f t="shared" si="98"/>
        <v>4.2594396440692628E-2</v>
      </c>
      <c r="BG164" s="86">
        <f t="shared" si="99"/>
        <v>0.94318412745186553</v>
      </c>
      <c r="BH164" s="86">
        <f t="shared" si="100"/>
        <v>1.4221476107441976E-2</v>
      </c>
      <c r="BI164" s="86">
        <f t="shared" si="103"/>
        <v>0.43511989135547968</v>
      </c>
      <c r="BJ164" s="86">
        <f t="shared" si="104"/>
        <v>5.6879574203520979</v>
      </c>
      <c r="BK164" s="86">
        <f t="array" ref="BK164">10^(SUMPRODUCT(AT164:BC164,LOG($AT$6:$BC$6))/BG164)</f>
        <v>0.40939727559005273</v>
      </c>
      <c r="BL164" s="89">
        <f t="array" ref="BL164">10^ (LOG(INDEX($J$6:$AG$6,MATCH(BL$6/100,$J164:$AG164,-1)))-(INDEX($J164:$AG164,MATCH(BL$6/100,$J164:$AG164,-1))-BL$6/100)/(INDEX($J164:$AG164,MATCH(BL$6/100,$J164:$AG164,-1))-INDEX($J164:$AG164,MATCH(BL$6/100,$J164:$AG164,-1)+1))*(LOG(INDEX($J$6:$AG$6,MATCH(BL$6/100,$J164:$AG164,-1)))-LOG(INDEX($J$6:$AG$6,MATCH(BL$6/100,$J164:$AG164,-1)+1))))</f>
        <v>0.25668036077856232</v>
      </c>
      <c r="BM164" s="89">
        <f t="shared" si="95"/>
        <v>0.27580637561782834</v>
      </c>
      <c r="BN164" s="89">
        <f t="shared" si="95"/>
        <v>0.30720041036960988</v>
      </c>
      <c r="BO164" s="89">
        <f t="shared" si="95"/>
        <v>0.34629101645418425</v>
      </c>
      <c r="BP164" s="89">
        <f t="shared" si="95"/>
        <v>0.40249831574283779</v>
      </c>
      <c r="BQ164" s="89">
        <f t="shared" si="95"/>
        <v>0.46563812626013062</v>
      </c>
      <c r="BR164" s="89">
        <f t="shared" si="95"/>
        <v>0.53038063546764436</v>
      </c>
      <c r="BS164" s="89">
        <f t="shared" si="95"/>
        <v>0.64701179319923274</v>
      </c>
      <c r="BT164" s="90">
        <f t="shared" si="95"/>
        <v>0.81260687449312086</v>
      </c>
    </row>
    <row r="165" spans="1:72" x14ac:dyDescent="0.2">
      <c r="A165" s="2"/>
      <c r="B165" s="91">
        <f t="shared" si="101"/>
        <v>229</v>
      </c>
      <c r="C165" s="77">
        <f t="shared" si="102"/>
        <v>230</v>
      </c>
      <c r="D165" s="77">
        <f t="shared" si="96"/>
        <v>229.5</v>
      </c>
      <c r="E165" s="58">
        <v>0</v>
      </c>
      <c r="F165" s="58" t="s">
        <v>669</v>
      </c>
      <c r="G165" s="82">
        <v>2020</v>
      </c>
      <c r="H165" s="151">
        <f t="array" ref="H165">SUM(IF(Data!$B$7:$B$536&gt;='1'!B165,IF(Data!$B$7:$B$536&lt;'1'!C165,IF(Data!$K$7:$K$536&gt;0,1))))</f>
        <v>3</v>
      </c>
      <c r="I165" s="153">
        <f t="array" ref="I165">SUM(IF(Data!$B$7:$B$536&gt;='1'!B165,IF(Data!$B$7:$B$536&lt;'1'!C165,IF(Data!$K$7:$K$536&gt;0,Data!$L$7:$L$536))))/3</f>
        <v>2</v>
      </c>
      <c r="J165" s="170">
        <f t="array" ref="J165">SUM(IF(Data!$B$7:$B$536&gt;='1'!$B165,IF(Data!$B$7:$B$536&lt;'1'!$C165,IF(Data!$K$7:$K$536&gt;0,Data!AL$7:AL$536))))/'1'!$H165</f>
        <v>1</v>
      </c>
      <c r="K165" s="86">
        <f t="array" ref="K165">SUM(IF(Data!$B$7:$B$536&gt;='1'!$B165,IF(Data!$B$7:$B$536&lt;'1'!$C165,IF(Data!$K$7:$K$536&gt;0,Data!AM$7:AM$536))))/'1'!$H165</f>
        <v>1</v>
      </c>
      <c r="L165" s="86">
        <f t="array" ref="L165">SUM(IF(Data!$B$7:$B$536&gt;='1'!$B165,IF(Data!$B$7:$B$536&lt;'1'!$C165,IF(Data!$K$7:$K$536&gt;0,Data!AN$7:AN$536))))/'1'!$H165</f>
        <v>1</v>
      </c>
      <c r="M165" s="86">
        <f t="array" ref="M165">SUM(IF(Data!$B$7:$B$536&gt;='1'!$B165,IF(Data!$B$7:$B$536&lt;'1'!$C165,IF(Data!$K$7:$K$536&gt;0,Data!AO$7:AO$536))))/'1'!$H165</f>
        <v>1</v>
      </c>
      <c r="N165" s="86">
        <f t="array" ref="N165">SUM(IF(Data!$B$7:$B$536&gt;='1'!$B165,IF(Data!$B$7:$B$536&lt;'1'!$C165,IF(Data!$K$7:$K$536&gt;0,Data!AP$7:AP$536))))/'1'!$H165</f>
        <v>1</v>
      </c>
      <c r="O165" s="86">
        <f t="array" ref="O165">SUM(IF(Data!$B$7:$B$536&gt;='1'!$B165,IF(Data!$B$7:$B$536&lt;'1'!$C165,IF(Data!$K$7:$K$536&gt;0,Data!AQ$7:AQ$536))))/'1'!$H165</f>
        <v>1</v>
      </c>
      <c r="P165" s="86">
        <f t="array" ref="P165">SUM(IF(Data!$B$7:$B$536&gt;='1'!$B165,IF(Data!$B$7:$B$536&lt;'1'!$C165,IF(Data!$K$7:$K$536&gt;0,Data!AR$7:AR$536))))/'1'!$H165</f>
        <v>0.99903114133998405</v>
      </c>
      <c r="Q165" s="86">
        <f t="array" ref="Q165">SUM(IF(Data!$B$7:$B$536&gt;='1'!$B165,IF(Data!$B$7:$B$536&lt;'1'!$C165,IF(Data!$K$7:$K$536&gt;0,Data!AS$7:AS$536))))/'1'!$H165</f>
        <v>0.99543140536445807</v>
      </c>
      <c r="R165" s="86">
        <f t="array" ref="R165">SUM(IF(Data!$B$7:$B$536&gt;='1'!$B165,IF(Data!$B$7:$B$536&lt;'1'!$C165,IF(Data!$K$7:$K$536&gt;0,Data!AT$7:AT$536))))/'1'!$H165</f>
        <v>0.98901016469808234</v>
      </c>
      <c r="S165" s="86">
        <f t="array" ref="S165">SUM(IF(Data!$B$7:$B$536&gt;='1'!$B165,IF(Data!$B$7:$B$536&lt;'1'!$C165,IF(Data!$K$7:$K$536&gt;0,Data!AU$7:AU$536))))/'1'!$H165</f>
        <v>0.98357361943769972</v>
      </c>
      <c r="T165" s="86">
        <f t="array" ref="T165">SUM(IF(Data!$B$7:$B$536&gt;='1'!$B165,IF(Data!$B$7:$B$536&lt;'1'!$C165,IF(Data!$K$7:$K$536&gt;0,Data!AV$7:AV$536))))/'1'!$H165</f>
        <v>0.97662682842292803</v>
      </c>
      <c r="U165" s="86">
        <f t="array" ref="U165">SUM(IF(Data!$B$7:$B$536&gt;='1'!$B165,IF(Data!$B$7:$B$536&lt;'1'!$C165,IF(Data!$K$7:$K$536&gt;0,Data!AW$7:AW$536))))/'1'!$H165</f>
        <v>0.97098904118509688</v>
      </c>
      <c r="V165" s="86">
        <f t="array" ref="V165">SUM(IF(Data!$B$7:$B$536&gt;='1'!$B165,IF(Data!$B$7:$B$536&lt;'1'!$C165,IF(Data!$K$7:$K$536&gt;0,Data!AX$7:AX$536))))/'1'!$H165</f>
        <v>0.9652994766260089</v>
      </c>
      <c r="W165" s="86">
        <f t="array" ref="W165">SUM(IF(Data!$B$7:$B$536&gt;='1'!$B165,IF(Data!$B$7:$B$536&lt;'1'!$C165,IF(Data!$K$7:$K$536&gt;0,Data!AY$7:AY$536))))/'1'!$H165</f>
        <v>0.95415640813550462</v>
      </c>
      <c r="X165" s="86">
        <f t="array" ref="X165">SUM(IF(Data!$B$7:$B$536&gt;='1'!$B165,IF(Data!$B$7:$B$536&lt;'1'!$C165,IF(Data!$K$7:$K$536&gt;0,Data!AZ$7:AZ$536))))/'1'!$H165</f>
        <v>0.93224632617626402</v>
      </c>
      <c r="Y165" s="86">
        <f t="array" ref="Y165">SUM(IF(Data!$B$7:$B$536&gt;='1'!$B165,IF(Data!$B$7:$B$536&lt;'1'!$C165,IF(Data!$K$7:$K$536&gt;0,Data!BA$7:BA$536))))/'1'!$H165</f>
        <v>0.88155774443750679</v>
      </c>
      <c r="Z165" s="86">
        <f t="array" ref="Z165">SUM(IF(Data!$B$7:$B$536&gt;='1'!$B165,IF(Data!$B$7:$B$536&lt;'1'!$C165,IF(Data!$K$7:$K$536&gt;0,Data!BB$7:BB$536))))/'1'!$H165</f>
        <v>0.73515820344273308</v>
      </c>
      <c r="AA165" s="86">
        <f t="array" ref="AA165">SUM(IF(Data!$B$7:$B$536&gt;='1'!$B165,IF(Data!$B$7:$B$536&lt;'1'!$C165,IF(Data!$K$7:$K$536&gt;0,Data!BC$7:BC$536))))/'1'!$H165</f>
        <v>0.39644451320555335</v>
      </c>
      <c r="AB165" s="86">
        <f t="array" ref="AB165">SUM(IF(Data!$B$7:$B$536&gt;='1'!$B165,IF(Data!$B$7:$B$536&lt;'1'!$C165,IF(Data!$K$7:$K$536&gt;0,Data!BD$7:BD$536))))/'1'!$H165</f>
        <v>9.259074541796819E-2</v>
      </c>
      <c r="AC165" s="86">
        <f t="array" ref="AC165">SUM(IF(Data!$B$7:$B$536&gt;='1'!$B165,IF(Data!$B$7:$B$536&lt;'1'!$C165,IF(Data!$K$7:$K$536&gt;0,Data!BE$7:BE$536))))/'1'!$H165</f>
        <v>2.2455015320825899E-2</v>
      </c>
      <c r="AD165" s="86">
        <f t="array" ref="AD165">SUM(IF(Data!$B$7:$B$536&gt;='1'!$B165,IF(Data!$B$7:$B$536&lt;'1'!$C165,IF(Data!$K$7:$K$536&gt;0,Data!BF$7:BF$536))))/'1'!$H165</f>
        <v>1.4466924996215854E-2</v>
      </c>
      <c r="AE165" s="86">
        <f t="array" ref="AE165">SUM(IF(Data!$B$7:$B$536&gt;='1'!$B165,IF(Data!$B$7:$B$536&lt;'1'!$C165,IF(Data!$K$7:$K$536&gt;0,Data!BG$7:BG$536))))/'1'!$H165</f>
        <v>1.3349282381987198E-2</v>
      </c>
      <c r="AF165" s="86">
        <f t="array" ref="AF165">SUM(IF(Data!$B$7:$B$536&gt;='1'!$B165,IF(Data!$B$7:$B$536&lt;'1'!$C165,IF(Data!$K$7:$K$536&gt;0,Data!BH$7:BH$536))))/'1'!$H165</f>
        <v>1.2455180408730422E-2</v>
      </c>
      <c r="AG165" s="87">
        <f t="array" ref="AG165">SUM(IF(Data!$B$7:$B$536&gt;='1'!$B165,IF(Data!$B$7:$B$536&lt;'1'!$C165,IF(Data!$K$7:$K$536&gt;0,Data!BI$7:BI$536))))/'1'!$H165</f>
        <v>0</v>
      </c>
      <c r="AH165" s="164">
        <f t="shared" si="105"/>
        <v>0</v>
      </c>
      <c r="AI165" s="156">
        <f t="shared" si="106"/>
        <v>0</v>
      </c>
      <c r="AJ165" s="156">
        <f t="shared" si="107"/>
        <v>0</v>
      </c>
      <c r="AK165" s="156">
        <f t="shared" si="108"/>
        <v>0</v>
      </c>
      <c r="AL165" s="156">
        <f t="shared" si="109"/>
        <v>0</v>
      </c>
      <c r="AM165" s="156">
        <f t="shared" si="110"/>
        <v>9.6885866001594767E-4</v>
      </c>
      <c r="AN165" s="156">
        <f t="shared" si="111"/>
        <v>3.5997359755259861E-3</v>
      </c>
      <c r="AO165" s="156">
        <f t="shared" si="112"/>
        <v>6.4212406663757271E-3</v>
      </c>
      <c r="AP165" s="156">
        <f t="shared" si="113"/>
        <v>5.4365452603826192E-3</v>
      </c>
      <c r="AQ165" s="156">
        <f t="shared" si="114"/>
        <v>6.9467910147716916E-3</v>
      </c>
      <c r="AR165" s="156">
        <f t="shared" si="115"/>
        <v>5.6377872378311489E-3</v>
      </c>
      <c r="AS165" s="156">
        <f t="shared" si="116"/>
        <v>5.6895645590879784E-3</v>
      </c>
      <c r="AT165" s="156">
        <f t="shared" si="117"/>
        <v>1.1143068490504282E-2</v>
      </c>
      <c r="AU165" s="156">
        <f t="shared" si="118"/>
        <v>2.1910081959240602E-2</v>
      </c>
      <c r="AV165" s="156">
        <f t="shared" si="119"/>
        <v>5.0688581738757232E-2</v>
      </c>
      <c r="AW165" s="156">
        <f t="shared" si="120"/>
        <v>0.1463995409947737</v>
      </c>
      <c r="AX165" s="156">
        <f t="shared" si="121"/>
        <v>0.33871369023717973</v>
      </c>
      <c r="AY165" s="156">
        <f t="shared" si="122"/>
        <v>0.30385376778758516</v>
      </c>
      <c r="AZ165" s="156">
        <f t="shared" si="123"/>
        <v>7.0135730097142288E-2</v>
      </c>
      <c r="BA165" s="156">
        <f t="shared" si="124"/>
        <v>7.9880903246100452E-3</v>
      </c>
      <c r="BB165" s="156">
        <f t="shared" si="125"/>
        <v>1.1176426142286561E-3</v>
      </c>
      <c r="BC165" s="156">
        <f t="shared" si="126"/>
        <v>8.941019732567751E-4</v>
      </c>
      <c r="BD165" s="165">
        <f t="shared" si="127"/>
        <v>1.2455180408730422E-2</v>
      </c>
      <c r="BE165" s="86">
        <f t="shared" si="97"/>
        <v>0</v>
      </c>
      <c r="BF165" s="86">
        <f t="shared" si="98"/>
        <v>3.4700523373991099E-2</v>
      </c>
      <c r="BG165" s="86">
        <f t="shared" si="99"/>
        <v>0.95284429621727851</v>
      </c>
      <c r="BH165" s="86">
        <f t="shared" si="100"/>
        <v>1.2455180408730422E-2</v>
      </c>
      <c r="BI165" s="86">
        <f t="shared" si="103"/>
        <v>0.42274765198525394</v>
      </c>
      <c r="BJ165" s="86">
        <f t="shared" si="104"/>
        <v>5.549455242985645</v>
      </c>
      <c r="BK165" s="86">
        <f t="array" ref="BK165">10^(SUMPRODUCT(AT165:BC165,LOG($AT$6:$BC$6))/BG165)</f>
        <v>0.40360762068959427</v>
      </c>
      <c r="BL165" s="89">
        <f t="array" ref="BL165">10^ (LOG(INDEX($J$6:$AG$6,MATCH(BL$6/100,$J165:$AG165,-1)))-(INDEX($J165:$AG165,MATCH(BL$6/100,$J165:$AG165,-1))-BL$6/100)/(INDEX($J165:$AG165,MATCH(BL$6/100,$J165:$AG165,-1))-INDEX($J165:$AG165,MATCH(BL$6/100,$J165:$AG165,-1)+1))*(LOG(INDEX($J$6:$AG$6,MATCH(BL$6/100,$J165:$AG165,-1)))-LOG(INDEX($J$6:$AG$6,MATCH(BL$6/100,$J165:$AG165,-1)+1))))</f>
        <v>0.25214679362838172</v>
      </c>
      <c r="BM165" s="89">
        <f t="shared" si="95"/>
        <v>0.27022456421335078</v>
      </c>
      <c r="BN165" s="89">
        <f t="shared" si="95"/>
        <v>0.29980017910385293</v>
      </c>
      <c r="BO165" s="89">
        <f t="shared" si="95"/>
        <v>0.33647348523890236</v>
      </c>
      <c r="BP165" s="89">
        <f t="shared" si="95"/>
        <v>0.3941879823358525</v>
      </c>
      <c r="BQ165" s="89">
        <f t="shared" si="95"/>
        <v>0.45874770232499223</v>
      </c>
      <c r="BR165" s="89">
        <f t="shared" si="95"/>
        <v>0.51809428319717565</v>
      </c>
      <c r="BS165" s="89">
        <f t="shared" si="95"/>
        <v>0.64273060097638535</v>
      </c>
      <c r="BT165" s="90">
        <f t="shared" si="95"/>
        <v>0.80422152959430759</v>
      </c>
    </row>
    <row r="166" spans="1:72" x14ac:dyDescent="0.2">
      <c r="A166" s="2"/>
      <c r="B166" s="91">
        <f t="shared" si="101"/>
        <v>230</v>
      </c>
      <c r="C166" s="77">
        <f t="shared" si="102"/>
        <v>231</v>
      </c>
      <c r="D166" s="77">
        <f t="shared" si="96"/>
        <v>230.5</v>
      </c>
      <c r="E166" s="58">
        <v>0</v>
      </c>
      <c r="F166" s="58" t="s">
        <v>669</v>
      </c>
      <c r="G166" s="82">
        <v>2020</v>
      </c>
      <c r="H166" s="151">
        <f t="array" ref="H166">SUM(IF(Data!$B$7:$B$536&gt;='1'!B166,IF(Data!$B$7:$B$536&lt;'1'!C166,IF(Data!$K$7:$K$536&gt;0,1))))</f>
        <v>3</v>
      </c>
      <c r="I166" s="153">
        <f t="array" ref="I166">SUM(IF(Data!$B$7:$B$536&gt;='1'!B166,IF(Data!$B$7:$B$536&lt;'1'!C166,IF(Data!$K$7:$K$536&gt;0,Data!$L$7:$L$536))))/3</f>
        <v>2</v>
      </c>
      <c r="J166" s="170">
        <f t="array" ref="J166">SUM(IF(Data!$B$7:$B$536&gt;='1'!$B166,IF(Data!$B$7:$B$536&lt;'1'!$C166,IF(Data!$K$7:$K$536&gt;0,Data!AL$7:AL$536))))/'1'!$H166</f>
        <v>1</v>
      </c>
      <c r="K166" s="86">
        <f t="array" ref="K166">SUM(IF(Data!$B$7:$B$536&gt;='1'!$B166,IF(Data!$B$7:$B$536&lt;'1'!$C166,IF(Data!$K$7:$K$536&gt;0,Data!AM$7:AM$536))))/'1'!$H166</f>
        <v>1</v>
      </c>
      <c r="L166" s="86">
        <f t="array" ref="L166">SUM(IF(Data!$B$7:$B$536&gt;='1'!$B166,IF(Data!$B$7:$B$536&lt;'1'!$C166,IF(Data!$K$7:$K$536&gt;0,Data!AN$7:AN$536))))/'1'!$H166</f>
        <v>1</v>
      </c>
      <c r="M166" s="86">
        <f t="array" ref="M166">SUM(IF(Data!$B$7:$B$536&gt;='1'!$B166,IF(Data!$B$7:$B$536&lt;'1'!$C166,IF(Data!$K$7:$K$536&gt;0,Data!AO$7:AO$536))))/'1'!$H166</f>
        <v>1</v>
      </c>
      <c r="N166" s="86">
        <f t="array" ref="N166">SUM(IF(Data!$B$7:$B$536&gt;='1'!$B166,IF(Data!$B$7:$B$536&lt;'1'!$C166,IF(Data!$K$7:$K$536&gt;0,Data!AP$7:AP$536))))/'1'!$H166</f>
        <v>1</v>
      </c>
      <c r="O166" s="86">
        <f t="array" ref="O166">SUM(IF(Data!$B$7:$B$536&gt;='1'!$B166,IF(Data!$B$7:$B$536&lt;'1'!$C166,IF(Data!$K$7:$K$536&gt;0,Data!AQ$7:AQ$536))))/'1'!$H166</f>
        <v>1</v>
      </c>
      <c r="P166" s="86">
        <f t="array" ref="P166">SUM(IF(Data!$B$7:$B$536&gt;='1'!$B166,IF(Data!$B$7:$B$536&lt;'1'!$C166,IF(Data!$K$7:$K$536&gt;0,Data!AR$7:AR$536))))/'1'!$H166</f>
        <v>1</v>
      </c>
      <c r="Q166" s="86">
        <f t="array" ref="Q166">SUM(IF(Data!$B$7:$B$536&gt;='1'!$B166,IF(Data!$B$7:$B$536&lt;'1'!$C166,IF(Data!$K$7:$K$536&gt;0,Data!AS$7:AS$536))))/'1'!$H166</f>
        <v>0.99808799609765497</v>
      </c>
      <c r="R166" s="86">
        <f t="array" ref="R166">SUM(IF(Data!$B$7:$B$536&gt;='1'!$B166,IF(Data!$B$7:$B$536&lt;'1'!$C166,IF(Data!$K$7:$K$536&gt;0,Data!AT$7:AT$536))))/'1'!$H166</f>
        <v>0.99411423278220745</v>
      </c>
      <c r="S166" s="86">
        <f t="array" ref="S166">SUM(IF(Data!$B$7:$B$536&gt;='1'!$B166,IF(Data!$B$7:$B$536&lt;'1'!$C166,IF(Data!$K$7:$K$536&gt;0,Data!AU$7:AU$536))))/'1'!$H166</f>
        <v>0.99113206200739679</v>
      </c>
      <c r="T166" s="86">
        <f t="array" ref="T166">SUM(IF(Data!$B$7:$B$536&gt;='1'!$B166,IF(Data!$B$7:$B$536&lt;'1'!$C166,IF(Data!$K$7:$K$536&gt;0,Data!AV$7:AV$536))))/'1'!$H166</f>
        <v>0.98925181703710718</v>
      </c>
      <c r="U166" s="86">
        <f t="array" ref="U166">SUM(IF(Data!$B$7:$B$536&gt;='1'!$B166,IF(Data!$B$7:$B$536&lt;'1'!$C166,IF(Data!$K$7:$K$536&gt;0,Data!AW$7:AW$536))))/'1'!$H166</f>
        <v>0.98648299096331638</v>
      </c>
      <c r="V166" s="86">
        <f t="array" ref="V166">SUM(IF(Data!$B$7:$B$536&gt;='1'!$B166,IF(Data!$B$7:$B$536&lt;'1'!$C166,IF(Data!$K$7:$K$536&gt;0,Data!AX$7:AX$536))))/'1'!$H166</f>
        <v>0.98372963271894365</v>
      </c>
      <c r="W166" s="86">
        <f t="array" ref="W166">SUM(IF(Data!$B$7:$B$536&gt;='1'!$B166,IF(Data!$B$7:$B$536&lt;'1'!$C166,IF(Data!$K$7:$K$536&gt;0,Data!AY$7:AY$536))))/'1'!$H166</f>
        <v>0.980087519658564</v>
      </c>
      <c r="X166" s="86">
        <f t="array" ref="X166">SUM(IF(Data!$B$7:$B$536&gt;='1'!$B166,IF(Data!$B$7:$B$536&lt;'1'!$C166,IF(Data!$K$7:$K$536&gt;0,Data!AZ$7:AZ$536))))/'1'!$H166</f>
        <v>0.96915755908641066</v>
      </c>
      <c r="Y166" s="86">
        <f t="array" ref="Y166">SUM(IF(Data!$B$7:$B$536&gt;='1'!$B166,IF(Data!$B$7:$B$536&lt;'1'!$C166,IF(Data!$K$7:$K$536&gt;0,Data!BA$7:BA$536))))/'1'!$H166</f>
        <v>0.93852059578754632</v>
      </c>
      <c r="Z166" s="86">
        <f t="array" ref="Z166">SUM(IF(Data!$B$7:$B$536&gt;='1'!$B166,IF(Data!$B$7:$B$536&lt;'1'!$C166,IF(Data!$K$7:$K$536&gt;0,Data!BB$7:BB$536))))/'1'!$H166</f>
        <v>0.82869428154445235</v>
      </c>
      <c r="AA166" s="86">
        <f t="array" ref="AA166">SUM(IF(Data!$B$7:$B$536&gt;='1'!$B166,IF(Data!$B$7:$B$536&lt;'1'!$C166,IF(Data!$K$7:$K$536&gt;0,Data!BC$7:BC$536))))/'1'!$H166</f>
        <v>0.49665850127869632</v>
      </c>
      <c r="AB166" s="86">
        <f t="array" ref="AB166">SUM(IF(Data!$B$7:$B$536&gt;='1'!$B166,IF(Data!$B$7:$B$536&lt;'1'!$C166,IF(Data!$K$7:$K$536&gt;0,Data!BD$7:BD$536))))/'1'!$H166</f>
        <v>0.13597701600126105</v>
      </c>
      <c r="AC166" s="86">
        <f t="array" ref="AC166">SUM(IF(Data!$B$7:$B$536&gt;='1'!$B166,IF(Data!$B$7:$B$536&lt;'1'!$C166,IF(Data!$K$7:$K$536&gt;0,Data!BE$7:BE$536))))/'1'!$H166</f>
        <v>1.6730338177281565E-2</v>
      </c>
      <c r="AD166" s="86">
        <f t="array" ref="AD166">SUM(IF(Data!$B$7:$B$536&gt;='1'!$B166,IF(Data!$B$7:$B$536&lt;'1'!$C166,IF(Data!$K$7:$K$536&gt;0,Data!BF$7:BF$536))))/'1'!$H166</f>
        <v>9.6517974031306922E-3</v>
      </c>
      <c r="AE166" s="86">
        <f t="array" ref="AE166">SUM(IF(Data!$B$7:$B$536&gt;='1'!$B166,IF(Data!$B$7:$B$536&lt;'1'!$C166,IF(Data!$K$7:$K$536&gt;0,Data!BG$7:BG$536))))/'1'!$H166</f>
        <v>9.1333057288743771E-3</v>
      </c>
      <c r="AF166" s="86">
        <f t="array" ref="AF166">SUM(IF(Data!$B$7:$B$536&gt;='1'!$B166,IF(Data!$B$7:$B$536&lt;'1'!$C166,IF(Data!$K$7:$K$536&gt;0,Data!BH$7:BH$536))))/'1'!$H166</f>
        <v>8.8005831809073107E-3</v>
      </c>
      <c r="AG166" s="87">
        <f t="array" ref="AG166">SUM(IF(Data!$B$7:$B$536&gt;='1'!$B166,IF(Data!$B$7:$B$536&lt;'1'!$C166,IF(Data!$K$7:$K$536&gt;0,Data!BI$7:BI$536))))/'1'!$H166</f>
        <v>0</v>
      </c>
      <c r="AH166" s="164">
        <f t="shared" si="105"/>
        <v>0</v>
      </c>
      <c r="AI166" s="156">
        <f t="shared" si="106"/>
        <v>0</v>
      </c>
      <c r="AJ166" s="156">
        <f t="shared" si="107"/>
        <v>0</v>
      </c>
      <c r="AK166" s="156">
        <f t="shared" si="108"/>
        <v>0</v>
      </c>
      <c r="AL166" s="156">
        <f t="shared" si="109"/>
        <v>0</v>
      </c>
      <c r="AM166" s="156">
        <f t="shared" si="110"/>
        <v>0</v>
      </c>
      <c r="AN166" s="156">
        <f t="shared" si="111"/>
        <v>1.9120039023450275E-3</v>
      </c>
      <c r="AO166" s="156">
        <f t="shared" si="112"/>
        <v>3.9737633154475205E-3</v>
      </c>
      <c r="AP166" s="156">
        <f t="shared" si="113"/>
        <v>2.9821707748106663E-3</v>
      </c>
      <c r="AQ166" s="156">
        <f t="shared" si="114"/>
        <v>1.8802449702896018E-3</v>
      </c>
      <c r="AR166" s="156">
        <f t="shared" si="115"/>
        <v>2.7688260737908088E-3</v>
      </c>
      <c r="AS166" s="156">
        <f t="shared" si="116"/>
        <v>2.7533582443727278E-3</v>
      </c>
      <c r="AT166" s="156">
        <f t="shared" si="117"/>
        <v>3.6421130603796481E-3</v>
      </c>
      <c r="AU166" s="156">
        <f t="shared" si="118"/>
        <v>1.0929960572153341E-2</v>
      </c>
      <c r="AV166" s="156">
        <f t="shared" si="119"/>
        <v>3.0636963298864339E-2</v>
      </c>
      <c r="AW166" s="156">
        <f t="shared" si="120"/>
        <v>0.10982631424309397</v>
      </c>
      <c r="AX166" s="156">
        <f t="shared" si="121"/>
        <v>0.33203578026575603</v>
      </c>
      <c r="AY166" s="156">
        <f t="shared" si="122"/>
        <v>0.36068148527743527</v>
      </c>
      <c r="AZ166" s="156">
        <f t="shared" si="123"/>
        <v>0.11924667782397949</v>
      </c>
      <c r="BA166" s="156">
        <f t="shared" si="124"/>
        <v>7.0785407741508731E-3</v>
      </c>
      <c r="BB166" s="156">
        <f t="shared" si="125"/>
        <v>5.1849167425631511E-4</v>
      </c>
      <c r="BC166" s="156">
        <f t="shared" si="126"/>
        <v>3.3272254796706639E-4</v>
      </c>
      <c r="BD166" s="165">
        <f t="shared" si="127"/>
        <v>8.8005831809073107E-3</v>
      </c>
      <c r="BE166" s="86">
        <f t="shared" si="97"/>
        <v>0</v>
      </c>
      <c r="BF166" s="86">
        <f t="shared" si="98"/>
        <v>1.6270367281056353E-2</v>
      </c>
      <c r="BG166" s="86">
        <f t="shared" si="99"/>
        <v>0.97492904953803616</v>
      </c>
      <c r="BH166" s="86">
        <f t="shared" si="100"/>
        <v>8.8005831809073107E-3</v>
      </c>
      <c r="BI166" s="86">
        <f t="shared" si="103"/>
        <v>0.37015044444789647</v>
      </c>
      <c r="BJ166" s="86">
        <f t="shared" si="104"/>
        <v>5.6590081705377431</v>
      </c>
      <c r="BK166" s="86">
        <f t="array" ref="BK166">10^(SUMPRODUCT(AT166:BC166,LOG($AT$6:$BC$6))/BG166)</f>
        <v>0.36502053649921173</v>
      </c>
      <c r="BL166" s="89">
        <f t="array" ref="BL166">10^ (LOG(INDEX($J$6:$AG$6,MATCH(BL$6/100,$J166:$AG166,-1)))-(INDEX($J166:$AG166,MATCH(BL$6/100,$J166:$AG166,-1))-BL$6/100)/(INDEX($J166:$AG166,MATCH(BL$6/100,$J166:$AG166,-1))-INDEX($J166:$AG166,MATCH(BL$6/100,$J166:$AG166,-1)+1))*(LOG(INDEX($J$6:$AG$6,MATCH(BL$6/100,$J166:$AG166,-1)))-LOG(INDEX($J$6:$AG$6,MATCH(BL$6/100,$J166:$AG166,-1)+1))))</f>
        <v>0.22641066064180326</v>
      </c>
      <c r="BM166" s="89">
        <f t="shared" si="95"/>
        <v>0.25590754277305855</v>
      </c>
      <c r="BN166" s="89">
        <f t="shared" si="95"/>
        <v>0.27930791185896231</v>
      </c>
      <c r="BO166" s="89">
        <f t="shared" si="95"/>
        <v>0.30782623338923193</v>
      </c>
      <c r="BP166" s="89">
        <f t="shared" si="95"/>
        <v>0.35622569301782792</v>
      </c>
      <c r="BQ166" s="89">
        <f t="shared" si="95"/>
        <v>0.41583453210223759</v>
      </c>
      <c r="BR166" s="89">
        <f t="shared" si="95"/>
        <v>0.46101751550107545</v>
      </c>
      <c r="BS166" s="89">
        <f t="shared" si="95"/>
        <v>0.51837833281880563</v>
      </c>
      <c r="BT166" s="90">
        <f t="shared" ref="BT166" si="128">10^ (LOG(INDEX($J$6:$AG$6,MATCH(BT$6/100,$J166:$AG166,-1)))-(INDEX($J166:$AG166,MATCH(BT$6/100,$J166:$AG166,-1))-BT$6/100)/(INDEX($J166:$AG166,MATCH(BT$6/100,$J166:$AG166,-1))-INDEX($J166:$AG166,MATCH(BT$6/100,$J166:$AG166,-1)+1))*(LOG(INDEX($J$6:$AG$6,MATCH(BT$6/100,$J166:$AG166,-1)))-LOG(INDEX($J$6:$AG$6,MATCH(BT$6/100,$J166:$AG166,-1)+1))))</f>
        <v>0.6278336317963531</v>
      </c>
    </row>
    <row r="167" spans="1:72" x14ac:dyDescent="0.2">
      <c r="A167" s="2"/>
      <c r="B167" s="91">
        <f t="shared" si="101"/>
        <v>231</v>
      </c>
      <c r="C167" s="77">
        <f t="shared" si="102"/>
        <v>232</v>
      </c>
      <c r="D167" s="77">
        <f t="shared" si="96"/>
        <v>231.5</v>
      </c>
      <c r="E167" s="58">
        <v>0</v>
      </c>
      <c r="F167" s="58" t="s">
        <v>669</v>
      </c>
      <c r="G167" s="82">
        <v>2020</v>
      </c>
      <c r="H167" s="151">
        <f t="array" ref="H167">SUM(IF(Data!$B$7:$B$536&gt;='1'!B167,IF(Data!$B$7:$B$536&lt;'1'!C167,IF(Data!$K$7:$K$536&gt;0,1))))</f>
        <v>3</v>
      </c>
      <c r="I167" s="153">
        <f t="array" ref="I167">SUM(IF(Data!$B$7:$B$536&gt;='1'!B167,IF(Data!$B$7:$B$536&lt;'1'!C167,IF(Data!$K$7:$K$536&gt;0,Data!$L$7:$L$536))))/3</f>
        <v>2</v>
      </c>
      <c r="J167" s="170">
        <f t="array" ref="J167">SUM(IF(Data!$B$7:$B$536&gt;='1'!$B167,IF(Data!$B$7:$B$536&lt;'1'!$C167,IF(Data!$K$7:$K$536&gt;0,Data!AL$7:AL$536))))/'1'!$H167</f>
        <v>1</v>
      </c>
      <c r="K167" s="86">
        <f t="array" ref="K167">SUM(IF(Data!$B$7:$B$536&gt;='1'!$B167,IF(Data!$B$7:$B$536&lt;'1'!$C167,IF(Data!$K$7:$K$536&gt;0,Data!AM$7:AM$536))))/'1'!$H167</f>
        <v>1</v>
      </c>
      <c r="L167" s="86">
        <f t="array" ref="L167">SUM(IF(Data!$B$7:$B$536&gt;='1'!$B167,IF(Data!$B$7:$B$536&lt;'1'!$C167,IF(Data!$K$7:$K$536&gt;0,Data!AN$7:AN$536))))/'1'!$H167</f>
        <v>1</v>
      </c>
      <c r="M167" s="86">
        <f t="array" ref="M167">SUM(IF(Data!$B$7:$B$536&gt;='1'!$B167,IF(Data!$B$7:$B$536&lt;'1'!$C167,IF(Data!$K$7:$K$536&gt;0,Data!AO$7:AO$536))))/'1'!$H167</f>
        <v>1</v>
      </c>
      <c r="N167" s="86">
        <f t="array" ref="N167">SUM(IF(Data!$B$7:$B$536&gt;='1'!$B167,IF(Data!$B$7:$B$536&lt;'1'!$C167,IF(Data!$K$7:$K$536&gt;0,Data!AP$7:AP$536))))/'1'!$H167</f>
        <v>1</v>
      </c>
      <c r="O167" s="86">
        <f t="array" ref="O167">SUM(IF(Data!$B$7:$B$536&gt;='1'!$B167,IF(Data!$B$7:$B$536&lt;'1'!$C167,IF(Data!$K$7:$K$536&gt;0,Data!AQ$7:AQ$536))))/'1'!$H167</f>
        <v>1</v>
      </c>
      <c r="P167" s="86">
        <f t="array" ref="P167">SUM(IF(Data!$B$7:$B$536&gt;='1'!$B167,IF(Data!$B$7:$B$536&lt;'1'!$C167,IF(Data!$K$7:$K$536&gt;0,Data!AR$7:AR$536))))/'1'!$H167</f>
        <v>0.99668384328290693</v>
      </c>
      <c r="Q167" s="86">
        <f t="array" ref="Q167">SUM(IF(Data!$B$7:$B$536&gt;='1'!$B167,IF(Data!$B$7:$B$536&lt;'1'!$C167,IF(Data!$K$7:$K$536&gt;0,Data!AS$7:AS$536))))/'1'!$H167</f>
        <v>0.99477437645549127</v>
      </c>
      <c r="R167" s="86">
        <f t="array" ref="R167">SUM(IF(Data!$B$7:$B$536&gt;='1'!$B167,IF(Data!$B$7:$B$536&lt;'1'!$C167,IF(Data!$K$7:$K$536&gt;0,Data!AT$7:AT$536))))/'1'!$H167</f>
        <v>0.99043293522829856</v>
      </c>
      <c r="S167" s="86">
        <f t="array" ref="S167">SUM(IF(Data!$B$7:$B$536&gt;='1'!$B167,IF(Data!$B$7:$B$536&lt;'1'!$C167,IF(Data!$K$7:$K$536&gt;0,Data!AU$7:AU$536))))/'1'!$H167</f>
        <v>0.9861305071202896</v>
      </c>
      <c r="T167" s="86">
        <f t="array" ref="T167">SUM(IF(Data!$B$7:$B$536&gt;='1'!$B167,IF(Data!$B$7:$B$536&lt;'1'!$C167,IF(Data!$K$7:$K$536&gt;0,Data!AV$7:AV$536))))/'1'!$H167</f>
        <v>0.9812336340128559</v>
      </c>
      <c r="U167" s="86">
        <f t="array" ref="U167">SUM(IF(Data!$B$7:$B$536&gt;='1'!$B167,IF(Data!$B$7:$B$536&lt;'1'!$C167,IF(Data!$K$7:$K$536&gt;0,Data!AW$7:AW$536))))/'1'!$H167</f>
        <v>0.97587417653127451</v>
      </c>
      <c r="V167" s="86">
        <f t="array" ref="V167">SUM(IF(Data!$B$7:$B$536&gt;='1'!$B167,IF(Data!$B$7:$B$536&lt;'1'!$C167,IF(Data!$K$7:$K$536&gt;0,Data!AX$7:AX$536))))/'1'!$H167</f>
        <v>0.96998811860261469</v>
      </c>
      <c r="W167" s="86">
        <f t="array" ref="W167">SUM(IF(Data!$B$7:$B$536&gt;='1'!$B167,IF(Data!$B$7:$B$536&lt;'1'!$C167,IF(Data!$K$7:$K$536&gt;0,Data!AY$7:AY$536))))/'1'!$H167</f>
        <v>0.95894845172981835</v>
      </c>
      <c r="X167" s="86">
        <f t="array" ref="X167">SUM(IF(Data!$B$7:$B$536&gt;='1'!$B167,IF(Data!$B$7:$B$536&lt;'1'!$C167,IF(Data!$K$7:$K$536&gt;0,Data!AZ$7:AZ$536))))/'1'!$H167</f>
        <v>0.94262973154953278</v>
      </c>
      <c r="Y167" s="86">
        <f t="array" ref="Y167">SUM(IF(Data!$B$7:$B$536&gt;='1'!$B167,IF(Data!$B$7:$B$536&lt;'1'!$C167,IF(Data!$K$7:$K$536&gt;0,Data!BA$7:BA$536))))/'1'!$H167</f>
        <v>0.90350553928513599</v>
      </c>
      <c r="Z167" s="86">
        <f t="array" ref="Z167">SUM(IF(Data!$B$7:$B$536&gt;='1'!$B167,IF(Data!$B$7:$B$536&lt;'1'!$C167,IF(Data!$K$7:$K$536&gt;0,Data!BB$7:BB$536))))/'1'!$H167</f>
        <v>0.77466493882107101</v>
      </c>
      <c r="AA167" s="86">
        <f t="array" ref="AA167">SUM(IF(Data!$B$7:$B$536&gt;='1'!$B167,IF(Data!$B$7:$B$536&lt;'1'!$C167,IF(Data!$K$7:$K$536&gt;0,Data!BC$7:BC$536))))/'1'!$H167</f>
        <v>0.43968464927661927</v>
      </c>
      <c r="AB167" s="86">
        <f t="array" ref="AB167">SUM(IF(Data!$B$7:$B$536&gt;='1'!$B167,IF(Data!$B$7:$B$536&lt;'1'!$C167,IF(Data!$K$7:$K$536&gt;0,Data!BD$7:BD$536))))/'1'!$H167</f>
        <v>8.2583682857916188E-2</v>
      </c>
      <c r="AC167" s="86">
        <f t="array" ref="AC167">SUM(IF(Data!$B$7:$B$536&gt;='1'!$B167,IF(Data!$B$7:$B$536&lt;'1'!$C167,IF(Data!$K$7:$K$536&gt;0,Data!BE$7:BE$536))))/'1'!$H167</f>
        <v>1.8042225941273089E-2</v>
      </c>
      <c r="AD167" s="86">
        <f t="array" ref="AD167">SUM(IF(Data!$B$7:$B$536&gt;='1'!$B167,IF(Data!$B$7:$B$536&lt;'1'!$C167,IF(Data!$K$7:$K$536&gt;0,Data!BF$7:BF$536))))/'1'!$H167</f>
        <v>1.2413544425935445E-2</v>
      </c>
      <c r="AE167" s="86">
        <f t="array" ref="AE167">SUM(IF(Data!$B$7:$B$536&gt;='1'!$B167,IF(Data!$B$7:$B$536&lt;'1'!$C167,IF(Data!$K$7:$K$536&gt;0,Data!BG$7:BG$536))))/'1'!$H167</f>
        <v>1.173459453302711E-2</v>
      </c>
      <c r="AF167" s="86">
        <f t="array" ref="AF167">SUM(IF(Data!$B$7:$B$536&gt;='1'!$B167,IF(Data!$B$7:$B$536&lt;'1'!$C167,IF(Data!$K$7:$K$536&gt;0,Data!BH$7:BH$536))))/'1'!$H167</f>
        <v>1.09544216792714E-2</v>
      </c>
      <c r="AG167" s="87">
        <f t="array" ref="AG167">SUM(IF(Data!$B$7:$B$536&gt;='1'!$B167,IF(Data!$B$7:$B$536&lt;'1'!$C167,IF(Data!$K$7:$K$536&gt;0,Data!BI$7:BI$536))))/'1'!$H167</f>
        <v>0</v>
      </c>
      <c r="AH167" s="164">
        <f t="shared" si="105"/>
        <v>0</v>
      </c>
      <c r="AI167" s="156">
        <f t="shared" si="106"/>
        <v>0</v>
      </c>
      <c r="AJ167" s="156">
        <f t="shared" si="107"/>
        <v>0</v>
      </c>
      <c r="AK167" s="156">
        <f t="shared" si="108"/>
        <v>0</v>
      </c>
      <c r="AL167" s="156">
        <f t="shared" si="109"/>
        <v>0</v>
      </c>
      <c r="AM167" s="156">
        <f t="shared" si="110"/>
        <v>3.3161567170930661E-3</v>
      </c>
      <c r="AN167" s="156">
        <f t="shared" si="111"/>
        <v>1.9094668274156623E-3</v>
      </c>
      <c r="AO167" s="156">
        <f t="shared" si="112"/>
        <v>4.3414412271927105E-3</v>
      </c>
      <c r="AP167" s="156">
        <f t="shared" si="113"/>
        <v>4.3024281080089599E-3</v>
      </c>
      <c r="AQ167" s="156">
        <f t="shared" si="114"/>
        <v>4.8968731074336969E-3</v>
      </c>
      <c r="AR167" s="156">
        <f t="shared" si="115"/>
        <v>5.3594574815813978E-3</v>
      </c>
      <c r="AS167" s="156">
        <f t="shared" si="116"/>
        <v>5.8860579286598158E-3</v>
      </c>
      <c r="AT167" s="156">
        <f t="shared" si="117"/>
        <v>1.1039666872796339E-2</v>
      </c>
      <c r="AU167" s="156">
        <f t="shared" si="118"/>
        <v>1.6318720180285573E-2</v>
      </c>
      <c r="AV167" s="156">
        <f t="shared" si="119"/>
        <v>3.9124192264396784E-2</v>
      </c>
      <c r="AW167" s="156">
        <f t="shared" si="120"/>
        <v>0.12884060046406498</v>
      </c>
      <c r="AX167" s="156">
        <f t="shared" si="121"/>
        <v>0.33498028954445175</v>
      </c>
      <c r="AY167" s="156">
        <f t="shared" si="122"/>
        <v>0.35710096641870309</v>
      </c>
      <c r="AZ167" s="156">
        <f t="shared" si="123"/>
        <v>6.4541456916643092E-2</v>
      </c>
      <c r="BA167" s="156">
        <f t="shared" si="124"/>
        <v>5.628681515337644E-3</v>
      </c>
      <c r="BB167" s="156">
        <f t="shared" si="125"/>
        <v>6.7894989290833568E-4</v>
      </c>
      <c r="BC167" s="156">
        <f t="shared" si="126"/>
        <v>7.8017285375570934E-4</v>
      </c>
      <c r="BD167" s="165">
        <f t="shared" si="127"/>
        <v>1.09544216792714E-2</v>
      </c>
      <c r="BE167" s="86">
        <f t="shared" si="97"/>
        <v>0</v>
      </c>
      <c r="BF167" s="86">
        <f t="shared" si="98"/>
        <v>3.0011881397385309E-2</v>
      </c>
      <c r="BG167" s="86">
        <f t="shared" si="99"/>
        <v>0.95903369692334328</v>
      </c>
      <c r="BH167" s="86">
        <f t="shared" si="100"/>
        <v>1.09544216792714E-2</v>
      </c>
      <c r="BI167" s="86">
        <f t="shared" si="103"/>
        <v>0.40711733775916364</v>
      </c>
      <c r="BJ167" s="86">
        <f t="shared" si="104"/>
        <v>5.6180190966297925</v>
      </c>
      <c r="BK167" s="86">
        <f t="array" ref="BK167">10^(SUMPRODUCT(AT167:BC167,LOG($AT$6:$BC$6))/BG167)</f>
        <v>0.39071708266937344</v>
      </c>
      <c r="BL167" s="89">
        <f t="array" ref="BL167">10^ (LOG(INDEX($J$6:$AG$6,MATCH(BL$6/100,$J167:$AG167,-1)))-(INDEX($J167:$AG167,MATCH(BL$6/100,$J167:$AG167,-1))-BL$6/100)/(INDEX($J167:$AG167,MATCH(BL$6/100,$J167:$AG167,-1))-INDEX($J167:$AG167,MATCH(BL$6/100,$J167:$AG167,-1)+1))*(LOG(INDEX($J$6:$AG$6,MATCH(BL$6/100,$J167:$AG167,-1)))-LOG(INDEX($J$6:$AG$6,MATCH(BL$6/100,$J167:$AG167,-1)+1))))</f>
        <v>0.25431227662767653</v>
      </c>
      <c r="BM167" s="89">
        <f t="shared" ref="BM167:BT183" si="129">10^ (LOG(INDEX($J$6:$AG$6,MATCH(BM$6/100,$J167:$AG167,-1)))-(INDEX($J167:$AG167,MATCH(BM$6/100,$J167:$AG167,-1))-BM$6/100)/(INDEX($J167:$AG167,MATCH(BM$6/100,$J167:$AG167,-1))-INDEX($J167:$AG167,MATCH(BM$6/100,$J167:$AG167,-1)+1))*(LOG(INDEX($J$6:$AG$6,MATCH(BM$6/100,$J167:$AG167,-1)))-LOG(INDEX($J$6:$AG$6,MATCH(BM$6/100,$J167:$AG167,-1)+1))))</f>
        <v>0.26974584813696628</v>
      </c>
      <c r="BN167" s="89">
        <f t="shared" si="129"/>
        <v>0.29467000706814278</v>
      </c>
      <c r="BO167" s="89">
        <f t="shared" si="129"/>
        <v>0.32507357843795931</v>
      </c>
      <c r="BP167" s="89">
        <f t="shared" si="129"/>
        <v>0.37758109521677574</v>
      </c>
      <c r="BQ167" s="89">
        <f t="shared" si="129"/>
        <v>0.44016438547948039</v>
      </c>
      <c r="BR167" s="89">
        <f t="shared" si="129"/>
        <v>0.48754870310241971</v>
      </c>
      <c r="BS167" s="89">
        <f t="shared" si="129"/>
        <v>0.59730398900158022</v>
      </c>
      <c r="BT167" s="90">
        <f t="shared" si="129"/>
        <v>0.70325824926296254</v>
      </c>
    </row>
    <row r="168" spans="1:72" x14ac:dyDescent="0.2">
      <c r="A168" s="2"/>
      <c r="B168" s="91">
        <f t="shared" si="101"/>
        <v>232</v>
      </c>
      <c r="C168" s="77">
        <f t="shared" si="102"/>
        <v>233</v>
      </c>
      <c r="D168" s="77">
        <f t="shared" si="96"/>
        <v>232.5</v>
      </c>
      <c r="E168" s="58">
        <v>0</v>
      </c>
      <c r="F168" s="58" t="s">
        <v>669</v>
      </c>
      <c r="G168" s="82">
        <v>2020</v>
      </c>
      <c r="H168" s="151">
        <f t="array" ref="H168">SUM(IF(Data!$B$7:$B$536&gt;='1'!B168,IF(Data!$B$7:$B$536&lt;'1'!C168,IF(Data!$K$7:$K$536&gt;0,1))))</f>
        <v>3</v>
      </c>
      <c r="I168" s="153">
        <f t="array" ref="I168">SUM(IF(Data!$B$7:$B$536&gt;='1'!B168,IF(Data!$B$7:$B$536&lt;'1'!C168,IF(Data!$K$7:$K$536&gt;0,Data!$L$7:$L$536))))/3</f>
        <v>1.6666666666666667</v>
      </c>
      <c r="J168" s="170">
        <f t="array" ref="J168">SUM(IF(Data!$B$7:$B$536&gt;='1'!$B168,IF(Data!$B$7:$B$536&lt;'1'!$C168,IF(Data!$K$7:$K$536&gt;0,Data!AL$7:AL$536))))/'1'!$H168</f>
        <v>1</v>
      </c>
      <c r="K168" s="86">
        <f t="array" ref="K168">SUM(IF(Data!$B$7:$B$536&gt;='1'!$B168,IF(Data!$B$7:$B$536&lt;'1'!$C168,IF(Data!$K$7:$K$536&gt;0,Data!AM$7:AM$536))))/'1'!$H168</f>
        <v>1</v>
      </c>
      <c r="L168" s="86">
        <f t="array" ref="L168">SUM(IF(Data!$B$7:$B$536&gt;='1'!$B168,IF(Data!$B$7:$B$536&lt;'1'!$C168,IF(Data!$K$7:$K$536&gt;0,Data!AN$7:AN$536))))/'1'!$H168</f>
        <v>1</v>
      </c>
      <c r="M168" s="86">
        <f t="array" ref="M168">SUM(IF(Data!$B$7:$B$536&gt;='1'!$B168,IF(Data!$B$7:$B$536&lt;'1'!$C168,IF(Data!$K$7:$K$536&gt;0,Data!AO$7:AO$536))))/'1'!$H168</f>
        <v>1</v>
      </c>
      <c r="N168" s="86">
        <f t="array" ref="N168">SUM(IF(Data!$B$7:$B$536&gt;='1'!$B168,IF(Data!$B$7:$B$536&lt;'1'!$C168,IF(Data!$K$7:$K$536&gt;0,Data!AP$7:AP$536))))/'1'!$H168</f>
        <v>1</v>
      </c>
      <c r="O168" s="86">
        <f t="array" ref="O168">SUM(IF(Data!$B$7:$B$536&gt;='1'!$B168,IF(Data!$B$7:$B$536&lt;'1'!$C168,IF(Data!$K$7:$K$536&gt;0,Data!AQ$7:AQ$536))))/'1'!$H168</f>
        <v>1</v>
      </c>
      <c r="P168" s="86">
        <f t="array" ref="P168">SUM(IF(Data!$B$7:$B$536&gt;='1'!$B168,IF(Data!$B$7:$B$536&lt;'1'!$C168,IF(Data!$K$7:$K$536&gt;0,Data!AR$7:AR$536))))/'1'!$H168</f>
        <v>0.9982079368273773</v>
      </c>
      <c r="Q168" s="86">
        <f t="array" ref="Q168">SUM(IF(Data!$B$7:$B$536&gt;='1'!$B168,IF(Data!$B$7:$B$536&lt;'1'!$C168,IF(Data!$K$7:$K$536&gt;0,Data!AS$7:AS$536))))/'1'!$H168</f>
        <v>0.99640657510130293</v>
      </c>
      <c r="R168" s="86">
        <f t="array" ref="R168">SUM(IF(Data!$B$7:$B$536&gt;='1'!$B168,IF(Data!$B$7:$B$536&lt;'1'!$C168,IF(Data!$K$7:$K$536&gt;0,Data!AT$7:AT$536))))/'1'!$H168</f>
        <v>0.9904178961647373</v>
      </c>
      <c r="S168" s="86">
        <f t="array" ref="S168">SUM(IF(Data!$B$7:$B$536&gt;='1'!$B168,IF(Data!$B$7:$B$536&lt;'1'!$C168,IF(Data!$K$7:$K$536&gt;0,Data!AU$7:AU$536))))/'1'!$H168</f>
        <v>0.985248539815336</v>
      </c>
      <c r="T168" s="86">
        <f t="array" ref="T168">SUM(IF(Data!$B$7:$B$536&gt;='1'!$B168,IF(Data!$B$7:$B$536&lt;'1'!$C168,IF(Data!$K$7:$K$536&gt;0,Data!AV$7:AV$536))))/'1'!$H168</f>
        <v>0.9834190228872961</v>
      </c>
      <c r="U168" s="86">
        <f t="array" ref="U168">SUM(IF(Data!$B$7:$B$536&gt;='1'!$B168,IF(Data!$B$7:$B$536&lt;'1'!$C168,IF(Data!$K$7:$K$536&gt;0,Data!AW$7:AW$536))))/'1'!$H168</f>
        <v>0.9814300050705741</v>
      </c>
      <c r="V168" s="86">
        <f t="array" ref="V168">SUM(IF(Data!$B$7:$B$536&gt;='1'!$B168,IF(Data!$B$7:$B$536&lt;'1'!$C168,IF(Data!$K$7:$K$536&gt;0,Data!AX$7:AX$536))))/'1'!$H168</f>
        <v>0.97928111530315798</v>
      </c>
      <c r="W168" s="86">
        <f t="array" ref="W168">SUM(IF(Data!$B$7:$B$536&gt;='1'!$B168,IF(Data!$B$7:$B$536&lt;'1'!$C168,IF(Data!$K$7:$K$536&gt;0,Data!AY$7:AY$536))))/'1'!$H168</f>
        <v>0.97667415965788218</v>
      </c>
      <c r="X168" s="86">
        <f t="array" ref="X168">SUM(IF(Data!$B$7:$B$536&gt;='1'!$B168,IF(Data!$B$7:$B$536&lt;'1'!$C168,IF(Data!$K$7:$K$536&gt;0,Data!AZ$7:AZ$536))))/'1'!$H168</f>
        <v>0.97123086893279487</v>
      </c>
      <c r="Y168" s="86">
        <f t="array" ref="Y168">SUM(IF(Data!$B$7:$B$536&gt;='1'!$B168,IF(Data!$B$7:$B$536&lt;'1'!$C168,IF(Data!$K$7:$K$536&gt;0,Data!BA$7:BA$536))))/'1'!$H168</f>
        <v>0.95512556276170357</v>
      </c>
      <c r="Z168" s="86">
        <f t="array" ref="Z168">SUM(IF(Data!$B$7:$B$536&gt;='1'!$B168,IF(Data!$B$7:$B$536&lt;'1'!$C168,IF(Data!$K$7:$K$536&gt;0,Data!BB$7:BB$536))))/'1'!$H168</f>
        <v>0.87150775798386093</v>
      </c>
      <c r="AA168" s="86">
        <f t="array" ref="AA168">SUM(IF(Data!$B$7:$B$536&gt;='1'!$B168,IF(Data!$B$7:$B$536&lt;'1'!$C168,IF(Data!$K$7:$K$536&gt;0,Data!BC$7:BC$536))))/'1'!$H168</f>
        <v>0.60624472578922717</v>
      </c>
      <c r="AB168" s="86">
        <f t="array" ref="AB168">SUM(IF(Data!$B$7:$B$536&gt;='1'!$B168,IF(Data!$B$7:$B$536&lt;'1'!$C168,IF(Data!$K$7:$K$536&gt;0,Data!BD$7:BD$536))))/'1'!$H168</f>
        <v>0.14559047571422642</v>
      </c>
      <c r="AC168" s="86">
        <f t="array" ref="AC168">SUM(IF(Data!$B$7:$B$536&gt;='1'!$B168,IF(Data!$B$7:$B$536&lt;'1'!$C168,IF(Data!$K$7:$K$536&gt;0,Data!BE$7:BE$536))))/'1'!$H168</f>
        <v>2.7994979656688398E-2</v>
      </c>
      <c r="AD168" s="86">
        <f t="array" ref="AD168">SUM(IF(Data!$B$7:$B$536&gt;='1'!$B168,IF(Data!$B$7:$B$536&lt;'1'!$C168,IF(Data!$K$7:$K$536&gt;0,Data!BF$7:BF$536))))/'1'!$H168</f>
        <v>1.7078970662511715E-2</v>
      </c>
      <c r="AE168" s="86">
        <f t="array" ref="AE168">SUM(IF(Data!$B$7:$B$536&gt;='1'!$B168,IF(Data!$B$7:$B$536&lt;'1'!$C168,IF(Data!$K$7:$K$536&gt;0,Data!BG$7:BG$536))))/'1'!$H168</f>
        <v>1.6096987158307718E-2</v>
      </c>
      <c r="AF168" s="86">
        <f t="array" ref="AF168">SUM(IF(Data!$B$7:$B$536&gt;='1'!$B168,IF(Data!$B$7:$B$536&lt;'1'!$C168,IF(Data!$K$7:$K$536&gt;0,Data!BH$7:BH$536))))/'1'!$H168</f>
        <v>1.5214912840441255E-2</v>
      </c>
      <c r="AG168" s="87">
        <f t="array" ref="AG168">SUM(IF(Data!$B$7:$B$536&gt;='1'!$B168,IF(Data!$B$7:$B$536&lt;'1'!$C168,IF(Data!$K$7:$K$536&gt;0,Data!BI$7:BI$536))))/'1'!$H168</f>
        <v>0</v>
      </c>
      <c r="AH168" s="164">
        <f t="shared" si="105"/>
        <v>0</v>
      </c>
      <c r="AI168" s="156">
        <f t="shared" si="106"/>
        <v>0</v>
      </c>
      <c r="AJ168" s="156">
        <f t="shared" si="107"/>
        <v>0</v>
      </c>
      <c r="AK168" s="156">
        <f t="shared" si="108"/>
        <v>0</v>
      </c>
      <c r="AL168" s="156">
        <f t="shared" si="109"/>
        <v>0</v>
      </c>
      <c r="AM168" s="156">
        <f t="shared" si="110"/>
        <v>1.7920631726227043E-3</v>
      </c>
      <c r="AN168" s="156">
        <f t="shared" si="111"/>
        <v>1.8013617260743686E-3</v>
      </c>
      <c r="AO168" s="156">
        <f t="shared" si="112"/>
        <v>5.9886789365656279E-3</v>
      </c>
      <c r="AP168" s="156">
        <f t="shared" si="113"/>
        <v>5.1693563494012995E-3</v>
      </c>
      <c r="AQ168" s="156">
        <f t="shared" si="114"/>
        <v>1.8295169280398982E-3</v>
      </c>
      <c r="AR168" s="156">
        <f t="shared" si="115"/>
        <v>1.9890178167220052E-3</v>
      </c>
      <c r="AS168" s="156">
        <f t="shared" si="116"/>
        <v>2.1488897674161178E-3</v>
      </c>
      <c r="AT168" s="156">
        <f t="shared" si="117"/>
        <v>2.6069556452757991E-3</v>
      </c>
      <c r="AU168" s="156">
        <f t="shared" si="118"/>
        <v>5.443290725087313E-3</v>
      </c>
      <c r="AV168" s="156">
        <f t="shared" si="119"/>
        <v>1.6105306171091294E-2</v>
      </c>
      <c r="AW168" s="156">
        <f t="shared" si="120"/>
        <v>8.3617804777842641E-2</v>
      </c>
      <c r="AX168" s="156">
        <f t="shared" si="121"/>
        <v>0.26526303219463376</v>
      </c>
      <c r="AY168" s="156">
        <f t="shared" si="122"/>
        <v>0.46065425007500072</v>
      </c>
      <c r="AZ168" s="156">
        <f t="shared" si="123"/>
        <v>0.11759549605753802</v>
      </c>
      <c r="BA168" s="156">
        <f t="shared" si="124"/>
        <v>1.0916008994176683E-2</v>
      </c>
      <c r="BB168" s="156">
        <f t="shared" si="125"/>
        <v>9.8198350420399677E-4</v>
      </c>
      <c r="BC168" s="156">
        <f t="shared" si="126"/>
        <v>8.8207431786646237E-4</v>
      </c>
      <c r="BD168" s="165">
        <f t="shared" si="127"/>
        <v>1.5214912840441255E-2</v>
      </c>
      <c r="BE168" s="86">
        <f t="shared" si="97"/>
        <v>0</v>
      </c>
      <c r="BF168" s="86">
        <f t="shared" si="98"/>
        <v>2.0718884696842021E-2</v>
      </c>
      <c r="BG168" s="86">
        <f t="shared" si="99"/>
        <v>0.96406620246271668</v>
      </c>
      <c r="BH168" s="86">
        <f t="shared" si="100"/>
        <v>1.5214912840441255E-2</v>
      </c>
      <c r="BI168" s="86">
        <f t="shared" si="103"/>
        <v>0.34423260333919875</v>
      </c>
      <c r="BJ168" s="86">
        <f t="shared" si="104"/>
        <v>7.0040724863973383</v>
      </c>
      <c r="BK168" s="86">
        <f t="array" ref="BK168">10^(SUMPRODUCT(AT168:BC168,LOG($AT$6:$BC$6))/BG168)</f>
        <v>0.34055987301338331</v>
      </c>
      <c r="BL168" s="89">
        <f t="array" ref="BL168">10^ (LOG(INDEX($J$6:$AG$6,MATCH(BL$6/100,$J168:$AG168,-1)))-(INDEX($J168:$AG168,MATCH(BL$6/100,$J168:$AG168,-1))-BL$6/100)/(INDEX($J168:$AG168,MATCH(BL$6/100,$J168:$AG168,-1))-INDEX($J168:$AG168,MATCH(BL$6/100,$J168:$AG168,-1)+1))*(LOG(INDEX($J$6:$AG$6,MATCH(BL$6/100,$J168:$AG168,-1)))-LOG(INDEX($J$6:$AG$6,MATCH(BL$6/100,$J168:$AG168,-1)+1))))</f>
        <v>0.22010473854847984</v>
      </c>
      <c r="BM168" s="89">
        <f t="shared" si="129"/>
        <v>0.25275728039718859</v>
      </c>
      <c r="BN168" s="89">
        <f t="shared" si="129"/>
        <v>0.27068045756696468</v>
      </c>
      <c r="BO168" s="89">
        <f t="shared" si="129"/>
        <v>0.29208956661413682</v>
      </c>
      <c r="BP168" s="89">
        <f t="shared" si="129"/>
        <v>0.32741966354793883</v>
      </c>
      <c r="BQ168" s="89">
        <f t="shared" si="129"/>
        <v>0.37563267695084934</v>
      </c>
      <c r="BR168" s="89">
        <f t="shared" si="129"/>
        <v>0.4274020820000799</v>
      </c>
      <c r="BS168" s="89">
        <f t="shared" si="129"/>
        <v>0.48006779732735655</v>
      </c>
      <c r="BT168" s="90">
        <f t="shared" si="129"/>
        <v>0.56345767850271711</v>
      </c>
    </row>
    <row r="169" spans="1:72" x14ac:dyDescent="0.2">
      <c r="A169" s="2"/>
      <c r="B169" s="91">
        <f t="shared" si="101"/>
        <v>233</v>
      </c>
      <c r="C169" s="77">
        <f t="shared" si="102"/>
        <v>234</v>
      </c>
      <c r="D169" s="77">
        <f t="shared" si="96"/>
        <v>233.5</v>
      </c>
      <c r="E169" s="58">
        <v>0</v>
      </c>
      <c r="F169" s="58" t="s">
        <v>669</v>
      </c>
      <c r="G169" s="82">
        <v>2020</v>
      </c>
      <c r="H169" s="151">
        <f t="array" ref="H169">SUM(IF(Data!$B$7:$B$536&gt;='1'!B169,IF(Data!$B$7:$B$536&lt;'1'!C169,IF(Data!$K$7:$K$536&gt;0,1))))</f>
        <v>3</v>
      </c>
      <c r="I169" s="153">
        <f t="array" ref="I169">SUM(IF(Data!$B$7:$B$536&gt;='1'!B169,IF(Data!$B$7:$B$536&lt;'1'!C169,IF(Data!$K$7:$K$536&gt;0,Data!$L$7:$L$536))))/3</f>
        <v>2</v>
      </c>
      <c r="J169" s="170">
        <f t="array" ref="J169">SUM(IF(Data!$B$7:$B$536&gt;='1'!$B169,IF(Data!$B$7:$B$536&lt;'1'!$C169,IF(Data!$K$7:$K$536&gt;0,Data!AL$7:AL$536))))/'1'!$H169</f>
        <v>1</v>
      </c>
      <c r="K169" s="86">
        <f t="array" ref="K169">SUM(IF(Data!$B$7:$B$536&gt;='1'!$B169,IF(Data!$B$7:$B$536&lt;'1'!$C169,IF(Data!$K$7:$K$536&gt;0,Data!AM$7:AM$536))))/'1'!$H169</f>
        <v>1</v>
      </c>
      <c r="L169" s="86">
        <f t="array" ref="L169">SUM(IF(Data!$B$7:$B$536&gt;='1'!$B169,IF(Data!$B$7:$B$536&lt;'1'!$C169,IF(Data!$K$7:$K$536&gt;0,Data!AN$7:AN$536))))/'1'!$H169</f>
        <v>1</v>
      </c>
      <c r="M169" s="86">
        <f t="array" ref="M169">SUM(IF(Data!$B$7:$B$536&gt;='1'!$B169,IF(Data!$B$7:$B$536&lt;'1'!$C169,IF(Data!$K$7:$K$536&gt;0,Data!AO$7:AO$536))))/'1'!$H169</f>
        <v>1</v>
      </c>
      <c r="N169" s="86">
        <f t="array" ref="N169">SUM(IF(Data!$B$7:$B$536&gt;='1'!$B169,IF(Data!$B$7:$B$536&lt;'1'!$C169,IF(Data!$K$7:$K$536&gt;0,Data!AP$7:AP$536))))/'1'!$H169</f>
        <v>1</v>
      </c>
      <c r="O169" s="86">
        <f t="array" ref="O169">SUM(IF(Data!$B$7:$B$536&gt;='1'!$B169,IF(Data!$B$7:$B$536&lt;'1'!$C169,IF(Data!$K$7:$K$536&gt;0,Data!AQ$7:AQ$536))))/'1'!$H169</f>
        <v>1</v>
      </c>
      <c r="P169" s="86">
        <f t="array" ref="P169">SUM(IF(Data!$B$7:$B$536&gt;='1'!$B169,IF(Data!$B$7:$B$536&lt;'1'!$C169,IF(Data!$K$7:$K$536&gt;0,Data!AR$7:AR$536))))/'1'!$H169</f>
        <v>0.99866063954461737</v>
      </c>
      <c r="Q169" s="86">
        <f t="array" ref="Q169">SUM(IF(Data!$B$7:$B$536&gt;='1'!$B169,IF(Data!$B$7:$B$536&lt;'1'!$C169,IF(Data!$K$7:$K$536&gt;0,Data!AS$7:AS$536))))/'1'!$H169</f>
        <v>0.99645783297285684</v>
      </c>
      <c r="R169" s="86">
        <f t="array" ref="R169">SUM(IF(Data!$B$7:$B$536&gt;='1'!$B169,IF(Data!$B$7:$B$536&lt;'1'!$C169,IF(Data!$K$7:$K$536&gt;0,Data!AT$7:AT$536))))/'1'!$H169</f>
        <v>0.99323401528682842</v>
      </c>
      <c r="S169" s="86">
        <f t="array" ref="S169">SUM(IF(Data!$B$7:$B$536&gt;='1'!$B169,IF(Data!$B$7:$B$536&lt;'1'!$C169,IF(Data!$K$7:$K$536&gt;0,Data!AU$7:AU$536))))/'1'!$H169</f>
        <v>0.98944099952659681</v>
      </c>
      <c r="T169" s="86">
        <f t="array" ref="T169">SUM(IF(Data!$B$7:$B$536&gt;='1'!$B169,IF(Data!$B$7:$B$536&lt;'1'!$C169,IF(Data!$K$7:$K$536&gt;0,Data!AV$7:AV$536))))/'1'!$H169</f>
        <v>0.9872214528770028</v>
      </c>
      <c r="U169" s="86">
        <f t="array" ref="U169">SUM(IF(Data!$B$7:$B$536&gt;='1'!$B169,IF(Data!$B$7:$B$536&lt;'1'!$C169,IF(Data!$K$7:$K$536&gt;0,Data!AW$7:AW$536))))/'1'!$H169</f>
        <v>0.98535796449532131</v>
      </c>
      <c r="V169" s="86">
        <f t="array" ref="V169">SUM(IF(Data!$B$7:$B$536&gt;='1'!$B169,IF(Data!$B$7:$B$536&lt;'1'!$C169,IF(Data!$K$7:$K$536&gt;0,Data!AX$7:AX$536))))/'1'!$H169</f>
        <v>0.98259597217021966</v>
      </c>
      <c r="W169" s="86">
        <f t="array" ref="W169">SUM(IF(Data!$B$7:$B$536&gt;='1'!$B169,IF(Data!$B$7:$B$536&lt;'1'!$C169,IF(Data!$K$7:$K$536&gt;0,Data!AY$7:AY$536))))/'1'!$H169</f>
        <v>0.98110602843979045</v>
      </c>
      <c r="X169" s="86">
        <f t="array" ref="X169">SUM(IF(Data!$B$7:$B$536&gt;='1'!$B169,IF(Data!$B$7:$B$536&lt;'1'!$C169,IF(Data!$K$7:$K$536&gt;0,Data!AZ$7:AZ$536))))/'1'!$H169</f>
        <v>0.97588988637477192</v>
      </c>
      <c r="Y169" s="86">
        <f t="array" ref="Y169">SUM(IF(Data!$B$7:$B$536&gt;='1'!$B169,IF(Data!$B$7:$B$536&lt;'1'!$C169,IF(Data!$K$7:$K$536&gt;0,Data!BA$7:BA$536))))/'1'!$H169</f>
        <v>0.96193728000427325</v>
      </c>
      <c r="Z169" s="86">
        <f t="array" ref="Z169">SUM(IF(Data!$B$7:$B$536&gt;='1'!$B169,IF(Data!$B$7:$B$536&lt;'1'!$C169,IF(Data!$K$7:$K$536&gt;0,Data!BB$7:BB$536))))/'1'!$H169</f>
        <v>0.89991384384354289</v>
      </c>
      <c r="AA169" s="86">
        <f t="array" ref="AA169">SUM(IF(Data!$B$7:$B$536&gt;='1'!$B169,IF(Data!$B$7:$B$536&lt;'1'!$C169,IF(Data!$K$7:$K$536&gt;0,Data!BC$7:BC$536))))/'1'!$H169</f>
        <v>0.63838053419668361</v>
      </c>
      <c r="AB169" s="86">
        <f t="array" ref="AB169">SUM(IF(Data!$B$7:$B$536&gt;='1'!$B169,IF(Data!$B$7:$B$536&lt;'1'!$C169,IF(Data!$K$7:$K$536&gt;0,Data!BD$7:BD$536))))/'1'!$H169</f>
        <v>0.17478255998529088</v>
      </c>
      <c r="AC169" s="86">
        <f t="array" ref="AC169">SUM(IF(Data!$B$7:$B$536&gt;='1'!$B169,IF(Data!$B$7:$B$536&lt;'1'!$C169,IF(Data!$K$7:$K$536&gt;0,Data!BE$7:BE$536))))/'1'!$H169</f>
        <v>3.3883939043631385E-2</v>
      </c>
      <c r="AD169" s="86">
        <f t="array" ref="AD169">SUM(IF(Data!$B$7:$B$536&gt;='1'!$B169,IF(Data!$B$7:$B$536&lt;'1'!$C169,IF(Data!$K$7:$K$536&gt;0,Data!BF$7:BF$536))))/'1'!$H169</f>
        <v>2.0077584567378202E-2</v>
      </c>
      <c r="AE169" s="86">
        <f t="array" ref="AE169">SUM(IF(Data!$B$7:$B$536&gt;='1'!$B169,IF(Data!$B$7:$B$536&lt;'1'!$C169,IF(Data!$K$7:$K$536&gt;0,Data!BG$7:BG$536))))/'1'!$H169</f>
        <v>1.9127109320680364E-2</v>
      </c>
      <c r="AF169" s="86">
        <f t="array" ref="AF169">SUM(IF(Data!$B$7:$B$536&gt;='1'!$B169,IF(Data!$B$7:$B$536&lt;'1'!$C169,IF(Data!$K$7:$K$536&gt;0,Data!BH$7:BH$536))))/'1'!$H169</f>
        <v>1.8070541937042061E-2</v>
      </c>
      <c r="AG169" s="87">
        <f t="array" ref="AG169">SUM(IF(Data!$B$7:$B$536&gt;='1'!$B169,IF(Data!$B$7:$B$536&lt;'1'!$C169,IF(Data!$K$7:$K$536&gt;0,Data!BI$7:BI$536))))/'1'!$H169</f>
        <v>0</v>
      </c>
      <c r="AH169" s="164">
        <f t="shared" si="105"/>
        <v>0</v>
      </c>
      <c r="AI169" s="156">
        <f t="shared" si="106"/>
        <v>0</v>
      </c>
      <c r="AJ169" s="156">
        <f t="shared" si="107"/>
        <v>0</v>
      </c>
      <c r="AK169" s="156">
        <f t="shared" si="108"/>
        <v>0</v>
      </c>
      <c r="AL169" s="156">
        <f t="shared" si="109"/>
        <v>0</v>
      </c>
      <c r="AM169" s="156">
        <f t="shared" si="110"/>
        <v>1.3393604553826322E-3</v>
      </c>
      <c r="AN169" s="156">
        <f t="shared" si="111"/>
        <v>2.2028065717605294E-3</v>
      </c>
      <c r="AO169" s="156">
        <f t="shared" si="112"/>
        <v>3.2238176860284184E-3</v>
      </c>
      <c r="AP169" s="156">
        <f t="shared" si="113"/>
        <v>3.7930157602316106E-3</v>
      </c>
      <c r="AQ169" s="156">
        <f t="shared" si="114"/>
        <v>2.2195466495940064E-3</v>
      </c>
      <c r="AR169" s="156">
        <f t="shared" si="115"/>
        <v>1.8634883816814884E-3</v>
      </c>
      <c r="AS169" s="156">
        <f t="shared" si="116"/>
        <v>2.7619923251016587E-3</v>
      </c>
      <c r="AT169" s="156">
        <f t="shared" si="117"/>
        <v>1.4899437304292107E-3</v>
      </c>
      <c r="AU169" s="156">
        <f t="shared" si="118"/>
        <v>5.2161420650185253E-3</v>
      </c>
      <c r="AV169" s="156">
        <f t="shared" si="119"/>
        <v>1.3952606370498666E-2</v>
      </c>
      <c r="AW169" s="156">
        <f t="shared" si="120"/>
        <v>6.2023436160730361E-2</v>
      </c>
      <c r="AX169" s="156">
        <f t="shared" si="121"/>
        <v>0.26153330964685928</v>
      </c>
      <c r="AY169" s="156">
        <f t="shared" si="122"/>
        <v>0.4635979742113927</v>
      </c>
      <c r="AZ169" s="156">
        <f t="shared" si="123"/>
        <v>0.1408986209416595</v>
      </c>
      <c r="BA169" s="156">
        <f t="shared" si="124"/>
        <v>1.3806354476253183E-2</v>
      </c>
      <c r="BB169" s="156">
        <f t="shared" si="125"/>
        <v>9.5047524669783848E-4</v>
      </c>
      <c r="BC169" s="156">
        <f t="shared" si="126"/>
        <v>1.056567383638303E-3</v>
      </c>
      <c r="BD169" s="165">
        <f t="shared" si="127"/>
        <v>1.8070541937042061E-2</v>
      </c>
      <c r="BE169" s="86">
        <f t="shared" si="97"/>
        <v>0</v>
      </c>
      <c r="BF169" s="86">
        <f t="shared" si="98"/>
        <v>1.7404027829780344E-2</v>
      </c>
      <c r="BG169" s="86">
        <f t="shared" si="99"/>
        <v>0.96452543023317772</v>
      </c>
      <c r="BH169" s="86">
        <f t="shared" si="100"/>
        <v>1.8070541937042061E-2</v>
      </c>
      <c r="BI169" s="86">
        <f t="shared" si="103"/>
        <v>0.32667271761862055</v>
      </c>
      <c r="BJ169" s="86">
        <f t="shared" si="104"/>
        <v>6.3574549539396745</v>
      </c>
      <c r="BK169" s="86">
        <f t="array" ref="BK169">10^(SUMPRODUCT(AT169:BC169,LOG($AT$6:$BC$6))/BG169)</f>
        <v>0.32982063426180863</v>
      </c>
      <c r="BL169" s="89">
        <f t="array" ref="BL169">10^ (LOG(INDEX($J$6:$AG$6,MATCH(BL$6/100,$J169:$AG169,-1)))-(INDEX($J169:$AG169,MATCH(BL$6/100,$J169:$AG169,-1))-BL$6/100)/(INDEX($J169:$AG169,MATCH(BL$6/100,$J169:$AG169,-1))-INDEX($J169:$AG169,MATCH(BL$6/100,$J169:$AG169,-1)+1))*(LOG(INDEX($J$6:$AG$6,MATCH(BL$6/100,$J169:$AG169,-1)))-LOG(INDEX($J$6:$AG$6,MATCH(BL$6/100,$J169:$AG169,-1)+1))))</f>
        <v>0.20999966720357993</v>
      </c>
      <c r="BM169" s="89">
        <f t="shared" si="129"/>
        <v>0.24153043531021728</v>
      </c>
      <c r="BN169" s="89">
        <f t="shared" si="129"/>
        <v>0.26463565371398512</v>
      </c>
      <c r="BO169" s="89">
        <f t="shared" si="129"/>
        <v>0.28542866142955642</v>
      </c>
      <c r="BP169" s="89">
        <f t="shared" si="129"/>
        <v>0.31972118886719575</v>
      </c>
      <c r="BQ169" s="89">
        <f t="shared" si="129"/>
        <v>0.36044307285917976</v>
      </c>
      <c r="BR169" s="89">
        <f t="shared" si="129"/>
        <v>0.41087490023826678</v>
      </c>
      <c r="BS169" s="89">
        <f t="shared" si="129"/>
        <v>0.46226950727355764</v>
      </c>
      <c r="BT169" s="90">
        <f t="shared" si="129"/>
        <v>0.50024360636252074</v>
      </c>
    </row>
    <row r="170" spans="1:72" x14ac:dyDescent="0.2">
      <c r="A170" s="2"/>
      <c r="B170" s="91">
        <f t="shared" si="101"/>
        <v>234</v>
      </c>
      <c r="C170" s="77">
        <f t="shared" si="102"/>
        <v>235</v>
      </c>
      <c r="D170" s="77">
        <f t="shared" si="96"/>
        <v>234.5</v>
      </c>
      <c r="E170" s="58">
        <v>0</v>
      </c>
      <c r="F170" s="58" t="s">
        <v>669</v>
      </c>
      <c r="G170" s="82">
        <v>2020</v>
      </c>
      <c r="H170" s="151">
        <f t="array" ref="H170">SUM(IF(Data!$B$7:$B$536&gt;='1'!B170,IF(Data!$B$7:$B$536&lt;'1'!C170,IF(Data!$K$7:$K$536&gt;0,1))))</f>
        <v>3</v>
      </c>
      <c r="I170" s="153">
        <f t="array" ref="I170">SUM(IF(Data!$B$7:$B$536&gt;='1'!B170,IF(Data!$B$7:$B$536&lt;'1'!C170,IF(Data!$K$7:$K$536&gt;0,Data!$L$7:$L$536))))/3</f>
        <v>2</v>
      </c>
      <c r="J170" s="170">
        <f t="array" ref="J170">SUM(IF(Data!$B$7:$B$536&gt;='1'!$B170,IF(Data!$B$7:$B$536&lt;'1'!$C170,IF(Data!$K$7:$K$536&gt;0,Data!AL$7:AL$536))))/'1'!$H170</f>
        <v>1</v>
      </c>
      <c r="K170" s="86">
        <f t="array" ref="K170">SUM(IF(Data!$B$7:$B$536&gt;='1'!$B170,IF(Data!$B$7:$B$536&lt;'1'!$C170,IF(Data!$K$7:$K$536&gt;0,Data!AM$7:AM$536))))/'1'!$H170</f>
        <v>1</v>
      </c>
      <c r="L170" s="86">
        <f t="array" ref="L170">SUM(IF(Data!$B$7:$B$536&gt;='1'!$B170,IF(Data!$B$7:$B$536&lt;'1'!$C170,IF(Data!$K$7:$K$536&gt;0,Data!AN$7:AN$536))))/'1'!$H170</f>
        <v>1</v>
      </c>
      <c r="M170" s="86">
        <f t="array" ref="M170">SUM(IF(Data!$B$7:$B$536&gt;='1'!$B170,IF(Data!$B$7:$B$536&lt;'1'!$C170,IF(Data!$K$7:$K$536&gt;0,Data!AO$7:AO$536))))/'1'!$H170</f>
        <v>1</v>
      </c>
      <c r="N170" s="86">
        <f t="array" ref="N170">SUM(IF(Data!$B$7:$B$536&gt;='1'!$B170,IF(Data!$B$7:$B$536&lt;'1'!$C170,IF(Data!$K$7:$K$536&gt;0,Data!AP$7:AP$536))))/'1'!$H170</f>
        <v>1</v>
      </c>
      <c r="O170" s="86">
        <f t="array" ref="O170">SUM(IF(Data!$B$7:$B$536&gt;='1'!$B170,IF(Data!$B$7:$B$536&lt;'1'!$C170,IF(Data!$K$7:$K$536&gt;0,Data!AQ$7:AQ$536))))/'1'!$H170</f>
        <v>1</v>
      </c>
      <c r="P170" s="86">
        <f t="array" ref="P170">SUM(IF(Data!$B$7:$B$536&gt;='1'!$B170,IF(Data!$B$7:$B$536&lt;'1'!$C170,IF(Data!$K$7:$K$536&gt;0,Data!AR$7:AR$536))))/'1'!$H170</f>
        <v>0.99912872309529188</v>
      </c>
      <c r="Q170" s="86">
        <f t="array" ref="Q170">SUM(IF(Data!$B$7:$B$536&gt;='1'!$B170,IF(Data!$B$7:$B$536&lt;'1'!$C170,IF(Data!$K$7:$K$536&gt;0,Data!AS$7:AS$536))))/'1'!$H170</f>
        <v>0.99912872309529188</v>
      </c>
      <c r="R170" s="86">
        <f t="array" ref="R170">SUM(IF(Data!$B$7:$B$536&gt;='1'!$B170,IF(Data!$B$7:$B$536&lt;'1'!$C170,IF(Data!$K$7:$K$536&gt;0,Data!AT$7:AT$536))))/'1'!$H170</f>
        <v>0.99420354952618373</v>
      </c>
      <c r="S170" s="86">
        <f t="array" ref="S170">SUM(IF(Data!$B$7:$B$536&gt;='1'!$B170,IF(Data!$B$7:$B$536&lt;'1'!$C170,IF(Data!$K$7:$K$536&gt;0,Data!AU$7:AU$536))))/'1'!$H170</f>
        <v>0.99216461707732273</v>
      </c>
      <c r="T170" s="86">
        <f t="array" ref="T170">SUM(IF(Data!$B$7:$B$536&gt;='1'!$B170,IF(Data!$B$7:$B$536&lt;'1'!$C170,IF(Data!$K$7:$K$536&gt;0,Data!AV$7:AV$536))))/'1'!$H170</f>
        <v>0.99074614351334711</v>
      </c>
      <c r="U170" s="86">
        <f t="array" ref="U170">SUM(IF(Data!$B$7:$B$536&gt;='1'!$B170,IF(Data!$B$7:$B$536&lt;'1'!$C170,IF(Data!$K$7:$K$536&gt;0,Data!AW$7:AW$536))))/'1'!$H170</f>
        <v>0.99011639670649121</v>
      </c>
      <c r="V170" s="86">
        <f t="array" ref="V170">SUM(IF(Data!$B$7:$B$536&gt;='1'!$B170,IF(Data!$B$7:$B$536&lt;'1'!$C170,IF(Data!$K$7:$K$536&gt;0,Data!AX$7:AX$536))))/'1'!$H170</f>
        <v>0.98933809724325339</v>
      </c>
      <c r="W170" s="86">
        <f t="array" ref="W170">SUM(IF(Data!$B$7:$B$536&gt;='1'!$B170,IF(Data!$B$7:$B$536&lt;'1'!$C170,IF(Data!$K$7:$K$536&gt;0,Data!AY$7:AY$536))))/'1'!$H170</f>
        <v>0.98845899971738793</v>
      </c>
      <c r="X170" s="86">
        <f t="array" ref="X170">SUM(IF(Data!$B$7:$B$536&gt;='1'!$B170,IF(Data!$B$7:$B$536&lt;'1'!$C170,IF(Data!$K$7:$K$536&gt;0,Data!AZ$7:AZ$536))))/'1'!$H170</f>
        <v>0.98540485362780794</v>
      </c>
      <c r="Y170" s="86">
        <f t="array" ref="Y170">SUM(IF(Data!$B$7:$B$536&gt;='1'!$B170,IF(Data!$B$7:$B$536&lt;'1'!$C170,IF(Data!$K$7:$K$536&gt;0,Data!BA$7:BA$536))))/'1'!$H170</f>
        <v>0.97304364141250155</v>
      </c>
      <c r="Z170" s="86">
        <f t="array" ref="Z170">SUM(IF(Data!$B$7:$B$536&gt;='1'!$B170,IF(Data!$B$7:$B$536&lt;'1'!$C170,IF(Data!$K$7:$K$536&gt;0,Data!BB$7:BB$536))))/'1'!$H170</f>
        <v>0.89620907377220771</v>
      </c>
      <c r="AA170" s="86">
        <f t="array" ref="AA170">SUM(IF(Data!$B$7:$B$536&gt;='1'!$B170,IF(Data!$B$7:$B$536&lt;'1'!$C170,IF(Data!$K$7:$K$536&gt;0,Data!BC$7:BC$536))))/'1'!$H170</f>
        <v>0.66705127863430658</v>
      </c>
      <c r="AB170" s="86">
        <f t="array" ref="AB170">SUM(IF(Data!$B$7:$B$536&gt;='1'!$B170,IF(Data!$B$7:$B$536&lt;'1'!$C170,IF(Data!$K$7:$K$536&gt;0,Data!BD$7:BD$536))))/'1'!$H170</f>
        <v>0.15350500301596418</v>
      </c>
      <c r="AC170" s="86">
        <f t="array" ref="AC170">SUM(IF(Data!$B$7:$B$536&gt;='1'!$B170,IF(Data!$B$7:$B$536&lt;'1'!$C170,IF(Data!$K$7:$K$536&gt;0,Data!BE$7:BE$536))))/'1'!$H170</f>
        <v>2.4289319718282482E-2</v>
      </c>
      <c r="AD170" s="86">
        <f t="array" ref="AD170">SUM(IF(Data!$B$7:$B$536&gt;='1'!$B170,IF(Data!$B$7:$B$536&lt;'1'!$C170,IF(Data!$K$7:$K$536&gt;0,Data!BF$7:BF$536))))/'1'!$H170</f>
        <v>1.1982297873388871E-2</v>
      </c>
      <c r="AE170" s="86">
        <f t="array" ref="AE170">SUM(IF(Data!$B$7:$B$536&gt;='1'!$B170,IF(Data!$B$7:$B$536&lt;'1'!$C170,IF(Data!$K$7:$K$536&gt;0,Data!BG$7:BG$536))))/'1'!$H170</f>
        <v>1.1338900905636445E-2</v>
      </c>
      <c r="AF170" s="86">
        <f t="array" ref="AF170">SUM(IF(Data!$B$7:$B$536&gt;='1'!$B170,IF(Data!$B$7:$B$536&lt;'1'!$C170,IF(Data!$K$7:$K$536&gt;0,Data!BH$7:BH$536))))/'1'!$H170</f>
        <v>1.0834857553155089E-2</v>
      </c>
      <c r="AG170" s="87">
        <f t="array" ref="AG170">SUM(IF(Data!$B$7:$B$536&gt;='1'!$B170,IF(Data!$B$7:$B$536&lt;'1'!$C170,IF(Data!$K$7:$K$536&gt;0,Data!BI$7:BI$536))))/'1'!$H170</f>
        <v>0</v>
      </c>
      <c r="AH170" s="164">
        <f t="shared" si="105"/>
        <v>0</v>
      </c>
      <c r="AI170" s="156">
        <f t="shared" si="106"/>
        <v>0</v>
      </c>
      <c r="AJ170" s="156">
        <f t="shared" si="107"/>
        <v>0</v>
      </c>
      <c r="AK170" s="156">
        <f t="shared" si="108"/>
        <v>0</v>
      </c>
      <c r="AL170" s="156">
        <f t="shared" si="109"/>
        <v>0</v>
      </c>
      <c r="AM170" s="156">
        <f t="shared" si="110"/>
        <v>8.7127690470811814E-4</v>
      </c>
      <c r="AN170" s="156">
        <f t="shared" si="111"/>
        <v>0</v>
      </c>
      <c r="AO170" s="156">
        <f t="shared" si="112"/>
        <v>4.9251735691081544E-3</v>
      </c>
      <c r="AP170" s="156">
        <f t="shared" si="113"/>
        <v>2.0389324488609972E-3</v>
      </c>
      <c r="AQ170" s="156">
        <f t="shared" si="114"/>
        <v>1.4184735639756196E-3</v>
      </c>
      <c r="AR170" s="156">
        <f t="shared" si="115"/>
        <v>6.2974680685590201E-4</v>
      </c>
      <c r="AS170" s="156">
        <f t="shared" si="116"/>
        <v>7.7829946323781929E-4</v>
      </c>
      <c r="AT170" s="156">
        <f t="shared" si="117"/>
        <v>8.7909752586545764E-4</v>
      </c>
      <c r="AU170" s="156">
        <f t="shared" si="118"/>
        <v>3.0541460895799899E-3</v>
      </c>
      <c r="AV170" s="156">
        <f t="shared" si="119"/>
        <v>1.2361212215306394E-2</v>
      </c>
      <c r="AW170" s="156">
        <f t="shared" si="120"/>
        <v>7.6834567640293838E-2</v>
      </c>
      <c r="AX170" s="156">
        <f t="shared" si="121"/>
        <v>0.22915779513790113</v>
      </c>
      <c r="AY170" s="156">
        <f t="shared" si="122"/>
        <v>0.51354627561834243</v>
      </c>
      <c r="AZ170" s="156">
        <f t="shared" si="123"/>
        <v>0.12921568329768168</v>
      </c>
      <c r="BA170" s="156">
        <f t="shared" si="124"/>
        <v>1.2307021844893611E-2</v>
      </c>
      <c r="BB170" s="156">
        <f t="shared" si="125"/>
        <v>6.4339696775242601E-4</v>
      </c>
      <c r="BC170" s="156">
        <f t="shared" si="126"/>
        <v>5.0404335248135576E-4</v>
      </c>
      <c r="BD170" s="165">
        <f t="shared" si="127"/>
        <v>1.0834857553155089E-2</v>
      </c>
      <c r="BE170" s="86">
        <f t="shared" si="97"/>
        <v>0</v>
      </c>
      <c r="BF170" s="86">
        <f t="shared" si="98"/>
        <v>1.0661902756746611E-2</v>
      </c>
      <c r="BG170" s="86">
        <f t="shared" si="99"/>
        <v>0.97850323969009834</v>
      </c>
      <c r="BH170" s="86">
        <f t="shared" si="100"/>
        <v>1.0834857553155089E-2</v>
      </c>
      <c r="BI170" s="86">
        <f t="shared" si="103"/>
        <v>0.32796265974707695</v>
      </c>
      <c r="BJ170" s="86">
        <f t="shared" si="104"/>
        <v>7.2660891895899837</v>
      </c>
      <c r="BK170" s="86">
        <f t="array" ref="BK170">10^(SUMPRODUCT(AT170:BC170,LOG($AT$6:$BC$6))/BG170)</f>
        <v>0.32914917289859158</v>
      </c>
      <c r="BL170" s="89">
        <f t="array" ref="BL170">10^ (LOG(INDEX($J$6:$AG$6,MATCH(BL$6/100,$J170:$AG170,-1)))-(INDEX($J170:$AG170,MATCH(BL$6/100,$J170:$AG170,-1))-BL$6/100)/(INDEX($J170:$AG170,MATCH(BL$6/100,$J170:$AG170,-1))-INDEX($J170:$AG170,MATCH(BL$6/100,$J170:$AG170,-1)+1))*(LOG(INDEX($J$6:$AG$6,MATCH(BL$6/100,$J170:$AG170,-1)))-LOG(INDEX($J$6:$AG$6,MATCH(BL$6/100,$J170:$AG170,-1)+1))))</f>
        <v>0.2182051222492635</v>
      </c>
      <c r="BM170" s="89">
        <f t="shared" si="129"/>
        <v>0.2511111817755316</v>
      </c>
      <c r="BN170" s="89">
        <f t="shared" si="129"/>
        <v>0.26702682093069857</v>
      </c>
      <c r="BO170" s="89">
        <f t="shared" si="129"/>
        <v>0.28589670143122903</v>
      </c>
      <c r="BP170" s="89">
        <f t="shared" si="129"/>
        <v>0.31673097207058887</v>
      </c>
      <c r="BQ170" s="89">
        <f t="shared" si="129"/>
        <v>0.35089075238215456</v>
      </c>
      <c r="BR170" s="89">
        <f t="shared" si="129"/>
        <v>0.40185435236291123</v>
      </c>
      <c r="BS170" s="89">
        <f t="shared" si="129"/>
        <v>0.45971200051383976</v>
      </c>
      <c r="BT170" s="90">
        <f t="shared" si="129"/>
        <v>0.50872576111046397</v>
      </c>
    </row>
    <row r="171" spans="1:72" x14ac:dyDescent="0.2">
      <c r="A171" s="2"/>
      <c r="B171" s="91">
        <f t="shared" si="101"/>
        <v>235</v>
      </c>
      <c r="C171" s="77">
        <f t="shared" si="102"/>
        <v>236</v>
      </c>
      <c r="D171" s="77">
        <f t="shared" si="96"/>
        <v>235.5</v>
      </c>
      <c r="E171" s="58">
        <v>0</v>
      </c>
      <c r="F171" s="58" t="s">
        <v>669</v>
      </c>
      <c r="G171" s="82">
        <v>2020</v>
      </c>
      <c r="H171" s="151">
        <f t="array" ref="H171">SUM(IF(Data!$B$7:$B$536&gt;='1'!B171,IF(Data!$B$7:$B$536&lt;'1'!C171,IF(Data!$K$7:$K$536&gt;0,1))))</f>
        <v>3</v>
      </c>
      <c r="I171" s="153">
        <f t="array" ref="I171">SUM(IF(Data!$B$7:$B$536&gt;='1'!B171,IF(Data!$B$7:$B$536&lt;'1'!C171,IF(Data!$K$7:$K$536&gt;0,Data!$L$7:$L$536))))/3</f>
        <v>2</v>
      </c>
      <c r="J171" s="170">
        <f t="array" ref="J171">SUM(IF(Data!$B$7:$B$536&gt;='1'!$B171,IF(Data!$B$7:$B$536&lt;'1'!$C171,IF(Data!$K$7:$K$536&gt;0,Data!AL$7:AL$536))))/'1'!$H171</f>
        <v>1</v>
      </c>
      <c r="K171" s="86">
        <f t="array" ref="K171">SUM(IF(Data!$B$7:$B$536&gt;='1'!$B171,IF(Data!$B$7:$B$536&lt;'1'!$C171,IF(Data!$K$7:$K$536&gt;0,Data!AM$7:AM$536))))/'1'!$H171</f>
        <v>1</v>
      </c>
      <c r="L171" s="86">
        <f t="array" ref="L171">SUM(IF(Data!$B$7:$B$536&gt;='1'!$B171,IF(Data!$B$7:$B$536&lt;'1'!$C171,IF(Data!$K$7:$K$536&gt;0,Data!AN$7:AN$536))))/'1'!$H171</f>
        <v>1</v>
      </c>
      <c r="M171" s="86">
        <f t="array" ref="M171">SUM(IF(Data!$B$7:$B$536&gt;='1'!$B171,IF(Data!$B$7:$B$536&lt;'1'!$C171,IF(Data!$K$7:$K$536&gt;0,Data!AO$7:AO$536))))/'1'!$H171</f>
        <v>1</v>
      </c>
      <c r="N171" s="86">
        <f t="array" ref="N171">SUM(IF(Data!$B$7:$B$536&gt;='1'!$B171,IF(Data!$B$7:$B$536&lt;'1'!$C171,IF(Data!$K$7:$K$536&gt;0,Data!AP$7:AP$536))))/'1'!$H171</f>
        <v>1</v>
      </c>
      <c r="O171" s="86">
        <f t="array" ref="O171">SUM(IF(Data!$B$7:$B$536&gt;='1'!$B171,IF(Data!$B$7:$B$536&lt;'1'!$C171,IF(Data!$K$7:$K$536&gt;0,Data!AQ$7:AQ$536))))/'1'!$H171</f>
        <v>1</v>
      </c>
      <c r="P171" s="86">
        <f t="array" ref="P171">SUM(IF(Data!$B$7:$B$536&gt;='1'!$B171,IF(Data!$B$7:$B$536&lt;'1'!$C171,IF(Data!$K$7:$K$536&gt;0,Data!AR$7:AR$536))))/'1'!$H171</f>
        <v>0.99919603376658184</v>
      </c>
      <c r="Q171" s="86">
        <f t="array" ref="Q171">SUM(IF(Data!$B$7:$B$536&gt;='1'!$B171,IF(Data!$B$7:$B$536&lt;'1'!$C171,IF(Data!$K$7:$K$536&gt;0,Data!AS$7:AS$536))))/'1'!$H171</f>
        <v>0.99689995852631919</v>
      </c>
      <c r="R171" s="86">
        <f t="array" ref="R171">SUM(IF(Data!$B$7:$B$536&gt;='1'!$B171,IF(Data!$B$7:$B$536&lt;'1'!$C171,IF(Data!$K$7:$K$536&gt;0,Data!AT$7:AT$536))))/'1'!$H171</f>
        <v>0.99214784753085317</v>
      </c>
      <c r="S171" s="86">
        <f t="array" ref="S171">SUM(IF(Data!$B$7:$B$536&gt;='1'!$B171,IF(Data!$B$7:$B$536&lt;'1'!$C171,IF(Data!$K$7:$K$536&gt;0,Data!AU$7:AU$536))))/'1'!$H171</f>
        <v>0.9887399585972606</v>
      </c>
      <c r="T171" s="86">
        <f t="array" ref="T171">SUM(IF(Data!$B$7:$B$536&gt;='1'!$B171,IF(Data!$B$7:$B$536&lt;'1'!$C171,IF(Data!$K$7:$K$536&gt;0,Data!AV$7:AV$536))))/'1'!$H171</f>
        <v>0.98641939832610737</v>
      </c>
      <c r="U171" s="86">
        <f t="array" ref="U171">SUM(IF(Data!$B$7:$B$536&gt;='1'!$B171,IF(Data!$B$7:$B$536&lt;'1'!$C171,IF(Data!$K$7:$K$536&gt;0,Data!AW$7:AW$536))))/'1'!$H171</f>
        <v>0.98418816266534526</v>
      </c>
      <c r="V171" s="86">
        <f t="array" ref="V171">SUM(IF(Data!$B$7:$B$536&gt;='1'!$B171,IF(Data!$B$7:$B$536&lt;'1'!$C171,IF(Data!$K$7:$K$536&gt;0,Data!AX$7:AX$536))))/'1'!$H171</f>
        <v>0.9819378267264427</v>
      </c>
      <c r="W171" s="86">
        <f t="array" ref="W171">SUM(IF(Data!$B$7:$B$536&gt;='1'!$B171,IF(Data!$B$7:$B$536&lt;'1'!$C171,IF(Data!$K$7:$K$536&gt;0,Data!AY$7:AY$536))))/'1'!$H171</f>
        <v>0.97973477041120194</v>
      </c>
      <c r="X171" s="86">
        <f t="array" ref="X171">SUM(IF(Data!$B$7:$B$536&gt;='1'!$B171,IF(Data!$B$7:$B$536&lt;'1'!$C171,IF(Data!$K$7:$K$536&gt;0,Data!AZ$7:AZ$536))))/'1'!$H171</f>
        <v>0.97575263180731275</v>
      </c>
      <c r="Y171" s="86">
        <f t="array" ref="Y171">SUM(IF(Data!$B$7:$B$536&gt;='1'!$B171,IF(Data!$B$7:$B$536&lt;'1'!$C171,IF(Data!$K$7:$K$536&gt;0,Data!BA$7:BA$536))))/'1'!$H171</f>
        <v>0.96565027195074116</v>
      </c>
      <c r="Z171" s="86">
        <f t="array" ref="Z171">SUM(IF(Data!$B$7:$B$536&gt;='1'!$B171,IF(Data!$B$7:$B$536&lt;'1'!$C171,IF(Data!$K$7:$K$536&gt;0,Data!BB$7:BB$536))))/'1'!$H171</f>
        <v>0.9239513442473184</v>
      </c>
      <c r="AA171" s="86">
        <f t="array" ref="AA171">SUM(IF(Data!$B$7:$B$536&gt;='1'!$B171,IF(Data!$B$7:$B$536&lt;'1'!$C171,IF(Data!$K$7:$K$536&gt;0,Data!BC$7:BC$536))))/'1'!$H171</f>
        <v>0.72251639482049723</v>
      </c>
      <c r="AB171" s="86">
        <f t="array" ref="AB171">SUM(IF(Data!$B$7:$B$536&gt;='1'!$B171,IF(Data!$B$7:$B$536&lt;'1'!$C171,IF(Data!$K$7:$K$536&gt;0,Data!BD$7:BD$536))))/'1'!$H171</f>
        <v>0.1449696562091273</v>
      </c>
      <c r="AC171" s="86">
        <f t="array" ref="AC171">SUM(IF(Data!$B$7:$B$536&gt;='1'!$B171,IF(Data!$B$7:$B$536&lt;'1'!$C171,IF(Data!$K$7:$K$536&gt;0,Data!BE$7:BE$536))))/'1'!$H171</f>
        <v>2.2149480457174617E-2</v>
      </c>
      <c r="AD171" s="86">
        <f t="array" ref="AD171">SUM(IF(Data!$B$7:$B$536&gt;='1'!$B171,IF(Data!$B$7:$B$536&lt;'1'!$C171,IF(Data!$K$7:$K$536&gt;0,Data!BF$7:BF$536))))/'1'!$H171</f>
        <v>1.1717463437060488E-2</v>
      </c>
      <c r="AE171" s="86">
        <f t="array" ref="AE171">SUM(IF(Data!$B$7:$B$536&gt;='1'!$B171,IF(Data!$B$7:$B$536&lt;'1'!$C171,IF(Data!$K$7:$K$536&gt;0,Data!BG$7:BG$536))))/'1'!$H171</f>
        <v>1.0928838817281196E-2</v>
      </c>
      <c r="AF171" s="86">
        <f t="array" ref="AF171">SUM(IF(Data!$B$7:$B$536&gt;='1'!$B171,IF(Data!$B$7:$B$536&lt;'1'!$C171,IF(Data!$K$7:$K$536&gt;0,Data!BH$7:BH$536))))/'1'!$H171</f>
        <v>1.039323796125609E-2</v>
      </c>
      <c r="AG171" s="87">
        <f t="array" ref="AG171">SUM(IF(Data!$B$7:$B$536&gt;='1'!$B171,IF(Data!$B$7:$B$536&lt;'1'!$C171,IF(Data!$K$7:$K$536&gt;0,Data!BI$7:BI$536))))/'1'!$H171</f>
        <v>0</v>
      </c>
      <c r="AH171" s="164">
        <f t="shared" si="105"/>
        <v>0</v>
      </c>
      <c r="AI171" s="156">
        <f t="shared" si="106"/>
        <v>0</v>
      </c>
      <c r="AJ171" s="156">
        <f t="shared" si="107"/>
        <v>0</v>
      </c>
      <c r="AK171" s="156">
        <f t="shared" si="108"/>
        <v>0</v>
      </c>
      <c r="AL171" s="156">
        <f t="shared" si="109"/>
        <v>0</v>
      </c>
      <c r="AM171" s="156">
        <f t="shared" si="110"/>
        <v>8.0396623341816298E-4</v>
      </c>
      <c r="AN171" s="156">
        <f t="shared" si="111"/>
        <v>2.2960752402626516E-3</v>
      </c>
      <c r="AO171" s="156">
        <f t="shared" si="112"/>
        <v>4.752110995466019E-3</v>
      </c>
      <c r="AP171" s="156">
        <f t="shared" si="113"/>
        <v>3.4078889335925622E-3</v>
      </c>
      <c r="AQ171" s="156">
        <f t="shared" si="114"/>
        <v>2.320560271153238E-3</v>
      </c>
      <c r="AR171" s="156">
        <f t="shared" si="115"/>
        <v>2.2312356607621098E-3</v>
      </c>
      <c r="AS171" s="156">
        <f t="shared" si="116"/>
        <v>2.250335938902559E-3</v>
      </c>
      <c r="AT171" s="156">
        <f t="shared" si="117"/>
        <v>2.203056315240759E-3</v>
      </c>
      <c r="AU171" s="156">
        <f t="shared" si="118"/>
        <v>3.9821386038891848E-3</v>
      </c>
      <c r="AV171" s="156">
        <f t="shared" si="119"/>
        <v>1.0102359856571597E-2</v>
      </c>
      <c r="AW171" s="156">
        <f t="shared" si="120"/>
        <v>4.1698927703422761E-2</v>
      </c>
      <c r="AX171" s="156">
        <f t="shared" si="121"/>
        <v>0.20143494942682116</v>
      </c>
      <c r="AY171" s="156">
        <f t="shared" si="122"/>
        <v>0.57754673861136996</v>
      </c>
      <c r="AZ171" s="156">
        <f t="shared" si="123"/>
        <v>0.12282017575195268</v>
      </c>
      <c r="BA171" s="156">
        <f t="shared" si="124"/>
        <v>1.0432017020114129E-2</v>
      </c>
      <c r="BB171" s="156">
        <f t="shared" si="125"/>
        <v>7.8862461977929205E-4</v>
      </c>
      <c r="BC171" s="156">
        <f t="shared" si="126"/>
        <v>5.3560085602510563E-4</v>
      </c>
      <c r="BD171" s="165">
        <f t="shared" si="127"/>
        <v>1.039323796125609E-2</v>
      </c>
      <c r="BE171" s="86">
        <f t="shared" si="97"/>
        <v>0</v>
      </c>
      <c r="BF171" s="86">
        <f t="shared" si="98"/>
        <v>1.8062173273557303E-2</v>
      </c>
      <c r="BG171" s="86">
        <f t="shared" si="99"/>
        <v>0.97154458876518657</v>
      </c>
      <c r="BH171" s="86">
        <f t="shared" si="100"/>
        <v>1.039323796125609E-2</v>
      </c>
      <c r="BI171" s="86">
        <f t="shared" si="103"/>
        <v>0.32583956186218926</v>
      </c>
      <c r="BJ171" s="86">
        <f t="shared" si="104"/>
        <v>6.4687989443599596</v>
      </c>
      <c r="BK171" s="86">
        <f t="array" ref="BK171">10^(SUMPRODUCT(AT171:BC171,LOG($AT$6:$BC$6))/BG171)</f>
        <v>0.31953946613942796</v>
      </c>
      <c r="BL171" s="89">
        <f t="array" ref="BL171">10^ (LOG(INDEX($J$6:$AG$6,MATCH(BL$6/100,$J171:$AG171,-1)))-(INDEX($J171:$AG171,MATCH(BL$6/100,$J171:$AG171,-1))-BL$6/100)/(INDEX($J171:$AG171,MATCH(BL$6/100,$J171:$AG171,-1))-INDEX($J171:$AG171,MATCH(BL$6/100,$J171:$AG171,-1)+1))*(LOG(INDEX($J$6:$AG$6,MATCH(BL$6/100,$J171:$AG171,-1)))-LOG(INDEX($J$6:$AG$6,MATCH(BL$6/100,$J171:$AG171,-1)+1))))</f>
        <v>0.22166820631320322</v>
      </c>
      <c r="BM171" s="89">
        <f t="shared" si="129"/>
        <v>0.25229185564356377</v>
      </c>
      <c r="BN171" s="89">
        <f t="shared" si="129"/>
        <v>0.26646155556069223</v>
      </c>
      <c r="BO171" s="89">
        <f t="shared" si="129"/>
        <v>0.28314096047376058</v>
      </c>
      <c r="BP171" s="89">
        <f t="shared" si="129"/>
        <v>0.31013795151120355</v>
      </c>
      <c r="BQ171" s="89">
        <f t="shared" si="129"/>
        <v>0.3397090580134533</v>
      </c>
      <c r="BR171" s="89">
        <f t="shared" si="129"/>
        <v>0.37198251941096688</v>
      </c>
      <c r="BS171" s="89">
        <f t="shared" si="129"/>
        <v>0.43349037886975084</v>
      </c>
      <c r="BT171" s="90">
        <f t="shared" si="129"/>
        <v>0.48004735803666598</v>
      </c>
    </row>
    <row r="172" spans="1:72" x14ac:dyDescent="0.2">
      <c r="A172" s="2"/>
      <c r="B172" s="91">
        <f t="shared" si="101"/>
        <v>236</v>
      </c>
      <c r="C172" s="77">
        <f t="shared" si="102"/>
        <v>237</v>
      </c>
      <c r="D172" s="77">
        <f t="shared" si="96"/>
        <v>236.5</v>
      </c>
      <c r="E172" s="58">
        <v>0</v>
      </c>
      <c r="F172" s="58" t="s">
        <v>669</v>
      </c>
      <c r="G172" s="82">
        <v>2020</v>
      </c>
      <c r="H172" s="151">
        <f t="array" ref="H172">SUM(IF(Data!$B$7:$B$536&gt;='1'!B172,IF(Data!$B$7:$B$536&lt;'1'!C172,IF(Data!$K$7:$K$536&gt;0,1))))</f>
        <v>3</v>
      </c>
      <c r="I172" s="153">
        <f t="array" ref="I172">SUM(IF(Data!$B$7:$B$536&gt;='1'!B172,IF(Data!$B$7:$B$536&lt;'1'!C172,IF(Data!$K$7:$K$536&gt;0,Data!$L$7:$L$536))))/3</f>
        <v>2</v>
      </c>
      <c r="J172" s="170">
        <f t="array" ref="J172">SUM(IF(Data!$B$7:$B$536&gt;='1'!$B172,IF(Data!$B$7:$B$536&lt;'1'!$C172,IF(Data!$K$7:$K$536&gt;0,Data!AL$7:AL$536))))/'1'!$H172</f>
        <v>1</v>
      </c>
      <c r="K172" s="86">
        <f t="array" ref="K172">SUM(IF(Data!$B$7:$B$536&gt;='1'!$B172,IF(Data!$B$7:$B$536&lt;'1'!$C172,IF(Data!$K$7:$K$536&gt;0,Data!AM$7:AM$536))))/'1'!$H172</f>
        <v>1</v>
      </c>
      <c r="L172" s="86">
        <f t="array" ref="L172">SUM(IF(Data!$B$7:$B$536&gt;='1'!$B172,IF(Data!$B$7:$B$536&lt;'1'!$C172,IF(Data!$K$7:$K$536&gt;0,Data!AN$7:AN$536))))/'1'!$H172</f>
        <v>1</v>
      </c>
      <c r="M172" s="86">
        <f t="array" ref="M172">SUM(IF(Data!$B$7:$B$536&gt;='1'!$B172,IF(Data!$B$7:$B$536&lt;'1'!$C172,IF(Data!$K$7:$K$536&gt;0,Data!AO$7:AO$536))))/'1'!$H172</f>
        <v>1</v>
      </c>
      <c r="N172" s="86">
        <f t="array" ref="N172">SUM(IF(Data!$B$7:$B$536&gt;='1'!$B172,IF(Data!$B$7:$B$536&lt;'1'!$C172,IF(Data!$K$7:$K$536&gt;0,Data!AP$7:AP$536))))/'1'!$H172</f>
        <v>1</v>
      </c>
      <c r="O172" s="86">
        <f t="array" ref="O172">SUM(IF(Data!$B$7:$B$536&gt;='1'!$B172,IF(Data!$B$7:$B$536&lt;'1'!$C172,IF(Data!$K$7:$K$536&gt;0,Data!AQ$7:AQ$536))))/'1'!$H172</f>
        <v>1</v>
      </c>
      <c r="P172" s="86">
        <f t="array" ref="P172">SUM(IF(Data!$B$7:$B$536&gt;='1'!$B172,IF(Data!$B$7:$B$536&lt;'1'!$C172,IF(Data!$K$7:$K$536&gt;0,Data!AR$7:AR$536))))/'1'!$H172</f>
        <v>0.99432684122857895</v>
      </c>
      <c r="Q172" s="86">
        <f t="array" ref="Q172">SUM(IF(Data!$B$7:$B$536&gt;='1'!$B172,IF(Data!$B$7:$B$536&lt;'1'!$C172,IF(Data!$K$7:$K$536&gt;0,Data!AS$7:AS$536))))/'1'!$H172</f>
        <v>0.99252975778585595</v>
      </c>
      <c r="R172" s="86">
        <f t="array" ref="R172">SUM(IF(Data!$B$7:$B$536&gt;='1'!$B172,IF(Data!$B$7:$B$536&lt;'1'!$C172,IF(Data!$K$7:$K$536&gt;0,Data!AT$7:AT$536))))/'1'!$H172</f>
        <v>0.9905866082762248</v>
      </c>
      <c r="S172" s="86">
        <f t="array" ref="S172">SUM(IF(Data!$B$7:$B$536&gt;='1'!$B172,IF(Data!$B$7:$B$536&lt;'1'!$C172,IF(Data!$K$7:$K$536&gt;0,Data!AU$7:AU$536))))/'1'!$H172</f>
        <v>0.98726901854214477</v>
      </c>
      <c r="T172" s="86">
        <f t="array" ref="T172">SUM(IF(Data!$B$7:$B$536&gt;='1'!$B172,IF(Data!$B$7:$B$536&lt;'1'!$C172,IF(Data!$K$7:$K$536&gt;0,Data!AV$7:AV$536))))/'1'!$H172</f>
        <v>0.98304696483196718</v>
      </c>
      <c r="U172" s="86">
        <f t="array" ref="U172">SUM(IF(Data!$B$7:$B$536&gt;='1'!$B172,IF(Data!$B$7:$B$536&lt;'1'!$C172,IF(Data!$K$7:$K$536&gt;0,Data!AW$7:AW$536))))/'1'!$H172</f>
        <v>0.97925364920561953</v>
      </c>
      <c r="V172" s="86">
        <f t="array" ref="V172">SUM(IF(Data!$B$7:$B$536&gt;='1'!$B172,IF(Data!$B$7:$B$536&lt;'1'!$C172,IF(Data!$K$7:$K$536&gt;0,Data!AX$7:AX$536))))/'1'!$H172</f>
        <v>0.97557163668344338</v>
      </c>
      <c r="W172" s="86">
        <f t="array" ref="W172">SUM(IF(Data!$B$7:$B$536&gt;='1'!$B172,IF(Data!$B$7:$B$536&lt;'1'!$C172,IF(Data!$K$7:$K$536&gt;0,Data!AY$7:AY$536))))/'1'!$H172</f>
        <v>0.9698108934564873</v>
      </c>
      <c r="X172" s="86">
        <f t="array" ref="X172">SUM(IF(Data!$B$7:$B$536&gt;='1'!$B172,IF(Data!$B$7:$B$536&lt;'1'!$C172,IF(Data!$K$7:$K$536&gt;0,Data!AZ$7:AZ$536))))/'1'!$H172</f>
        <v>0.95792699270160309</v>
      </c>
      <c r="Y172" s="86">
        <f t="array" ref="Y172">SUM(IF(Data!$B$7:$B$536&gt;='1'!$B172,IF(Data!$B$7:$B$536&lt;'1'!$C172,IF(Data!$K$7:$K$536&gt;0,Data!BA$7:BA$536))))/'1'!$H172</f>
        <v>0.92730033851530036</v>
      </c>
      <c r="Z172" s="86">
        <f t="array" ref="Z172">SUM(IF(Data!$B$7:$B$536&gt;='1'!$B172,IF(Data!$B$7:$B$536&lt;'1'!$C172,IF(Data!$K$7:$K$536&gt;0,Data!BB$7:BB$536))))/'1'!$H172</f>
        <v>0.83858095166147872</v>
      </c>
      <c r="AA172" s="86">
        <f t="array" ref="AA172">SUM(IF(Data!$B$7:$B$536&gt;='1'!$B172,IF(Data!$B$7:$B$536&lt;'1'!$C172,IF(Data!$K$7:$K$536&gt;0,Data!BC$7:BC$536))))/'1'!$H172</f>
        <v>0.6228747877035814</v>
      </c>
      <c r="AB172" s="86">
        <f t="array" ref="AB172">SUM(IF(Data!$B$7:$B$536&gt;='1'!$B172,IF(Data!$B$7:$B$536&lt;'1'!$C172,IF(Data!$K$7:$K$536&gt;0,Data!BD$7:BD$536))))/'1'!$H172</f>
        <v>0.14163052092865694</v>
      </c>
      <c r="AC172" s="86">
        <f t="array" ref="AC172">SUM(IF(Data!$B$7:$B$536&gt;='1'!$B172,IF(Data!$B$7:$B$536&lt;'1'!$C172,IF(Data!$K$7:$K$536&gt;0,Data!BE$7:BE$536))))/'1'!$H172</f>
        <v>2.2678573041019941E-2</v>
      </c>
      <c r="AD172" s="86">
        <f t="array" ref="AD172">SUM(IF(Data!$B$7:$B$536&gt;='1'!$B172,IF(Data!$B$7:$B$536&lt;'1'!$C172,IF(Data!$K$7:$K$536&gt;0,Data!BF$7:BF$536))))/'1'!$H172</f>
        <v>1.3094039495348977E-2</v>
      </c>
      <c r="AE172" s="86">
        <f t="array" ref="AE172">SUM(IF(Data!$B$7:$B$536&gt;='1'!$B172,IF(Data!$B$7:$B$536&lt;'1'!$C172,IF(Data!$K$7:$K$536&gt;0,Data!BG$7:BG$536))))/'1'!$H172</f>
        <v>1.2384887556991101E-2</v>
      </c>
      <c r="AF172" s="86">
        <f t="array" ref="AF172">SUM(IF(Data!$B$7:$B$536&gt;='1'!$B172,IF(Data!$B$7:$B$536&lt;'1'!$C172,IF(Data!$K$7:$K$536&gt;0,Data!BH$7:BH$536))))/'1'!$H172</f>
        <v>1.2001501776264432E-2</v>
      </c>
      <c r="AG172" s="87">
        <f t="array" ref="AG172">SUM(IF(Data!$B$7:$B$536&gt;='1'!$B172,IF(Data!$B$7:$B$536&lt;'1'!$C172,IF(Data!$K$7:$K$536&gt;0,Data!BI$7:BI$536))))/'1'!$H172</f>
        <v>0</v>
      </c>
      <c r="AH172" s="164">
        <f t="shared" si="105"/>
        <v>0</v>
      </c>
      <c r="AI172" s="156">
        <f t="shared" si="106"/>
        <v>0</v>
      </c>
      <c r="AJ172" s="156">
        <f t="shared" si="107"/>
        <v>0</v>
      </c>
      <c r="AK172" s="156">
        <f t="shared" si="108"/>
        <v>0</v>
      </c>
      <c r="AL172" s="156">
        <f t="shared" si="109"/>
        <v>0</v>
      </c>
      <c r="AM172" s="156">
        <f t="shared" si="110"/>
        <v>5.6731587714210496E-3</v>
      </c>
      <c r="AN172" s="156">
        <f t="shared" si="111"/>
        <v>1.797083442723002E-3</v>
      </c>
      <c r="AO172" s="156">
        <f t="shared" si="112"/>
        <v>1.943149509631148E-3</v>
      </c>
      <c r="AP172" s="156">
        <f t="shared" si="113"/>
        <v>3.3175897340800287E-3</v>
      </c>
      <c r="AQ172" s="156">
        <f t="shared" si="114"/>
        <v>4.2220537101775868E-3</v>
      </c>
      <c r="AR172" s="156">
        <f t="shared" si="115"/>
        <v>3.7933156263476597E-3</v>
      </c>
      <c r="AS172" s="156">
        <f t="shared" si="116"/>
        <v>3.6820125221761479E-3</v>
      </c>
      <c r="AT172" s="156">
        <f t="shared" si="117"/>
        <v>5.7607432269560777E-3</v>
      </c>
      <c r="AU172" s="156">
        <f t="shared" si="118"/>
        <v>1.1883900754884213E-2</v>
      </c>
      <c r="AV172" s="156">
        <f t="shared" si="119"/>
        <v>3.0626654186302726E-2</v>
      </c>
      <c r="AW172" s="156">
        <f t="shared" si="120"/>
        <v>8.8719386853821636E-2</v>
      </c>
      <c r="AX172" s="156">
        <f t="shared" si="121"/>
        <v>0.21570616395789732</v>
      </c>
      <c r="AY172" s="156">
        <f t="shared" si="122"/>
        <v>0.48124426677492449</v>
      </c>
      <c r="AZ172" s="156">
        <f t="shared" si="123"/>
        <v>0.11895194788763699</v>
      </c>
      <c r="BA172" s="156">
        <f t="shared" si="124"/>
        <v>9.5845335456709643E-3</v>
      </c>
      <c r="BB172" s="156">
        <f t="shared" si="125"/>
        <v>7.0915193835787566E-4</v>
      </c>
      <c r="BC172" s="156">
        <f t="shared" si="126"/>
        <v>3.8338578072666905E-4</v>
      </c>
      <c r="BD172" s="165">
        <f t="shared" si="127"/>
        <v>1.2001501776264432E-2</v>
      </c>
      <c r="BE172" s="86">
        <f t="shared" si="97"/>
        <v>0</v>
      </c>
      <c r="BF172" s="86">
        <f t="shared" si="98"/>
        <v>2.4428363316556623E-2</v>
      </c>
      <c r="BG172" s="86">
        <f t="shared" si="99"/>
        <v>0.96357013490717902</v>
      </c>
      <c r="BH172" s="86">
        <f t="shared" si="100"/>
        <v>1.2001501776264432E-2</v>
      </c>
      <c r="BI172" s="86">
        <f t="shared" si="103"/>
        <v>0.35765154691703455</v>
      </c>
      <c r="BJ172" s="86">
        <f t="shared" si="104"/>
        <v>6.6650485432166358</v>
      </c>
      <c r="BK172" s="86">
        <f t="array" ref="BK172">10^(SUMPRODUCT(AT172:BC172,LOG($AT$6:$BC$6))/BG172)</f>
        <v>0.34671937460501073</v>
      </c>
      <c r="BL172" s="89">
        <f t="array" ref="BL172">10^ (LOG(INDEX($J$6:$AG$6,MATCH(BL$6/100,$J172:$AG172,-1)))-(INDEX($J172:$AG172,MATCH(BL$6/100,$J172:$AG172,-1))-BL$6/100)/(INDEX($J172:$AG172,MATCH(BL$6/100,$J172:$AG172,-1))-INDEX($J172:$AG172,MATCH(BL$6/100,$J172:$AG172,-1)+1))*(LOG(INDEX($J$6:$AG$6,MATCH(BL$6/100,$J172:$AG172,-1)))-LOG(INDEX($J$6:$AG$6,MATCH(BL$6/100,$J172:$AG172,-1)+1))))</f>
        <v>0.22284842742565916</v>
      </c>
      <c r="BM172" s="89">
        <f t="shared" si="129"/>
        <v>0.25336870794227967</v>
      </c>
      <c r="BN172" s="89">
        <f t="shared" si="129"/>
        <v>0.27054107676209194</v>
      </c>
      <c r="BO172" s="89">
        <f t="shared" si="129"/>
        <v>0.29098990483508697</v>
      </c>
      <c r="BP172" s="89">
        <f t="shared" si="129"/>
        <v>0.32459736119832461</v>
      </c>
      <c r="BQ172" s="89">
        <f t="shared" si="129"/>
        <v>0.37062330757255219</v>
      </c>
      <c r="BR172" s="89">
        <f t="shared" si="129"/>
        <v>0.43439859020704569</v>
      </c>
      <c r="BS172" s="89">
        <f t="shared" si="129"/>
        <v>0.50281222131551129</v>
      </c>
      <c r="BT172" s="90">
        <f t="shared" si="129"/>
        <v>0.63737767975043214</v>
      </c>
    </row>
    <row r="173" spans="1:72" x14ac:dyDescent="0.2">
      <c r="A173" s="2"/>
      <c r="B173" s="91">
        <f t="shared" si="101"/>
        <v>237</v>
      </c>
      <c r="C173" s="77">
        <f t="shared" si="102"/>
        <v>238</v>
      </c>
      <c r="D173" s="77">
        <f t="shared" si="96"/>
        <v>237.5</v>
      </c>
      <c r="E173" s="58">
        <v>0</v>
      </c>
      <c r="F173" s="58" t="s">
        <v>669</v>
      </c>
      <c r="G173" s="82">
        <v>2020</v>
      </c>
      <c r="H173" s="151">
        <f t="array" ref="H173">SUM(IF(Data!$B$7:$B$536&gt;='1'!B173,IF(Data!$B$7:$B$536&lt;'1'!C173,IF(Data!$K$7:$K$536&gt;0,1))))</f>
        <v>3</v>
      </c>
      <c r="I173" s="153">
        <f t="array" ref="I173">SUM(IF(Data!$B$7:$B$536&gt;='1'!B173,IF(Data!$B$7:$B$536&lt;'1'!C173,IF(Data!$K$7:$K$536&gt;0,Data!$L$7:$L$536))))/3</f>
        <v>2</v>
      </c>
      <c r="J173" s="170">
        <f t="array" ref="J173">SUM(IF(Data!$B$7:$B$536&gt;='1'!$B173,IF(Data!$B$7:$B$536&lt;'1'!$C173,IF(Data!$K$7:$K$536&gt;0,Data!AL$7:AL$536))))/'1'!$H173</f>
        <v>1</v>
      </c>
      <c r="K173" s="86">
        <f t="array" ref="K173">SUM(IF(Data!$B$7:$B$536&gt;='1'!$B173,IF(Data!$B$7:$B$536&lt;'1'!$C173,IF(Data!$K$7:$K$536&gt;0,Data!AM$7:AM$536))))/'1'!$H173</f>
        <v>1</v>
      </c>
      <c r="L173" s="86">
        <f t="array" ref="L173">SUM(IF(Data!$B$7:$B$536&gt;='1'!$B173,IF(Data!$B$7:$B$536&lt;'1'!$C173,IF(Data!$K$7:$K$536&gt;0,Data!AN$7:AN$536))))/'1'!$H173</f>
        <v>1</v>
      </c>
      <c r="M173" s="86">
        <f t="array" ref="M173">SUM(IF(Data!$B$7:$B$536&gt;='1'!$B173,IF(Data!$B$7:$B$536&lt;'1'!$C173,IF(Data!$K$7:$K$536&gt;0,Data!AO$7:AO$536))))/'1'!$H173</f>
        <v>1</v>
      </c>
      <c r="N173" s="86">
        <f t="array" ref="N173">SUM(IF(Data!$B$7:$B$536&gt;='1'!$B173,IF(Data!$B$7:$B$536&lt;'1'!$C173,IF(Data!$K$7:$K$536&gt;0,Data!AP$7:AP$536))))/'1'!$H173</f>
        <v>1</v>
      </c>
      <c r="O173" s="86">
        <f t="array" ref="O173">SUM(IF(Data!$B$7:$B$536&gt;='1'!$B173,IF(Data!$B$7:$B$536&lt;'1'!$C173,IF(Data!$K$7:$K$536&gt;0,Data!AQ$7:AQ$536))))/'1'!$H173</f>
        <v>1</v>
      </c>
      <c r="P173" s="86">
        <f t="array" ref="P173">SUM(IF(Data!$B$7:$B$536&gt;='1'!$B173,IF(Data!$B$7:$B$536&lt;'1'!$C173,IF(Data!$K$7:$K$536&gt;0,Data!AR$7:AR$536))))/'1'!$H173</f>
        <v>0.99961814809619554</v>
      </c>
      <c r="Q173" s="86">
        <f t="array" ref="Q173">SUM(IF(Data!$B$7:$B$536&gt;='1'!$B173,IF(Data!$B$7:$B$536&lt;'1'!$C173,IF(Data!$K$7:$K$536&gt;0,Data!AS$7:AS$536))))/'1'!$H173</f>
        <v>0.9987194286215022</v>
      </c>
      <c r="R173" s="86">
        <f t="array" ref="R173">SUM(IF(Data!$B$7:$B$536&gt;='1'!$B173,IF(Data!$B$7:$B$536&lt;'1'!$C173,IF(Data!$K$7:$K$536&gt;0,Data!AT$7:AT$536))))/'1'!$H173</f>
        <v>0.99839879145402366</v>
      </c>
      <c r="S173" s="86">
        <f t="array" ref="S173">SUM(IF(Data!$B$7:$B$536&gt;='1'!$B173,IF(Data!$B$7:$B$536&lt;'1'!$C173,IF(Data!$K$7:$K$536&gt;0,Data!AU$7:AU$536))))/'1'!$H173</f>
        <v>0.99757705033686161</v>
      </c>
      <c r="T173" s="86">
        <f t="array" ref="T173">SUM(IF(Data!$B$7:$B$536&gt;='1'!$B173,IF(Data!$B$7:$B$536&lt;'1'!$C173,IF(Data!$K$7:$K$536&gt;0,Data!AV$7:AV$536))))/'1'!$H173</f>
        <v>0.99658206092190815</v>
      </c>
      <c r="U173" s="86">
        <f t="array" ref="U173">SUM(IF(Data!$B$7:$B$536&gt;='1'!$B173,IF(Data!$B$7:$B$536&lt;'1'!$C173,IF(Data!$K$7:$K$536&gt;0,Data!AW$7:AW$536))))/'1'!$H173</f>
        <v>0.99501667935507976</v>
      </c>
      <c r="V173" s="86">
        <f t="array" ref="V173">SUM(IF(Data!$B$7:$B$536&gt;='1'!$B173,IF(Data!$B$7:$B$536&lt;'1'!$C173,IF(Data!$K$7:$K$536&gt;0,Data!AX$7:AX$536))))/'1'!$H173</f>
        <v>0.99294071603582801</v>
      </c>
      <c r="W173" s="86">
        <f t="array" ref="W173">SUM(IF(Data!$B$7:$B$536&gt;='1'!$B173,IF(Data!$B$7:$B$536&lt;'1'!$C173,IF(Data!$K$7:$K$536&gt;0,Data!AY$7:AY$536))))/'1'!$H173</f>
        <v>0.98962312994441459</v>
      </c>
      <c r="X173" s="86">
        <f t="array" ref="X173">SUM(IF(Data!$B$7:$B$536&gt;='1'!$B173,IF(Data!$B$7:$B$536&lt;'1'!$C173,IF(Data!$K$7:$K$536&gt;0,Data!AZ$7:AZ$536))))/'1'!$H173</f>
        <v>0.9833528781151567</v>
      </c>
      <c r="Y173" s="86">
        <f t="array" ref="Y173">SUM(IF(Data!$B$7:$B$536&gt;='1'!$B173,IF(Data!$B$7:$B$536&lt;'1'!$C173,IF(Data!$K$7:$K$536&gt;0,Data!BA$7:BA$536))))/'1'!$H173</f>
        <v>0.96386213057805292</v>
      </c>
      <c r="Z173" s="86">
        <f t="array" ref="Z173">SUM(IF(Data!$B$7:$B$536&gt;='1'!$B173,IF(Data!$B$7:$B$536&lt;'1'!$C173,IF(Data!$K$7:$K$536&gt;0,Data!BB$7:BB$536))))/'1'!$H173</f>
        <v>0.88094392063687721</v>
      </c>
      <c r="AA173" s="86">
        <f t="array" ref="AA173">SUM(IF(Data!$B$7:$B$536&gt;='1'!$B173,IF(Data!$B$7:$B$536&lt;'1'!$C173,IF(Data!$K$7:$K$536&gt;0,Data!BC$7:BC$536))))/'1'!$H173</f>
        <v>0.59932364082441747</v>
      </c>
      <c r="AB173" s="86">
        <f t="array" ref="AB173">SUM(IF(Data!$B$7:$B$536&gt;='1'!$B173,IF(Data!$B$7:$B$536&lt;'1'!$C173,IF(Data!$K$7:$K$536&gt;0,Data!BD$7:BD$536))))/'1'!$H173</f>
        <v>0.14469270234301604</v>
      </c>
      <c r="AC173" s="86">
        <f t="array" ref="AC173">SUM(IF(Data!$B$7:$B$536&gt;='1'!$B173,IF(Data!$B$7:$B$536&lt;'1'!$C173,IF(Data!$K$7:$K$536&gt;0,Data!BE$7:BE$536))))/'1'!$H173</f>
        <v>2.3062025080652953E-2</v>
      </c>
      <c r="AD173" s="86">
        <f t="array" ref="AD173">SUM(IF(Data!$B$7:$B$536&gt;='1'!$B173,IF(Data!$B$7:$B$536&lt;'1'!$C173,IF(Data!$K$7:$K$536&gt;0,Data!BF$7:BF$536))))/'1'!$H173</f>
        <v>1.2479369452563652E-2</v>
      </c>
      <c r="AE173" s="86">
        <f t="array" ref="AE173">SUM(IF(Data!$B$7:$B$536&gt;='1'!$B173,IF(Data!$B$7:$B$536&lt;'1'!$C173,IF(Data!$K$7:$K$536&gt;0,Data!BG$7:BG$536))))/'1'!$H173</f>
        <v>1.1895823850701231E-2</v>
      </c>
      <c r="AF173" s="86">
        <f t="array" ref="AF173">SUM(IF(Data!$B$7:$B$536&gt;='1'!$B173,IF(Data!$B$7:$B$536&lt;'1'!$C173,IF(Data!$K$7:$K$536&gt;0,Data!BH$7:BH$536))))/'1'!$H173</f>
        <v>1.1446677938252971E-2</v>
      </c>
      <c r="AG173" s="87">
        <f t="array" ref="AG173">SUM(IF(Data!$B$7:$B$536&gt;='1'!$B173,IF(Data!$B$7:$B$536&lt;'1'!$C173,IF(Data!$K$7:$K$536&gt;0,Data!BI$7:BI$536))))/'1'!$H173</f>
        <v>0</v>
      </c>
      <c r="AH173" s="164">
        <f t="shared" si="105"/>
        <v>0</v>
      </c>
      <c r="AI173" s="156">
        <f t="shared" si="106"/>
        <v>0</v>
      </c>
      <c r="AJ173" s="156">
        <f t="shared" si="107"/>
        <v>0</v>
      </c>
      <c r="AK173" s="156">
        <f t="shared" si="108"/>
        <v>0</v>
      </c>
      <c r="AL173" s="156">
        <f t="shared" si="109"/>
        <v>0</v>
      </c>
      <c r="AM173" s="156">
        <f t="shared" si="110"/>
        <v>3.8185190380446432E-4</v>
      </c>
      <c r="AN173" s="156">
        <f t="shared" si="111"/>
        <v>8.9871947469333247E-4</v>
      </c>
      <c r="AO173" s="156">
        <f t="shared" si="112"/>
        <v>3.2063716747854354E-4</v>
      </c>
      <c r="AP173" s="156">
        <f t="shared" si="113"/>
        <v>8.2174111716204479E-4</v>
      </c>
      <c r="AQ173" s="156">
        <f t="shared" si="114"/>
        <v>9.9498941495346216E-4</v>
      </c>
      <c r="AR173" s="156">
        <f t="shared" si="115"/>
        <v>1.5653815668283944E-3</v>
      </c>
      <c r="AS173" s="156">
        <f t="shared" si="116"/>
        <v>2.0759633192517501E-3</v>
      </c>
      <c r="AT173" s="156">
        <f t="shared" si="117"/>
        <v>3.3175860914134159E-3</v>
      </c>
      <c r="AU173" s="156">
        <f t="shared" si="118"/>
        <v>6.270251829257889E-3</v>
      </c>
      <c r="AV173" s="156">
        <f t="shared" si="119"/>
        <v>1.9490747537103781E-2</v>
      </c>
      <c r="AW173" s="156">
        <f t="shared" si="120"/>
        <v>8.2918209941175713E-2</v>
      </c>
      <c r="AX173" s="156">
        <f t="shared" si="121"/>
        <v>0.28162027981245974</v>
      </c>
      <c r="AY173" s="156">
        <f t="shared" si="122"/>
        <v>0.45463093848140146</v>
      </c>
      <c r="AZ173" s="156">
        <f t="shared" si="123"/>
        <v>0.12163067726236308</v>
      </c>
      <c r="BA173" s="156">
        <f t="shared" si="124"/>
        <v>1.0582655628089301E-2</v>
      </c>
      <c r="BB173" s="156">
        <f t="shared" si="125"/>
        <v>5.8354560186242056E-4</v>
      </c>
      <c r="BC173" s="156">
        <f t="shared" si="126"/>
        <v>4.491459124482608E-4</v>
      </c>
      <c r="BD173" s="165">
        <f t="shared" si="127"/>
        <v>1.1446677938252971E-2</v>
      </c>
      <c r="BE173" s="86">
        <f t="shared" si="97"/>
        <v>0</v>
      </c>
      <c r="BF173" s="86">
        <f t="shared" si="98"/>
        <v>7.0592839641719918E-3</v>
      </c>
      <c r="BG173" s="86">
        <f t="shared" si="99"/>
        <v>0.98149403809757518</v>
      </c>
      <c r="BH173" s="86">
        <f t="shared" si="100"/>
        <v>1.1446677938252971E-2</v>
      </c>
      <c r="BI173" s="86">
        <f t="shared" si="103"/>
        <v>0.33653473351416946</v>
      </c>
      <c r="BJ173" s="86">
        <f t="shared" si="104"/>
        <v>4.7257295914969966</v>
      </c>
      <c r="BK173" s="86">
        <f t="array" ref="BK173">10^(SUMPRODUCT(AT173:BC173,LOG($AT$6:$BC$6))/BG173)</f>
        <v>0.34355856185590311</v>
      </c>
      <c r="BL173" s="89">
        <f t="array" ref="BL173">10^ (LOG(INDEX($J$6:$AG$6,MATCH(BL$6/100,$J173:$AG173,-1)))-(INDEX($J173:$AG173,MATCH(BL$6/100,$J173:$AG173,-1))-BL$6/100)/(INDEX($J173:$AG173,MATCH(BL$6/100,$J173:$AG173,-1))-INDEX($J173:$AG173,MATCH(BL$6/100,$J173:$AG173,-1)+1))*(LOG(INDEX($J$6:$AG$6,MATCH(BL$6/100,$J173:$AG173,-1)))-LOG(INDEX($J$6:$AG$6,MATCH(BL$6/100,$J173:$AG173,-1)+1))))</f>
        <v>0.2215732915044184</v>
      </c>
      <c r="BM173" s="89">
        <f t="shared" si="129"/>
        <v>0.25296912292718388</v>
      </c>
      <c r="BN173" s="89">
        <f t="shared" si="129"/>
        <v>0.27115332700930839</v>
      </c>
      <c r="BO173" s="89">
        <f t="shared" si="129"/>
        <v>0.2928950780619623</v>
      </c>
      <c r="BP173" s="89">
        <f t="shared" si="129"/>
        <v>0.32881966146060015</v>
      </c>
      <c r="BQ173" s="89">
        <f t="shared" si="129"/>
        <v>0.37756677815641959</v>
      </c>
      <c r="BR173" s="89">
        <f t="shared" si="129"/>
        <v>0.42639309100524536</v>
      </c>
      <c r="BS173" s="89">
        <f t="shared" si="129"/>
        <v>0.47571287496186393</v>
      </c>
      <c r="BT173" s="90">
        <f t="shared" si="129"/>
        <v>0.54196167251846694</v>
      </c>
    </row>
    <row r="174" spans="1:72" x14ac:dyDescent="0.2">
      <c r="A174" s="2"/>
      <c r="B174" s="91">
        <f t="shared" si="101"/>
        <v>238</v>
      </c>
      <c r="C174" s="77">
        <f t="shared" si="102"/>
        <v>239</v>
      </c>
      <c r="D174" s="77">
        <f t="shared" si="96"/>
        <v>238.5</v>
      </c>
      <c r="E174" s="58">
        <v>0</v>
      </c>
      <c r="F174" s="58" t="s">
        <v>669</v>
      </c>
      <c r="G174" s="82">
        <v>2020</v>
      </c>
      <c r="H174" s="151">
        <f t="array" ref="H174">SUM(IF(Data!$B$7:$B$536&gt;='1'!B174,IF(Data!$B$7:$B$536&lt;'1'!C174,IF(Data!$K$7:$K$536&gt;0,1))))</f>
        <v>3</v>
      </c>
      <c r="I174" s="153">
        <f t="array" ref="I174">SUM(IF(Data!$B$7:$B$536&gt;='1'!B174,IF(Data!$B$7:$B$536&lt;'1'!C174,IF(Data!$K$7:$K$536&gt;0,Data!$L$7:$L$536))))/3</f>
        <v>2</v>
      </c>
      <c r="J174" s="170">
        <f t="array" ref="J174">SUM(IF(Data!$B$7:$B$536&gt;='1'!$B174,IF(Data!$B$7:$B$536&lt;'1'!$C174,IF(Data!$K$7:$K$536&gt;0,Data!AL$7:AL$536))))/'1'!$H174</f>
        <v>1</v>
      </c>
      <c r="K174" s="86">
        <f t="array" ref="K174">SUM(IF(Data!$B$7:$B$536&gt;='1'!$B174,IF(Data!$B$7:$B$536&lt;'1'!$C174,IF(Data!$K$7:$K$536&gt;0,Data!AM$7:AM$536))))/'1'!$H174</f>
        <v>1</v>
      </c>
      <c r="L174" s="86">
        <f t="array" ref="L174">SUM(IF(Data!$B$7:$B$536&gt;='1'!$B174,IF(Data!$B$7:$B$536&lt;'1'!$C174,IF(Data!$K$7:$K$536&gt;0,Data!AN$7:AN$536))))/'1'!$H174</f>
        <v>1</v>
      </c>
      <c r="M174" s="86">
        <f t="array" ref="M174">SUM(IF(Data!$B$7:$B$536&gt;='1'!$B174,IF(Data!$B$7:$B$536&lt;'1'!$C174,IF(Data!$K$7:$K$536&gt;0,Data!AO$7:AO$536))))/'1'!$H174</f>
        <v>1</v>
      </c>
      <c r="N174" s="86">
        <f t="array" ref="N174">SUM(IF(Data!$B$7:$B$536&gt;='1'!$B174,IF(Data!$B$7:$B$536&lt;'1'!$C174,IF(Data!$K$7:$K$536&gt;0,Data!AP$7:AP$536))))/'1'!$H174</f>
        <v>1</v>
      </c>
      <c r="O174" s="86">
        <f t="array" ref="O174">SUM(IF(Data!$B$7:$B$536&gt;='1'!$B174,IF(Data!$B$7:$B$536&lt;'1'!$C174,IF(Data!$K$7:$K$536&gt;0,Data!AQ$7:AQ$536))))/'1'!$H174</f>
        <v>1</v>
      </c>
      <c r="P174" s="86">
        <f t="array" ref="P174">SUM(IF(Data!$B$7:$B$536&gt;='1'!$B174,IF(Data!$B$7:$B$536&lt;'1'!$C174,IF(Data!$K$7:$K$536&gt;0,Data!AR$7:AR$536))))/'1'!$H174</f>
        <v>0.99837272574996583</v>
      </c>
      <c r="Q174" s="86">
        <f t="array" ref="Q174">SUM(IF(Data!$B$7:$B$536&gt;='1'!$B174,IF(Data!$B$7:$B$536&lt;'1'!$C174,IF(Data!$K$7:$K$536&gt;0,Data!AS$7:AS$536))))/'1'!$H174</f>
        <v>0.99582494487030371</v>
      </c>
      <c r="R174" s="86">
        <f t="array" ref="R174">SUM(IF(Data!$B$7:$B$536&gt;='1'!$B174,IF(Data!$B$7:$B$536&lt;'1'!$C174,IF(Data!$K$7:$K$536&gt;0,Data!AT$7:AT$536))))/'1'!$H174</f>
        <v>0.99366153530359635</v>
      </c>
      <c r="S174" s="86">
        <f t="array" ref="S174">SUM(IF(Data!$B$7:$B$536&gt;='1'!$B174,IF(Data!$B$7:$B$536&lt;'1'!$C174,IF(Data!$K$7:$K$536&gt;0,Data!AU$7:AU$536))))/'1'!$H174</f>
        <v>0.98830055862903288</v>
      </c>
      <c r="T174" s="86">
        <f t="array" ref="T174">SUM(IF(Data!$B$7:$B$536&gt;='1'!$B174,IF(Data!$B$7:$B$536&lt;'1'!$C174,IF(Data!$K$7:$K$536&gt;0,Data!AV$7:AV$536))))/'1'!$H174</f>
        <v>0.98417058041625805</v>
      </c>
      <c r="U174" s="86">
        <f t="array" ref="U174">SUM(IF(Data!$B$7:$B$536&gt;='1'!$B174,IF(Data!$B$7:$B$536&lt;'1'!$C174,IF(Data!$K$7:$K$536&gt;0,Data!AW$7:AW$536))))/'1'!$H174</f>
        <v>0.97950815102048627</v>
      </c>
      <c r="V174" s="86">
        <f t="array" ref="V174">SUM(IF(Data!$B$7:$B$536&gt;='1'!$B174,IF(Data!$B$7:$B$536&lt;'1'!$C174,IF(Data!$K$7:$K$536&gt;0,Data!AX$7:AX$536))))/'1'!$H174</f>
        <v>0.97444032339605968</v>
      </c>
      <c r="W174" s="86">
        <f t="array" ref="W174">SUM(IF(Data!$B$7:$B$536&gt;='1'!$B174,IF(Data!$B$7:$B$536&lt;'1'!$C174,IF(Data!$K$7:$K$536&gt;0,Data!AY$7:AY$536))))/'1'!$H174</f>
        <v>0.96835717136465149</v>
      </c>
      <c r="X174" s="86">
        <f t="array" ref="X174">SUM(IF(Data!$B$7:$B$536&gt;='1'!$B174,IF(Data!$B$7:$B$536&lt;'1'!$C174,IF(Data!$K$7:$K$536&gt;0,Data!AZ$7:AZ$536))))/'1'!$H174</f>
        <v>0.95600022639697979</v>
      </c>
      <c r="Y174" s="86">
        <f t="array" ref="Y174">SUM(IF(Data!$B$7:$B$536&gt;='1'!$B174,IF(Data!$B$7:$B$536&lt;'1'!$C174,IF(Data!$K$7:$K$536&gt;0,Data!BA$7:BA$536))))/'1'!$H174</f>
        <v>0.92844583837647254</v>
      </c>
      <c r="Z174" s="86">
        <f t="array" ref="Z174">SUM(IF(Data!$B$7:$B$536&gt;='1'!$B174,IF(Data!$B$7:$B$536&lt;'1'!$C174,IF(Data!$K$7:$K$536&gt;0,Data!BB$7:BB$536))))/'1'!$H174</f>
        <v>0.83351809688575751</v>
      </c>
      <c r="AA174" s="86">
        <f t="array" ref="AA174">SUM(IF(Data!$B$7:$B$536&gt;='1'!$B174,IF(Data!$B$7:$B$536&lt;'1'!$C174,IF(Data!$K$7:$K$536&gt;0,Data!BC$7:BC$536))))/'1'!$H174</f>
        <v>0.56109535770644181</v>
      </c>
      <c r="AB174" s="86">
        <f t="array" ref="AB174">SUM(IF(Data!$B$7:$B$536&gt;='1'!$B174,IF(Data!$B$7:$B$536&lt;'1'!$C174,IF(Data!$K$7:$K$536&gt;0,Data!BD$7:BD$536))))/'1'!$H174</f>
        <v>0.12054487518067768</v>
      </c>
      <c r="AC174" s="86">
        <f t="array" ref="AC174">SUM(IF(Data!$B$7:$B$536&gt;='1'!$B174,IF(Data!$B$7:$B$536&lt;'1'!$C174,IF(Data!$K$7:$K$536&gt;0,Data!BE$7:BE$536))))/'1'!$H174</f>
        <v>1.6888475470907841E-2</v>
      </c>
      <c r="AD174" s="86">
        <f t="array" ref="AD174">SUM(IF(Data!$B$7:$B$536&gt;='1'!$B174,IF(Data!$B$7:$B$536&lt;'1'!$C174,IF(Data!$K$7:$K$536&gt;0,Data!BF$7:BF$536))))/'1'!$H174</f>
        <v>6.808707940911954E-3</v>
      </c>
      <c r="AE174" s="86">
        <f t="array" ref="AE174">SUM(IF(Data!$B$7:$B$536&gt;='1'!$B174,IF(Data!$B$7:$B$536&lt;'1'!$C174,IF(Data!$K$7:$K$536&gt;0,Data!BG$7:BG$536))))/'1'!$H174</f>
        <v>6.3574529940535239E-3</v>
      </c>
      <c r="AF174" s="86">
        <f t="array" ref="AF174">SUM(IF(Data!$B$7:$B$536&gt;='1'!$B174,IF(Data!$B$7:$B$536&lt;'1'!$C174,IF(Data!$K$7:$K$536&gt;0,Data!BH$7:BH$536))))/'1'!$H174</f>
        <v>6.0477615975273527E-3</v>
      </c>
      <c r="AG174" s="87">
        <f t="array" ref="AG174">SUM(IF(Data!$B$7:$B$536&gt;='1'!$B174,IF(Data!$B$7:$B$536&lt;'1'!$C174,IF(Data!$K$7:$K$536&gt;0,Data!BI$7:BI$536))))/'1'!$H174</f>
        <v>0</v>
      </c>
      <c r="AH174" s="164">
        <f t="shared" si="105"/>
        <v>0</v>
      </c>
      <c r="AI174" s="156">
        <f t="shared" si="106"/>
        <v>0</v>
      </c>
      <c r="AJ174" s="156">
        <f t="shared" si="107"/>
        <v>0</v>
      </c>
      <c r="AK174" s="156">
        <f t="shared" si="108"/>
        <v>0</v>
      </c>
      <c r="AL174" s="156">
        <f t="shared" si="109"/>
        <v>0</v>
      </c>
      <c r="AM174" s="156">
        <f t="shared" si="110"/>
        <v>1.6272742500341719E-3</v>
      </c>
      <c r="AN174" s="156">
        <f t="shared" si="111"/>
        <v>2.5477808796621204E-3</v>
      </c>
      <c r="AO174" s="156">
        <f t="shared" si="112"/>
        <v>2.1634095667073527E-3</v>
      </c>
      <c r="AP174" s="156">
        <f t="shared" si="113"/>
        <v>5.3609766745634779E-3</v>
      </c>
      <c r="AQ174" s="156">
        <f t="shared" si="114"/>
        <v>4.1299782127748319E-3</v>
      </c>
      <c r="AR174" s="156">
        <f t="shared" si="115"/>
        <v>4.6624293957717722E-3</v>
      </c>
      <c r="AS174" s="156">
        <f t="shared" si="116"/>
        <v>5.0678276244265907E-3</v>
      </c>
      <c r="AT174" s="156">
        <f t="shared" si="117"/>
        <v>6.0831520314081899E-3</v>
      </c>
      <c r="AU174" s="156">
        <f t="shared" si="118"/>
        <v>1.2356944967671701E-2</v>
      </c>
      <c r="AV174" s="156">
        <f t="shared" si="119"/>
        <v>2.7554388020507248E-2</v>
      </c>
      <c r="AW174" s="156">
        <f t="shared" si="120"/>
        <v>9.4927741490715034E-2</v>
      </c>
      <c r="AX174" s="156">
        <f t="shared" si="121"/>
        <v>0.2724227391793157</v>
      </c>
      <c r="AY174" s="156">
        <f t="shared" si="122"/>
        <v>0.44055048252576412</v>
      </c>
      <c r="AZ174" s="156">
        <f t="shared" si="123"/>
        <v>0.10365639970976984</v>
      </c>
      <c r="BA174" s="156">
        <f t="shared" si="124"/>
        <v>1.0079767529995887E-2</v>
      </c>
      <c r="BB174" s="156">
        <f t="shared" si="125"/>
        <v>4.5125494685843009E-4</v>
      </c>
      <c r="BC174" s="156">
        <f t="shared" si="126"/>
        <v>3.0969139652617123E-4</v>
      </c>
      <c r="BD174" s="165">
        <f t="shared" si="127"/>
        <v>6.0477615975273527E-3</v>
      </c>
      <c r="BE174" s="86">
        <f t="shared" si="97"/>
        <v>0</v>
      </c>
      <c r="BF174" s="86">
        <f t="shared" si="98"/>
        <v>2.5559676603940318E-2</v>
      </c>
      <c r="BG174" s="86">
        <f t="shared" si="99"/>
        <v>0.96839256179853217</v>
      </c>
      <c r="BH174" s="86">
        <f t="shared" si="100"/>
        <v>6.0477615975273527E-3</v>
      </c>
      <c r="BI174" s="86">
        <f t="shared" si="103"/>
        <v>0.37396981911506044</v>
      </c>
      <c r="BJ174" s="86">
        <f t="shared" si="104"/>
        <v>5.3502137688400309</v>
      </c>
      <c r="BK174" s="86">
        <f t="array" ref="BK174">10^(SUMPRODUCT(AT174:BC174,LOG($AT$6:$BC$6))/BG174)</f>
        <v>0.35632529982490907</v>
      </c>
      <c r="BL174" s="89">
        <f t="array" ref="BL174">10^ (LOG(INDEX($J$6:$AG$6,MATCH(BL$6/100,$J174:$AG174,-1)))-(INDEX($J174:$AG174,MATCH(BL$6/100,$J174:$AG174,-1))-BL$6/100)/(INDEX($J174:$AG174,MATCH(BL$6/100,$J174:$AG174,-1))-INDEX($J174:$AG174,MATCH(BL$6/100,$J174:$AG174,-1)+1))*(LOG(INDEX($J$6:$AG$6,MATCH(BL$6/100,$J174:$AG174,-1)))-LOG(INDEX($J$6:$AG$6,MATCH(BL$6/100,$J174:$AG174,-1)+1))))</f>
        <v>0.23424108238802063</v>
      </c>
      <c r="BM174" s="89">
        <f t="shared" si="129"/>
        <v>0.25797567267044769</v>
      </c>
      <c r="BN174" s="89">
        <f t="shared" si="129"/>
        <v>0.27713394203720071</v>
      </c>
      <c r="BO174" s="89">
        <f t="shared" si="129"/>
        <v>0.30009410142408521</v>
      </c>
      <c r="BP174" s="89">
        <f t="shared" si="129"/>
        <v>0.3381497485266064</v>
      </c>
      <c r="BQ174" s="89">
        <f t="shared" si="129"/>
        <v>0.39698117037169806</v>
      </c>
      <c r="BR174" s="89">
        <f t="shared" si="129"/>
        <v>0.45016267243492564</v>
      </c>
      <c r="BS174" s="89">
        <f t="shared" si="129"/>
        <v>0.51211633949422664</v>
      </c>
      <c r="BT174" s="90">
        <f t="shared" si="129"/>
        <v>0.63918114907670021</v>
      </c>
    </row>
    <row r="175" spans="1:72" x14ac:dyDescent="0.2">
      <c r="A175" s="2"/>
      <c r="B175" s="91">
        <f t="shared" si="101"/>
        <v>239</v>
      </c>
      <c r="C175" s="77">
        <f t="shared" si="102"/>
        <v>240</v>
      </c>
      <c r="D175" s="77">
        <f t="shared" si="96"/>
        <v>239.5</v>
      </c>
      <c r="E175" s="58">
        <v>0</v>
      </c>
      <c r="F175" s="58" t="s">
        <v>669</v>
      </c>
      <c r="G175" s="82">
        <v>2020</v>
      </c>
      <c r="H175" s="151">
        <f t="array" ref="H175">SUM(IF(Data!$B$7:$B$536&gt;='1'!B175,IF(Data!$B$7:$B$536&lt;'1'!C175,IF(Data!$K$7:$K$536&gt;0,1))))</f>
        <v>3</v>
      </c>
      <c r="I175" s="153">
        <f t="array" ref="I175">SUM(IF(Data!$B$7:$B$536&gt;='1'!B175,IF(Data!$B$7:$B$536&lt;'1'!C175,IF(Data!$K$7:$K$536&gt;0,Data!$L$7:$L$536))))/3</f>
        <v>2</v>
      </c>
      <c r="J175" s="170">
        <f t="array" ref="J175">SUM(IF(Data!$B$7:$B$536&gt;='1'!$B175,IF(Data!$B$7:$B$536&lt;'1'!$C175,IF(Data!$K$7:$K$536&gt;0,Data!AL$7:AL$536))))/'1'!$H175</f>
        <v>1</v>
      </c>
      <c r="K175" s="86">
        <f t="array" ref="K175">SUM(IF(Data!$B$7:$B$536&gt;='1'!$B175,IF(Data!$B$7:$B$536&lt;'1'!$C175,IF(Data!$K$7:$K$536&gt;0,Data!AM$7:AM$536))))/'1'!$H175</f>
        <v>1</v>
      </c>
      <c r="L175" s="86">
        <f t="array" ref="L175">SUM(IF(Data!$B$7:$B$536&gt;='1'!$B175,IF(Data!$B$7:$B$536&lt;'1'!$C175,IF(Data!$K$7:$K$536&gt;0,Data!AN$7:AN$536))))/'1'!$H175</f>
        <v>1</v>
      </c>
      <c r="M175" s="86">
        <f t="array" ref="M175">SUM(IF(Data!$B$7:$B$536&gt;='1'!$B175,IF(Data!$B$7:$B$536&lt;'1'!$C175,IF(Data!$K$7:$K$536&gt;0,Data!AO$7:AO$536))))/'1'!$H175</f>
        <v>1</v>
      </c>
      <c r="N175" s="86">
        <f t="array" ref="N175">SUM(IF(Data!$B$7:$B$536&gt;='1'!$B175,IF(Data!$B$7:$B$536&lt;'1'!$C175,IF(Data!$K$7:$K$536&gt;0,Data!AP$7:AP$536))))/'1'!$H175</f>
        <v>1</v>
      </c>
      <c r="O175" s="86">
        <f t="array" ref="O175">SUM(IF(Data!$B$7:$B$536&gt;='1'!$B175,IF(Data!$B$7:$B$536&lt;'1'!$C175,IF(Data!$K$7:$K$536&gt;0,Data!AQ$7:AQ$536))))/'1'!$H175</f>
        <v>1</v>
      </c>
      <c r="P175" s="86">
        <f t="array" ref="P175">SUM(IF(Data!$B$7:$B$536&gt;='1'!$B175,IF(Data!$B$7:$B$536&lt;'1'!$C175,IF(Data!$K$7:$K$536&gt;0,Data!AR$7:AR$536))))/'1'!$H175</f>
        <v>0.99394789431606956</v>
      </c>
      <c r="Q175" s="86">
        <f t="array" ref="Q175">SUM(IF(Data!$B$7:$B$536&gt;='1'!$B175,IF(Data!$B$7:$B$536&lt;'1'!$C175,IF(Data!$K$7:$K$536&gt;0,Data!AS$7:AS$536))))/'1'!$H175</f>
        <v>0.99290516303817566</v>
      </c>
      <c r="R175" s="86">
        <f t="array" ref="R175">SUM(IF(Data!$B$7:$B$536&gt;='1'!$B175,IF(Data!$B$7:$B$536&lt;'1'!$C175,IF(Data!$K$7:$K$536&gt;0,Data!AT$7:AT$536))))/'1'!$H175</f>
        <v>0.99095342786331153</v>
      </c>
      <c r="S175" s="86">
        <f t="array" ref="S175">SUM(IF(Data!$B$7:$B$536&gt;='1'!$B175,IF(Data!$B$7:$B$536&lt;'1'!$C175,IF(Data!$K$7:$K$536&gt;0,Data!AU$7:AU$536))))/'1'!$H175</f>
        <v>0.98705137728818648</v>
      </c>
      <c r="T175" s="86">
        <f t="array" ref="T175">SUM(IF(Data!$B$7:$B$536&gt;='1'!$B175,IF(Data!$B$7:$B$536&lt;'1'!$C175,IF(Data!$K$7:$K$536&gt;0,Data!AV$7:AV$536))))/'1'!$H175</f>
        <v>0.98309720453740723</v>
      </c>
      <c r="U175" s="86">
        <f t="array" ref="U175">SUM(IF(Data!$B$7:$B$536&gt;='1'!$B175,IF(Data!$B$7:$B$536&lt;'1'!$C175,IF(Data!$K$7:$K$536&gt;0,Data!AW$7:AW$536))))/'1'!$H175</f>
        <v>0.97900918793479608</v>
      </c>
      <c r="V175" s="86">
        <f t="array" ref="V175">SUM(IF(Data!$B$7:$B$536&gt;='1'!$B175,IF(Data!$B$7:$B$536&lt;'1'!$C175,IF(Data!$K$7:$K$536&gt;0,Data!AX$7:AX$536))))/'1'!$H175</f>
        <v>0.97612294508460451</v>
      </c>
      <c r="W175" s="86">
        <f t="array" ref="W175">SUM(IF(Data!$B$7:$B$536&gt;='1'!$B175,IF(Data!$B$7:$B$536&lt;'1'!$C175,IF(Data!$K$7:$K$536&gt;0,Data!AY$7:AY$536))))/'1'!$H175</f>
        <v>0.97202680545717302</v>
      </c>
      <c r="X175" s="86">
        <f t="array" ref="X175">SUM(IF(Data!$B$7:$B$536&gt;='1'!$B175,IF(Data!$B$7:$B$536&lt;'1'!$C175,IF(Data!$K$7:$K$536&gt;0,Data!AZ$7:AZ$536))))/'1'!$H175</f>
        <v>0.96457497626252842</v>
      </c>
      <c r="Y175" s="86">
        <f t="array" ref="Y175">SUM(IF(Data!$B$7:$B$536&gt;='1'!$B175,IF(Data!$B$7:$B$536&lt;'1'!$C175,IF(Data!$K$7:$K$536&gt;0,Data!BA$7:BA$536))))/'1'!$H175</f>
        <v>0.9467031439348067</v>
      </c>
      <c r="Z175" s="86">
        <f t="array" ref="Z175">SUM(IF(Data!$B$7:$B$536&gt;='1'!$B175,IF(Data!$B$7:$B$536&lt;'1'!$C175,IF(Data!$K$7:$K$536&gt;0,Data!BB$7:BB$536))))/'1'!$H175</f>
        <v>0.88649708470787214</v>
      </c>
      <c r="AA175" s="86">
        <f t="array" ref="AA175">SUM(IF(Data!$B$7:$B$536&gt;='1'!$B175,IF(Data!$B$7:$B$536&lt;'1'!$C175,IF(Data!$K$7:$K$536&gt;0,Data!BC$7:BC$536))))/'1'!$H175</f>
        <v>0.6763284388630284</v>
      </c>
      <c r="AB175" s="86">
        <f t="array" ref="AB175">SUM(IF(Data!$B$7:$B$536&gt;='1'!$B175,IF(Data!$B$7:$B$536&lt;'1'!$C175,IF(Data!$K$7:$K$536&gt;0,Data!BD$7:BD$536))))/'1'!$H175</f>
        <v>0.14645517755149665</v>
      </c>
      <c r="AC175" s="86">
        <f t="array" ref="AC175">SUM(IF(Data!$B$7:$B$536&gt;='1'!$B175,IF(Data!$B$7:$B$536&lt;'1'!$C175,IF(Data!$K$7:$K$536&gt;0,Data!BE$7:BE$536))))/'1'!$H175</f>
        <v>2.0501069090678486E-2</v>
      </c>
      <c r="AD175" s="86">
        <f t="array" ref="AD175">SUM(IF(Data!$B$7:$B$536&gt;='1'!$B175,IF(Data!$B$7:$B$536&lt;'1'!$C175,IF(Data!$K$7:$K$536&gt;0,Data!BF$7:BF$536))))/'1'!$H175</f>
        <v>7.8554372888411765E-3</v>
      </c>
      <c r="AE175" s="86">
        <f t="array" ref="AE175">SUM(IF(Data!$B$7:$B$536&gt;='1'!$B175,IF(Data!$B$7:$B$536&lt;'1'!$C175,IF(Data!$K$7:$K$536&gt;0,Data!BG$7:BG$536))))/'1'!$H175</f>
        <v>7.2514820662542279E-3</v>
      </c>
      <c r="AF175" s="86">
        <f t="array" ref="AF175">SUM(IF(Data!$B$7:$B$536&gt;='1'!$B175,IF(Data!$B$7:$B$536&lt;'1'!$C175,IF(Data!$K$7:$K$536&gt;0,Data!BH$7:BH$536))))/'1'!$H175</f>
        <v>7.0143019614722036E-3</v>
      </c>
      <c r="AG175" s="87">
        <f t="array" ref="AG175">SUM(IF(Data!$B$7:$B$536&gt;='1'!$B175,IF(Data!$B$7:$B$536&lt;'1'!$C175,IF(Data!$K$7:$K$536&gt;0,Data!BI$7:BI$536))))/'1'!$H175</f>
        <v>0</v>
      </c>
      <c r="AH175" s="164">
        <f t="shared" si="105"/>
        <v>0</v>
      </c>
      <c r="AI175" s="156">
        <f t="shared" si="106"/>
        <v>0</v>
      </c>
      <c r="AJ175" s="156">
        <f t="shared" si="107"/>
        <v>0</v>
      </c>
      <c r="AK175" s="156">
        <f t="shared" si="108"/>
        <v>0</v>
      </c>
      <c r="AL175" s="156">
        <f t="shared" si="109"/>
        <v>0</v>
      </c>
      <c r="AM175" s="156">
        <f t="shared" si="110"/>
        <v>6.0521056839304421E-3</v>
      </c>
      <c r="AN175" s="156">
        <f t="shared" si="111"/>
        <v>1.0427312778938935E-3</v>
      </c>
      <c r="AO175" s="156">
        <f t="shared" si="112"/>
        <v>1.9517351748641332E-3</v>
      </c>
      <c r="AP175" s="156">
        <f t="shared" si="113"/>
        <v>3.9020505751250489E-3</v>
      </c>
      <c r="AQ175" s="156">
        <f t="shared" si="114"/>
        <v>3.9541727507792501E-3</v>
      </c>
      <c r="AR175" s="156">
        <f t="shared" si="115"/>
        <v>4.0880166026111553E-3</v>
      </c>
      <c r="AS175" s="156">
        <f t="shared" si="116"/>
        <v>2.8862428501915671E-3</v>
      </c>
      <c r="AT175" s="156">
        <f t="shared" si="117"/>
        <v>4.0961396274314943E-3</v>
      </c>
      <c r="AU175" s="156">
        <f t="shared" si="118"/>
        <v>7.4518291946445991E-3</v>
      </c>
      <c r="AV175" s="156">
        <f t="shared" si="119"/>
        <v>1.7871832327721715E-2</v>
      </c>
      <c r="AW175" s="156">
        <f t="shared" si="120"/>
        <v>6.0206059226934561E-2</v>
      </c>
      <c r="AX175" s="156">
        <f t="shared" si="121"/>
        <v>0.21016864584484374</v>
      </c>
      <c r="AY175" s="156">
        <f t="shared" si="122"/>
        <v>0.52987326131153178</v>
      </c>
      <c r="AZ175" s="156">
        <f t="shared" si="123"/>
        <v>0.12595410846081817</v>
      </c>
      <c r="BA175" s="156">
        <f t="shared" si="124"/>
        <v>1.2645631801837309E-2</v>
      </c>
      <c r="BB175" s="156">
        <f t="shared" si="125"/>
        <v>6.0395522258694864E-4</v>
      </c>
      <c r="BC175" s="156">
        <f t="shared" si="126"/>
        <v>2.3718010478202423E-4</v>
      </c>
      <c r="BD175" s="165">
        <f t="shared" si="127"/>
        <v>7.0143019614722036E-3</v>
      </c>
      <c r="BE175" s="86">
        <f t="shared" si="97"/>
        <v>0</v>
      </c>
      <c r="BF175" s="86">
        <f t="shared" si="98"/>
        <v>2.387705491539549E-2</v>
      </c>
      <c r="BG175" s="86">
        <f t="shared" si="99"/>
        <v>0.96910864312313238</v>
      </c>
      <c r="BH175" s="86">
        <f t="shared" si="100"/>
        <v>7.0143019614722036E-3</v>
      </c>
      <c r="BI175" s="86">
        <f t="shared" si="103"/>
        <v>0.34608566393601375</v>
      </c>
      <c r="BJ175" s="86">
        <f t="shared" si="104"/>
        <v>6.8311391293679717</v>
      </c>
      <c r="BK175" s="86">
        <f t="array" ref="BK175">10^(SUMPRODUCT(AT175:BC175,LOG($AT$6:$BC$6))/BG175)</f>
        <v>0.32964521150070297</v>
      </c>
      <c r="BL175" s="89">
        <f t="array" ref="BL175">10^ (LOG(INDEX($J$6:$AG$6,MATCH(BL$6/100,$J175:$AG175,-1)))-(INDEX($J175:$AG175,MATCH(BL$6/100,$J175:$AG175,-1))-BL$6/100)/(INDEX($J175:$AG175,MATCH(BL$6/100,$J175:$AG175,-1))-INDEX($J175:$AG175,MATCH(BL$6/100,$J175:$AG175,-1)+1))*(LOG(INDEX($J$6:$AG$6,MATCH(BL$6/100,$J175:$AG175,-1)))-LOG(INDEX($J$6:$AG$6,MATCH(BL$6/100,$J175:$AG175,-1)+1))))</f>
        <v>0.22147284920472157</v>
      </c>
      <c r="BM175" s="89">
        <f t="shared" si="129"/>
        <v>0.25225097957789594</v>
      </c>
      <c r="BN175" s="89">
        <f t="shared" si="129"/>
        <v>0.26773141404495437</v>
      </c>
      <c r="BO175" s="89">
        <f t="shared" si="129"/>
        <v>0.28604861831332856</v>
      </c>
      <c r="BP175" s="89">
        <f t="shared" si="129"/>
        <v>0.31590073636352484</v>
      </c>
      <c r="BQ175" s="89">
        <f t="shared" si="129"/>
        <v>0.34886823024506569</v>
      </c>
      <c r="BR175" s="89">
        <f t="shared" si="129"/>
        <v>0.40028339530656609</v>
      </c>
      <c r="BS175" s="89">
        <f t="shared" si="129"/>
        <v>0.46351398790218562</v>
      </c>
      <c r="BT175" s="90">
        <f t="shared" si="129"/>
        <v>0.54090996465805652</v>
      </c>
    </row>
    <row r="176" spans="1:72" x14ac:dyDescent="0.2">
      <c r="A176" s="2"/>
      <c r="B176" s="91">
        <f t="shared" si="101"/>
        <v>240</v>
      </c>
      <c r="C176" s="77">
        <f t="shared" si="102"/>
        <v>241</v>
      </c>
      <c r="D176" s="77">
        <f t="shared" si="96"/>
        <v>240.5</v>
      </c>
      <c r="E176" s="58">
        <v>0</v>
      </c>
      <c r="F176" s="58" t="s">
        <v>669</v>
      </c>
      <c r="G176" s="82">
        <v>2020</v>
      </c>
      <c r="H176" s="151">
        <f t="array" ref="H176">SUM(IF(Data!$B$7:$B$536&gt;='1'!B176,IF(Data!$B$7:$B$536&lt;'1'!C176,IF(Data!$K$7:$K$536&gt;0,1))))</f>
        <v>3</v>
      </c>
      <c r="I176" s="153">
        <f t="array" ref="I176">SUM(IF(Data!$B$7:$B$536&gt;='1'!B176,IF(Data!$B$7:$B$536&lt;'1'!C176,IF(Data!$K$7:$K$536&gt;0,Data!$L$7:$L$536))))/3</f>
        <v>2</v>
      </c>
      <c r="J176" s="170">
        <f t="array" ref="J176">SUM(IF(Data!$B$7:$B$536&gt;='1'!$B176,IF(Data!$B$7:$B$536&lt;'1'!$C176,IF(Data!$K$7:$K$536&gt;0,Data!AL$7:AL$536))))/'1'!$H176</f>
        <v>1</v>
      </c>
      <c r="K176" s="86">
        <f t="array" ref="K176">SUM(IF(Data!$B$7:$B$536&gt;='1'!$B176,IF(Data!$B$7:$B$536&lt;'1'!$C176,IF(Data!$K$7:$K$536&gt;0,Data!AM$7:AM$536))))/'1'!$H176</f>
        <v>1</v>
      </c>
      <c r="L176" s="86">
        <f t="array" ref="L176">SUM(IF(Data!$B$7:$B$536&gt;='1'!$B176,IF(Data!$B$7:$B$536&lt;'1'!$C176,IF(Data!$K$7:$K$536&gt;0,Data!AN$7:AN$536))))/'1'!$H176</f>
        <v>1</v>
      </c>
      <c r="M176" s="86">
        <f t="array" ref="M176">SUM(IF(Data!$B$7:$B$536&gt;='1'!$B176,IF(Data!$B$7:$B$536&lt;'1'!$C176,IF(Data!$K$7:$K$536&gt;0,Data!AO$7:AO$536))))/'1'!$H176</f>
        <v>1</v>
      </c>
      <c r="N176" s="86">
        <f t="array" ref="N176">SUM(IF(Data!$B$7:$B$536&gt;='1'!$B176,IF(Data!$B$7:$B$536&lt;'1'!$C176,IF(Data!$K$7:$K$536&gt;0,Data!AP$7:AP$536))))/'1'!$H176</f>
        <v>1</v>
      </c>
      <c r="O176" s="86">
        <f t="array" ref="O176">SUM(IF(Data!$B$7:$B$536&gt;='1'!$B176,IF(Data!$B$7:$B$536&lt;'1'!$C176,IF(Data!$K$7:$K$536&gt;0,Data!AQ$7:AQ$536))))/'1'!$H176</f>
        <v>1</v>
      </c>
      <c r="P176" s="86">
        <f t="array" ref="P176">SUM(IF(Data!$B$7:$B$536&gt;='1'!$B176,IF(Data!$B$7:$B$536&lt;'1'!$C176,IF(Data!$K$7:$K$536&gt;0,Data!AR$7:AR$536))))/'1'!$H176</f>
        <v>1</v>
      </c>
      <c r="Q176" s="86">
        <f t="array" ref="Q176">SUM(IF(Data!$B$7:$B$536&gt;='1'!$B176,IF(Data!$B$7:$B$536&lt;'1'!$C176,IF(Data!$K$7:$K$536&gt;0,Data!AS$7:AS$536))))/'1'!$H176</f>
        <v>1</v>
      </c>
      <c r="R176" s="86">
        <f t="array" ref="R176">SUM(IF(Data!$B$7:$B$536&gt;='1'!$B176,IF(Data!$B$7:$B$536&lt;'1'!$C176,IF(Data!$K$7:$K$536&gt;0,Data!AT$7:AT$536))))/'1'!$H176</f>
        <v>0.99877687592095288</v>
      </c>
      <c r="S176" s="86">
        <f t="array" ref="S176">SUM(IF(Data!$B$7:$B$536&gt;='1'!$B176,IF(Data!$B$7:$B$536&lt;'1'!$C176,IF(Data!$K$7:$K$536&gt;0,Data!AU$7:AU$536))))/'1'!$H176</f>
        <v>0.9980655105535079</v>
      </c>
      <c r="T176" s="86">
        <f t="array" ref="T176">SUM(IF(Data!$B$7:$B$536&gt;='1'!$B176,IF(Data!$B$7:$B$536&lt;'1'!$C176,IF(Data!$K$7:$K$536&gt;0,Data!AV$7:AV$536))))/'1'!$H176</f>
        <v>0.99735411767681137</v>
      </c>
      <c r="U176" s="86">
        <f t="array" ref="U176">SUM(IF(Data!$B$7:$B$536&gt;='1'!$B176,IF(Data!$B$7:$B$536&lt;'1'!$C176,IF(Data!$K$7:$K$536&gt;0,Data!AW$7:AW$536))))/'1'!$H176</f>
        <v>0.99590421418405117</v>
      </c>
      <c r="V176" s="86">
        <f t="array" ref="V176">SUM(IF(Data!$B$7:$B$536&gt;='1'!$B176,IF(Data!$B$7:$B$536&lt;'1'!$C176,IF(Data!$K$7:$K$536&gt;0,Data!AX$7:AX$536))))/'1'!$H176</f>
        <v>0.99404156780867048</v>
      </c>
      <c r="W176" s="86">
        <f t="array" ref="W176">SUM(IF(Data!$B$7:$B$536&gt;='1'!$B176,IF(Data!$B$7:$B$536&lt;'1'!$C176,IF(Data!$K$7:$K$536&gt;0,Data!AY$7:AY$536))))/'1'!$H176</f>
        <v>0.99102860107471835</v>
      </c>
      <c r="X176" s="86">
        <f t="array" ref="X176">SUM(IF(Data!$B$7:$B$536&gt;='1'!$B176,IF(Data!$B$7:$B$536&lt;'1'!$C176,IF(Data!$K$7:$K$536&gt;0,Data!AZ$7:AZ$536))))/'1'!$H176</f>
        <v>0.98557344991090134</v>
      </c>
      <c r="Y176" s="86">
        <f t="array" ref="Y176">SUM(IF(Data!$B$7:$B$536&gt;='1'!$B176,IF(Data!$B$7:$B$536&lt;'1'!$C176,IF(Data!$K$7:$K$536&gt;0,Data!BA$7:BA$536))))/'1'!$H176</f>
        <v>0.97184712915350424</v>
      </c>
      <c r="Z176" s="86">
        <f t="array" ref="Z176">SUM(IF(Data!$B$7:$B$536&gt;='1'!$B176,IF(Data!$B$7:$B$536&lt;'1'!$C176,IF(Data!$K$7:$K$536&gt;0,Data!BB$7:BB$536))))/'1'!$H176</f>
        <v>0.91811981813571364</v>
      </c>
      <c r="AA176" s="86">
        <f t="array" ref="AA176">SUM(IF(Data!$B$7:$B$536&gt;='1'!$B176,IF(Data!$B$7:$B$536&lt;'1'!$C176,IF(Data!$K$7:$K$536&gt;0,Data!BC$7:BC$536))))/'1'!$H176</f>
        <v>0.71090307226791793</v>
      </c>
      <c r="AB176" s="86">
        <f t="array" ref="AB176">SUM(IF(Data!$B$7:$B$536&gt;='1'!$B176,IF(Data!$B$7:$B$536&lt;'1'!$C176,IF(Data!$K$7:$K$536&gt;0,Data!BD$7:BD$536))))/'1'!$H176</f>
        <v>0.15504811320849002</v>
      </c>
      <c r="AC176" s="86">
        <f t="array" ref="AC176">SUM(IF(Data!$B$7:$B$536&gt;='1'!$B176,IF(Data!$B$7:$B$536&lt;'1'!$C176,IF(Data!$K$7:$K$536&gt;0,Data!BE$7:BE$536))))/'1'!$H176</f>
        <v>1.7883148228960932E-2</v>
      </c>
      <c r="AD176" s="86">
        <f t="array" ref="AD176">SUM(IF(Data!$B$7:$B$536&gt;='1'!$B176,IF(Data!$B$7:$B$536&lt;'1'!$C176,IF(Data!$K$7:$K$536&gt;0,Data!BF$7:BF$536))))/'1'!$H176</f>
        <v>5.254073396333026E-3</v>
      </c>
      <c r="AE176" s="86">
        <f t="array" ref="AE176">SUM(IF(Data!$B$7:$B$536&gt;='1'!$B176,IF(Data!$B$7:$B$536&lt;'1'!$C176,IF(Data!$K$7:$K$536&gt;0,Data!BG$7:BG$536))))/'1'!$H176</f>
        <v>4.6841009070132727E-3</v>
      </c>
      <c r="AF176" s="86">
        <f t="array" ref="AF176">SUM(IF(Data!$B$7:$B$536&gt;='1'!$B176,IF(Data!$B$7:$B$536&lt;'1'!$C176,IF(Data!$K$7:$K$536&gt;0,Data!BH$7:BH$536))))/'1'!$H176</f>
        <v>4.5077528373873195E-3</v>
      </c>
      <c r="AG176" s="87">
        <f t="array" ref="AG176">SUM(IF(Data!$B$7:$B$536&gt;='1'!$B176,IF(Data!$B$7:$B$536&lt;'1'!$C176,IF(Data!$K$7:$K$536&gt;0,Data!BI$7:BI$536))))/'1'!$H176</f>
        <v>0</v>
      </c>
      <c r="AH176" s="164">
        <f t="shared" si="105"/>
        <v>0</v>
      </c>
      <c r="AI176" s="156">
        <f t="shared" si="106"/>
        <v>0</v>
      </c>
      <c r="AJ176" s="156">
        <f t="shared" si="107"/>
        <v>0</v>
      </c>
      <c r="AK176" s="156">
        <f t="shared" si="108"/>
        <v>0</v>
      </c>
      <c r="AL176" s="156">
        <f t="shared" si="109"/>
        <v>0</v>
      </c>
      <c r="AM176" s="156">
        <f t="shared" si="110"/>
        <v>0</v>
      </c>
      <c r="AN176" s="156">
        <f t="shared" si="111"/>
        <v>0</v>
      </c>
      <c r="AO176" s="156">
        <f t="shared" si="112"/>
        <v>1.2231240790471221E-3</v>
      </c>
      <c r="AP176" s="156">
        <f t="shared" si="113"/>
        <v>7.1136536744498269E-4</v>
      </c>
      <c r="AQ176" s="156">
        <f t="shared" si="114"/>
        <v>7.1139287669652607E-4</v>
      </c>
      <c r="AR176" s="156">
        <f t="shared" si="115"/>
        <v>1.4499034927601961E-3</v>
      </c>
      <c r="AS176" s="156">
        <f t="shared" si="116"/>
        <v>1.8626463753806943E-3</v>
      </c>
      <c r="AT176" s="156">
        <f t="shared" si="117"/>
        <v>3.0129667339521271E-3</v>
      </c>
      <c r="AU176" s="156">
        <f t="shared" si="118"/>
        <v>5.4551511638170069E-3</v>
      </c>
      <c r="AV176" s="156">
        <f t="shared" si="119"/>
        <v>1.3726320757397104E-2</v>
      </c>
      <c r="AW176" s="156">
        <f t="shared" si="120"/>
        <v>5.3727311017790602E-2</v>
      </c>
      <c r="AX176" s="156">
        <f t="shared" si="121"/>
        <v>0.2072167458677957</v>
      </c>
      <c r="AY176" s="156">
        <f t="shared" si="122"/>
        <v>0.55585495905942794</v>
      </c>
      <c r="AZ176" s="156">
        <f t="shared" si="123"/>
        <v>0.1371649649795291</v>
      </c>
      <c r="BA176" s="156">
        <f t="shared" si="124"/>
        <v>1.2629074832627905E-2</v>
      </c>
      <c r="BB176" s="156">
        <f t="shared" si="125"/>
        <v>5.6997248931975331E-4</v>
      </c>
      <c r="BC176" s="156">
        <f t="shared" si="126"/>
        <v>1.7634806962595322E-4</v>
      </c>
      <c r="BD176" s="165">
        <f t="shared" si="127"/>
        <v>4.5077528373873195E-3</v>
      </c>
      <c r="BE176" s="86">
        <f t="shared" si="97"/>
        <v>0</v>
      </c>
      <c r="BF176" s="86">
        <f t="shared" si="98"/>
        <v>5.9584321913295213E-3</v>
      </c>
      <c r="BG176" s="86">
        <f t="shared" si="99"/>
        <v>0.98953381497128323</v>
      </c>
      <c r="BH176" s="86">
        <f t="shared" si="100"/>
        <v>4.5077528373873195E-3</v>
      </c>
      <c r="BI176" s="86">
        <f t="shared" si="103"/>
        <v>0.32303652285299972</v>
      </c>
      <c r="BJ176" s="86">
        <f t="shared" si="104"/>
        <v>4.2087989111398958</v>
      </c>
      <c r="BK176" s="86">
        <f t="array" ref="BK176">10^(SUMPRODUCT(AT176:BC176,LOG($AT$6:$BC$6))/BG176)</f>
        <v>0.32298692695394338</v>
      </c>
      <c r="BL176" s="89">
        <f t="array" ref="BL176">10^ (LOG(INDEX($J$6:$AG$6,MATCH(BL$6/100,$J176:$AG176,-1)))-(INDEX($J176:$AG176,MATCH(BL$6/100,$J176:$AG176,-1))-BL$6/100)/(INDEX($J176:$AG176,MATCH(BL$6/100,$J176:$AG176,-1))-INDEX($J176:$AG176,MATCH(BL$6/100,$J176:$AG176,-1)+1))*(LOG(INDEX($J$6:$AG$6,MATCH(BL$6/100,$J176:$AG176,-1)))-LOG(INDEX($J$6:$AG$6,MATCH(BL$6/100,$J176:$AG176,-1)+1))))</f>
        <v>0.21912078432687607</v>
      </c>
      <c r="BM176" s="89">
        <f t="shared" si="129"/>
        <v>0.25078218611021652</v>
      </c>
      <c r="BN176" s="89">
        <f t="shared" si="129"/>
        <v>0.2654325058709146</v>
      </c>
      <c r="BO176" s="89">
        <f t="shared" si="129"/>
        <v>0.28271655755193559</v>
      </c>
      <c r="BP176" s="89">
        <f t="shared" si="129"/>
        <v>0.31077562569837636</v>
      </c>
      <c r="BQ176" s="89">
        <f t="shared" si="129"/>
        <v>0.34161950175300604</v>
      </c>
      <c r="BR176" s="89">
        <f t="shared" si="129"/>
        <v>0.37869747143380006</v>
      </c>
      <c r="BS176" s="89">
        <f t="shared" si="129"/>
        <v>0.43943540448129376</v>
      </c>
      <c r="BT176" s="90">
        <f t="shared" si="129"/>
        <v>0.48524768286488384</v>
      </c>
    </row>
    <row r="177" spans="1:72" x14ac:dyDescent="0.2">
      <c r="A177" s="2"/>
      <c r="B177" s="91">
        <f t="shared" si="101"/>
        <v>241</v>
      </c>
      <c r="C177" s="77">
        <f t="shared" si="102"/>
        <v>242</v>
      </c>
      <c r="D177" s="77">
        <f t="shared" si="96"/>
        <v>241.5</v>
      </c>
      <c r="E177" s="58">
        <v>0</v>
      </c>
      <c r="F177" s="58" t="s">
        <v>669</v>
      </c>
      <c r="G177" s="82">
        <v>2020</v>
      </c>
      <c r="H177" s="151">
        <f t="array" ref="H177">SUM(IF(Data!$B$7:$B$536&gt;='1'!B177,IF(Data!$B$7:$B$536&lt;'1'!C177,IF(Data!$K$7:$K$536&gt;0,1))))</f>
        <v>3</v>
      </c>
      <c r="I177" s="153">
        <f t="array" ref="I177">SUM(IF(Data!$B$7:$B$536&gt;='1'!B177,IF(Data!$B$7:$B$536&lt;'1'!C177,IF(Data!$K$7:$K$536&gt;0,Data!$L$7:$L$536))))/3</f>
        <v>2</v>
      </c>
      <c r="J177" s="170">
        <f t="array" ref="J177">SUM(IF(Data!$B$7:$B$536&gt;='1'!$B177,IF(Data!$B$7:$B$536&lt;'1'!$C177,IF(Data!$K$7:$K$536&gt;0,Data!AL$7:AL$536))))/'1'!$H177</f>
        <v>1</v>
      </c>
      <c r="K177" s="86">
        <f t="array" ref="K177">SUM(IF(Data!$B$7:$B$536&gt;='1'!$B177,IF(Data!$B$7:$B$536&lt;'1'!$C177,IF(Data!$K$7:$K$536&gt;0,Data!AM$7:AM$536))))/'1'!$H177</f>
        <v>1</v>
      </c>
      <c r="L177" s="86">
        <f t="array" ref="L177">SUM(IF(Data!$B$7:$B$536&gt;='1'!$B177,IF(Data!$B$7:$B$536&lt;'1'!$C177,IF(Data!$K$7:$K$536&gt;0,Data!AN$7:AN$536))))/'1'!$H177</f>
        <v>1</v>
      </c>
      <c r="M177" s="86">
        <f t="array" ref="M177">SUM(IF(Data!$B$7:$B$536&gt;='1'!$B177,IF(Data!$B$7:$B$536&lt;'1'!$C177,IF(Data!$K$7:$K$536&gt;0,Data!AO$7:AO$536))))/'1'!$H177</f>
        <v>1</v>
      </c>
      <c r="N177" s="86">
        <f t="array" ref="N177">SUM(IF(Data!$B$7:$B$536&gt;='1'!$B177,IF(Data!$B$7:$B$536&lt;'1'!$C177,IF(Data!$K$7:$K$536&gt;0,Data!AP$7:AP$536))))/'1'!$H177</f>
        <v>1</v>
      </c>
      <c r="O177" s="86">
        <f t="array" ref="O177">SUM(IF(Data!$B$7:$B$536&gt;='1'!$B177,IF(Data!$B$7:$B$536&lt;'1'!$C177,IF(Data!$K$7:$K$536&gt;0,Data!AQ$7:AQ$536))))/'1'!$H177</f>
        <v>1</v>
      </c>
      <c r="P177" s="86">
        <f t="array" ref="P177">SUM(IF(Data!$B$7:$B$536&gt;='1'!$B177,IF(Data!$B$7:$B$536&lt;'1'!$C177,IF(Data!$K$7:$K$536&gt;0,Data!AR$7:AR$536))))/'1'!$H177</f>
        <v>1</v>
      </c>
      <c r="Q177" s="86">
        <f t="array" ref="Q177">SUM(IF(Data!$B$7:$B$536&gt;='1'!$B177,IF(Data!$B$7:$B$536&lt;'1'!$C177,IF(Data!$K$7:$K$536&gt;0,Data!AS$7:AS$536))))/'1'!$H177</f>
        <v>1</v>
      </c>
      <c r="R177" s="86">
        <f t="array" ref="R177">SUM(IF(Data!$B$7:$B$536&gt;='1'!$B177,IF(Data!$B$7:$B$536&lt;'1'!$C177,IF(Data!$K$7:$K$536&gt;0,Data!AT$7:AT$536))))/'1'!$H177</f>
        <v>0.99695989364248694</v>
      </c>
      <c r="S177" s="86">
        <f t="array" ref="S177">SUM(IF(Data!$B$7:$B$536&gt;='1'!$B177,IF(Data!$B$7:$B$536&lt;'1'!$C177,IF(Data!$K$7:$K$536&gt;0,Data!AU$7:AU$536))))/'1'!$H177</f>
        <v>0.99488872777198967</v>
      </c>
      <c r="T177" s="86">
        <f t="array" ref="T177">SUM(IF(Data!$B$7:$B$536&gt;='1'!$B177,IF(Data!$B$7:$B$536&lt;'1'!$C177,IF(Data!$K$7:$K$536&gt;0,Data!AV$7:AV$536))))/'1'!$H177</f>
        <v>0.99320079743466183</v>
      </c>
      <c r="U177" s="86">
        <f t="array" ref="U177">SUM(IF(Data!$B$7:$B$536&gt;='1'!$B177,IF(Data!$B$7:$B$536&lt;'1'!$C177,IF(Data!$K$7:$K$536&gt;0,Data!AW$7:AW$536))))/'1'!$H177</f>
        <v>0.99126323708273656</v>
      </c>
      <c r="V177" s="86">
        <f t="array" ref="V177">SUM(IF(Data!$B$7:$B$536&gt;='1'!$B177,IF(Data!$B$7:$B$536&lt;'1'!$C177,IF(Data!$K$7:$K$536&gt;0,Data!AX$7:AX$536))))/'1'!$H177</f>
        <v>0.98957309284612138</v>
      </c>
      <c r="W177" s="86">
        <f t="array" ref="W177">SUM(IF(Data!$B$7:$B$536&gt;='1'!$B177,IF(Data!$B$7:$B$536&lt;'1'!$C177,IF(Data!$K$7:$K$536&gt;0,Data!AY$7:AY$536))))/'1'!$H177</f>
        <v>0.98796461986330775</v>
      </c>
      <c r="X177" s="86">
        <f t="array" ref="X177">SUM(IF(Data!$B$7:$B$536&gt;='1'!$B177,IF(Data!$B$7:$B$536&lt;'1'!$C177,IF(Data!$K$7:$K$536&gt;0,Data!AZ$7:AZ$536))))/'1'!$H177</f>
        <v>0.98379790149033852</v>
      </c>
      <c r="Y177" s="86">
        <f t="array" ref="Y177">SUM(IF(Data!$B$7:$B$536&gt;='1'!$B177,IF(Data!$B$7:$B$536&lt;'1'!$C177,IF(Data!$K$7:$K$536&gt;0,Data!BA$7:BA$536))))/'1'!$H177</f>
        <v>0.97286953733363679</v>
      </c>
      <c r="Z177" s="86">
        <f t="array" ref="Z177">SUM(IF(Data!$B$7:$B$536&gt;='1'!$B177,IF(Data!$B$7:$B$536&lt;'1'!$C177,IF(Data!$K$7:$K$536&gt;0,Data!BB$7:BB$536))))/'1'!$H177</f>
        <v>0.93219456637890108</v>
      </c>
      <c r="AA177" s="86">
        <f t="array" ref="AA177">SUM(IF(Data!$B$7:$B$536&gt;='1'!$B177,IF(Data!$B$7:$B$536&lt;'1'!$C177,IF(Data!$K$7:$K$536&gt;0,Data!BC$7:BC$536))))/'1'!$H177</f>
        <v>0.77487708643119835</v>
      </c>
      <c r="AB177" s="86">
        <f t="array" ref="AB177">SUM(IF(Data!$B$7:$B$536&gt;='1'!$B177,IF(Data!$B$7:$B$536&lt;'1'!$C177,IF(Data!$K$7:$K$536&gt;0,Data!BD$7:BD$536))))/'1'!$H177</f>
        <v>0.20680152731413962</v>
      </c>
      <c r="AC177" s="86">
        <f t="array" ref="AC177">SUM(IF(Data!$B$7:$B$536&gt;='1'!$B177,IF(Data!$B$7:$B$536&lt;'1'!$C177,IF(Data!$K$7:$K$536&gt;0,Data!BE$7:BE$536))))/'1'!$H177</f>
        <v>2.5290186280095096E-2</v>
      </c>
      <c r="AD177" s="86">
        <f t="array" ref="AD177">SUM(IF(Data!$B$7:$B$536&gt;='1'!$B177,IF(Data!$B$7:$B$536&lt;'1'!$C177,IF(Data!$K$7:$K$536&gt;0,Data!BF$7:BF$536))))/'1'!$H177</f>
        <v>7.8296698070882166E-3</v>
      </c>
      <c r="AE177" s="86">
        <f t="array" ref="AE177">SUM(IF(Data!$B$7:$B$536&gt;='1'!$B177,IF(Data!$B$7:$B$536&lt;'1'!$C177,IF(Data!$K$7:$K$536&gt;0,Data!BG$7:BG$536))))/'1'!$H177</f>
        <v>6.8663192319360416E-3</v>
      </c>
      <c r="AF177" s="86">
        <f t="array" ref="AF177">SUM(IF(Data!$B$7:$B$536&gt;='1'!$B177,IF(Data!$B$7:$B$536&lt;'1'!$C177,IF(Data!$K$7:$K$536&gt;0,Data!BH$7:BH$536))))/'1'!$H177</f>
        <v>6.6372629749321373E-3</v>
      </c>
      <c r="AG177" s="87">
        <f t="array" ref="AG177">SUM(IF(Data!$B$7:$B$536&gt;='1'!$B177,IF(Data!$B$7:$B$536&lt;'1'!$C177,IF(Data!$K$7:$K$536&gt;0,Data!BI$7:BI$536))))/'1'!$H177</f>
        <v>0</v>
      </c>
      <c r="AH177" s="164">
        <f t="shared" si="105"/>
        <v>0</v>
      </c>
      <c r="AI177" s="156">
        <f t="shared" si="106"/>
        <v>0</v>
      </c>
      <c r="AJ177" s="156">
        <f t="shared" si="107"/>
        <v>0</v>
      </c>
      <c r="AK177" s="156">
        <f t="shared" si="108"/>
        <v>0</v>
      </c>
      <c r="AL177" s="156">
        <f t="shared" si="109"/>
        <v>0</v>
      </c>
      <c r="AM177" s="156">
        <f t="shared" si="110"/>
        <v>0</v>
      </c>
      <c r="AN177" s="156">
        <f t="shared" si="111"/>
        <v>0</v>
      </c>
      <c r="AO177" s="156">
        <f t="shared" si="112"/>
        <v>3.0401063575130616E-3</v>
      </c>
      <c r="AP177" s="156">
        <f t="shared" si="113"/>
        <v>2.0711658704972713E-3</v>
      </c>
      <c r="AQ177" s="156">
        <f t="shared" si="114"/>
        <v>1.6879303373278365E-3</v>
      </c>
      <c r="AR177" s="156">
        <f t="shared" si="115"/>
        <v>1.9375603519252715E-3</v>
      </c>
      <c r="AS177" s="156">
        <f t="shared" si="116"/>
        <v>1.6901442366151764E-3</v>
      </c>
      <c r="AT177" s="156">
        <f t="shared" si="117"/>
        <v>1.6084729828136357E-3</v>
      </c>
      <c r="AU177" s="156">
        <f t="shared" si="118"/>
        <v>4.1667183729692248E-3</v>
      </c>
      <c r="AV177" s="156">
        <f t="shared" si="119"/>
        <v>1.0928364156701731E-2</v>
      </c>
      <c r="AW177" s="156">
        <f t="shared" si="120"/>
        <v>4.0674970954735712E-2</v>
      </c>
      <c r="AX177" s="156">
        <f t="shared" si="121"/>
        <v>0.15731747994770273</v>
      </c>
      <c r="AY177" s="156">
        <f t="shared" si="122"/>
        <v>0.56807555911705876</v>
      </c>
      <c r="AZ177" s="156">
        <f t="shared" si="123"/>
        <v>0.18151134103404451</v>
      </c>
      <c r="BA177" s="156">
        <f t="shared" si="124"/>
        <v>1.7460516473006879E-2</v>
      </c>
      <c r="BB177" s="156">
        <f t="shared" si="125"/>
        <v>9.6335057515217499E-4</v>
      </c>
      <c r="BC177" s="156">
        <f t="shared" si="126"/>
        <v>2.2905625700390432E-4</v>
      </c>
      <c r="BD177" s="165">
        <f t="shared" si="127"/>
        <v>6.6372629749321373E-3</v>
      </c>
      <c r="BE177" s="86">
        <f t="shared" si="97"/>
        <v>0</v>
      </c>
      <c r="BF177" s="86">
        <f t="shared" si="98"/>
        <v>1.0426907153878617E-2</v>
      </c>
      <c r="BG177" s="86">
        <f t="shared" si="99"/>
        <v>0.98293582987118922</v>
      </c>
      <c r="BH177" s="86">
        <f t="shared" si="100"/>
        <v>6.6372629749321373E-3</v>
      </c>
      <c r="BI177" s="86">
        <f t="shared" si="103"/>
        <v>0.30874582664613409</v>
      </c>
      <c r="BJ177" s="86">
        <f t="shared" si="104"/>
        <v>5.2002798543389472</v>
      </c>
      <c r="BK177" s="86">
        <f t="array" ref="BK177">10^(SUMPRODUCT(AT177:BC177,LOG($AT$6:$BC$6))/BG177)</f>
        <v>0.30641562457666704</v>
      </c>
      <c r="BL177" s="89">
        <f t="array" ref="BL177">10^ (LOG(INDEX($J$6:$AG$6,MATCH(BL$6/100,$J177:$AG177,-1)))-(INDEX($J177:$AG177,MATCH(BL$6/100,$J177:$AG177,-1))-BL$6/100)/(INDEX($J177:$AG177,MATCH(BL$6/100,$J177:$AG177,-1))-INDEX($J177:$AG177,MATCH(BL$6/100,$J177:$AG177,-1)+1))*(LOG(INDEX($J$6:$AG$6,MATCH(BL$6/100,$J177:$AG177,-1)))-LOG(INDEX($J$6:$AG$6,MATCH(BL$6/100,$J177:$AG177,-1)+1))))</f>
        <v>0.20606026297210064</v>
      </c>
      <c r="BM177" s="89">
        <f t="shared" si="129"/>
        <v>0.2296963605618185</v>
      </c>
      <c r="BN177" s="89">
        <f t="shared" si="129"/>
        <v>0.256755971186161</v>
      </c>
      <c r="BO177" s="89">
        <f t="shared" si="129"/>
        <v>0.27310415940904881</v>
      </c>
      <c r="BP177" s="89">
        <f t="shared" si="129"/>
        <v>0.299598722844443</v>
      </c>
      <c r="BQ177" s="89">
        <f t="shared" si="129"/>
        <v>0.32866359459425859</v>
      </c>
      <c r="BR177" s="89">
        <f t="shared" si="129"/>
        <v>0.34959029118330143</v>
      </c>
      <c r="BS177" s="89">
        <f t="shared" si="129"/>
        <v>0.40907338938912025</v>
      </c>
      <c r="BT177" s="90">
        <f t="shared" si="129"/>
        <v>0.4661551176375503</v>
      </c>
    </row>
    <row r="178" spans="1:72" x14ac:dyDescent="0.2">
      <c r="A178" s="2"/>
      <c r="B178" s="91">
        <f t="shared" si="101"/>
        <v>242</v>
      </c>
      <c r="C178" s="77">
        <f t="shared" si="102"/>
        <v>243</v>
      </c>
      <c r="D178" s="77">
        <f t="shared" si="96"/>
        <v>242.5</v>
      </c>
      <c r="E178" s="58">
        <v>0</v>
      </c>
      <c r="F178" s="58" t="s">
        <v>669</v>
      </c>
      <c r="G178" s="82">
        <v>2020</v>
      </c>
      <c r="H178" s="151">
        <f t="array" ref="H178">SUM(IF(Data!$B$7:$B$536&gt;='1'!B178,IF(Data!$B$7:$B$536&lt;'1'!C178,IF(Data!$K$7:$K$536&gt;0,1))))</f>
        <v>3</v>
      </c>
      <c r="I178" s="153">
        <f t="array" ref="I178">SUM(IF(Data!$B$7:$B$536&gt;='1'!B178,IF(Data!$B$7:$B$536&lt;'1'!C178,IF(Data!$K$7:$K$536&gt;0,Data!$L$7:$L$536))))/3</f>
        <v>2</v>
      </c>
      <c r="J178" s="170">
        <f t="array" ref="J178">SUM(IF(Data!$B$7:$B$536&gt;='1'!$B178,IF(Data!$B$7:$B$536&lt;'1'!$C178,IF(Data!$K$7:$K$536&gt;0,Data!AL$7:AL$536))))/'1'!$H178</f>
        <v>1</v>
      </c>
      <c r="K178" s="86">
        <f t="array" ref="K178">SUM(IF(Data!$B$7:$B$536&gt;='1'!$B178,IF(Data!$B$7:$B$536&lt;'1'!$C178,IF(Data!$K$7:$K$536&gt;0,Data!AM$7:AM$536))))/'1'!$H178</f>
        <v>1</v>
      </c>
      <c r="L178" s="86">
        <f t="array" ref="L178">SUM(IF(Data!$B$7:$B$536&gt;='1'!$B178,IF(Data!$B$7:$B$536&lt;'1'!$C178,IF(Data!$K$7:$K$536&gt;0,Data!AN$7:AN$536))))/'1'!$H178</f>
        <v>1</v>
      </c>
      <c r="M178" s="86">
        <f t="array" ref="M178">SUM(IF(Data!$B$7:$B$536&gt;='1'!$B178,IF(Data!$B$7:$B$536&lt;'1'!$C178,IF(Data!$K$7:$K$536&gt;0,Data!AO$7:AO$536))))/'1'!$H178</f>
        <v>1</v>
      </c>
      <c r="N178" s="86">
        <f t="array" ref="N178">SUM(IF(Data!$B$7:$B$536&gt;='1'!$B178,IF(Data!$B$7:$B$536&lt;'1'!$C178,IF(Data!$K$7:$K$536&gt;0,Data!AP$7:AP$536))))/'1'!$H178</f>
        <v>1</v>
      </c>
      <c r="O178" s="86">
        <f t="array" ref="O178">SUM(IF(Data!$B$7:$B$536&gt;='1'!$B178,IF(Data!$B$7:$B$536&lt;'1'!$C178,IF(Data!$K$7:$K$536&gt;0,Data!AQ$7:AQ$536))))/'1'!$H178</f>
        <v>1</v>
      </c>
      <c r="P178" s="86">
        <f t="array" ref="P178">SUM(IF(Data!$B$7:$B$536&gt;='1'!$B178,IF(Data!$B$7:$B$536&lt;'1'!$C178,IF(Data!$K$7:$K$536&gt;0,Data!AR$7:AR$536))))/'1'!$H178</f>
        <v>0.99806983157520524</v>
      </c>
      <c r="Q178" s="86">
        <f t="array" ref="Q178">SUM(IF(Data!$B$7:$B$536&gt;='1'!$B178,IF(Data!$B$7:$B$536&lt;'1'!$C178,IF(Data!$K$7:$K$536&gt;0,Data!AS$7:AS$536))))/'1'!$H178</f>
        <v>0.9970831762560306</v>
      </c>
      <c r="R178" s="86">
        <f t="array" ref="R178">SUM(IF(Data!$B$7:$B$536&gt;='1'!$B178,IF(Data!$B$7:$B$536&lt;'1'!$C178,IF(Data!$K$7:$K$536&gt;0,Data!AT$7:AT$536))))/'1'!$H178</f>
        <v>0.99436482065986065</v>
      </c>
      <c r="S178" s="86">
        <f t="array" ref="S178">SUM(IF(Data!$B$7:$B$536&gt;='1'!$B178,IF(Data!$B$7:$B$536&lt;'1'!$C178,IF(Data!$K$7:$K$536&gt;0,Data!AU$7:AU$536))))/'1'!$H178</f>
        <v>0.99035692454359514</v>
      </c>
      <c r="T178" s="86">
        <f t="array" ref="T178">SUM(IF(Data!$B$7:$B$536&gt;='1'!$B178,IF(Data!$B$7:$B$536&lt;'1'!$C178,IF(Data!$K$7:$K$536&gt;0,Data!AV$7:AV$536))))/'1'!$H178</f>
        <v>0.98740009336463375</v>
      </c>
      <c r="U178" s="86">
        <f t="array" ref="U178">SUM(IF(Data!$B$7:$B$536&gt;='1'!$B178,IF(Data!$B$7:$B$536&lt;'1'!$C178,IF(Data!$K$7:$K$536&gt;0,Data!AW$7:AW$536))))/'1'!$H178</f>
        <v>0.98407719913191738</v>
      </c>
      <c r="V178" s="86">
        <f t="array" ref="V178">SUM(IF(Data!$B$7:$B$536&gt;='1'!$B178,IF(Data!$B$7:$B$536&lt;'1'!$C178,IF(Data!$K$7:$K$536&gt;0,Data!AX$7:AX$536))))/'1'!$H178</f>
        <v>0.98000177211248884</v>
      </c>
      <c r="W178" s="86">
        <f t="array" ref="W178">SUM(IF(Data!$B$7:$B$536&gt;='1'!$B178,IF(Data!$B$7:$B$536&lt;'1'!$C178,IF(Data!$K$7:$K$536&gt;0,Data!AY$7:AY$536))))/'1'!$H178</f>
        <v>0.97513963550834448</v>
      </c>
      <c r="X178" s="86">
        <f t="array" ref="X178">SUM(IF(Data!$B$7:$B$536&gt;='1'!$B178,IF(Data!$B$7:$B$536&lt;'1'!$C178,IF(Data!$K$7:$K$536&gt;0,Data!AZ$7:AZ$536))))/'1'!$H178</f>
        <v>0.96447386783432665</v>
      </c>
      <c r="Y178" s="86">
        <f t="array" ref="Y178">SUM(IF(Data!$B$7:$B$536&gt;='1'!$B178,IF(Data!$B$7:$B$536&lt;'1'!$C178,IF(Data!$K$7:$K$536&gt;0,Data!BA$7:BA$536))))/'1'!$H178</f>
        <v>0.93971231567743718</v>
      </c>
      <c r="Z178" s="86">
        <f t="array" ref="Z178">SUM(IF(Data!$B$7:$B$536&gt;='1'!$B178,IF(Data!$B$7:$B$536&lt;'1'!$C178,IF(Data!$K$7:$K$536&gt;0,Data!BB$7:BB$536))))/'1'!$H178</f>
        <v>0.87446474047406675</v>
      </c>
      <c r="AA178" s="86">
        <f t="array" ref="AA178">SUM(IF(Data!$B$7:$B$536&gt;='1'!$B178,IF(Data!$B$7:$B$536&lt;'1'!$C178,IF(Data!$K$7:$K$536&gt;0,Data!BC$7:BC$536))))/'1'!$H178</f>
        <v>0.6929193419416384</v>
      </c>
      <c r="AB178" s="86">
        <f t="array" ref="AB178">SUM(IF(Data!$B$7:$B$536&gt;='1'!$B178,IF(Data!$B$7:$B$536&lt;'1'!$C178,IF(Data!$K$7:$K$536&gt;0,Data!BD$7:BD$536))))/'1'!$H178</f>
        <v>0.21830211313593695</v>
      </c>
      <c r="AC178" s="86">
        <f t="array" ref="AC178">SUM(IF(Data!$B$7:$B$536&gt;='1'!$B178,IF(Data!$B$7:$B$536&lt;'1'!$C178,IF(Data!$K$7:$K$536&gt;0,Data!BE$7:BE$536))))/'1'!$H178</f>
        <v>2.8452737289293217E-2</v>
      </c>
      <c r="AD178" s="86">
        <f t="array" ref="AD178">SUM(IF(Data!$B$7:$B$536&gt;='1'!$B178,IF(Data!$B$7:$B$536&lt;'1'!$C178,IF(Data!$K$7:$K$536&gt;0,Data!BF$7:BF$536))))/'1'!$H178</f>
        <v>8.0355941965735284E-3</v>
      </c>
      <c r="AE178" s="86">
        <f t="array" ref="AE178">SUM(IF(Data!$B$7:$B$536&gt;='1'!$B178,IF(Data!$B$7:$B$536&lt;'1'!$C178,IF(Data!$K$7:$K$536&gt;0,Data!BG$7:BG$536))))/'1'!$H178</f>
        <v>7.1809961259730326E-3</v>
      </c>
      <c r="AF178" s="86">
        <f t="array" ref="AF178">SUM(IF(Data!$B$7:$B$536&gt;='1'!$B178,IF(Data!$B$7:$B$536&lt;'1'!$C178,IF(Data!$K$7:$K$536&gt;0,Data!BH$7:BH$536))))/'1'!$H178</f>
        <v>6.8425594808133065E-3</v>
      </c>
      <c r="AG178" s="87">
        <f t="array" ref="AG178">SUM(IF(Data!$B$7:$B$536&gt;='1'!$B178,IF(Data!$B$7:$B$536&lt;'1'!$C178,IF(Data!$K$7:$K$536&gt;0,Data!BI$7:BI$536))))/'1'!$H178</f>
        <v>0</v>
      </c>
      <c r="AH178" s="164">
        <f t="shared" si="105"/>
        <v>0</v>
      </c>
      <c r="AI178" s="156">
        <f t="shared" si="106"/>
        <v>0</v>
      </c>
      <c r="AJ178" s="156">
        <f t="shared" si="107"/>
        <v>0</v>
      </c>
      <c r="AK178" s="156">
        <f t="shared" si="108"/>
        <v>0</v>
      </c>
      <c r="AL178" s="156">
        <f t="shared" si="109"/>
        <v>0</v>
      </c>
      <c r="AM178" s="156">
        <f t="shared" si="110"/>
        <v>1.9301684247947648E-3</v>
      </c>
      <c r="AN178" s="156">
        <f t="shared" si="111"/>
        <v>9.8665531917463412E-4</v>
      </c>
      <c r="AO178" s="156">
        <f t="shared" si="112"/>
        <v>2.7183555961699524E-3</v>
      </c>
      <c r="AP178" s="156">
        <f t="shared" si="113"/>
        <v>4.007896116265508E-3</v>
      </c>
      <c r="AQ178" s="156">
        <f t="shared" si="114"/>
        <v>2.9568311789613944E-3</v>
      </c>
      <c r="AR178" s="156">
        <f t="shared" si="115"/>
        <v>3.3228942327163669E-3</v>
      </c>
      <c r="AS178" s="156">
        <f t="shared" si="116"/>
        <v>4.0754270194285347E-3</v>
      </c>
      <c r="AT178" s="156">
        <f t="shared" si="117"/>
        <v>4.8621366041443626E-3</v>
      </c>
      <c r="AU178" s="156">
        <f t="shared" si="118"/>
        <v>1.0665767674017834E-2</v>
      </c>
      <c r="AV178" s="156">
        <f t="shared" si="119"/>
        <v>2.4761552156889466E-2</v>
      </c>
      <c r="AW178" s="156">
        <f t="shared" si="120"/>
        <v>6.5247575203370434E-2</v>
      </c>
      <c r="AX178" s="156">
        <f t="shared" si="121"/>
        <v>0.18154539853242835</v>
      </c>
      <c r="AY178" s="156">
        <f t="shared" si="122"/>
        <v>0.47461722880570145</v>
      </c>
      <c r="AZ178" s="156">
        <f t="shared" si="123"/>
        <v>0.18984937584664374</v>
      </c>
      <c r="BA178" s="156">
        <f t="shared" si="124"/>
        <v>2.0417143092719688E-2</v>
      </c>
      <c r="BB178" s="156">
        <f t="shared" si="125"/>
        <v>8.5459807060049575E-4</v>
      </c>
      <c r="BC178" s="156">
        <f t="shared" si="126"/>
        <v>3.3843664515972611E-4</v>
      </c>
      <c r="BD178" s="165">
        <f t="shared" si="127"/>
        <v>6.8425594808133065E-3</v>
      </c>
      <c r="BE178" s="86">
        <f t="shared" si="97"/>
        <v>0</v>
      </c>
      <c r="BF178" s="86">
        <f t="shared" si="98"/>
        <v>1.9998227887511155E-2</v>
      </c>
      <c r="BG178" s="86">
        <f t="shared" si="99"/>
        <v>0.9731592126316756</v>
      </c>
      <c r="BH178" s="86">
        <f t="shared" si="100"/>
        <v>6.8425594808133065E-3</v>
      </c>
      <c r="BI178" s="86">
        <f t="shared" si="103"/>
        <v>0.33356016824982693</v>
      </c>
      <c r="BJ178" s="86">
        <f t="shared" si="104"/>
        <v>5.4984311849939012</v>
      </c>
      <c r="BK178" s="86">
        <f t="array" ref="BK178">10^(SUMPRODUCT(AT178:BC178,LOG($AT$6:$BC$6))/BG178)</f>
        <v>0.32249334240145455</v>
      </c>
      <c r="BL178" s="89">
        <f t="array" ref="BL178">10^ (LOG(INDEX($J$6:$AG$6,MATCH(BL$6/100,$J178:$AG178,-1)))-(INDEX($J178:$AG178,MATCH(BL$6/100,$J178:$AG178,-1))-BL$6/100)/(INDEX($J178:$AG178,MATCH(BL$6/100,$J178:$AG178,-1))-INDEX($J178:$AG178,MATCH(BL$6/100,$J178:$AG178,-1)+1))*(LOG(INDEX($J$6:$AG$6,MATCH(BL$6/100,$J178:$AG178,-1)))-LOG(INDEX($J$6:$AG$6,MATCH(BL$6/100,$J178:$AG178,-1)+1))))</f>
        <v>0.20372233797620787</v>
      </c>
      <c r="BM178" s="89">
        <f t="shared" si="129"/>
        <v>0.2260098108865489</v>
      </c>
      <c r="BN178" s="89">
        <f t="shared" si="129"/>
        <v>0.25592385581942639</v>
      </c>
      <c r="BO178" s="89">
        <f t="shared" si="129"/>
        <v>0.27554804295492191</v>
      </c>
      <c r="BP178" s="89">
        <f t="shared" si="129"/>
        <v>0.30784150362642398</v>
      </c>
      <c r="BQ178" s="89">
        <f t="shared" si="129"/>
        <v>0.34391966765113569</v>
      </c>
      <c r="BR178" s="89">
        <f t="shared" si="129"/>
        <v>0.39536207718446154</v>
      </c>
      <c r="BS178" s="89">
        <f t="shared" si="129"/>
        <v>0.46852498616687333</v>
      </c>
      <c r="BT178" s="90">
        <f t="shared" si="129"/>
        <v>0.57354764021948079</v>
      </c>
    </row>
    <row r="179" spans="1:72" x14ac:dyDescent="0.2">
      <c r="A179" s="2"/>
      <c r="B179" s="91">
        <f t="shared" si="101"/>
        <v>243</v>
      </c>
      <c r="C179" s="77">
        <f t="shared" si="102"/>
        <v>244</v>
      </c>
      <c r="D179" s="77">
        <f t="shared" si="96"/>
        <v>243.5</v>
      </c>
      <c r="E179" s="58">
        <v>0</v>
      </c>
      <c r="F179" s="58" t="s">
        <v>669</v>
      </c>
      <c r="G179" s="82">
        <v>2020</v>
      </c>
      <c r="H179" s="151">
        <f t="array" ref="H179">SUM(IF(Data!$B$7:$B$536&gt;='1'!B179,IF(Data!$B$7:$B$536&lt;'1'!C179,IF(Data!$K$7:$K$536&gt;0,1))))</f>
        <v>3</v>
      </c>
      <c r="I179" s="153">
        <f t="array" ref="I179">SUM(IF(Data!$B$7:$B$536&gt;='1'!B179,IF(Data!$B$7:$B$536&lt;'1'!C179,IF(Data!$K$7:$K$536&gt;0,Data!$L$7:$L$536))))/3</f>
        <v>2</v>
      </c>
      <c r="J179" s="170">
        <f t="array" ref="J179">SUM(IF(Data!$B$7:$B$536&gt;='1'!$B179,IF(Data!$B$7:$B$536&lt;'1'!$C179,IF(Data!$K$7:$K$536&gt;0,Data!AL$7:AL$536))))/'1'!$H179</f>
        <v>1</v>
      </c>
      <c r="K179" s="86">
        <f t="array" ref="K179">SUM(IF(Data!$B$7:$B$536&gt;='1'!$B179,IF(Data!$B$7:$B$536&lt;'1'!$C179,IF(Data!$K$7:$K$536&gt;0,Data!AM$7:AM$536))))/'1'!$H179</f>
        <v>1</v>
      </c>
      <c r="L179" s="86">
        <f t="array" ref="L179">SUM(IF(Data!$B$7:$B$536&gt;='1'!$B179,IF(Data!$B$7:$B$536&lt;'1'!$C179,IF(Data!$K$7:$K$536&gt;0,Data!AN$7:AN$536))))/'1'!$H179</f>
        <v>1</v>
      </c>
      <c r="M179" s="86">
        <f t="array" ref="M179">SUM(IF(Data!$B$7:$B$536&gt;='1'!$B179,IF(Data!$B$7:$B$536&lt;'1'!$C179,IF(Data!$K$7:$K$536&gt;0,Data!AO$7:AO$536))))/'1'!$H179</f>
        <v>1</v>
      </c>
      <c r="N179" s="86">
        <f t="array" ref="N179">SUM(IF(Data!$B$7:$B$536&gt;='1'!$B179,IF(Data!$B$7:$B$536&lt;'1'!$C179,IF(Data!$K$7:$K$536&gt;0,Data!AP$7:AP$536))))/'1'!$H179</f>
        <v>1</v>
      </c>
      <c r="O179" s="86">
        <f t="array" ref="O179">SUM(IF(Data!$B$7:$B$536&gt;='1'!$B179,IF(Data!$B$7:$B$536&lt;'1'!$C179,IF(Data!$K$7:$K$536&gt;0,Data!AQ$7:AQ$536))))/'1'!$H179</f>
        <v>1</v>
      </c>
      <c r="P179" s="86">
        <f t="array" ref="P179">SUM(IF(Data!$B$7:$B$536&gt;='1'!$B179,IF(Data!$B$7:$B$536&lt;'1'!$C179,IF(Data!$K$7:$K$536&gt;0,Data!AR$7:AR$536))))/'1'!$H179</f>
        <v>0.99902579524757507</v>
      </c>
      <c r="Q179" s="86">
        <f t="array" ref="Q179">SUM(IF(Data!$B$7:$B$536&gt;='1'!$B179,IF(Data!$B$7:$B$536&lt;'1'!$C179,IF(Data!$K$7:$K$536&gt;0,Data!AS$7:AS$536))))/'1'!$H179</f>
        <v>0.99870811978482787</v>
      </c>
      <c r="R179" s="86">
        <f t="array" ref="R179">SUM(IF(Data!$B$7:$B$536&gt;='1'!$B179,IF(Data!$B$7:$B$536&lt;'1'!$C179,IF(Data!$K$7:$K$536&gt;0,Data!AT$7:AT$536))))/'1'!$H179</f>
        <v>0.9982654626349774</v>
      </c>
      <c r="S179" s="86">
        <f t="array" ref="S179">SUM(IF(Data!$B$7:$B$536&gt;='1'!$B179,IF(Data!$B$7:$B$536&lt;'1'!$C179,IF(Data!$K$7:$K$536&gt;0,Data!AU$7:AU$536))))/'1'!$H179</f>
        <v>0.99783911857310781</v>
      </c>
      <c r="T179" s="86">
        <f t="array" ref="T179">SUM(IF(Data!$B$7:$B$536&gt;='1'!$B179,IF(Data!$B$7:$B$536&lt;'1'!$C179,IF(Data!$K$7:$K$536&gt;0,Data!AV$7:AV$536))))/'1'!$H179</f>
        <v>0.99686748720980456</v>
      </c>
      <c r="U179" s="86">
        <f t="array" ref="U179">SUM(IF(Data!$B$7:$B$536&gt;='1'!$B179,IF(Data!$B$7:$B$536&lt;'1'!$C179,IF(Data!$K$7:$K$536&gt;0,Data!AW$7:AW$536))))/'1'!$H179</f>
        <v>0.99612746322946633</v>
      </c>
      <c r="V179" s="86">
        <f t="array" ref="V179">SUM(IF(Data!$B$7:$B$536&gt;='1'!$B179,IF(Data!$B$7:$B$536&lt;'1'!$C179,IF(Data!$K$7:$K$536&gt;0,Data!AX$7:AX$536))))/'1'!$H179</f>
        <v>0.99502746062472402</v>
      </c>
      <c r="W179" s="86">
        <f t="array" ref="W179">SUM(IF(Data!$B$7:$B$536&gt;='1'!$B179,IF(Data!$B$7:$B$536&lt;'1'!$C179,IF(Data!$K$7:$K$536&gt;0,Data!AY$7:AY$536))))/'1'!$H179</f>
        <v>0.99425555195212212</v>
      </c>
      <c r="X179" s="86">
        <f t="array" ref="X179">SUM(IF(Data!$B$7:$B$536&gt;='1'!$B179,IF(Data!$B$7:$B$536&lt;'1'!$C179,IF(Data!$K$7:$K$536&gt;0,Data!AZ$7:AZ$536))))/'1'!$H179</f>
        <v>0.99038960338571203</v>
      </c>
      <c r="Y179" s="86">
        <f t="array" ref="Y179">SUM(IF(Data!$B$7:$B$536&gt;='1'!$B179,IF(Data!$B$7:$B$536&lt;'1'!$C179,IF(Data!$K$7:$K$536&gt;0,Data!BA$7:BA$536))))/'1'!$H179</f>
        <v>0.97626077838954661</v>
      </c>
      <c r="Z179" s="86">
        <f t="array" ref="Z179">SUM(IF(Data!$B$7:$B$536&gt;='1'!$B179,IF(Data!$B$7:$B$536&lt;'1'!$C179,IF(Data!$K$7:$K$536&gt;0,Data!BB$7:BB$536))))/'1'!$H179</f>
        <v>0.91231444615379143</v>
      </c>
      <c r="AA179" s="86">
        <f t="array" ref="AA179">SUM(IF(Data!$B$7:$B$536&gt;='1'!$B179,IF(Data!$B$7:$B$536&lt;'1'!$C179,IF(Data!$K$7:$K$536&gt;0,Data!BC$7:BC$536))))/'1'!$H179</f>
        <v>0.70403113918350257</v>
      </c>
      <c r="AB179" s="86">
        <f t="array" ref="AB179">SUM(IF(Data!$B$7:$B$536&gt;='1'!$B179,IF(Data!$B$7:$B$536&lt;'1'!$C179,IF(Data!$K$7:$K$536&gt;0,Data!BD$7:BD$536))))/'1'!$H179</f>
        <v>0.19496542513367118</v>
      </c>
      <c r="AC179" s="86">
        <f t="array" ref="AC179">SUM(IF(Data!$B$7:$B$536&gt;='1'!$B179,IF(Data!$B$7:$B$536&lt;'1'!$C179,IF(Data!$K$7:$K$536&gt;0,Data!BE$7:BE$536))))/'1'!$H179</f>
        <v>2.3655843221856765E-2</v>
      </c>
      <c r="AD179" s="86">
        <f t="array" ref="AD179">SUM(IF(Data!$B$7:$B$536&gt;='1'!$B179,IF(Data!$B$7:$B$536&lt;'1'!$C179,IF(Data!$K$7:$K$536&gt;0,Data!BF$7:BF$536))))/'1'!$H179</f>
        <v>7.3675305060438845E-3</v>
      </c>
      <c r="AE179" s="86">
        <f t="array" ref="AE179">SUM(IF(Data!$B$7:$B$536&gt;='1'!$B179,IF(Data!$B$7:$B$536&lt;'1'!$C179,IF(Data!$K$7:$K$536&gt;0,Data!BG$7:BG$536))))/'1'!$H179</f>
        <v>6.6294969519236453E-3</v>
      </c>
      <c r="AF179" s="86">
        <f t="array" ref="AF179">SUM(IF(Data!$B$7:$B$536&gt;='1'!$B179,IF(Data!$B$7:$B$536&lt;'1'!$C179,IF(Data!$K$7:$K$536&gt;0,Data!BH$7:BH$536))))/'1'!$H179</f>
        <v>6.4205181237586987E-3</v>
      </c>
      <c r="AG179" s="87">
        <f t="array" ref="AG179">SUM(IF(Data!$B$7:$B$536&gt;='1'!$B179,IF(Data!$B$7:$B$536&lt;'1'!$C179,IF(Data!$K$7:$K$536&gt;0,Data!BI$7:BI$536))))/'1'!$H179</f>
        <v>0</v>
      </c>
      <c r="AH179" s="164">
        <f t="shared" si="105"/>
        <v>0</v>
      </c>
      <c r="AI179" s="156">
        <f t="shared" si="106"/>
        <v>0</v>
      </c>
      <c r="AJ179" s="156">
        <f t="shared" si="107"/>
        <v>0</v>
      </c>
      <c r="AK179" s="156">
        <f t="shared" si="108"/>
        <v>0</v>
      </c>
      <c r="AL179" s="156">
        <f t="shared" si="109"/>
        <v>0</v>
      </c>
      <c r="AM179" s="156">
        <f t="shared" si="110"/>
        <v>9.7420475242493421E-4</v>
      </c>
      <c r="AN179" s="156">
        <f t="shared" si="111"/>
        <v>3.1767546274719116E-4</v>
      </c>
      <c r="AO179" s="156">
        <f t="shared" si="112"/>
        <v>4.4265714985047833E-4</v>
      </c>
      <c r="AP179" s="156">
        <f t="shared" si="113"/>
        <v>4.2634406186958795E-4</v>
      </c>
      <c r="AQ179" s="156">
        <f t="shared" si="114"/>
        <v>9.7163136330324917E-4</v>
      </c>
      <c r="AR179" s="156">
        <f t="shared" si="115"/>
        <v>7.4002398033823358E-4</v>
      </c>
      <c r="AS179" s="156">
        <f t="shared" si="116"/>
        <v>1.1000026047423006E-3</v>
      </c>
      <c r="AT179" s="156">
        <f t="shared" si="117"/>
        <v>7.7190867260190643E-4</v>
      </c>
      <c r="AU179" s="156">
        <f t="shared" si="118"/>
        <v>3.8659485664100934E-3</v>
      </c>
      <c r="AV179" s="156">
        <f t="shared" si="119"/>
        <v>1.4128824996165412E-2</v>
      </c>
      <c r="AW179" s="156">
        <f t="shared" si="120"/>
        <v>6.3946332235755188E-2</v>
      </c>
      <c r="AX179" s="156">
        <f t="shared" si="121"/>
        <v>0.20828330697028885</v>
      </c>
      <c r="AY179" s="156">
        <f t="shared" si="122"/>
        <v>0.50906571404983136</v>
      </c>
      <c r="AZ179" s="156">
        <f t="shared" si="123"/>
        <v>0.17130958191181442</v>
      </c>
      <c r="BA179" s="156">
        <f t="shared" si="124"/>
        <v>1.628831271581288E-2</v>
      </c>
      <c r="BB179" s="156">
        <f t="shared" si="125"/>
        <v>7.3803355412023919E-4</v>
      </c>
      <c r="BC179" s="156">
        <f t="shared" si="126"/>
        <v>2.0897882816494663E-4</v>
      </c>
      <c r="BD179" s="165">
        <f t="shared" si="127"/>
        <v>6.4205181237586987E-3</v>
      </c>
      <c r="BE179" s="86">
        <f t="shared" si="97"/>
        <v>0</v>
      </c>
      <c r="BF179" s="86">
        <f t="shared" si="98"/>
        <v>4.972539375275975E-3</v>
      </c>
      <c r="BG179" s="86">
        <f t="shared" si="99"/>
        <v>0.98860694250096537</v>
      </c>
      <c r="BH179" s="86">
        <f t="shared" si="100"/>
        <v>6.4205181237586987E-3</v>
      </c>
      <c r="BI179" s="86">
        <f t="shared" si="103"/>
        <v>0.31673684322987478</v>
      </c>
      <c r="BJ179" s="86">
        <f t="shared" si="104"/>
        <v>5.9242803566702609</v>
      </c>
      <c r="BK179" s="86">
        <f t="array" ref="BK179">10^(SUMPRODUCT(AT179:BC179,LOG($AT$6:$BC$6))/BG179)</f>
        <v>0.31894904946990471</v>
      </c>
      <c r="BL179" s="89">
        <f t="array" ref="BL179">10^ (LOG(INDEX($J$6:$AG$6,MATCH(BL$6/100,$J179:$AG179,-1)))-(INDEX($J179:$AG179,MATCH(BL$6/100,$J179:$AG179,-1))-BL$6/100)/(INDEX($J179:$AG179,MATCH(BL$6/100,$J179:$AG179,-1))-INDEX($J179:$AG179,MATCH(BL$6/100,$J179:$AG179,-1)+1))*(LOG(INDEX($J$6:$AG$6,MATCH(BL$6/100,$J179:$AG179,-1)))-LOG(INDEX($J$6:$AG$6,MATCH(BL$6/100,$J179:$AG179,-1)+1))))</f>
        <v>0.20837821463343389</v>
      </c>
      <c r="BM179" s="89">
        <f t="shared" si="129"/>
        <v>0.23378714222117555</v>
      </c>
      <c r="BN179" s="89">
        <f t="shared" si="129"/>
        <v>0.25965921881147619</v>
      </c>
      <c r="BO179" s="89">
        <f t="shared" si="129"/>
        <v>0.27817558409596665</v>
      </c>
      <c r="BP179" s="89">
        <f t="shared" si="129"/>
        <v>0.30845506237604653</v>
      </c>
      <c r="BQ179" s="89">
        <f t="shared" si="129"/>
        <v>0.34203046904572049</v>
      </c>
      <c r="BR179" s="89">
        <f t="shared" si="129"/>
        <v>0.38287425111664064</v>
      </c>
      <c r="BS179" s="89">
        <f t="shared" si="129"/>
        <v>0.44394379177626098</v>
      </c>
      <c r="BT179" s="90">
        <f t="shared" si="129"/>
        <v>0.48997719999389044</v>
      </c>
    </row>
    <row r="180" spans="1:72" x14ac:dyDescent="0.2">
      <c r="A180" s="2"/>
      <c r="B180" s="91">
        <f t="shared" si="101"/>
        <v>244</v>
      </c>
      <c r="C180" s="77">
        <f t="shared" si="102"/>
        <v>245</v>
      </c>
      <c r="D180" s="77">
        <f t="shared" si="96"/>
        <v>244.5</v>
      </c>
      <c r="E180" s="58">
        <v>0</v>
      </c>
      <c r="F180" s="58" t="s">
        <v>669</v>
      </c>
      <c r="G180" s="82">
        <v>2020</v>
      </c>
      <c r="H180" s="151">
        <f t="array" ref="H180">SUM(IF(Data!$B$7:$B$536&gt;='1'!B180,IF(Data!$B$7:$B$536&lt;'1'!C180,IF(Data!$K$7:$K$536&gt;0,1))))</f>
        <v>3</v>
      </c>
      <c r="I180" s="153">
        <f t="array" ref="I180">SUM(IF(Data!$B$7:$B$536&gt;='1'!B180,IF(Data!$B$7:$B$536&lt;'1'!C180,IF(Data!$K$7:$K$536&gt;0,Data!$L$7:$L$536))))/3</f>
        <v>2</v>
      </c>
      <c r="J180" s="170">
        <f t="array" ref="J180">SUM(IF(Data!$B$7:$B$536&gt;='1'!$B180,IF(Data!$B$7:$B$536&lt;'1'!$C180,IF(Data!$K$7:$K$536&gt;0,Data!AL$7:AL$536))))/'1'!$H180</f>
        <v>1</v>
      </c>
      <c r="K180" s="86">
        <f t="array" ref="K180">SUM(IF(Data!$B$7:$B$536&gt;='1'!$B180,IF(Data!$B$7:$B$536&lt;'1'!$C180,IF(Data!$K$7:$K$536&gt;0,Data!AM$7:AM$536))))/'1'!$H180</f>
        <v>1</v>
      </c>
      <c r="L180" s="86">
        <f t="array" ref="L180">SUM(IF(Data!$B$7:$B$536&gt;='1'!$B180,IF(Data!$B$7:$B$536&lt;'1'!$C180,IF(Data!$K$7:$K$536&gt;0,Data!AN$7:AN$536))))/'1'!$H180</f>
        <v>1</v>
      </c>
      <c r="M180" s="86">
        <f t="array" ref="M180">SUM(IF(Data!$B$7:$B$536&gt;='1'!$B180,IF(Data!$B$7:$B$536&lt;'1'!$C180,IF(Data!$K$7:$K$536&gt;0,Data!AO$7:AO$536))))/'1'!$H180</f>
        <v>1</v>
      </c>
      <c r="N180" s="86">
        <f t="array" ref="N180">SUM(IF(Data!$B$7:$B$536&gt;='1'!$B180,IF(Data!$B$7:$B$536&lt;'1'!$C180,IF(Data!$K$7:$K$536&gt;0,Data!AP$7:AP$536))))/'1'!$H180</f>
        <v>1</v>
      </c>
      <c r="O180" s="86">
        <f t="array" ref="O180">SUM(IF(Data!$B$7:$B$536&gt;='1'!$B180,IF(Data!$B$7:$B$536&lt;'1'!$C180,IF(Data!$K$7:$K$536&gt;0,Data!AQ$7:AQ$536))))/'1'!$H180</f>
        <v>0.99935143485928324</v>
      </c>
      <c r="P180" s="86">
        <f t="array" ref="P180">SUM(IF(Data!$B$7:$B$536&gt;='1'!$B180,IF(Data!$B$7:$B$536&lt;'1'!$C180,IF(Data!$K$7:$K$536&gt;0,Data!AR$7:AR$536))))/'1'!$H180</f>
        <v>0.99794306789518361</v>
      </c>
      <c r="Q180" s="86">
        <f t="array" ref="Q180">SUM(IF(Data!$B$7:$B$536&gt;='1'!$B180,IF(Data!$B$7:$B$536&lt;'1'!$C180,IF(Data!$K$7:$K$536&gt;0,Data!AS$7:AS$536))))/'1'!$H180</f>
        <v>0.99746380565094606</v>
      </c>
      <c r="R180" s="86">
        <f t="array" ref="R180">SUM(IF(Data!$B$7:$B$536&gt;='1'!$B180,IF(Data!$B$7:$B$536&lt;'1'!$C180,IF(Data!$K$7:$K$536&gt;0,Data!AT$7:AT$536))))/'1'!$H180</f>
        <v>0.99700181749633587</v>
      </c>
      <c r="S180" s="86">
        <f t="array" ref="S180">SUM(IF(Data!$B$7:$B$536&gt;='1'!$B180,IF(Data!$B$7:$B$536&lt;'1'!$C180,IF(Data!$K$7:$K$536&gt;0,Data!AU$7:AU$536))))/'1'!$H180</f>
        <v>0.99662759036439363</v>
      </c>
      <c r="T180" s="86">
        <f t="array" ref="T180">SUM(IF(Data!$B$7:$B$536&gt;='1'!$B180,IF(Data!$B$7:$B$536&lt;'1'!$C180,IF(Data!$K$7:$K$536&gt;0,Data!AV$7:AV$536))))/'1'!$H180</f>
        <v>0.99610016559684145</v>
      </c>
      <c r="U180" s="86">
        <f t="array" ref="U180">SUM(IF(Data!$B$7:$B$536&gt;='1'!$B180,IF(Data!$B$7:$B$536&lt;'1'!$C180,IF(Data!$K$7:$K$536&gt;0,Data!AW$7:AW$536))))/'1'!$H180</f>
        <v>0.99571139349293525</v>
      </c>
      <c r="V180" s="86">
        <f t="array" ref="V180">SUM(IF(Data!$B$7:$B$536&gt;='1'!$B180,IF(Data!$B$7:$B$536&lt;'1'!$C180,IF(Data!$K$7:$K$536&gt;0,Data!AX$7:AX$536))))/'1'!$H180</f>
        <v>0.99503778806407317</v>
      </c>
      <c r="W180" s="86">
        <f t="array" ref="W180">SUM(IF(Data!$B$7:$B$536&gt;='1'!$B180,IF(Data!$B$7:$B$536&lt;'1'!$C180,IF(Data!$K$7:$K$536&gt;0,Data!AY$7:AY$536))))/'1'!$H180</f>
        <v>0.99429154020517618</v>
      </c>
      <c r="X180" s="86">
        <f t="array" ref="X180">SUM(IF(Data!$B$7:$B$536&gt;='1'!$B180,IF(Data!$B$7:$B$536&lt;'1'!$C180,IF(Data!$K$7:$K$536&gt;0,Data!AZ$7:AZ$536))))/'1'!$H180</f>
        <v>0.99247663737032843</v>
      </c>
      <c r="Y180" s="86">
        <f t="array" ref="Y180">SUM(IF(Data!$B$7:$B$536&gt;='1'!$B180,IF(Data!$B$7:$B$536&lt;'1'!$C180,IF(Data!$K$7:$K$536&gt;0,Data!BA$7:BA$536))))/'1'!$H180</f>
        <v>0.98485311609985171</v>
      </c>
      <c r="Z180" s="86">
        <f t="array" ref="Z180">SUM(IF(Data!$B$7:$B$536&gt;='1'!$B180,IF(Data!$B$7:$B$536&lt;'1'!$C180,IF(Data!$K$7:$K$536&gt;0,Data!BB$7:BB$536))))/'1'!$H180</f>
        <v>0.92455963728575929</v>
      </c>
      <c r="AA180" s="86">
        <f t="array" ref="AA180">SUM(IF(Data!$B$7:$B$536&gt;='1'!$B180,IF(Data!$B$7:$B$536&lt;'1'!$C180,IF(Data!$K$7:$K$536&gt;0,Data!BC$7:BC$536))))/'1'!$H180</f>
        <v>0.72870202471443835</v>
      </c>
      <c r="AB180" s="86">
        <f t="array" ref="AB180">SUM(IF(Data!$B$7:$B$536&gt;='1'!$B180,IF(Data!$B$7:$B$536&lt;'1'!$C180,IF(Data!$K$7:$K$536&gt;0,Data!BD$7:BD$536))))/'1'!$H180</f>
        <v>0.23591909258875932</v>
      </c>
      <c r="AC180" s="86">
        <f t="array" ref="AC180">SUM(IF(Data!$B$7:$B$536&gt;='1'!$B180,IF(Data!$B$7:$B$536&lt;'1'!$C180,IF(Data!$K$7:$K$536&gt;0,Data!BE$7:BE$536))))/'1'!$H180</f>
        <v>2.6875107967435863E-2</v>
      </c>
      <c r="AD180" s="86">
        <f t="array" ref="AD180">SUM(IF(Data!$B$7:$B$536&gt;='1'!$B180,IF(Data!$B$7:$B$536&lt;'1'!$C180,IF(Data!$K$7:$K$536&gt;0,Data!BF$7:BF$536))))/'1'!$H180</f>
        <v>6.0404618463052277E-3</v>
      </c>
      <c r="AE180" s="86">
        <f t="array" ref="AE180">SUM(IF(Data!$B$7:$B$536&gt;='1'!$B180,IF(Data!$B$7:$B$536&lt;'1'!$C180,IF(Data!$K$7:$K$536&gt;0,Data!BG$7:BG$536))))/'1'!$H180</f>
        <v>5.2660684459451068E-3</v>
      </c>
      <c r="AF180" s="86">
        <f t="array" ref="AF180">SUM(IF(Data!$B$7:$B$536&gt;='1'!$B180,IF(Data!$B$7:$B$536&lt;'1'!$C180,IF(Data!$K$7:$K$536&gt;0,Data!BH$7:BH$536))))/'1'!$H180</f>
        <v>4.9571827569685608E-3</v>
      </c>
      <c r="AG180" s="87">
        <f t="array" ref="AG180">SUM(IF(Data!$B$7:$B$536&gt;='1'!$B180,IF(Data!$B$7:$B$536&lt;'1'!$C180,IF(Data!$K$7:$K$536&gt;0,Data!BI$7:BI$536))))/'1'!$H180</f>
        <v>0</v>
      </c>
      <c r="AH180" s="164">
        <f t="shared" si="105"/>
        <v>0</v>
      </c>
      <c r="AI180" s="156">
        <f t="shared" si="106"/>
        <v>0</v>
      </c>
      <c r="AJ180" s="156">
        <f t="shared" si="107"/>
        <v>0</v>
      </c>
      <c r="AK180" s="156">
        <f t="shared" si="108"/>
        <v>0</v>
      </c>
      <c r="AL180" s="156">
        <f t="shared" si="109"/>
        <v>6.4856514071676141E-4</v>
      </c>
      <c r="AM180" s="156">
        <f t="shared" si="110"/>
        <v>1.4083669640996277E-3</v>
      </c>
      <c r="AN180" s="156">
        <f t="shared" si="111"/>
        <v>4.7926224423755492E-4</v>
      </c>
      <c r="AO180" s="156">
        <f t="shared" si="112"/>
        <v>4.6198815461018228E-4</v>
      </c>
      <c r="AP180" s="156">
        <f t="shared" si="113"/>
        <v>3.7422713194223967E-4</v>
      </c>
      <c r="AQ180" s="156">
        <f t="shared" si="114"/>
        <v>5.2742476755218703E-4</v>
      </c>
      <c r="AR180" s="156">
        <f t="shared" si="115"/>
        <v>3.8877210390619865E-4</v>
      </c>
      <c r="AS180" s="156">
        <f t="shared" si="116"/>
        <v>6.7360542886207853E-4</v>
      </c>
      <c r="AT180" s="156">
        <f t="shared" si="117"/>
        <v>7.4624785889698675E-4</v>
      </c>
      <c r="AU180" s="156">
        <f t="shared" si="118"/>
        <v>1.8149028348477536E-3</v>
      </c>
      <c r="AV180" s="156">
        <f t="shared" si="119"/>
        <v>7.6235212704767186E-3</v>
      </c>
      <c r="AW180" s="156">
        <f t="shared" si="120"/>
        <v>6.0293478814092416E-2</v>
      </c>
      <c r="AX180" s="156">
        <f t="shared" si="121"/>
        <v>0.19585761257132095</v>
      </c>
      <c r="AY180" s="156">
        <f t="shared" si="122"/>
        <v>0.49278293212567903</v>
      </c>
      <c r="AZ180" s="156">
        <f t="shared" si="123"/>
        <v>0.20904398462132345</v>
      </c>
      <c r="BA180" s="156">
        <f t="shared" si="124"/>
        <v>2.0834646121130635E-2</v>
      </c>
      <c r="BB180" s="156">
        <f t="shared" si="125"/>
        <v>7.7439340036012088E-4</v>
      </c>
      <c r="BC180" s="156">
        <f t="shared" si="126"/>
        <v>3.0888568897654602E-4</v>
      </c>
      <c r="BD180" s="165">
        <f t="shared" si="127"/>
        <v>4.9571827569685608E-3</v>
      </c>
      <c r="BE180" s="86">
        <f t="shared" si="97"/>
        <v>0</v>
      </c>
      <c r="BF180" s="86">
        <f t="shared" si="98"/>
        <v>4.9622119359268302E-3</v>
      </c>
      <c r="BG180" s="86">
        <f t="shared" si="99"/>
        <v>0.99008060530710462</v>
      </c>
      <c r="BH180" s="86">
        <f t="shared" si="100"/>
        <v>4.9571827569685608E-3</v>
      </c>
      <c r="BI180" s="86">
        <f t="shared" si="103"/>
        <v>0.30875815030492604</v>
      </c>
      <c r="BJ180" s="86">
        <f t="shared" si="104"/>
        <v>9.4242622831438894</v>
      </c>
      <c r="BK180" s="86">
        <f t="array" ref="BK180">10^(SUMPRODUCT(AT180:BC180,LOG($AT$6:$BC$6))/BG180)</f>
        <v>0.30859195576219839</v>
      </c>
      <c r="BL180" s="89">
        <f t="array" ref="BL180">10^ (LOG(INDEX($J$6:$AG$6,MATCH(BL$6/100,$J180:$AG180,-1)))-(INDEX($J180:$AG180,MATCH(BL$6/100,$J180:$AG180,-1))-BL$6/100)/(INDEX($J180:$AG180,MATCH(BL$6/100,$J180:$AG180,-1))-INDEX($J180:$AG180,MATCH(BL$6/100,$J180:$AG180,-1)+1))*(LOG(INDEX($J$6:$AG$6,MATCH(BL$6/100,$J180:$AG180,-1)))-LOG(INDEX($J$6:$AG$6,MATCH(BL$6/100,$J180:$AG180,-1)+1))))</f>
        <v>0.20191960561486971</v>
      </c>
      <c r="BM180" s="89">
        <f t="shared" si="129"/>
        <v>0.22188454316480977</v>
      </c>
      <c r="BN180" s="89">
        <f t="shared" si="129"/>
        <v>0.25251753158618084</v>
      </c>
      <c r="BO180" s="89">
        <f t="shared" si="129"/>
        <v>0.27114104965039104</v>
      </c>
      <c r="BP180" s="89">
        <f t="shared" si="129"/>
        <v>0.30168302866724217</v>
      </c>
      <c r="BQ180" s="89">
        <f t="shared" si="129"/>
        <v>0.33566532955150713</v>
      </c>
      <c r="BR180" s="89">
        <f t="shared" si="129"/>
        <v>0.36847059702873158</v>
      </c>
      <c r="BS180" s="89">
        <f t="shared" si="129"/>
        <v>0.43127295985546399</v>
      </c>
      <c r="BT180" s="90">
        <f t="shared" si="129"/>
        <v>0.47898122495284851</v>
      </c>
    </row>
    <row r="181" spans="1:72" x14ac:dyDescent="0.2">
      <c r="A181" s="2"/>
      <c r="B181" s="91">
        <f t="shared" si="101"/>
        <v>245</v>
      </c>
      <c r="C181" s="77">
        <f t="shared" si="102"/>
        <v>246</v>
      </c>
      <c r="D181" s="77">
        <f t="shared" si="96"/>
        <v>245.5</v>
      </c>
      <c r="E181" s="58">
        <v>0</v>
      </c>
      <c r="F181" s="58" t="s">
        <v>669</v>
      </c>
      <c r="G181" s="82">
        <v>2020</v>
      </c>
      <c r="H181" s="151">
        <f t="array" ref="H181">SUM(IF(Data!$B$7:$B$536&gt;='1'!B181,IF(Data!$B$7:$B$536&lt;'1'!C181,IF(Data!$K$7:$K$536&gt;0,1))))</f>
        <v>3</v>
      </c>
      <c r="I181" s="153">
        <f t="array" ref="I181">SUM(IF(Data!$B$7:$B$536&gt;='1'!B181,IF(Data!$B$7:$B$536&lt;'1'!C181,IF(Data!$K$7:$K$536&gt;0,Data!$L$7:$L$536))))/3</f>
        <v>2</v>
      </c>
      <c r="J181" s="170">
        <f t="array" ref="J181">SUM(IF(Data!$B$7:$B$536&gt;='1'!$B181,IF(Data!$B$7:$B$536&lt;'1'!$C181,IF(Data!$K$7:$K$536&gt;0,Data!AL$7:AL$536))))/'1'!$H181</f>
        <v>1</v>
      </c>
      <c r="K181" s="86">
        <f t="array" ref="K181">SUM(IF(Data!$B$7:$B$536&gt;='1'!$B181,IF(Data!$B$7:$B$536&lt;'1'!$C181,IF(Data!$K$7:$K$536&gt;0,Data!AM$7:AM$536))))/'1'!$H181</f>
        <v>1</v>
      </c>
      <c r="L181" s="86">
        <f t="array" ref="L181">SUM(IF(Data!$B$7:$B$536&gt;='1'!$B181,IF(Data!$B$7:$B$536&lt;'1'!$C181,IF(Data!$K$7:$K$536&gt;0,Data!AN$7:AN$536))))/'1'!$H181</f>
        <v>1</v>
      </c>
      <c r="M181" s="86">
        <f t="array" ref="M181">SUM(IF(Data!$B$7:$B$536&gt;='1'!$B181,IF(Data!$B$7:$B$536&lt;'1'!$C181,IF(Data!$K$7:$K$536&gt;0,Data!AO$7:AO$536))))/'1'!$H181</f>
        <v>1</v>
      </c>
      <c r="N181" s="86">
        <f t="array" ref="N181">SUM(IF(Data!$B$7:$B$536&gt;='1'!$B181,IF(Data!$B$7:$B$536&lt;'1'!$C181,IF(Data!$K$7:$K$536&gt;0,Data!AP$7:AP$536))))/'1'!$H181</f>
        <v>1</v>
      </c>
      <c r="O181" s="86">
        <f t="array" ref="O181">SUM(IF(Data!$B$7:$B$536&gt;='1'!$B181,IF(Data!$B$7:$B$536&lt;'1'!$C181,IF(Data!$K$7:$K$536&gt;0,Data!AQ$7:AQ$536))))/'1'!$H181</f>
        <v>1</v>
      </c>
      <c r="P181" s="86">
        <f t="array" ref="P181">SUM(IF(Data!$B$7:$B$536&gt;='1'!$B181,IF(Data!$B$7:$B$536&lt;'1'!$C181,IF(Data!$K$7:$K$536&gt;0,Data!AR$7:AR$536))))/'1'!$H181</f>
        <v>0.99938348182399162</v>
      </c>
      <c r="Q181" s="86">
        <f t="array" ref="Q181">SUM(IF(Data!$B$7:$B$536&gt;='1'!$B181,IF(Data!$B$7:$B$536&lt;'1'!$C181,IF(Data!$K$7:$K$536&gt;0,Data!AS$7:AS$536))))/'1'!$H181</f>
        <v>0.99829356356786081</v>
      </c>
      <c r="R181" s="86">
        <f t="array" ref="R181">SUM(IF(Data!$B$7:$B$536&gt;='1'!$B181,IF(Data!$B$7:$B$536&lt;'1'!$C181,IF(Data!$K$7:$K$536&gt;0,Data!AT$7:AT$536))))/'1'!$H181</f>
        <v>0.99774821908770284</v>
      </c>
      <c r="S181" s="86">
        <f t="array" ref="S181">SUM(IF(Data!$B$7:$B$536&gt;='1'!$B181,IF(Data!$B$7:$B$536&lt;'1'!$C181,IF(Data!$K$7:$K$536&gt;0,Data!AU$7:AU$536))))/'1'!$H181</f>
        <v>0.99633009365067482</v>
      </c>
      <c r="T181" s="86">
        <f t="array" ref="T181">SUM(IF(Data!$B$7:$B$536&gt;='1'!$B181,IF(Data!$B$7:$B$536&lt;'1'!$C181,IF(Data!$K$7:$K$536&gt;0,Data!AV$7:AV$536))))/'1'!$H181</f>
        <v>0.99522691236784422</v>
      </c>
      <c r="U181" s="86">
        <f t="array" ref="U181">SUM(IF(Data!$B$7:$B$536&gt;='1'!$B181,IF(Data!$B$7:$B$536&lt;'1'!$C181,IF(Data!$K$7:$K$536&gt;0,Data!AW$7:AW$536))))/'1'!$H181</f>
        <v>0.99424915646521173</v>
      </c>
      <c r="V181" s="86">
        <f t="array" ref="V181">SUM(IF(Data!$B$7:$B$536&gt;='1'!$B181,IF(Data!$B$7:$B$536&lt;'1'!$C181,IF(Data!$K$7:$K$536&gt;0,Data!AX$7:AX$536))))/'1'!$H181</f>
        <v>0.99340193836068058</v>
      </c>
      <c r="W181" s="86">
        <f t="array" ref="W181">SUM(IF(Data!$B$7:$B$536&gt;='1'!$B181,IF(Data!$B$7:$B$536&lt;'1'!$C181,IF(Data!$K$7:$K$536&gt;0,Data!AY$7:AY$536))))/'1'!$H181</f>
        <v>0.99283451446692705</v>
      </c>
      <c r="X181" s="86">
        <f t="array" ref="X181">SUM(IF(Data!$B$7:$B$536&gt;='1'!$B181,IF(Data!$B$7:$B$536&lt;'1'!$C181,IF(Data!$K$7:$K$536&gt;0,Data!AZ$7:AZ$536))))/'1'!$H181</f>
        <v>0.99093539514599593</v>
      </c>
      <c r="Y181" s="86">
        <f t="array" ref="Y181">SUM(IF(Data!$B$7:$B$536&gt;='1'!$B181,IF(Data!$B$7:$B$536&lt;'1'!$C181,IF(Data!$K$7:$K$536&gt;0,Data!BA$7:BA$536))))/'1'!$H181</f>
        <v>0.98400944557209868</v>
      </c>
      <c r="Z181" s="86">
        <f t="array" ref="Z181">SUM(IF(Data!$B$7:$B$536&gt;='1'!$B181,IF(Data!$B$7:$B$536&lt;'1'!$C181,IF(Data!$K$7:$K$536&gt;0,Data!BB$7:BB$536))))/'1'!$H181</f>
        <v>0.94558554268542439</v>
      </c>
      <c r="AA181" s="86">
        <f t="array" ref="AA181">SUM(IF(Data!$B$7:$B$536&gt;='1'!$B181,IF(Data!$B$7:$B$536&lt;'1'!$C181,IF(Data!$K$7:$K$536&gt;0,Data!BC$7:BC$536))))/'1'!$H181</f>
        <v>0.73507339902124436</v>
      </c>
      <c r="AB181" s="86">
        <f t="array" ref="AB181">SUM(IF(Data!$B$7:$B$536&gt;='1'!$B181,IF(Data!$B$7:$B$536&lt;'1'!$C181,IF(Data!$K$7:$K$536&gt;0,Data!BD$7:BD$536))))/'1'!$H181</f>
        <v>0.25526635221620869</v>
      </c>
      <c r="AC181" s="86">
        <f t="array" ref="AC181">SUM(IF(Data!$B$7:$B$536&gt;='1'!$B181,IF(Data!$B$7:$B$536&lt;'1'!$C181,IF(Data!$K$7:$K$536&gt;0,Data!BE$7:BE$536))))/'1'!$H181</f>
        <v>3.2762763786820838E-2</v>
      </c>
      <c r="AD181" s="86">
        <f t="array" ref="AD181">SUM(IF(Data!$B$7:$B$536&gt;='1'!$B181,IF(Data!$B$7:$B$536&lt;'1'!$C181,IF(Data!$K$7:$K$536&gt;0,Data!BF$7:BF$536))))/'1'!$H181</f>
        <v>8.1204616571897825E-3</v>
      </c>
      <c r="AE181" s="86">
        <f t="array" ref="AE181">SUM(IF(Data!$B$7:$B$536&gt;='1'!$B181,IF(Data!$B$7:$B$536&lt;'1'!$C181,IF(Data!$K$7:$K$536&gt;0,Data!BG$7:BG$536))))/'1'!$H181</f>
        <v>7.0323565189726947E-3</v>
      </c>
      <c r="AF181" s="86">
        <f t="array" ref="AF181">SUM(IF(Data!$B$7:$B$536&gt;='1'!$B181,IF(Data!$B$7:$B$536&lt;'1'!$C181,IF(Data!$K$7:$K$536&gt;0,Data!BH$7:BH$536))))/'1'!$H181</f>
        <v>6.8181508812459532E-3</v>
      </c>
      <c r="AG181" s="87">
        <f t="array" ref="AG181">SUM(IF(Data!$B$7:$B$536&gt;='1'!$B181,IF(Data!$B$7:$B$536&lt;'1'!$C181,IF(Data!$K$7:$K$536&gt;0,Data!BI$7:BI$536))))/'1'!$H181</f>
        <v>0</v>
      </c>
      <c r="AH181" s="164">
        <f t="shared" si="105"/>
        <v>0</v>
      </c>
      <c r="AI181" s="156">
        <f t="shared" si="106"/>
        <v>0</v>
      </c>
      <c r="AJ181" s="156">
        <f t="shared" si="107"/>
        <v>0</v>
      </c>
      <c r="AK181" s="156">
        <f t="shared" si="108"/>
        <v>0</v>
      </c>
      <c r="AL181" s="156">
        <f t="shared" si="109"/>
        <v>0</v>
      </c>
      <c r="AM181" s="156">
        <f t="shared" si="110"/>
        <v>6.1651817600838488E-4</v>
      </c>
      <c r="AN181" s="156">
        <f t="shared" si="111"/>
        <v>1.0899182561308063E-3</v>
      </c>
      <c r="AO181" s="156">
        <f t="shared" si="112"/>
        <v>5.453444801579721E-4</v>
      </c>
      <c r="AP181" s="156">
        <f t="shared" si="113"/>
        <v>1.4181254370280172E-3</v>
      </c>
      <c r="AQ181" s="156">
        <f t="shared" si="114"/>
        <v>1.1031812828306009E-3</v>
      </c>
      <c r="AR181" s="156">
        <f t="shared" si="115"/>
        <v>9.7775590263249335E-4</v>
      </c>
      <c r="AS181" s="156">
        <f t="shared" si="116"/>
        <v>8.4721810453114443E-4</v>
      </c>
      <c r="AT181" s="156">
        <f t="shared" si="117"/>
        <v>5.6742389375352698E-4</v>
      </c>
      <c r="AU181" s="156">
        <f t="shared" si="118"/>
        <v>1.8991193209311197E-3</v>
      </c>
      <c r="AV181" s="156">
        <f t="shared" si="119"/>
        <v>6.9259495738972499E-3</v>
      </c>
      <c r="AW181" s="156">
        <f t="shared" si="120"/>
        <v>3.8423902886674299E-2</v>
      </c>
      <c r="AX181" s="156">
        <f t="shared" si="121"/>
        <v>0.21051214366418003</v>
      </c>
      <c r="AY181" s="156">
        <f t="shared" si="122"/>
        <v>0.47980704680503566</v>
      </c>
      <c r="AZ181" s="156">
        <f t="shared" si="123"/>
        <v>0.22250358842938786</v>
      </c>
      <c r="BA181" s="156">
        <f t="shared" si="124"/>
        <v>2.4642302129631054E-2</v>
      </c>
      <c r="BB181" s="156">
        <f t="shared" si="125"/>
        <v>1.0881051382170878E-3</v>
      </c>
      <c r="BC181" s="156">
        <f t="shared" si="126"/>
        <v>2.142056377267415E-4</v>
      </c>
      <c r="BD181" s="165">
        <f t="shared" si="127"/>
        <v>6.8181508812459532E-3</v>
      </c>
      <c r="BE181" s="86">
        <f t="shared" si="97"/>
        <v>0</v>
      </c>
      <c r="BF181" s="86">
        <f t="shared" si="98"/>
        <v>6.5980616393194191E-3</v>
      </c>
      <c r="BG181" s="86">
        <f t="shared" si="99"/>
        <v>0.98658378747943465</v>
      </c>
      <c r="BH181" s="86">
        <f t="shared" si="100"/>
        <v>6.8181508812459532E-3</v>
      </c>
      <c r="BI181" s="86">
        <f t="shared" si="103"/>
        <v>0.30220921634227221</v>
      </c>
      <c r="BJ181" s="86">
        <f t="shared" si="104"/>
        <v>6.342241080020159</v>
      </c>
      <c r="BK181" s="86">
        <f t="array" ref="BK181">10^(SUMPRODUCT(AT181:BC181,LOG($AT$6:$BC$6))/BG181)</f>
        <v>0.30293557241663815</v>
      </c>
      <c r="BL181" s="89">
        <f t="array" ref="BL181">10^ (LOG(INDEX($J$6:$AG$6,MATCH(BL$6/100,$J181:$AG181,-1)))-(INDEX($J181:$AG181,MATCH(BL$6/100,$J181:$AG181,-1))-BL$6/100)/(INDEX($J181:$AG181,MATCH(BL$6/100,$J181:$AG181,-1))-INDEX($J181:$AG181,MATCH(BL$6/100,$J181:$AG181,-1)+1))*(LOG(INDEX($J$6:$AG$6,MATCH(BL$6/100,$J181:$AG181,-1)))-LOG(INDEX($J$6:$AG$6,MATCH(BL$6/100,$J181:$AG181,-1)+1))))</f>
        <v>0.19878539716798563</v>
      </c>
      <c r="BM181" s="89">
        <f t="shared" si="129"/>
        <v>0.21719808567023904</v>
      </c>
      <c r="BN181" s="89">
        <f t="shared" si="129"/>
        <v>0.24806372800520224</v>
      </c>
      <c r="BO181" s="89">
        <f t="shared" si="129"/>
        <v>0.26792176292385433</v>
      </c>
      <c r="BP181" s="89">
        <f t="shared" si="129"/>
        <v>0.29896285900848124</v>
      </c>
      <c r="BQ181" s="89">
        <f t="shared" si="129"/>
        <v>0.33360033948390849</v>
      </c>
      <c r="BR181" s="89">
        <f t="shared" si="129"/>
        <v>0.36372658712386374</v>
      </c>
      <c r="BS181" s="89">
        <f t="shared" si="129"/>
        <v>0.42108171622172169</v>
      </c>
      <c r="BT181" s="90">
        <f t="shared" si="129"/>
        <v>0.46425929635053054</v>
      </c>
    </row>
    <row r="182" spans="1:72" x14ac:dyDescent="0.2">
      <c r="A182" s="2"/>
      <c r="B182" s="91">
        <f t="shared" si="101"/>
        <v>246</v>
      </c>
      <c r="C182" s="77">
        <f t="shared" si="102"/>
        <v>247</v>
      </c>
      <c r="D182" s="77">
        <f t="shared" si="96"/>
        <v>246.5</v>
      </c>
      <c r="E182" s="58">
        <v>0</v>
      </c>
      <c r="F182" s="58" t="s">
        <v>669</v>
      </c>
      <c r="G182" s="82">
        <v>2020</v>
      </c>
      <c r="H182" s="151">
        <f t="array" ref="H182">SUM(IF(Data!$B$7:$B$536&gt;='1'!B182,IF(Data!$B$7:$B$536&lt;'1'!C182,IF(Data!$K$7:$K$536&gt;0,1))))</f>
        <v>3</v>
      </c>
      <c r="I182" s="153">
        <f t="array" ref="I182">SUM(IF(Data!$B$7:$B$536&gt;='1'!B182,IF(Data!$B$7:$B$536&lt;'1'!C182,IF(Data!$K$7:$K$536&gt;0,Data!$L$7:$L$536))))/3</f>
        <v>2</v>
      </c>
      <c r="J182" s="170">
        <f t="array" ref="J182">SUM(IF(Data!$B$7:$B$536&gt;='1'!$B182,IF(Data!$B$7:$B$536&lt;'1'!$C182,IF(Data!$K$7:$K$536&gt;0,Data!AL$7:AL$536))))/'1'!$H182</f>
        <v>1</v>
      </c>
      <c r="K182" s="86">
        <f t="array" ref="K182">SUM(IF(Data!$B$7:$B$536&gt;='1'!$B182,IF(Data!$B$7:$B$536&lt;'1'!$C182,IF(Data!$K$7:$K$536&gt;0,Data!AM$7:AM$536))))/'1'!$H182</f>
        <v>1</v>
      </c>
      <c r="L182" s="86">
        <f t="array" ref="L182">SUM(IF(Data!$B$7:$B$536&gt;='1'!$B182,IF(Data!$B$7:$B$536&lt;'1'!$C182,IF(Data!$K$7:$K$536&gt;0,Data!AN$7:AN$536))))/'1'!$H182</f>
        <v>1</v>
      </c>
      <c r="M182" s="86">
        <f t="array" ref="M182">SUM(IF(Data!$B$7:$B$536&gt;='1'!$B182,IF(Data!$B$7:$B$536&lt;'1'!$C182,IF(Data!$K$7:$K$536&gt;0,Data!AO$7:AO$536))))/'1'!$H182</f>
        <v>1</v>
      </c>
      <c r="N182" s="86">
        <f t="array" ref="N182">SUM(IF(Data!$B$7:$B$536&gt;='1'!$B182,IF(Data!$B$7:$B$536&lt;'1'!$C182,IF(Data!$K$7:$K$536&gt;0,Data!AP$7:AP$536))))/'1'!$H182</f>
        <v>1</v>
      </c>
      <c r="O182" s="86">
        <f t="array" ref="O182">SUM(IF(Data!$B$7:$B$536&gt;='1'!$B182,IF(Data!$B$7:$B$536&lt;'1'!$C182,IF(Data!$K$7:$K$536&gt;0,Data!AQ$7:AQ$536))))/'1'!$H182</f>
        <v>1</v>
      </c>
      <c r="P182" s="86">
        <f t="array" ref="P182">SUM(IF(Data!$B$7:$B$536&gt;='1'!$B182,IF(Data!$B$7:$B$536&lt;'1'!$C182,IF(Data!$K$7:$K$536&gt;0,Data!AR$7:AR$536))))/'1'!$H182</f>
        <v>1</v>
      </c>
      <c r="Q182" s="86">
        <f t="array" ref="Q182">SUM(IF(Data!$B$7:$B$536&gt;='1'!$B182,IF(Data!$B$7:$B$536&lt;'1'!$C182,IF(Data!$K$7:$K$536&gt;0,Data!AS$7:AS$536))))/'1'!$H182</f>
        <v>0.99924281228425726</v>
      </c>
      <c r="R182" s="86">
        <f t="array" ref="R182">SUM(IF(Data!$B$7:$B$536&gt;='1'!$B182,IF(Data!$B$7:$B$536&lt;'1'!$C182,IF(Data!$K$7:$K$536&gt;0,Data!AT$7:AT$536))))/'1'!$H182</f>
        <v>0.99853423337639013</v>
      </c>
      <c r="S182" s="86">
        <f t="array" ref="S182">SUM(IF(Data!$B$7:$B$536&gt;='1'!$B182,IF(Data!$B$7:$B$536&lt;'1'!$C182,IF(Data!$K$7:$K$536&gt;0,Data!AU$7:AU$536))))/'1'!$H182</f>
        <v>0.99741368183542756</v>
      </c>
      <c r="T182" s="86">
        <f t="array" ref="T182">SUM(IF(Data!$B$7:$B$536&gt;='1'!$B182,IF(Data!$B$7:$B$536&lt;'1'!$C182,IF(Data!$K$7:$K$536&gt;0,Data!AV$7:AV$536))))/'1'!$H182</f>
        <v>0.99645393894471812</v>
      </c>
      <c r="U182" s="86">
        <f t="array" ref="U182">SUM(IF(Data!$B$7:$B$536&gt;='1'!$B182,IF(Data!$B$7:$B$536&lt;'1'!$C182,IF(Data!$K$7:$K$536&gt;0,Data!AW$7:AW$536))))/'1'!$H182</f>
        <v>0.99550672547828734</v>
      </c>
      <c r="V182" s="86">
        <f t="array" ref="V182">SUM(IF(Data!$B$7:$B$536&gt;='1'!$B182,IF(Data!$B$7:$B$536&lt;'1'!$C182,IF(Data!$K$7:$K$536&gt;0,Data!AX$7:AX$536))))/'1'!$H182</f>
        <v>0.99453577986369901</v>
      </c>
      <c r="W182" s="86">
        <f t="array" ref="W182">SUM(IF(Data!$B$7:$B$536&gt;='1'!$B182,IF(Data!$B$7:$B$536&lt;'1'!$C182,IF(Data!$K$7:$K$536&gt;0,Data!AY$7:AY$536))))/'1'!$H182</f>
        <v>0.99289885733841066</v>
      </c>
      <c r="X182" s="86">
        <f t="array" ref="X182">SUM(IF(Data!$B$7:$B$536&gt;='1'!$B182,IF(Data!$B$7:$B$536&lt;'1'!$C182,IF(Data!$K$7:$K$536&gt;0,Data!AZ$7:AZ$536))))/'1'!$H182</f>
        <v>0.9897205366202515</v>
      </c>
      <c r="Y182" s="86">
        <f t="array" ref="Y182">SUM(IF(Data!$B$7:$B$536&gt;='1'!$B182,IF(Data!$B$7:$B$536&lt;'1'!$C182,IF(Data!$K$7:$K$536&gt;0,Data!BA$7:BA$536))))/'1'!$H182</f>
        <v>0.97952206087855753</v>
      </c>
      <c r="Z182" s="86">
        <f t="array" ref="Z182">SUM(IF(Data!$B$7:$B$536&gt;='1'!$B182,IF(Data!$B$7:$B$536&lt;'1'!$C182,IF(Data!$K$7:$K$536&gt;0,Data!BB$7:BB$536))))/'1'!$H182</f>
        <v>0.92854545820571899</v>
      </c>
      <c r="AA182" s="86">
        <f t="array" ref="AA182">SUM(IF(Data!$B$7:$B$536&gt;='1'!$B182,IF(Data!$B$7:$B$536&lt;'1'!$C182,IF(Data!$K$7:$K$536&gt;0,Data!BC$7:BC$536))))/'1'!$H182</f>
        <v>0.72211620515751618</v>
      </c>
      <c r="AB182" s="86">
        <f t="array" ref="AB182">SUM(IF(Data!$B$7:$B$536&gt;='1'!$B182,IF(Data!$B$7:$B$536&lt;'1'!$C182,IF(Data!$K$7:$K$536&gt;0,Data!BD$7:BD$536))))/'1'!$H182</f>
        <v>0.23477491149246441</v>
      </c>
      <c r="AC182" s="86">
        <f t="array" ref="AC182">SUM(IF(Data!$B$7:$B$536&gt;='1'!$B182,IF(Data!$B$7:$B$536&lt;'1'!$C182,IF(Data!$K$7:$K$536&gt;0,Data!BE$7:BE$536))))/'1'!$H182</f>
        <v>2.9619000493555325E-2</v>
      </c>
      <c r="AD182" s="86">
        <f t="array" ref="AD182">SUM(IF(Data!$B$7:$B$536&gt;='1'!$B182,IF(Data!$B$7:$B$536&lt;'1'!$C182,IF(Data!$K$7:$K$536&gt;0,Data!BF$7:BF$536))))/'1'!$H182</f>
        <v>7.0171440391692402E-3</v>
      </c>
      <c r="AE182" s="86">
        <f t="array" ref="AE182">SUM(IF(Data!$B$7:$B$536&gt;='1'!$B182,IF(Data!$B$7:$B$536&lt;'1'!$C182,IF(Data!$K$7:$K$536&gt;0,Data!BG$7:BG$536))))/'1'!$H182</f>
        <v>6.1467017734339532E-3</v>
      </c>
      <c r="AF182" s="86">
        <f t="array" ref="AF182">SUM(IF(Data!$B$7:$B$536&gt;='1'!$B182,IF(Data!$B$7:$B$536&lt;'1'!$C182,IF(Data!$K$7:$K$536&gt;0,Data!BH$7:BH$536))))/'1'!$H182</f>
        <v>5.8470544304442852E-3</v>
      </c>
      <c r="AG182" s="87">
        <f t="array" ref="AG182">SUM(IF(Data!$B$7:$B$536&gt;='1'!$B182,IF(Data!$B$7:$B$536&lt;'1'!$C182,IF(Data!$K$7:$K$536&gt;0,Data!BI$7:BI$536))))/'1'!$H182</f>
        <v>0</v>
      </c>
      <c r="AH182" s="164">
        <f t="shared" si="105"/>
        <v>0</v>
      </c>
      <c r="AI182" s="156">
        <f t="shared" si="106"/>
        <v>0</v>
      </c>
      <c r="AJ182" s="156">
        <f t="shared" si="107"/>
        <v>0</v>
      </c>
      <c r="AK182" s="156">
        <f t="shared" si="108"/>
        <v>0</v>
      </c>
      <c r="AL182" s="156">
        <f t="shared" si="109"/>
        <v>0</v>
      </c>
      <c r="AM182" s="156">
        <f t="shared" si="110"/>
        <v>0</v>
      </c>
      <c r="AN182" s="156">
        <f t="shared" si="111"/>
        <v>7.5718771574273536E-4</v>
      </c>
      <c r="AO182" s="156">
        <f t="shared" si="112"/>
        <v>7.0857890786713007E-4</v>
      </c>
      <c r="AP182" s="156">
        <f t="shared" si="113"/>
        <v>1.1205515409625777E-3</v>
      </c>
      <c r="AQ182" s="156">
        <f t="shared" si="114"/>
        <v>9.597428907094363E-4</v>
      </c>
      <c r="AR182" s="156">
        <f t="shared" si="115"/>
        <v>9.4721346643078519E-4</v>
      </c>
      <c r="AS182" s="156">
        <f t="shared" si="116"/>
        <v>9.7094561458832551E-4</v>
      </c>
      <c r="AT182" s="156">
        <f t="shared" si="117"/>
        <v>1.6369225252883535E-3</v>
      </c>
      <c r="AU182" s="156">
        <f t="shared" si="118"/>
        <v>3.1783207181591555E-3</v>
      </c>
      <c r="AV182" s="156">
        <f t="shared" si="119"/>
        <v>1.0198475741693969E-2</v>
      </c>
      <c r="AW182" s="156">
        <f t="shared" si="120"/>
        <v>5.0976602672838545E-2</v>
      </c>
      <c r="AX182" s="156">
        <f t="shared" si="121"/>
        <v>0.20642925304820281</v>
      </c>
      <c r="AY182" s="156">
        <f t="shared" si="122"/>
        <v>0.48734129366505174</v>
      </c>
      <c r="AZ182" s="156">
        <f t="shared" si="123"/>
        <v>0.20515591099890909</v>
      </c>
      <c r="BA182" s="156">
        <f t="shared" si="124"/>
        <v>2.2601856454386084E-2</v>
      </c>
      <c r="BB182" s="156">
        <f t="shared" si="125"/>
        <v>8.7044226573528699E-4</v>
      </c>
      <c r="BC182" s="156">
        <f t="shared" si="126"/>
        <v>2.9964734298966803E-4</v>
      </c>
      <c r="BD182" s="165">
        <f t="shared" si="127"/>
        <v>5.8470544304442852E-3</v>
      </c>
      <c r="BE182" s="86">
        <f t="shared" si="97"/>
        <v>0</v>
      </c>
      <c r="BF182" s="86">
        <f t="shared" si="98"/>
        <v>5.4642201363009901E-3</v>
      </c>
      <c r="BG182" s="86">
        <f t="shared" si="99"/>
        <v>0.9886887254332547</v>
      </c>
      <c r="BH182" s="86">
        <f t="shared" si="100"/>
        <v>5.8470544304442852E-3</v>
      </c>
      <c r="BI182" s="86">
        <f t="shared" si="103"/>
        <v>0.30846199190942136</v>
      </c>
      <c r="BJ182" s="86">
        <f t="shared" si="104"/>
        <v>5.3458418272632819</v>
      </c>
      <c r="BK182" s="86">
        <f t="array" ref="BK182">10^(SUMPRODUCT(AT182:BC182,LOG($AT$6:$BC$6))/BG182)</f>
        <v>0.30964589668339204</v>
      </c>
      <c r="BL182" s="89">
        <f t="array" ref="BL182">10^ (LOG(INDEX($J$6:$AG$6,MATCH(BL$6/100,$J182:$AG182,-1)))-(INDEX($J182:$AG182,MATCH(BL$6/100,$J182:$AG182,-1))-BL$6/100)/(INDEX($J182:$AG182,MATCH(BL$6/100,$J182:$AG182,-1))-INDEX($J182:$AG182,MATCH(BL$6/100,$J182:$AG182,-1)+1))*(LOG(INDEX($J$6:$AG$6,MATCH(BL$6/100,$J182:$AG182,-1)))-LOG(INDEX($J$6:$AG$6,MATCH(BL$6/100,$J182:$AG182,-1)+1))))</f>
        <v>0.20147268152882977</v>
      </c>
      <c r="BM182" s="89">
        <f t="shared" si="129"/>
        <v>0.22178939486976501</v>
      </c>
      <c r="BN182" s="89">
        <f t="shared" si="129"/>
        <v>0.25275378466879633</v>
      </c>
      <c r="BO182" s="89">
        <f t="shared" si="129"/>
        <v>0.27161045005777124</v>
      </c>
      <c r="BP182" s="89">
        <f t="shared" si="129"/>
        <v>0.30256569562649133</v>
      </c>
      <c r="BQ182" s="89">
        <f t="shared" si="129"/>
        <v>0.33704888803236716</v>
      </c>
      <c r="BR182" s="89">
        <f t="shared" si="129"/>
        <v>0.37180899608368634</v>
      </c>
      <c r="BS182" s="89">
        <f t="shared" si="129"/>
        <v>0.43168701023967854</v>
      </c>
      <c r="BT182" s="90">
        <f t="shared" si="129"/>
        <v>0.47687187066957804</v>
      </c>
    </row>
    <row r="183" spans="1:72" x14ac:dyDescent="0.2">
      <c r="A183" s="2"/>
      <c r="B183" s="101">
        <f t="shared" si="101"/>
        <v>247</v>
      </c>
      <c r="C183" s="119">
        <f t="shared" si="102"/>
        <v>248</v>
      </c>
      <c r="D183" s="119">
        <f t="shared" si="96"/>
        <v>247.5</v>
      </c>
      <c r="E183" s="104">
        <v>0</v>
      </c>
      <c r="F183" s="104" t="s">
        <v>669</v>
      </c>
      <c r="G183" s="103">
        <v>2020</v>
      </c>
      <c r="H183" s="154">
        <f t="array" ref="H183">SUM(IF(Data!$B$7:$B$536&gt;='1'!B183,IF(Data!$B$7:$B$536&lt;'1'!C183,IF(Data!$K$7:$K$536&gt;0,1))))</f>
        <v>3</v>
      </c>
      <c r="I183" s="155">
        <f t="array" ref="I183">SUM(IF(Data!$B$7:$B$536&gt;='1'!B183,IF(Data!$B$7:$B$536&lt;'1'!C183,IF(Data!$K$7:$K$536&gt;0,Data!$L$7:$L$536))))/3</f>
        <v>2</v>
      </c>
      <c r="J183" s="171">
        <f t="array" ref="J183">SUM(IF(Data!$B$7:$B$536&gt;='1'!$B183,IF(Data!$B$7:$B$536&lt;'1'!$C183,IF(Data!$K$7:$K$536&gt;0,Data!AL$7:AL$536))))/'1'!$H183</f>
        <v>1</v>
      </c>
      <c r="K183" s="114">
        <f t="array" ref="K183">SUM(IF(Data!$B$7:$B$536&gt;='1'!$B183,IF(Data!$B$7:$B$536&lt;'1'!$C183,IF(Data!$K$7:$K$536&gt;0,Data!AM$7:AM$536))))/'1'!$H183</f>
        <v>1</v>
      </c>
      <c r="L183" s="114">
        <f t="array" ref="L183">SUM(IF(Data!$B$7:$B$536&gt;='1'!$B183,IF(Data!$B$7:$B$536&lt;'1'!$C183,IF(Data!$K$7:$K$536&gt;0,Data!AN$7:AN$536))))/'1'!$H183</f>
        <v>1</v>
      </c>
      <c r="M183" s="114">
        <f t="array" ref="M183">SUM(IF(Data!$B$7:$B$536&gt;='1'!$B183,IF(Data!$B$7:$B$536&lt;'1'!$C183,IF(Data!$K$7:$K$536&gt;0,Data!AO$7:AO$536))))/'1'!$H183</f>
        <v>1</v>
      </c>
      <c r="N183" s="114">
        <f t="array" ref="N183">SUM(IF(Data!$B$7:$B$536&gt;='1'!$B183,IF(Data!$B$7:$B$536&lt;'1'!$C183,IF(Data!$K$7:$K$536&gt;0,Data!AP$7:AP$536))))/'1'!$H183</f>
        <v>1</v>
      </c>
      <c r="O183" s="114">
        <f t="array" ref="O183">SUM(IF(Data!$B$7:$B$536&gt;='1'!$B183,IF(Data!$B$7:$B$536&lt;'1'!$C183,IF(Data!$K$7:$K$536&gt;0,Data!AQ$7:AQ$536))))/'1'!$H183</f>
        <v>1</v>
      </c>
      <c r="P183" s="114">
        <f t="array" ref="P183">SUM(IF(Data!$B$7:$B$536&gt;='1'!$B183,IF(Data!$B$7:$B$536&lt;'1'!$C183,IF(Data!$K$7:$K$536&gt;0,Data!AR$7:AR$536))))/'1'!$H183</f>
        <v>0.99753486226277965</v>
      </c>
      <c r="Q183" s="114">
        <f t="array" ref="Q183">SUM(IF(Data!$B$7:$B$536&gt;='1'!$B183,IF(Data!$B$7:$B$536&lt;'1'!$C183,IF(Data!$K$7:$K$536&gt;0,Data!AS$7:AS$536))))/'1'!$H183</f>
        <v>0.99542704275076943</v>
      </c>
      <c r="R183" s="114">
        <f t="array" ref="R183">SUM(IF(Data!$B$7:$B$536&gt;='1'!$B183,IF(Data!$B$7:$B$536&lt;'1'!$C183,IF(Data!$K$7:$K$536&gt;0,Data!AT$7:AT$536))))/'1'!$H183</f>
        <v>0.99285348443416443</v>
      </c>
      <c r="S183" s="114">
        <f t="array" ref="S183">SUM(IF(Data!$B$7:$B$536&gt;='1'!$B183,IF(Data!$B$7:$B$536&lt;'1'!$C183,IF(Data!$K$7:$K$536&gt;0,Data!AU$7:AU$536))))/'1'!$H183</f>
        <v>0.98961406345317748</v>
      </c>
      <c r="T183" s="114">
        <f t="array" ref="T183">SUM(IF(Data!$B$7:$B$536&gt;='1'!$B183,IF(Data!$B$7:$B$536&lt;'1'!$C183,IF(Data!$K$7:$K$536&gt;0,Data!AV$7:AV$536))))/'1'!$H183</f>
        <v>0.98687593737983814</v>
      </c>
      <c r="U183" s="114">
        <f t="array" ref="U183">SUM(IF(Data!$B$7:$B$536&gt;='1'!$B183,IF(Data!$B$7:$B$536&lt;'1'!$C183,IF(Data!$K$7:$K$536&gt;0,Data!AW$7:AW$536))))/'1'!$H183</f>
        <v>0.98458499801668398</v>
      </c>
      <c r="V183" s="114">
        <f t="array" ref="V183">SUM(IF(Data!$B$7:$B$536&gt;='1'!$B183,IF(Data!$B$7:$B$536&lt;'1'!$C183,IF(Data!$K$7:$K$536&gt;0,Data!AX$7:AX$536))))/'1'!$H183</f>
        <v>0.98215118044827143</v>
      </c>
      <c r="W183" s="114">
        <f t="array" ref="W183">SUM(IF(Data!$B$7:$B$536&gt;='1'!$B183,IF(Data!$B$7:$B$536&lt;'1'!$C183,IF(Data!$K$7:$K$536&gt;0,Data!AY$7:AY$536))))/'1'!$H183</f>
        <v>0.97948098343086498</v>
      </c>
      <c r="X183" s="114">
        <f t="array" ref="X183">SUM(IF(Data!$B$7:$B$536&gt;='1'!$B183,IF(Data!$B$7:$B$536&lt;'1'!$C183,IF(Data!$K$7:$K$536&gt;0,Data!AZ$7:AZ$536))))/'1'!$H183</f>
        <v>0.97358471950682413</v>
      </c>
      <c r="Y183" s="114">
        <f t="array" ref="Y183">SUM(IF(Data!$B$7:$B$536&gt;='1'!$B183,IF(Data!$B$7:$B$536&lt;'1'!$C183,IF(Data!$K$7:$K$536&gt;0,Data!BA$7:BA$536))))/'1'!$H183</f>
        <v>0.95842642699156755</v>
      </c>
      <c r="Z183" s="114">
        <f t="array" ref="Z183">SUM(IF(Data!$B$7:$B$536&gt;='1'!$B183,IF(Data!$B$7:$B$536&lt;'1'!$C183,IF(Data!$K$7:$K$536&gt;0,Data!BB$7:BB$536))))/'1'!$H183</f>
        <v>0.89463882893408853</v>
      </c>
      <c r="AA183" s="114">
        <f t="array" ref="AA183">SUM(IF(Data!$B$7:$B$536&gt;='1'!$B183,IF(Data!$B$7:$B$536&lt;'1'!$C183,IF(Data!$K$7:$K$536&gt;0,Data!BC$7:BC$536))))/'1'!$H183</f>
        <v>0.65501146906213037</v>
      </c>
      <c r="AB183" s="114">
        <f t="array" ref="AB183">SUM(IF(Data!$B$7:$B$536&gt;='1'!$B183,IF(Data!$B$7:$B$536&lt;'1'!$C183,IF(Data!$K$7:$K$536&gt;0,Data!BD$7:BD$536))))/'1'!$H183</f>
        <v>0.2117008209870658</v>
      </c>
      <c r="AC183" s="114">
        <f t="array" ref="AC183">SUM(IF(Data!$B$7:$B$536&gt;='1'!$B183,IF(Data!$B$7:$B$536&lt;'1'!$C183,IF(Data!$K$7:$K$536&gt;0,Data!BE$7:BE$536))))/'1'!$H183</f>
        <v>3.1394970155464337E-2</v>
      </c>
      <c r="AD183" s="114">
        <f t="array" ref="AD183">SUM(IF(Data!$B$7:$B$536&gt;='1'!$B183,IF(Data!$B$7:$B$536&lt;'1'!$C183,IF(Data!$K$7:$K$536&gt;0,Data!BF$7:BF$536))))/'1'!$H183</f>
        <v>9.8539194289586889E-3</v>
      </c>
      <c r="AE183" s="114">
        <f t="array" ref="AE183">SUM(IF(Data!$B$7:$B$536&gt;='1'!$B183,IF(Data!$B$7:$B$536&lt;'1'!$C183,IF(Data!$K$7:$K$536&gt;0,Data!BG$7:BG$536))))/'1'!$H183</f>
        <v>8.5598756206846684E-3</v>
      </c>
      <c r="AF183" s="114">
        <f t="array" ref="AF183">SUM(IF(Data!$B$7:$B$536&gt;='1'!$B183,IF(Data!$B$7:$B$536&lt;'1'!$C183,IF(Data!$K$7:$K$536&gt;0,Data!BH$7:BH$536))))/'1'!$H183</f>
        <v>8.2218762960565937E-3</v>
      </c>
      <c r="AG183" s="115">
        <f t="array" ref="AG183">SUM(IF(Data!$B$7:$B$536&gt;='1'!$B183,IF(Data!$B$7:$B$536&lt;'1'!$C183,IF(Data!$K$7:$K$536&gt;0,Data!BI$7:BI$536))))/'1'!$H183</f>
        <v>0</v>
      </c>
      <c r="AH183" s="166">
        <f t="shared" si="105"/>
        <v>0</v>
      </c>
      <c r="AI183" s="167">
        <f t="shared" si="106"/>
        <v>0</v>
      </c>
      <c r="AJ183" s="167">
        <f t="shared" si="107"/>
        <v>0</v>
      </c>
      <c r="AK183" s="167">
        <f t="shared" si="108"/>
        <v>0</v>
      </c>
      <c r="AL183" s="167">
        <f t="shared" si="109"/>
        <v>0</v>
      </c>
      <c r="AM183" s="167">
        <f t="shared" si="110"/>
        <v>2.4651377372203465E-3</v>
      </c>
      <c r="AN183" s="167">
        <f t="shared" si="111"/>
        <v>2.1078195120102228E-3</v>
      </c>
      <c r="AO183" s="167">
        <f t="shared" si="112"/>
        <v>2.5735583166049958E-3</v>
      </c>
      <c r="AP183" s="167">
        <f t="shared" si="113"/>
        <v>3.2394209809869512E-3</v>
      </c>
      <c r="AQ183" s="167">
        <f t="shared" si="114"/>
        <v>2.738126073339342E-3</v>
      </c>
      <c r="AR183" s="167">
        <f t="shared" si="115"/>
        <v>2.2909393631541652E-3</v>
      </c>
      <c r="AS183" s="167">
        <f t="shared" si="116"/>
        <v>2.433817568412544E-3</v>
      </c>
      <c r="AT183" s="167">
        <f t="shared" si="117"/>
        <v>2.6701970174064504E-3</v>
      </c>
      <c r="AU183" s="167">
        <f t="shared" si="118"/>
        <v>5.8962639240408565E-3</v>
      </c>
      <c r="AV183" s="167">
        <f t="shared" si="119"/>
        <v>1.5158292515256577E-2</v>
      </c>
      <c r="AW183" s="167">
        <f t="shared" si="120"/>
        <v>6.3787598057479022E-2</v>
      </c>
      <c r="AX183" s="167">
        <f t="shared" si="121"/>
        <v>0.23962735987195816</v>
      </c>
      <c r="AY183" s="167">
        <f t="shared" si="122"/>
        <v>0.4433106480750646</v>
      </c>
      <c r="AZ183" s="167">
        <f t="shared" si="123"/>
        <v>0.18030585083160147</v>
      </c>
      <c r="BA183" s="167">
        <f t="shared" si="124"/>
        <v>2.1541050726505646E-2</v>
      </c>
      <c r="BB183" s="167">
        <f t="shared" si="125"/>
        <v>1.2940438082740206E-3</v>
      </c>
      <c r="BC183" s="167">
        <f t="shared" si="126"/>
        <v>3.3799932462807471E-4</v>
      </c>
      <c r="BD183" s="168">
        <f t="shared" si="127"/>
        <v>8.2218762960565937E-3</v>
      </c>
      <c r="BE183" s="114">
        <f t="shared" si="97"/>
        <v>0</v>
      </c>
      <c r="BF183" s="114">
        <f t="shared" si="98"/>
        <v>1.7848819551728567E-2</v>
      </c>
      <c r="BG183" s="114">
        <f t="shared" si="99"/>
        <v>0.9739293041522149</v>
      </c>
      <c r="BH183" s="114">
        <f t="shared" si="100"/>
        <v>8.2218762960565937E-3</v>
      </c>
      <c r="BI183" s="114">
        <f t="shared" si="103"/>
        <v>0.33135205230945541</v>
      </c>
      <c r="BJ183" s="114">
        <f t="shared" si="104"/>
        <v>6.636745697262783</v>
      </c>
      <c r="BK183" s="114">
        <f t="array" ref="BK183">10^(SUMPRODUCT(AT183:BC183,LOG($AT$6:$BC$6))/BG183)</f>
        <v>0.3227342976508743</v>
      </c>
      <c r="BL183" s="117">
        <f t="array" ref="BL183">10^ (LOG(INDEX($J$6:$AG$6,MATCH(BL$6/100,$J183:$AG183,-1)))-(INDEX($J183:$AG183,MATCH(BL$6/100,$J183:$AG183,-1))-BL$6/100)/(INDEX($J183:$AG183,MATCH(BL$6/100,$J183:$AG183,-1))-INDEX($J183:$AG183,MATCH(BL$6/100,$J183:$AG183,-1)+1))*(LOG(INDEX($J$6:$AG$6,MATCH(BL$6/100,$J183:$AG183,-1)))-LOG(INDEX($J$6:$AG$6,MATCH(BL$6/100,$J183:$AG183,-1)+1))))</f>
        <v>0.2039653640450669</v>
      </c>
      <c r="BM183" s="117">
        <f t="shared" si="129"/>
        <v>0.22752629293386534</v>
      </c>
      <c r="BN183" s="117">
        <f t="shared" si="129"/>
        <v>0.25768950947523406</v>
      </c>
      <c r="BO183" s="117">
        <f t="shared" si="129"/>
        <v>0.27890047311771121</v>
      </c>
      <c r="BP183" s="117">
        <f t="shared" si="129"/>
        <v>0.31403497488433885</v>
      </c>
      <c r="BQ183" s="117">
        <f t="shared" si="129"/>
        <v>0.35359554735852011</v>
      </c>
      <c r="BR183" s="117">
        <f t="shared" si="129"/>
        <v>0.40662089880511199</v>
      </c>
      <c r="BS183" s="117">
        <f t="shared" si="129"/>
        <v>0.46243910795841048</v>
      </c>
      <c r="BT183" s="118">
        <f t="shared" si="129"/>
        <v>0.51495516464694013</v>
      </c>
    </row>
  </sheetData>
  <sheetProtection sheet="1" objects="1" scenarios="1"/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183"/>
  <sheetViews>
    <sheetView showGridLines="0" zoomScale="85" zoomScaleNormal="85" workbookViewId="0">
      <pane xSplit="9" ySplit="6" topLeftCell="J7" activePane="bottomRight" state="frozen"/>
      <selection pane="topRight" activeCell="I1" sqref="I1"/>
      <selection pane="bottomLeft" activeCell="A7" sqref="A7"/>
      <selection pane="bottomRight" activeCell="I21" sqref="I21"/>
    </sheetView>
  </sheetViews>
  <sheetFormatPr defaultColWidth="9.140625" defaultRowHeight="12.75" x14ac:dyDescent="0.2"/>
  <cols>
    <col min="1" max="1" width="4.28515625" style="59" customWidth="1"/>
    <col min="2" max="2" width="7.7109375" style="62" customWidth="1"/>
    <col min="3" max="3" width="5.7109375" style="62" customWidth="1"/>
    <col min="4" max="4" width="10.42578125" style="62" bestFit="1" customWidth="1"/>
    <col min="5" max="5" width="8" style="2" customWidth="1"/>
    <col min="6" max="6" width="8.85546875" style="2" customWidth="1"/>
    <col min="7" max="7" width="5.5703125" style="2" customWidth="1"/>
    <col min="8" max="8" width="3.7109375" style="2" customWidth="1"/>
    <col min="9" max="9" width="6.85546875" style="59" customWidth="1"/>
    <col min="10" max="10" width="4" style="40" customWidth="1"/>
    <col min="11" max="33" width="4.5703125" style="29" customWidth="1"/>
    <col min="34" max="34" width="5.5703125" style="29" customWidth="1"/>
    <col min="35" max="56" width="4.28515625" style="29" customWidth="1"/>
    <col min="57" max="57" width="7.5703125" style="29" customWidth="1"/>
    <col min="58" max="58" width="6.42578125" style="40" bestFit="1" customWidth="1"/>
    <col min="59" max="59" width="5" style="40" bestFit="1" customWidth="1"/>
    <col min="60" max="61" width="7.5703125" style="40" customWidth="1"/>
    <col min="62" max="62" width="6.28515625" style="57" customWidth="1"/>
    <col min="63" max="63" width="4.42578125" style="57" customWidth="1"/>
    <col min="64" max="65" width="5.140625" style="9" customWidth="1"/>
    <col min="66" max="68" width="5.42578125" style="9" customWidth="1"/>
    <col min="69" max="72" width="6" style="9" customWidth="1"/>
    <col min="73" max="179" width="9.140625" style="2"/>
    <col min="180" max="180" width="8.5703125" style="2" bestFit="1" customWidth="1"/>
    <col min="181" max="181" width="9.85546875" style="2" bestFit="1" customWidth="1"/>
    <col min="182" max="182" width="22.7109375" style="2" bestFit="1" customWidth="1"/>
    <col min="183" max="183" width="16.85546875" style="2" bestFit="1" customWidth="1"/>
    <col min="184" max="184" width="16.7109375" style="2" bestFit="1" customWidth="1"/>
    <col min="185" max="185" width="13.28515625" style="2" bestFit="1" customWidth="1"/>
    <col min="186" max="199" width="6" style="2" bestFit="1" customWidth="1"/>
    <col min="200" max="200" width="7.7109375" style="2" bestFit="1" customWidth="1"/>
    <col min="201" max="201" width="9.140625" style="2"/>
    <col min="202" max="202" width="6.42578125" style="2" bestFit="1" customWidth="1"/>
    <col min="203" max="209" width="6" style="2" bestFit="1" customWidth="1"/>
    <col min="210" max="215" width="4.42578125" style="2" bestFit="1" customWidth="1"/>
    <col min="216" max="221" width="9.140625" style="2"/>
    <col min="222" max="222" width="2.140625" style="2" bestFit="1" customWidth="1"/>
    <col min="223" max="224" width="12.28515625" style="2" bestFit="1" customWidth="1"/>
    <col min="225" max="225" width="11.28515625" style="2" bestFit="1" customWidth="1"/>
    <col min="226" max="228" width="12.28515625" style="2" bestFit="1" customWidth="1"/>
    <col min="229" max="229" width="10.28515625" style="2" bestFit="1" customWidth="1"/>
    <col min="230" max="230" width="11.28515625" style="2" bestFit="1" customWidth="1"/>
    <col min="231" max="247" width="2.140625" style="2" bestFit="1" customWidth="1"/>
    <col min="248" max="435" width="9.140625" style="2"/>
    <col min="436" max="436" width="8.5703125" style="2" bestFit="1" customWidth="1"/>
    <col min="437" max="437" width="9.85546875" style="2" bestFit="1" customWidth="1"/>
    <col min="438" max="438" width="22.7109375" style="2" bestFit="1" customWidth="1"/>
    <col min="439" max="439" width="16.85546875" style="2" bestFit="1" customWidth="1"/>
    <col min="440" max="440" width="16.7109375" style="2" bestFit="1" customWidth="1"/>
    <col min="441" max="441" width="13.28515625" style="2" bestFit="1" customWidth="1"/>
    <col min="442" max="455" width="6" style="2" bestFit="1" customWidth="1"/>
    <col min="456" max="456" width="7.7109375" style="2" bestFit="1" customWidth="1"/>
    <col min="457" max="457" width="9.140625" style="2"/>
    <col min="458" max="458" width="6.42578125" style="2" bestFit="1" customWidth="1"/>
    <col min="459" max="465" width="6" style="2" bestFit="1" customWidth="1"/>
    <col min="466" max="471" width="4.42578125" style="2" bestFit="1" customWidth="1"/>
    <col min="472" max="477" width="9.140625" style="2"/>
    <col min="478" max="478" width="2.140625" style="2" bestFit="1" customWidth="1"/>
    <col min="479" max="480" width="12.28515625" style="2" bestFit="1" customWidth="1"/>
    <col min="481" max="481" width="11.28515625" style="2" bestFit="1" customWidth="1"/>
    <col min="482" max="484" width="12.28515625" style="2" bestFit="1" customWidth="1"/>
    <col min="485" max="485" width="10.28515625" style="2" bestFit="1" customWidth="1"/>
    <col min="486" max="486" width="11.28515625" style="2" bestFit="1" customWidth="1"/>
    <col min="487" max="503" width="2.140625" style="2" bestFit="1" customWidth="1"/>
    <col min="504" max="691" width="9.140625" style="2"/>
    <col min="692" max="692" width="8.5703125" style="2" bestFit="1" customWidth="1"/>
    <col min="693" max="693" width="9.85546875" style="2" bestFit="1" customWidth="1"/>
    <col min="694" max="694" width="22.7109375" style="2" bestFit="1" customWidth="1"/>
    <col min="695" max="695" width="16.85546875" style="2" bestFit="1" customWidth="1"/>
    <col min="696" max="696" width="16.7109375" style="2" bestFit="1" customWidth="1"/>
    <col min="697" max="697" width="13.28515625" style="2" bestFit="1" customWidth="1"/>
    <col min="698" max="711" width="6" style="2" bestFit="1" customWidth="1"/>
    <col min="712" max="712" width="7.7109375" style="2" bestFit="1" customWidth="1"/>
    <col min="713" max="713" width="9.140625" style="2"/>
    <col min="714" max="714" width="6.42578125" style="2" bestFit="1" customWidth="1"/>
    <col min="715" max="721" width="6" style="2" bestFit="1" customWidth="1"/>
    <col min="722" max="727" width="4.42578125" style="2" bestFit="1" customWidth="1"/>
    <col min="728" max="733" width="9.140625" style="2"/>
    <col min="734" max="734" width="2.140625" style="2" bestFit="1" customWidth="1"/>
    <col min="735" max="736" width="12.28515625" style="2" bestFit="1" customWidth="1"/>
    <col min="737" max="737" width="11.28515625" style="2" bestFit="1" customWidth="1"/>
    <col min="738" max="740" width="12.28515625" style="2" bestFit="1" customWidth="1"/>
    <col min="741" max="741" width="10.28515625" style="2" bestFit="1" customWidth="1"/>
    <col min="742" max="742" width="11.28515625" style="2" bestFit="1" customWidth="1"/>
    <col min="743" max="759" width="2.140625" style="2" bestFit="1" customWidth="1"/>
    <col min="760" max="947" width="9.140625" style="2"/>
    <col min="948" max="948" width="8.5703125" style="2" bestFit="1" customWidth="1"/>
    <col min="949" max="949" width="9.85546875" style="2" bestFit="1" customWidth="1"/>
    <col min="950" max="950" width="22.7109375" style="2" bestFit="1" customWidth="1"/>
    <col min="951" max="951" width="16.85546875" style="2" bestFit="1" customWidth="1"/>
    <col min="952" max="952" width="16.7109375" style="2" bestFit="1" customWidth="1"/>
    <col min="953" max="953" width="13.28515625" style="2" bestFit="1" customWidth="1"/>
    <col min="954" max="967" width="6" style="2" bestFit="1" customWidth="1"/>
    <col min="968" max="968" width="7.7109375" style="2" bestFit="1" customWidth="1"/>
    <col min="969" max="969" width="9.140625" style="2"/>
    <col min="970" max="970" width="6.42578125" style="2" bestFit="1" customWidth="1"/>
    <col min="971" max="977" width="6" style="2" bestFit="1" customWidth="1"/>
    <col min="978" max="983" width="4.42578125" style="2" bestFit="1" customWidth="1"/>
    <col min="984" max="989" width="9.140625" style="2"/>
    <col min="990" max="990" width="2.140625" style="2" bestFit="1" customWidth="1"/>
    <col min="991" max="992" width="12.28515625" style="2" bestFit="1" customWidth="1"/>
    <col min="993" max="993" width="11.28515625" style="2" bestFit="1" customWidth="1"/>
    <col min="994" max="996" width="12.28515625" style="2" bestFit="1" customWidth="1"/>
    <col min="997" max="997" width="10.28515625" style="2" bestFit="1" customWidth="1"/>
    <col min="998" max="998" width="11.28515625" style="2" bestFit="1" customWidth="1"/>
    <col min="999" max="1015" width="2.140625" style="2" bestFit="1" customWidth="1"/>
    <col min="1016" max="1203" width="9.140625" style="2"/>
    <col min="1204" max="1204" width="8.5703125" style="2" bestFit="1" customWidth="1"/>
    <col min="1205" max="1205" width="9.85546875" style="2" bestFit="1" customWidth="1"/>
    <col min="1206" max="1206" width="22.7109375" style="2" bestFit="1" customWidth="1"/>
    <col min="1207" max="1207" width="16.85546875" style="2" bestFit="1" customWidth="1"/>
    <col min="1208" max="1208" width="16.7109375" style="2" bestFit="1" customWidth="1"/>
    <col min="1209" max="1209" width="13.28515625" style="2" bestFit="1" customWidth="1"/>
    <col min="1210" max="1223" width="6" style="2" bestFit="1" customWidth="1"/>
    <col min="1224" max="1224" width="7.7109375" style="2" bestFit="1" customWidth="1"/>
    <col min="1225" max="1225" width="9.140625" style="2"/>
    <col min="1226" max="1226" width="6.42578125" style="2" bestFit="1" customWidth="1"/>
    <col min="1227" max="1233" width="6" style="2" bestFit="1" customWidth="1"/>
    <col min="1234" max="1239" width="4.42578125" style="2" bestFit="1" customWidth="1"/>
    <col min="1240" max="1245" width="9.140625" style="2"/>
    <col min="1246" max="1246" width="2.140625" style="2" bestFit="1" customWidth="1"/>
    <col min="1247" max="1248" width="12.28515625" style="2" bestFit="1" customWidth="1"/>
    <col min="1249" max="1249" width="11.28515625" style="2" bestFit="1" customWidth="1"/>
    <col min="1250" max="1252" width="12.28515625" style="2" bestFit="1" customWidth="1"/>
    <col min="1253" max="1253" width="10.28515625" style="2" bestFit="1" customWidth="1"/>
    <col min="1254" max="1254" width="11.28515625" style="2" bestFit="1" customWidth="1"/>
    <col min="1255" max="1271" width="2.140625" style="2" bestFit="1" customWidth="1"/>
    <col min="1272" max="1459" width="9.140625" style="2"/>
    <col min="1460" max="1460" width="8.5703125" style="2" bestFit="1" customWidth="1"/>
    <col min="1461" max="1461" width="9.85546875" style="2" bestFit="1" customWidth="1"/>
    <col min="1462" max="1462" width="22.7109375" style="2" bestFit="1" customWidth="1"/>
    <col min="1463" max="1463" width="16.85546875" style="2" bestFit="1" customWidth="1"/>
    <col min="1464" max="1464" width="16.7109375" style="2" bestFit="1" customWidth="1"/>
    <col min="1465" max="1465" width="13.28515625" style="2" bestFit="1" customWidth="1"/>
    <col min="1466" max="1479" width="6" style="2" bestFit="1" customWidth="1"/>
    <col min="1480" max="1480" width="7.7109375" style="2" bestFit="1" customWidth="1"/>
    <col min="1481" max="1481" width="9.140625" style="2"/>
    <col min="1482" max="1482" width="6.42578125" style="2" bestFit="1" customWidth="1"/>
    <col min="1483" max="1489" width="6" style="2" bestFit="1" customWidth="1"/>
    <col min="1490" max="1495" width="4.42578125" style="2" bestFit="1" customWidth="1"/>
    <col min="1496" max="1501" width="9.140625" style="2"/>
    <col min="1502" max="1502" width="2.140625" style="2" bestFit="1" customWidth="1"/>
    <col min="1503" max="1504" width="12.28515625" style="2" bestFit="1" customWidth="1"/>
    <col min="1505" max="1505" width="11.28515625" style="2" bestFit="1" customWidth="1"/>
    <col min="1506" max="1508" width="12.28515625" style="2" bestFit="1" customWidth="1"/>
    <col min="1509" max="1509" width="10.28515625" style="2" bestFit="1" customWidth="1"/>
    <col min="1510" max="1510" width="11.28515625" style="2" bestFit="1" customWidth="1"/>
    <col min="1511" max="1527" width="2.140625" style="2" bestFit="1" customWidth="1"/>
    <col min="1528" max="1715" width="9.140625" style="2"/>
    <col min="1716" max="1716" width="8.5703125" style="2" bestFit="1" customWidth="1"/>
    <col min="1717" max="1717" width="9.85546875" style="2" bestFit="1" customWidth="1"/>
    <col min="1718" max="1718" width="22.7109375" style="2" bestFit="1" customWidth="1"/>
    <col min="1719" max="1719" width="16.85546875" style="2" bestFit="1" customWidth="1"/>
    <col min="1720" max="1720" width="16.7109375" style="2" bestFit="1" customWidth="1"/>
    <col min="1721" max="1721" width="13.28515625" style="2" bestFit="1" customWidth="1"/>
    <col min="1722" max="1735" width="6" style="2" bestFit="1" customWidth="1"/>
    <col min="1736" max="1736" width="7.7109375" style="2" bestFit="1" customWidth="1"/>
    <col min="1737" max="1737" width="9.140625" style="2"/>
    <col min="1738" max="1738" width="6.42578125" style="2" bestFit="1" customWidth="1"/>
    <col min="1739" max="1745" width="6" style="2" bestFit="1" customWidth="1"/>
    <col min="1746" max="1751" width="4.42578125" style="2" bestFit="1" customWidth="1"/>
    <col min="1752" max="1757" width="9.140625" style="2"/>
    <col min="1758" max="1758" width="2.140625" style="2" bestFit="1" customWidth="1"/>
    <col min="1759" max="1760" width="12.28515625" style="2" bestFit="1" customWidth="1"/>
    <col min="1761" max="1761" width="11.28515625" style="2" bestFit="1" customWidth="1"/>
    <col min="1762" max="1764" width="12.28515625" style="2" bestFit="1" customWidth="1"/>
    <col min="1765" max="1765" width="10.28515625" style="2" bestFit="1" customWidth="1"/>
    <col min="1766" max="1766" width="11.28515625" style="2" bestFit="1" customWidth="1"/>
    <col min="1767" max="1783" width="2.140625" style="2" bestFit="1" customWidth="1"/>
    <col min="1784" max="1971" width="9.140625" style="2"/>
    <col min="1972" max="1972" width="8.5703125" style="2" bestFit="1" customWidth="1"/>
    <col min="1973" max="1973" width="9.85546875" style="2" bestFit="1" customWidth="1"/>
    <col min="1974" max="1974" width="22.7109375" style="2" bestFit="1" customWidth="1"/>
    <col min="1975" max="1975" width="16.85546875" style="2" bestFit="1" customWidth="1"/>
    <col min="1976" max="1976" width="16.7109375" style="2" bestFit="1" customWidth="1"/>
    <col min="1977" max="1977" width="13.28515625" style="2" bestFit="1" customWidth="1"/>
    <col min="1978" max="1991" width="6" style="2" bestFit="1" customWidth="1"/>
    <col min="1992" max="1992" width="7.7109375" style="2" bestFit="1" customWidth="1"/>
    <col min="1993" max="1993" width="9.140625" style="2"/>
    <col min="1994" max="1994" width="6.42578125" style="2" bestFit="1" customWidth="1"/>
    <col min="1995" max="2001" width="6" style="2" bestFit="1" customWidth="1"/>
    <col min="2002" max="2007" width="4.42578125" style="2" bestFit="1" customWidth="1"/>
    <col min="2008" max="2013" width="9.140625" style="2"/>
    <col min="2014" max="2014" width="2.140625" style="2" bestFit="1" customWidth="1"/>
    <col min="2015" max="2016" width="12.28515625" style="2" bestFit="1" customWidth="1"/>
    <col min="2017" max="2017" width="11.28515625" style="2" bestFit="1" customWidth="1"/>
    <col min="2018" max="2020" width="12.28515625" style="2" bestFit="1" customWidth="1"/>
    <col min="2021" max="2021" width="10.28515625" style="2" bestFit="1" customWidth="1"/>
    <col min="2022" max="2022" width="11.28515625" style="2" bestFit="1" customWidth="1"/>
    <col min="2023" max="2039" width="2.140625" style="2" bestFit="1" customWidth="1"/>
    <col min="2040" max="2227" width="9.140625" style="2"/>
    <col min="2228" max="2228" width="8.5703125" style="2" bestFit="1" customWidth="1"/>
    <col min="2229" max="2229" width="9.85546875" style="2" bestFit="1" customWidth="1"/>
    <col min="2230" max="2230" width="22.7109375" style="2" bestFit="1" customWidth="1"/>
    <col min="2231" max="2231" width="16.85546875" style="2" bestFit="1" customWidth="1"/>
    <col min="2232" max="2232" width="16.7109375" style="2" bestFit="1" customWidth="1"/>
    <col min="2233" max="2233" width="13.28515625" style="2" bestFit="1" customWidth="1"/>
    <col min="2234" max="2247" width="6" style="2" bestFit="1" customWidth="1"/>
    <col min="2248" max="2248" width="7.7109375" style="2" bestFit="1" customWidth="1"/>
    <col min="2249" max="2249" width="9.140625" style="2"/>
    <col min="2250" max="2250" width="6.42578125" style="2" bestFit="1" customWidth="1"/>
    <col min="2251" max="2257" width="6" style="2" bestFit="1" customWidth="1"/>
    <col min="2258" max="2263" width="4.42578125" style="2" bestFit="1" customWidth="1"/>
    <col min="2264" max="2269" width="9.140625" style="2"/>
    <col min="2270" max="2270" width="2.140625" style="2" bestFit="1" customWidth="1"/>
    <col min="2271" max="2272" width="12.28515625" style="2" bestFit="1" customWidth="1"/>
    <col min="2273" max="2273" width="11.28515625" style="2" bestFit="1" customWidth="1"/>
    <col min="2274" max="2276" width="12.28515625" style="2" bestFit="1" customWidth="1"/>
    <col min="2277" max="2277" width="10.28515625" style="2" bestFit="1" customWidth="1"/>
    <col min="2278" max="2278" width="11.28515625" style="2" bestFit="1" customWidth="1"/>
    <col min="2279" max="2295" width="2.140625" style="2" bestFit="1" customWidth="1"/>
    <col min="2296" max="2483" width="9.140625" style="2"/>
    <col min="2484" max="2484" width="8.5703125" style="2" bestFit="1" customWidth="1"/>
    <col min="2485" max="2485" width="9.85546875" style="2" bestFit="1" customWidth="1"/>
    <col min="2486" max="2486" width="22.7109375" style="2" bestFit="1" customWidth="1"/>
    <col min="2487" max="2487" width="16.85546875" style="2" bestFit="1" customWidth="1"/>
    <col min="2488" max="2488" width="16.7109375" style="2" bestFit="1" customWidth="1"/>
    <col min="2489" max="2489" width="13.28515625" style="2" bestFit="1" customWidth="1"/>
    <col min="2490" max="2503" width="6" style="2" bestFit="1" customWidth="1"/>
    <col min="2504" max="2504" width="7.7109375" style="2" bestFit="1" customWidth="1"/>
    <col min="2505" max="2505" width="9.140625" style="2"/>
    <col min="2506" max="2506" width="6.42578125" style="2" bestFit="1" customWidth="1"/>
    <col min="2507" max="2513" width="6" style="2" bestFit="1" customWidth="1"/>
    <col min="2514" max="2519" width="4.42578125" style="2" bestFit="1" customWidth="1"/>
    <col min="2520" max="2525" width="9.140625" style="2"/>
    <col min="2526" max="2526" width="2.140625" style="2" bestFit="1" customWidth="1"/>
    <col min="2527" max="2528" width="12.28515625" style="2" bestFit="1" customWidth="1"/>
    <col min="2529" max="2529" width="11.28515625" style="2" bestFit="1" customWidth="1"/>
    <col min="2530" max="2532" width="12.28515625" style="2" bestFit="1" customWidth="1"/>
    <col min="2533" max="2533" width="10.28515625" style="2" bestFit="1" customWidth="1"/>
    <col min="2534" max="2534" width="11.28515625" style="2" bestFit="1" customWidth="1"/>
    <col min="2535" max="2551" width="2.140625" style="2" bestFit="1" customWidth="1"/>
    <col min="2552" max="2739" width="9.140625" style="2"/>
    <col min="2740" max="2740" width="8.5703125" style="2" bestFit="1" customWidth="1"/>
    <col min="2741" max="2741" width="9.85546875" style="2" bestFit="1" customWidth="1"/>
    <col min="2742" max="2742" width="22.7109375" style="2" bestFit="1" customWidth="1"/>
    <col min="2743" max="2743" width="16.85546875" style="2" bestFit="1" customWidth="1"/>
    <col min="2744" max="2744" width="16.7109375" style="2" bestFit="1" customWidth="1"/>
    <col min="2745" max="2745" width="13.28515625" style="2" bestFit="1" customWidth="1"/>
    <col min="2746" max="2759" width="6" style="2" bestFit="1" customWidth="1"/>
    <col min="2760" max="2760" width="7.7109375" style="2" bestFit="1" customWidth="1"/>
    <col min="2761" max="2761" width="9.140625" style="2"/>
    <col min="2762" max="2762" width="6.42578125" style="2" bestFit="1" customWidth="1"/>
    <col min="2763" max="2769" width="6" style="2" bestFit="1" customWidth="1"/>
    <col min="2770" max="2775" width="4.42578125" style="2" bestFit="1" customWidth="1"/>
    <col min="2776" max="2781" width="9.140625" style="2"/>
    <col min="2782" max="2782" width="2.140625" style="2" bestFit="1" customWidth="1"/>
    <col min="2783" max="2784" width="12.28515625" style="2" bestFit="1" customWidth="1"/>
    <col min="2785" max="2785" width="11.28515625" style="2" bestFit="1" customWidth="1"/>
    <col min="2786" max="2788" width="12.28515625" style="2" bestFit="1" customWidth="1"/>
    <col min="2789" max="2789" width="10.28515625" style="2" bestFit="1" customWidth="1"/>
    <col min="2790" max="2790" width="11.28515625" style="2" bestFit="1" customWidth="1"/>
    <col min="2791" max="2807" width="2.140625" style="2" bestFit="1" customWidth="1"/>
    <col min="2808" max="2995" width="9.140625" style="2"/>
    <col min="2996" max="2996" width="8.5703125" style="2" bestFit="1" customWidth="1"/>
    <col min="2997" max="2997" width="9.85546875" style="2" bestFit="1" customWidth="1"/>
    <col min="2998" max="2998" width="22.7109375" style="2" bestFit="1" customWidth="1"/>
    <col min="2999" max="2999" width="16.85546875" style="2" bestFit="1" customWidth="1"/>
    <col min="3000" max="3000" width="16.7109375" style="2" bestFit="1" customWidth="1"/>
    <col min="3001" max="3001" width="13.28515625" style="2" bestFit="1" customWidth="1"/>
    <col min="3002" max="3015" width="6" style="2" bestFit="1" customWidth="1"/>
    <col min="3016" max="3016" width="7.7109375" style="2" bestFit="1" customWidth="1"/>
    <col min="3017" max="3017" width="9.140625" style="2"/>
    <col min="3018" max="3018" width="6.42578125" style="2" bestFit="1" customWidth="1"/>
    <col min="3019" max="3025" width="6" style="2" bestFit="1" customWidth="1"/>
    <col min="3026" max="3031" width="4.42578125" style="2" bestFit="1" customWidth="1"/>
    <col min="3032" max="3037" width="9.140625" style="2"/>
    <col min="3038" max="3038" width="2.140625" style="2" bestFit="1" customWidth="1"/>
    <col min="3039" max="3040" width="12.28515625" style="2" bestFit="1" customWidth="1"/>
    <col min="3041" max="3041" width="11.28515625" style="2" bestFit="1" customWidth="1"/>
    <col min="3042" max="3044" width="12.28515625" style="2" bestFit="1" customWidth="1"/>
    <col min="3045" max="3045" width="10.28515625" style="2" bestFit="1" customWidth="1"/>
    <col min="3046" max="3046" width="11.28515625" style="2" bestFit="1" customWidth="1"/>
    <col min="3047" max="3063" width="2.140625" style="2" bestFit="1" customWidth="1"/>
    <col min="3064" max="3251" width="9.140625" style="2"/>
    <col min="3252" max="3252" width="8.5703125" style="2" bestFit="1" customWidth="1"/>
    <col min="3253" max="3253" width="9.85546875" style="2" bestFit="1" customWidth="1"/>
    <col min="3254" max="3254" width="22.7109375" style="2" bestFit="1" customWidth="1"/>
    <col min="3255" max="3255" width="16.85546875" style="2" bestFit="1" customWidth="1"/>
    <col min="3256" max="3256" width="16.7109375" style="2" bestFit="1" customWidth="1"/>
    <col min="3257" max="3257" width="13.28515625" style="2" bestFit="1" customWidth="1"/>
    <col min="3258" max="3271" width="6" style="2" bestFit="1" customWidth="1"/>
    <col min="3272" max="3272" width="7.7109375" style="2" bestFit="1" customWidth="1"/>
    <col min="3273" max="3273" width="9.140625" style="2"/>
    <col min="3274" max="3274" width="6.42578125" style="2" bestFit="1" customWidth="1"/>
    <col min="3275" max="3281" width="6" style="2" bestFit="1" customWidth="1"/>
    <col min="3282" max="3287" width="4.42578125" style="2" bestFit="1" customWidth="1"/>
    <col min="3288" max="3293" width="9.140625" style="2"/>
    <col min="3294" max="3294" width="2.140625" style="2" bestFit="1" customWidth="1"/>
    <col min="3295" max="3296" width="12.28515625" style="2" bestFit="1" customWidth="1"/>
    <col min="3297" max="3297" width="11.28515625" style="2" bestFit="1" customWidth="1"/>
    <col min="3298" max="3300" width="12.28515625" style="2" bestFit="1" customWidth="1"/>
    <col min="3301" max="3301" width="10.28515625" style="2" bestFit="1" customWidth="1"/>
    <col min="3302" max="3302" width="11.28515625" style="2" bestFit="1" customWidth="1"/>
    <col min="3303" max="3319" width="2.140625" style="2" bestFit="1" customWidth="1"/>
    <col min="3320" max="3507" width="9.140625" style="2"/>
    <col min="3508" max="3508" width="8.5703125" style="2" bestFit="1" customWidth="1"/>
    <col min="3509" max="3509" width="9.85546875" style="2" bestFit="1" customWidth="1"/>
    <col min="3510" max="3510" width="22.7109375" style="2" bestFit="1" customWidth="1"/>
    <col min="3511" max="3511" width="16.85546875" style="2" bestFit="1" customWidth="1"/>
    <col min="3512" max="3512" width="16.7109375" style="2" bestFit="1" customWidth="1"/>
    <col min="3513" max="3513" width="13.28515625" style="2" bestFit="1" customWidth="1"/>
    <col min="3514" max="3527" width="6" style="2" bestFit="1" customWidth="1"/>
    <col min="3528" max="3528" width="7.7109375" style="2" bestFit="1" customWidth="1"/>
    <col min="3529" max="3529" width="9.140625" style="2"/>
    <col min="3530" max="3530" width="6.42578125" style="2" bestFit="1" customWidth="1"/>
    <col min="3531" max="3537" width="6" style="2" bestFit="1" customWidth="1"/>
    <col min="3538" max="3543" width="4.42578125" style="2" bestFit="1" customWidth="1"/>
    <col min="3544" max="3549" width="9.140625" style="2"/>
    <col min="3550" max="3550" width="2.140625" style="2" bestFit="1" customWidth="1"/>
    <col min="3551" max="3552" width="12.28515625" style="2" bestFit="1" customWidth="1"/>
    <col min="3553" max="3553" width="11.28515625" style="2" bestFit="1" customWidth="1"/>
    <col min="3554" max="3556" width="12.28515625" style="2" bestFit="1" customWidth="1"/>
    <col min="3557" max="3557" width="10.28515625" style="2" bestFit="1" customWidth="1"/>
    <col min="3558" max="3558" width="11.28515625" style="2" bestFit="1" customWidth="1"/>
    <col min="3559" max="3575" width="2.140625" style="2" bestFit="1" customWidth="1"/>
    <col min="3576" max="3763" width="9.140625" style="2"/>
    <col min="3764" max="3764" width="8.5703125" style="2" bestFit="1" customWidth="1"/>
    <col min="3765" max="3765" width="9.85546875" style="2" bestFit="1" customWidth="1"/>
    <col min="3766" max="3766" width="22.7109375" style="2" bestFit="1" customWidth="1"/>
    <col min="3767" max="3767" width="16.85546875" style="2" bestFit="1" customWidth="1"/>
    <col min="3768" max="3768" width="16.7109375" style="2" bestFit="1" customWidth="1"/>
    <col min="3769" max="3769" width="13.28515625" style="2" bestFit="1" customWidth="1"/>
    <col min="3770" max="3783" width="6" style="2" bestFit="1" customWidth="1"/>
    <col min="3784" max="3784" width="7.7109375" style="2" bestFit="1" customWidth="1"/>
    <col min="3785" max="3785" width="9.140625" style="2"/>
    <col min="3786" max="3786" width="6.42578125" style="2" bestFit="1" customWidth="1"/>
    <col min="3787" max="3793" width="6" style="2" bestFit="1" customWidth="1"/>
    <col min="3794" max="3799" width="4.42578125" style="2" bestFit="1" customWidth="1"/>
    <col min="3800" max="3805" width="9.140625" style="2"/>
    <col min="3806" max="3806" width="2.140625" style="2" bestFit="1" customWidth="1"/>
    <col min="3807" max="3808" width="12.28515625" style="2" bestFit="1" customWidth="1"/>
    <col min="3809" max="3809" width="11.28515625" style="2" bestFit="1" customWidth="1"/>
    <col min="3810" max="3812" width="12.28515625" style="2" bestFit="1" customWidth="1"/>
    <col min="3813" max="3813" width="10.28515625" style="2" bestFit="1" customWidth="1"/>
    <col min="3814" max="3814" width="11.28515625" style="2" bestFit="1" customWidth="1"/>
    <col min="3815" max="3831" width="2.140625" style="2" bestFit="1" customWidth="1"/>
    <col min="3832" max="4019" width="9.140625" style="2"/>
    <col min="4020" max="4020" width="8.5703125" style="2" bestFit="1" customWidth="1"/>
    <col min="4021" max="4021" width="9.85546875" style="2" bestFit="1" customWidth="1"/>
    <col min="4022" max="4022" width="22.7109375" style="2" bestFit="1" customWidth="1"/>
    <col min="4023" max="4023" width="16.85546875" style="2" bestFit="1" customWidth="1"/>
    <col min="4024" max="4024" width="16.7109375" style="2" bestFit="1" customWidth="1"/>
    <col min="4025" max="4025" width="13.28515625" style="2" bestFit="1" customWidth="1"/>
    <col min="4026" max="4039" width="6" style="2" bestFit="1" customWidth="1"/>
    <col min="4040" max="4040" width="7.7109375" style="2" bestFit="1" customWidth="1"/>
    <col min="4041" max="4041" width="9.140625" style="2"/>
    <col min="4042" max="4042" width="6.42578125" style="2" bestFit="1" customWidth="1"/>
    <col min="4043" max="4049" width="6" style="2" bestFit="1" customWidth="1"/>
    <col min="4050" max="4055" width="4.42578125" style="2" bestFit="1" customWidth="1"/>
    <col min="4056" max="4061" width="9.140625" style="2"/>
    <col min="4062" max="4062" width="2.140625" style="2" bestFit="1" customWidth="1"/>
    <col min="4063" max="4064" width="12.28515625" style="2" bestFit="1" customWidth="1"/>
    <col min="4065" max="4065" width="11.28515625" style="2" bestFit="1" customWidth="1"/>
    <col min="4066" max="4068" width="12.28515625" style="2" bestFit="1" customWidth="1"/>
    <col min="4069" max="4069" width="10.28515625" style="2" bestFit="1" customWidth="1"/>
    <col min="4070" max="4070" width="11.28515625" style="2" bestFit="1" customWidth="1"/>
    <col min="4071" max="4087" width="2.140625" style="2" bestFit="1" customWidth="1"/>
    <col min="4088" max="4275" width="9.140625" style="2"/>
    <col min="4276" max="4276" width="8.5703125" style="2" bestFit="1" customWidth="1"/>
    <col min="4277" max="4277" width="9.85546875" style="2" bestFit="1" customWidth="1"/>
    <col min="4278" max="4278" width="22.7109375" style="2" bestFit="1" customWidth="1"/>
    <col min="4279" max="4279" width="16.85546875" style="2" bestFit="1" customWidth="1"/>
    <col min="4280" max="4280" width="16.7109375" style="2" bestFit="1" customWidth="1"/>
    <col min="4281" max="4281" width="13.28515625" style="2" bestFit="1" customWidth="1"/>
    <col min="4282" max="4295" width="6" style="2" bestFit="1" customWidth="1"/>
    <col min="4296" max="4296" width="7.7109375" style="2" bestFit="1" customWidth="1"/>
    <col min="4297" max="4297" width="9.140625" style="2"/>
    <col min="4298" max="4298" width="6.42578125" style="2" bestFit="1" customWidth="1"/>
    <col min="4299" max="4305" width="6" style="2" bestFit="1" customWidth="1"/>
    <col min="4306" max="4311" width="4.42578125" style="2" bestFit="1" customWidth="1"/>
    <col min="4312" max="4317" width="9.140625" style="2"/>
    <col min="4318" max="4318" width="2.140625" style="2" bestFit="1" customWidth="1"/>
    <col min="4319" max="4320" width="12.28515625" style="2" bestFit="1" customWidth="1"/>
    <col min="4321" max="4321" width="11.28515625" style="2" bestFit="1" customWidth="1"/>
    <col min="4322" max="4324" width="12.28515625" style="2" bestFit="1" customWidth="1"/>
    <col min="4325" max="4325" width="10.28515625" style="2" bestFit="1" customWidth="1"/>
    <col min="4326" max="4326" width="11.28515625" style="2" bestFit="1" customWidth="1"/>
    <col min="4327" max="4343" width="2.140625" style="2" bestFit="1" customWidth="1"/>
    <col min="4344" max="4531" width="9.140625" style="2"/>
    <col min="4532" max="4532" width="8.5703125" style="2" bestFit="1" customWidth="1"/>
    <col min="4533" max="4533" width="9.85546875" style="2" bestFit="1" customWidth="1"/>
    <col min="4534" max="4534" width="22.7109375" style="2" bestFit="1" customWidth="1"/>
    <col min="4535" max="4535" width="16.85546875" style="2" bestFit="1" customWidth="1"/>
    <col min="4536" max="4536" width="16.7109375" style="2" bestFit="1" customWidth="1"/>
    <col min="4537" max="4537" width="13.28515625" style="2" bestFit="1" customWidth="1"/>
    <col min="4538" max="4551" width="6" style="2" bestFit="1" customWidth="1"/>
    <col min="4552" max="4552" width="7.7109375" style="2" bestFit="1" customWidth="1"/>
    <col min="4553" max="4553" width="9.140625" style="2"/>
    <col min="4554" max="4554" width="6.42578125" style="2" bestFit="1" customWidth="1"/>
    <col min="4555" max="4561" width="6" style="2" bestFit="1" customWidth="1"/>
    <col min="4562" max="4567" width="4.42578125" style="2" bestFit="1" customWidth="1"/>
    <col min="4568" max="4573" width="9.140625" style="2"/>
    <col min="4574" max="4574" width="2.140625" style="2" bestFit="1" customWidth="1"/>
    <col min="4575" max="4576" width="12.28515625" style="2" bestFit="1" customWidth="1"/>
    <col min="4577" max="4577" width="11.28515625" style="2" bestFit="1" customWidth="1"/>
    <col min="4578" max="4580" width="12.28515625" style="2" bestFit="1" customWidth="1"/>
    <col min="4581" max="4581" width="10.28515625" style="2" bestFit="1" customWidth="1"/>
    <col min="4582" max="4582" width="11.28515625" style="2" bestFit="1" customWidth="1"/>
    <col min="4583" max="4599" width="2.140625" style="2" bestFit="1" customWidth="1"/>
    <col min="4600" max="4787" width="9.140625" style="2"/>
    <col min="4788" max="4788" width="8.5703125" style="2" bestFit="1" customWidth="1"/>
    <col min="4789" max="4789" width="9.85546875" style="2" bestFit="1" customWidth="1"/>
    <col min="4790" max="4790" width="22.7109375" style="2" bestFit="1" customWidth="1"/>
    <col min="4791" max="4791" width="16.85546875" style="2" bestFit="1" customWidth="1"/>
    <col min="4792" max="4792" width="16.7109375" style="2" bestFit="1" customWidth="1"/>
    <col min="4793" max="4793" width="13.28515625" style="2" bestFit="1" customWidth="1"/>
    <col min="4794" max="4807" width="6" style="2" bestFit="1" customWidth="1"/>
    <col min="4808" max="4808" width="7.7109375" style="2" bestFit="1" customWidth="1"/>
    <col min="4809" max="4809" width="9.140625" style="2"/>
    <col min="4810" max="4810" width="6.42578125" style="2" bestFit="1" customWidth="1"/>
    <col min="4811" max="4817" width="6" style="2" bestFit="1" customWidth="1"/>
    <col min="4818" max="4823" width="4.42578125" style="2" bestFit="1" customWidth="1"/>
    <col min="4824" max="4829" width="9.140625" style="2"/>
    <col min="4830" max="4830" width="2.140625" style="2" bestFit="1" customWidth="1"/>
    <col min="4831" max="4832" width="12.28515625" style="2" bestFit="1" customWidth="1"/>
    <col min="4833" max="4833" width="11.28515625" style="2" bestFit="1" customWidth="1"/>
    <col min="4834" max="4836" width="12.28515625" style="2" bestFit="1" customWidth="1"/>
    <col min="4837" max="4837" width="10.28515625" style="2" bestFit="1" customWidth="1"/>
    <col min="4838" max="4838" width="11.28515625" style="2" bestFit="1" customWidth="1"/>
    <col min="4839" max="4855" width="2.140625" style="2" bestFit="1" customWidth="1"/>
    <col min="4856" max="5043" width="9.140625" style="2"/>
    <col min="5044" max="5044" width="8.5703125" style="2" bestFit="1" customWidth="1"/>
    <col min="5045" max="5045" width="9.85546875" style="2" bestFit="1" customWidth="1"/>
    <col min="5046" max="5046" width="22.7109375" style="2" bestFit="1" customWidth="1"/>
    <col min="5047" max="5047" width="16.85546875" style="2" bestFit="1" customWidth="1"/>
    <col min="5048" max="5048" width="16.7109375" style="2" bestFit="1" customWidth="1"/>
    <col min="5049" max="5049" width="13.28515625" style="2" bestFit="1" customWidth="1"/>
    <col min="5050" max="5063" width="6" style="2" bestFit="1" customWidth="1"/>
    <col min="5064" max="5064" width="7.7109375" style="2" bestFit="1" customWidth="1"/>
    <col min="5065" max="5065" width="9.140625" style="2"/>
    <col min="5066" max="5066" width="6.42578125" style="2" bestFit="1" customWidth="1"/>
    <col min="5067" max="5073" width="6" style="2" bestFit="1" customWidth="1"/>
    <col min="5074" max="5079" width="4.42578125" style="2" bestFit="1" customWidth="1"/>
    <col min="5080" max="5085" width="9.140625" style="2"/>
    <col min="5086" max="5086" width="2.140625" style="2" bestFit="1" customWidth="1"/>
    <col min="5087" max="5088" width="12.28515625" style="2" bestFit="1" customWidth="1"/>
    <col min="5089" max="5089" width="11.28515625" style="2" bestFit="1" customWidth="1"/>
    <col min="5090" max="5092" width="12.28515625" style="2" bestFit="1" customWidth="1"/>
    <col min="5093" max="5093" width="10.28515625" style="2" bestFit="1" customWidth="1"/>
    <col min="5094" max="5094" width="11.28515625" style="2" bestFit="1" customWidth="1"/>
    <col min="5095" max="5111" width="2.140625" style="2" bestFit="1" customWidth="1"/>
    <col min="5112" max="5299" width="9.140625" style="2"/>
    <col min="5300" max="5300" width="8.5703125" style="2" bestFit="1" customWidth="1"/>
    <col min="5301" max="5301" width="9.85546875" style="2" bestFit="1" customWidth="1"/>
    <col min="5302" max="5302" width="22.7109375" style="2" bestFit="1" customWidth="1"/>
    <col min="5303" max="5303" width="16.85546875" style="2" bestFit="1" customWidth="1"/>
    <col min="5304" max="5304" width="16.7109375" style="2" bestFit="1" customWidth="1"/>
    <col min="5305" max="5305" width="13.28515625" style="2" bestFit="1" customWidth="1"/>
    <col min="5306" max="5319" width="6" style="2" bestFit="1" customWidth="1"/>
    <col min="5320" max="5320" width="7.7109375" style="2" bestFit="1" customWidth="1"/>
    <col min="5321" max="5321" width="9.140625" style="2"/>
    <col min="5322" max="5322" width="6.42578125" style="2" bestFit="1" customWidth="1"/>
    <col min="5323" max="5329" width="6" style="2" bestFit="1" customWidth="1"/>
    <col min="5330" max="5335" width="4.42578125" style="2" bestFit="1" customWidth="1"/>
    <col min="5336" max="5341" width="9.140625" style="2"/>
    <col min="5342" max="5342" width="2.140625" style="2" bestFit="1" customWidth="1"/>
    <col min="5343" max="5344" width="12.28515625" style="2" bestFit="1" customWidth="1"/>
    <col min="5345" max="5345" width="11.28515625" style="2" bestFit="1" customWidth="1"/>
    <col min="5346" max="5348" width="12.28515625" style="2" bestFit="1" customWidth="1"/>
    <col min="5349" max="5349" width="10.28515625" style="2" bestFit="1" customWidth="1"/>
    <col min="5350" max="5350" width="11.28515625" style="2" bestFit="1" customWidth="1"/>
    <col min="5351" max="5367" width="2.140625" style="2" bestFit="1" customWidth="1"/>
    <col min="5368" max="5555" width="9.140625" style="2"/>
    <col min="5556" max="5556" width="8.5703125" style="2" bestFit="1" customWidth="1"/>
    <col min="5557" max="5557" width="9.85546875" style="2" bestFit="1" customWidth="1"/>
    <col min="5558" max="5558" width="22.7109375" style="2" bestFit="1" customWidth="1"/>
    <col min="5559" max="5559" width="16.85546875" style="2" bestFit="1" customWidth="1"/>
    <col min="5560" max="5560" width="16.7109375" style="2" bestFit="1" customWidth="1"/>
    <col min="5561" max="5561" width="13.28515625" style="2" bestFit="1" customWidth="1"/>
    <col min="5562" max="5575" width="6" style="2" bestFit="1" customWidth="1"/>
    <col min="5576" max="5576" width="7.7109375" style="2" bestFit="1" customWidth="1"/>
    <col min="5577" max="5577" width="9.140625" style="2"/>
    <col min="5578" max="5578" width="6.42578125" style="2" bestFit="1" customWidth="1"/>
    <col min="5579" max="5585" width="6" style="2" bestFit="1" customWidth="1"/>
    <col min="5586" max="5591" width="4.42578125" style="2" bestFit="1" customWidth="1"/>
    <col min="5592" max="5597" width="9.140625" style="2"/>
    <col min="5598" max="5598" width="2.140625" style="2" bestFit="1" customWidth="1"/>
    <col min="5599" max="5600" width="12.28515625" style="2" bestFit="1" customWidth="1"/>
    <col min="5601" max="5601" width="11.28515625" style="2" bestFit="1" customWidth="1"/>
    <col min="5602" max="5604" width="12.28515625" style="2" bestFit="1" customWidth="1"/>
    <col min="5605" max="5605" width="10.28515625" style="2" bestFit="1" customWidth="1"/>
    <col min="5606" max="5606" width="11.28515625" style="2" bestFit="1" customWidth="1"/>
    <col min="5607" max="5623" width="2.140625" style="2" bestFit="1" customWidth="1"/>
    <col min="5624" max="5811" width="9.140625" style="2"/>
    <col min="5812" max="5812" width="8.5703125" style="2" bestFit="1" customWidth="1"/>
    <col min="5813" max="5813" width="9.85546875" style="2" bestFit="1" customWidth="1"/>
    <col min="5814" max="5814" width="22.7109375" style="2" bestFit="1" customWidth="1"/>
    <col min="5815" max="5815" width="16.85546875" style="2" bestFit="1" customWidth="1"/>
    <col min="5816" max="5816" width="16.7109375" style="2" bestFit="1" customWidth="1"/>
    <col min="5817" max="5817" width="13.28515625" style="2" bestFit="1" customWidth="1"/>
    <col min="5818" max="5831" width="6" style="2" bestFit="1" customWidth="1"/>
    <col min="5832" max="5832" width="7.7109375" style="2" bestFit="1" customWidth="1"/>
    <col min="5833" max="5833" width="9.140625" style="2"/>
    <col min="5834" max="5834" width="6.42578125" style="2" bestFit="1" customWidth="1"/>
    <col min="5835" max="5841" width="6" style="2" bestFit="1" customWidth="1"/>
    <col min="5842" max="5847" width="4.42578125" style="2" bestFit="1" customWidth="1"/>
    <col min="5848" max="5853" width="9.140625" style="2"/>
    <col min="5854" max="5854" width="2.140625" style="2" bestFit="1" customWidth="1"/>
    <col min="5855" max="5856" width="12.28515625" style="2" bestFit="1" customWidth="1"/>
    <col min="5857" max="5857" width="11.28515625" style="2" bestFit="1" customWidth="1"/>
    <col min="5858" max="5860" width="12.28515625" style="2" bestFit="1" customWidth="1"/>
    <col min="5861" max="5861" width="10.28515625" style="2" bestFit="1" customWidth="1"/>
    <col min="5862" max="5862" width="11.28515625" style="2" bestFit="1" customWidth="1"/>
    <col min="5863" max="5879" width="2.140625" style="2" bestFit="1" customWidth="1"/>
    <col min="5880" max="6067" width="9.140625" style="2"/>
    <col min="6068" max="6068" width="8.5703125" style="2" bestFit="1" customWidth="1"/>
    <col min="6069" max="6069" width="9.85546875" style="2" bestFit="1" customWidth="1"/>
    <col min="6070" max="6070" width="22.7109375" style="2" bestFit="1" customWidth="1"/>
    <col min="6071" max="6071" width="16.85546875" style="2" bestFit="1" customWidth="1"/>
    <col min="6072" max="6072" width="16.7109375" style="2" bestFit="1" customWidth="1"/>
    <col min="6073" max="6073" width="13.28515625" style="2" bestFit="1" customWidth="1"/>
    <col min="6074" max="6087" width="6" style="2" bestFit="1" customWidth="1"/>
    <col min="6088" max="6088" width="7.7109375" style="2" bestFit="1" customWidth="1"/>
    <col min="6089" max="6089" width="9.140625" style="2"/>
    <col min="6090" max="6090" width="6.42578125" style="2" bestFit="1" customWidth="1"/>
    <col min="6091" max="6097" width="6" style="2" bestFit="1" customWidth="1"/>
    <col min="6098" max="6103" width="4.42578125" style="2" bestFit="1" customWidth="1"/>
    <col min="6104" max="6109" width="9.140625" style="2"/>
    <col min="6110" max="6110" width="2.140625" style="2" bestFit="1" customWidth="1"/>
    <col min="6111" max="6112" width="12.28515625" style="2" bestFit="1" customWidth="1"/>
    <col min="6113" max="6113" width="11.28515625" style="2" bestFit="1" customWidth="1"/>
    <col min="6114" max="6116" width="12.28515625" style="2" bestFit="1" customWidth="1"/>
    <col min="6117" max="6117" width="10.28515625" style="2" bestFit="1" customWidth="1"/>
    <col min="6118" max="6118" width="11.28515625" style="2" bestFit="1" customWidth="1"/>
    <col min="6119" max="6135" width="2.140625" style="2" bestFit="1" customWidth="1"/>
    <col min="6136" max="6323" width="9.140625" style="2"/>
    <col min="6324" max="6324" width="8.5703125" style="2" bestFit="1" customWidth="1"/>
    <col min="6325" max="6325" width="9.85546875" style="2" bestFit="1" customWidth="1"/>
    <col min="6326" max="6326" width="22.7109375" style="2" bestFit="1" customWidth="1"/>
    <col min="6327" max="6327" width="16.85546875" style="2" bestFit="1" customWidth="1"/>
    <col min="6328" max="6328" width="16.7109375" style="2" bestFit="1" customWidth="1"/>
    <col min="6329" max="6329" width="13.28515625" style="2" bestFit="1" customWidth="1"/>
    <col min="6330" max="6343" width="6" style="2" bestFit="1" customWidth="1"/>
    <col min="6344" max="6344" width="7.7109375" style="2" bestFit="1" customWidth="1"/>
    <col min="6345" max="6345" width="9.140625" style="2"/>
    <col min="6346" max="6346" width="6.42578125" style="2" bestFit="1" customWidth="1"/>
    <col min="6347" max="6353" width="6" style="2" bestFit="1" customWidth="1"/>
    <col min="6354" max="6359" width="4.42578125" style="2" bestFit="1" customWidth="1"/>
    <col min="6360" max="6365" width="9.140625" style="2"/>
    <col min="6366" max="6366" width="2.140625" style="2" bestFit="1" customWidth="1"/>
    <col min="6367" max="6368" width="12.28515625" style="2" bestFit="1" customWidth="1"/>
    <col min="6369" max="6369" width="11.28515625" style="2" bestFit="1" customWidth="1"/>
    <col min="6370" max="6372" width="12.28515625" style="2" bestFit="1" customWidth="1"/>
    <col min="6373" max="6373" width="10.28515625" style="2" bestFit="1" customWidth="1"/>
    <col min="6374" max="6374" width="11.28515625" style="2" bestFit="1" customWidth="1"/>
    <col min="6375" max="6391" width="2.140625" style="2" bestFit="1" customWidth="1"/>
    <col min="6392" max="6579" width="9.140625" style="2"/>
    <col min="6580" max="6580" width="8.5703125" style="2" bestFit="1" customWidth="1"/>
    <col min="6581" max="6581" width="9.85546875" style="2" bestFit="1" customWidth="1"/>
    <col min="6582" max="6582" width="22.7109375" style="2" bestFit="1" customWidth="1"/>
    <col min="6583" max="6583" width="16.85546875" style="2" bestFit="1" customWidth="1"/>
    <col min="6584" max="6584" width="16.7109375" style="2" bestFit="1" customWidth="1"/>
    <col min="6585" max="6585" width="13.28515625" style="2" bestFit="1" customWidth="1"/>
    <col min="6586" max="6599" width="6" style="2" bestFit="1" customWidth="1"/>
    <col min="6600" max="6600" width="7.7109375" style="2" bestFit="1" customWidth="1"/>
    <col min="6601" max="6601" width="9.140625" style="2"/>
    <col min="6602" max="6602" width="6.42578125" style="2" bestFit="1" customWidth="1"/>
    <col min="6603" max="6609" width="6" style="2" bestFit="1" customWidth="1"/>
    <col min="6610" max="6615" width="4.42578125" style="2" bestFit="1" customWidth="1"/>
    <col min="6616" max="6621" width="9.140625" style="2"/>
    <col min="6622" max="6622" width="2.140625" style="2" bestFit="1" customWidth="1"/>
    <col min="6623" max="6624" width="12.28515625" style="2" bestFit="1" customWidth="1"/>
    <col min="6625" max="6625" width="11.28515625" style="2" bestFit="1" customWidth="1"/>
    <col min="6626" max="6628" width="12.28515625" style="2" bestFit="1" customWidth="1"/>
    <col min="6629" max="6629" width="10.28515625" style="2" bestFit="1" customWidth="1"/>
    <col min="6630" max="6630" width="11.28515625" style="2" bestFit="1" customWidth="1"/>
    <col min="6631" max="6647" width="2.140625" style="2" bestFit="1" customWidth="1"/>
    <col min="6648" max="6835" width="9.140625" style="2"/>
    <col min="6836" max="6836" width="8.5703125" style="2" bestFit="1" customWidth="1"/>
    <col min="6837" max="6837" width="9.85546875" style="2" bestFit="1" customWidth="1"/>
    <col min="6838" max="6838" width="22.7109375" style="2" bestFit="1" customWidth="1"/>
    <col min="6839" max="6839" width="16.85546875" style="2" bestFit="1" customWidth="1"/>
    <col min="6840" max="6840" width="16.7109375" style="2" bestFit="1" customWidth="1"/>
    <col min="6841" max="6841" width="13.28515625" style="2" bestFit="1" customWidth="1"/>
    <col min="6842" max="6855" width="6" style="2" bestFit="1" customWidth="1"/>
    <col min="6856" max="6856" width="7.7109375" style="2" bestFit="1" customWidth="1"/>
    <col min="6857" max="6857" width="9.140625" style="2"/>
    <col min="6858" max="6858" width="6.42578125" style="2" bestFit="1" customWidth="1"/>
    <col min="6859" max="6865" width="6" style="2" bestFit="1" customWidth="1"/>
    <col min="6866" max="6871" width="4.42578125" style="2" bestFit="1" customWidth="1"/>
    <col min="6872" max="6877" width="9.140625" style="2"/>
    <col min="6878" max="6878" width="2.140625" style="2" bestFit="1" customWidth="1"/>
    <col min="6879" max="6880" width="12.28515625" style="2" bestFit="1" customWidth="1"/>
    <col min="6881" max="6881" width="11.28515625" style="2" bestFit="1" customWidth="1"/>
    <col min="6882" max="6884" width="12.28515625" style="2" bestFit="1" customWidth="1"/>
    <col min="6885" max="6885" width="10.28515625" style="2" bestFit="1" customWidth="1"/>
    <col min="6886" max="6886" width="11.28515625" style="2" bestFit="1" customWidth="1"/>
    <col min="6887" max="6903" width="2.140625" style="2" bestFit="1" customWidth="1"/>
    <col min="6904" max="7091" width="9.140625" style="2"/>
    <col min="7092" max="7092" width="8.5703125" style="2" bestFit="1" customWidth="1"/>
    <col min="7093" max="7093" width="9.85546875" style="2" bestFit="1" customWidth="1"/>
    <col min="7094" max="7094" width="22.7109375" style="2" bestFit="1" customWidth="1"/>
    <col min="7095" max="7095" width="16.85546875" style="2" bestFit="1" customWidth="1"/>
    <col min="7096" max="7096" width="16.7109375" style="2" bestFit="1" customWidth="1"/>
    <col min="7097" max="7097" width="13.28515625" style="2" bestFit="1" customWidth="1"/>
    <col min="7098" max="7111" width="6" style="2" bestFit="1" customWidth="1"/>
    <col min="7112" max="7112" width="7.7109375" style="2" bestFit="1" customWidth="1"/>
    <col min="7113" max="7113" width="9.140625" style="2"/>
    <col min="7114" max="7114" width="6.42578125" style="2" bestFit="1" customWidth="1"/>
    <col min="7115" max="7121" width="6" style="2" bestFit="1" customWidth="1"/>
    <col min="7122" max="7127" width="4.42578125" style="2" bestFit="1" customWidth="1"/>
    <col min="7128" max="7133" width="9.140625" style="2"/>
    <col min="7134" max="7134" width="2.140625" style="2" bestFit="1" customWidth="1"/>
    <col min="7135" max="7136" width="12.28515625" style="2" bestFit="1" customWidth="1"/>
    <col min="7137" max="7137" width="11.28515625" style="2" bestFit="1" customWidth="1"/>
    <col min="7138" max="7140" width="12.28515625" style="2" bestFit="1" customWidth="1"/>
    <col min="7141" max="7141" width="10.28515625" style="2" bestFit="1" customWidth="1"/>
    <col min="7142" max="7142" width="11.28515625" style="2" bestFit="1" customWidth="1"/>
    <col min="7143" max="7159" width="2.140625" style="2" bestFit="1" customWidth="1"/>
    <col min="7160" max="7347" width="9.140625" style="2"/>
    <col min="7348" max="7348" width="8.5703125" style="2" bestFit="1" customWidth="1"/>
    <col min="7349" max="7349" width="9.85546875" style="2" bestFit="1" customWidth="1"/>
    <col min="7350" max="7350" width="22.7109375" style="2" bestFit="1" customWidth="1"/>
    <col min="7351" max="7351" width="16.85546875" style="2" bestFit="1" customWidth="1"/>
    <col min="7352" max="7352" width="16.7109375" style="2" bestFit="1" customWidth="1"/>
    <col min="7353" max="7353" width="13.28515625" style="2" bestFit="1" customWidth="1"/>
    <col min="7354" max="7367" width="6" style="2" bestFit="1" customWidth="1"/>
    <col min="7368" max="7368" width="7.7109375" style="2" bestFit="1" customWidth="1"/>
    <col min="7369" max="7369" width="9.140625" style="2"/>
    <col min="7370" max="7370" width="6.42578125" style="2" bestFit="1" customWidth="1"/>
    <col min="7371" max="7377" width="6" style="2" bestFit="1" customWidth="1"/>
    <col min="7378" max="7383" width="4.42578125" style="2" bestFit="1" customWidth="1"/>
    <col min="7384" max="7389" width="9.140625" style="2"/>
    <col min="7390" max="7390" width="2.140625" style="2" bestFit="1" customWidth="1"/>
    <col min="7391" max="7392" width="12.28515625" style="2" bestFit="1" customWidth="1"/>
    <col min="7393" max="7393" width="11.28515625" style="2" bestFit="1" customWidth="1"/>
    <col min="7394" max="7396" width="12.28515625" style="2" bestFit="1" customWidth="1"/>
    <col min="7397" max="7397" width="10.28515625" style="2" bestFit="1" customWidth="1"/>
    <col min="7398" max="7398" width="11.28515625" style="2" bestFit="1" customWidth="1"/>
    <col min="7399" max="7415" width="2.140625" style="2" bestFit="1" customWidth="1"/>
    <col min="7416" max="7603" width="9.140625" style="2"/>
    <col min="7604" max="7604" width="8.5703125" style="2" bestFit="1" customWidth="1"/>
    <col min="7605" max="7605" width="9.85546875" style="2" bestFit="1" customWidth="1"/>
    <col min="7606" max="7606" width="22.7109375" style="2" bestFit="1" customWidth="1"/>
    <col min="7607" max="7607" width="16.85546875" style="2" bestFit="1" customWidth="1"/>
    <col min="7608" max="7608" width="16.7109375" style="2" bestFit="1" customWidth="1"/>
    <col min="7609" max="7609" width="13.28515625" style="2" bestFit="1" customWidth="1"/>
    <col min="7610" max="7623" width="6" style="2" bestFit="1" customWidth="1"/>
    <col min="7624" max="7624" width="7.7109375" style="2" bestFit="1" customWidth="1"/>
    <col min="7625" max="7625" width="9.140625" style="2"/>
    <col min="7626" max="7626" width="6.42578125" style="2" bestFit="1" customWidth="1"/>
    <col min="7627" max="7633" width="6" style="2" bestFit="1" customWidth="1"/>
    <col min="7634" max="7639" width="4.42578125" style="2" bestFit="1" customWidth="1"/>
    <col min="7640" max="7645" width="9.140625" style="2"/>
    <col min="7646" max="7646" width="2.140625" style="2" bestFit="1" customWidth="1"/>
    <col min="7647" max="7648" width="12.28515625" style="2" bestFit="1" customWidth="1"/>
    <col min="7649" max="7649" width="11.28515625" style="2" bestFit="1" customWidth="1"/>
    <col min="7650" max="7652" width="12.28515625" style="2" bestFit="1" customWidth="1"/>
    <col min="7653" max="7653" width="10.28515625" style="2" bestFit="1" customWidth="1"/>
    <col min="7654" max="7654" width="11.28515625" style="2" bestFit="1" customWidth="1"/>
    <col min="7655" max="7671" width="2.140625" style="2" bestFit="1" customWidth="1"/>
    <col min="7672" max="7859" width="9.140625" style="2"/>
    <col min="7860" max="7860" width="8.5703125" style="2" bestFit="1" customWidth="1"/>
    <col min="7861" max="7861" width="9.85546875" style="2" bestFit="1" customWidth="1"/>
    <col min="7862" max="7862" width="22.7109375" style="2" bestFit="1" customWidth="1"/>
    <col min="7863" max="7863" width="16.85546875" style="2" bestFit="1" customWidth="1"/>
    <col min="7864" max="7864" width="16.7109375" style="2" bestFit="1" customWidth="1"/>
    <col min="7865" max="7865" width="13.28515625" style="2" bestFit="1" customWidth="1"/>
    <col min="7866" max="7879" width="6" style="2" bestFit="1" customWidth="1"/>
    <col min="7880" max="7880" width="7.7109375" style="2" bestFit="1" customWidth="1"/>
    <col min="7881" max="7881" width="9.140625" style="2"/>
    <col min="7882" max="7882" width="6.42578125" style="2" bestFit="1" customWidth="1"/>
    <col min="7883" max="7889" width="6" style="2" bestFit="1" customWidth="1"/>
    <col min="7890" max="7895" width="4.42578125" style="2" bestFit="1" customWidth="1"/>
    <col min="7896" max="7901" width="9.140625" style="2"/>
    <col min="7902" max="7902" width="2.140625" style="2" bestFit="1" customWidth="1"/>
    <col min="7903" max="7904" width="12.28515625" style="2" bestFit="1" customWidth="1"/>
    <col min="7905" max="7905" width="11.28515625" style="2" bestFit="1" customWidth="1"/>
    <col min="7906" max="7908" width="12.28515625" style="2" bestFit="1" customWidth="1"/>
    <col min="7909" max="7909" width="10.28515625" style="2" bestFit="1" customWidth="1"/>
    <col min="7910" max="7910" width="11.28515625" style="2" bestFit="1" customWidth="1"/>
    <col min="7911" max="7927" width="2.140625" style="2" bestFit="1" customWidth="1"/>
    <col min="7928" max="8115" width="9.140625" style="2"/>
    <col min="8116" max="8116" width="8.5703125" style="2" bestFit="1" customWidth="1"/>
    <col min="8117" max="8117" width="9.85546875" style="2" bestFit="1" customWidth="1"/>
    <col min="8118" max="8118" width="22.7109375" style="2" bestFit="1" customWidth="1"/>
    <col min="8119" max="8119" width="16.85546875" style="2" bestFit="1" customWidth="1"/>
    <col min="8120" max="8120" width="16.7109375" style="2" bestFit="1" customWidth="1"/>
    <col min="8121" max="8121" width="13.28515625" style="2" bestFit="1" customWidth="1"/>
    <col min="8122" max="8135" width="6" style="2" bestFit="1" customWidth="1"/>
    <col min="8136" max="8136" width="7.7109375" style="2" bestFit="1" customWidth="1"/>
    <col min="8137" max="8137" width="9.140625" style="2"/>
    <col min="8138" max="8138" width="6.42578125" style="2" bestFit="1" customWidth="1"/>
    <col min="8139" max="8145" width="6" style="2" bestFit="1" customWidth="1"/>
    <col min="8146" max="8151" width="4.42578125" style="2" bestFit="1" customWidth="1"/>
    <col min="8152" max="8157" width="9.140625" style="2"/>
    <col min="8158" max="8158" width="2.140625" style="2" bestFit="1" customWidth="1"/>
    <col min="8159" max="8160" width="12.28515625" style="2" bestFit="1" customWidth="1"/>
    <col min="8161" max="8161" width="11.28515625" style="2" bestFit="1" customWidth="1"/>
    <col min="8162" max="8164" width="12.28515625" style="2" bestFit="1" customWidth="1"/>
    <col min="8165" max="8165" width="10.28515625" style="2" bestFit="1" customWidth="1"/>
    <col min="8166" max="8166" width="11.28515625" style="2" bestFit="1" customWidth="1"/>
    <col min="8167" max="8183" width="2.140625" style="2" bestFit="1" customWidth="1"/>
    <col min="8184" max="8371" width="9.140625" style="2"/>
    <col min="8372" max="8372" width="8.5703125" style="2" bestFit="1" customWidth="1"/>
    <col min="8373" max="8373" width="9.85546875" style="2" bestFit="1" customWidth="1"/>
    <col min="8374" max="8374" width="22.7109375" style="2" bestFit="1" customWidth="1"/>
    <col min="8375" max="8375" width="16.85546875" style="2" bestFit="1" customWidth="1"/>
    <col min="8376" max="8376" width="16.7109375" style="2" bestFit="1" customWidth="1"/>
    <col min="8377" max="8377" width="13.28515625" style="2" bestFit="1" customWidth="1"/>
    <col min="8378" max="8391" width="6" style="2" bestFit="1" customWidth="1"/>
    <col min="8392" max="8392" width="7.7109375" style="2" bestFit="1" customWidth="1"/>
    <col min="8393" max="8393" width="9.140625" style="2"/>
    <col min="8394" max="8394" width="6.42578125" style="2" bestFit="1" customWidth="1"/>
    <col min="8395" max="8401" width="6" style="2" bestFit="1" customWidth="1"/>
    <col min="8402" max="8407" width="4.42578125" style="2" bestFit="1" customWidth="1"/>
    <col min="8408" max="8413" width="9.140625" style="2"/>
    <col min="8414" max="8414" width="2.140625" style="2" bestFit="1" customWidth="1"/>
    <col min="8415" max="8416" width="12.28515625" style="2" bestFit="1" customWidth="1"/>
    <col min="8417" max="8417" width="11.28515625" style="2" bestFit="1" customWidth="1"/>
    <col min="8418" max="8420" width="12.28515625" style="2" bestFit="1" customWidth="1"/>
    <col min="8421" max="8421" width="10.28515625" style="2" bestFit="1" customWidth="1"/>
    <col min="8422" max="8422" width="11.28515625" style="2" bestFit="1" customWidth="1"/>
    <col min="8423" max="8439" width="2.140625" style="2" bestFit="1" customWidth="1"/>
    <col min="8440" max="8627" width="9.140625" style="2"/>
    <col min="8628" max="8628" width="8.5703125" style="2" bestFit="1" customWidth="1"/>
    <col min="8629" max="8629" width="9.85546875" style="2" bestFit="1" customWidth="1"/>
    <col min="8630" max="8630" width="22.7109375" style="2" bestFit="1" customWidth="1"/>
    <col min="8631" max="8631" width="16.85546875" style="2" bestFit="1" customWidth="1"/>
    <col min="8632" max="8632" width="16.7109375" style="2" bestFit="1" customWidth="1"/>
    <col min="8633" max="8633" width="13.28515625" style="2" bestFit="1" customWidth="1"/>
    <col min="8634" max="8647" width="6" style="2" bestFit="1" customWidth="1"/>
    <col min="8648" max="8648" width="7.7109375" style="2" bestFit="1" customWidth="1"/>
    <col min="8649" max="8649" width="9.140625" style="2"/>
    <col min="8650" max="8650" width="6.42578125" style="2" bestFit="1" customWidth="1"/>
    <col min="8651" max="8657" width="6" style="2" bestFit="1" customWidth="1"/>
    <col min="8658" max="8663" width="4.42578125" style="2" bestFit="1" customWidth="1"/>
    <col min="8664" max="8669" width="9.140625" style="2"/>
    <col min="8670" max="8670" width="2.140625" style="2" bestFit="1" customWidth="1"/>
    <col min="8671" max="8672" width="12.28515625" style="2" bestFit="1" customWidth="1"/>
    <col min="8673" max="8673" width="11.28515625" style="2" bestFit="1" customWidth="1"/>
    <col min="8674" max="8676" width="12.28515625" style="2" bestFit="1" customWidth="1"/>
    <col min="8677" max="8677" width="10.28515625" style="2" bestFit="1" customWidth="1"/>
    <col min="8678" max="8678" width="11.28515625" style="2" bestFit="1" customWidth="1"/>
    <col min="8679" max="8695" width="2.140625" style="2" bestFit="1" customWidth="1"/>
    <col min="8696" max="8883" width="9.140625" style="2"/>
    <col min="8884" max="8884" width="8.5703125" style="2" bestFit="1" customWidth="1"/>
    <col min="8885" max="8885" width="9.85546875" style="2" bestFit="1" customWidth="1"/>
    <col min="8886" max="8886" width="22.7109375" style="2" bestFit="1" customWidth="1"/>
    <col min="8887" max="8887" width="16.85546875" style="2" bestFit="1" customWidth="1"/>
    <col min="8888" max="8888" width="16.7109375" style="2" bestFit="1" customWidth="1"/>
    <col min="8889" max="8889" width="13.28515625" style="2" bestFit="1" customWidth="1"/>
    <col min="8890" max="8903" width="6" style="2" bestFit="1" customWidth="1"/>
    <col min="8904" max="8904" width="7.7109375" style="2" bestFit="1" customWidth="1"/>
    <col min="8905" max="8905" width="9.140625" style="2"/>
    <col min="8906" max="8906" width="6.42578125" style="2" bestFit="1" customWidth="1"/>
    <col min="8907" max="8913" width="6" style="2" bestFit="1" customWidth="1"/>
    <col min="8914" max="8919" width="4.42578125" style="2" bestFit="1" customWidth="1"/>
    <col min="8920" max="8925" width="9.140625" style="2"/>
    <col min="8926" max="8926" width="2.140625" style="2" bestFit="1" customWidth="1"/>
    <col min="8927" max="8928" width="12.28515625" style="2" bestFit="1" customWidth="1"/>
    <col min="8929" max="8929" width="11.28515625" style="2" bestFit="1" customWidth="1"/>
    <col min="8930" max="8932" width="12.28515625" style="2" bestFit="1" customWidth="1"/>
    <col min="8933" max="8933" width="10.28515625" style="2" bestFit="1" customWidth="1"/>
    <col min="8934" max="8934" width="11.28515625" style="2" bestFit="1" customWidth="1"/>
    <col min="8935" max="8951" width="2.140625" style="2" bestFit="1" customWidth="1"/>
    <col min="8952" max="9139" width="9.140625" style="2"/>
    <col min="9140" max="9140" width="8.5703125" style="2" bestFit="1" customWidth="1"/>
    <col min="9141" max="9141" width="9.85546875" style="2" bestFit="1" customWidth="1"/>
    <col min="9142" max="9142" width="22.7109375" style="2" bestFit="1" customWidth="1"/>
    <col min="9143" max="9143" width="16.85546875" style="2" bestFit="1" customWidth="1"/>
    <col min="9144" max="9144" width="16.7109375" style="2" bestFit="1" customWidth="1"/>
    <col min="9145" max="9145" width="13.28515625" style="2" bestFit="1" customWidth="1"/>
    <col min="9146" max="9159" width="6" style="2" bestFit="1" customWidth="1"/>
    <col min="9160" max="9160" width="7.7109375" style="2" bestFit="1" customWidth="1"/>
    <col min="9161" max="9161" width="9.140625" style="2"/>
    <col min="9162" max="9162" width="6.42578125" style="2" bestFit="1" customWidth="1"/>
    <col min="9163" max="9169" width="6" style="2" bestFit="1" customWidth="1"/>
    <col min="9170" max="9175" width="4.42578125" style="2" bestFit="1" customWidth="1"/>
    <col min="9176" max="9181" width="9.140625" style="2"/>
    <col min="9182" max="9182" width="2.140625" style="2" bestFit="1" customWidth="1"/>
    <col min="9183" max="9184" width="12.28515625" style="2" bestFit="1" customWidth="1"/>
    <col min="9185" max="9185" width="11.28515625" style="2" bestFit="1" customWidth="1"/>
    <col min="9186" max="9188" width="12.28515625" style="2" bestFit="1" customWidth="1"/>
    <col min="9189" max="9189" width="10.28515625" style="2" bestFit="1" customWidth="1"/>
    <col min="9190" max="9190" width="11.28515625" style="2" bestFit="1" customWidth="1"/>
    <col min="9191" max="9207" width="2.140625" style="2" bestFit="1" customWidth="1"/>
    <col min="9208" max="9395" width="9.140625" style="2"/>
    <col min="9396" max="9396" width="8.5703125" style="2" bestFit="1" customWidth="1"/>
    <col min="9397" max="9397" width="9.85546875" style="2" bestFit="1" customWidth="1"/>
    <col min="9398" max="9398" width="22.7109375" style="2" bestFit="1" customWidth="1"/>
    <col min="9399" max="9399" width="16.85546875" style="2" bestFit="1" customWidth="1"/>
    <col min="9400" max="9400" width="16.7109375" style="2" bestFit="1" customWidth="1"/>
    <col min="9401" max="9401" width="13.28515625" style="2" bestFit="1" customWidth="1"/>
    <col min="9402" max="9415" width="6" style="2" bestFit="1" customWidth="1"/>
    <col min="9416" max="9416" width="7.7109375" style="2" bestFit="1" customWidth="1"/>
    <col min="9417" max="9417" width="9.140625" style="2"/>
    <col min="9418" max="9418" width="6.42578125" style="2" bestFit="1" customWidth="1"/>
    <col min="9419" max="9425" width="6" style="2" bestFit="1" customWidth="1"/>
    <col min="9426" max="9431" width="4.42578125" style="2" bestFit="1" customWidth="1"/>
    <col min="9432" max="9437" width="9.140625" style="2"/>
    <col min="9438" max="9438" width="2.140625" style="2" bestFit="1" customWidth="1"/>
    <col min="9439" max="9440" width="12.28515625" style="2" bestFit="1" customWidth="1"/>
    <col min="9441" max="9441" width="11.28515625" style="2" bestFit="1" customWidth="1"/>
    <col min="9442" max="9444" width="12.28515625" style="2" bestFit="1" customWidth="1"/>
    <col min="9445" max="9445" width="10.28515625" style="2" bestFit="1" customWidth="1"/>
    <col min="9446" max="9446" width="11.28515625" style="2" bestFit="1" customWidth="1"/>
    <col min="9447" max="9463" width="2.140625" style="2" bestFit="1" customWidth="1"/>
    <col min="9464" max="9651" width="9.140625" style="2"/>
    <col min="9652" max="9652" width="8.5703125" style="2" bestFit="1" customWidth="1"/>
    <col min="9653" max="9653" width="9.85546875" style="2" bestFit="1" customWidth="1"/>
    <col min="9654" max="9654" width="22.7109375" style="2" bestFit="1" customWidth="1"/>
    <col min="9655" max="9655" width="16.85546875" style="2" bestFit="1" customWidth="1"/>
    <col min="9656" max="9656" width="16.7109375" style="2" bestFit="1" customWidth="1"/>
    <col min="9657" max="9657" width="13.28515625" style="2" bestFit="1" customWidth="1"/>
    <col min="9658" max="9671" width="6" style="2" bestFit="1" customWidth="1"/>
    <col min="9672" max="9672" width="7.7109375" style="2" bestFit="1" customWidth="1"/>
    <col min="9673" max="9673" width="9.140625" style="2"/>
    <col min="9674" max="9674" width="6.42578125" style="2" bestFit="1" customWidth="1"/>
    <col min="9675" max="9681" width="6" style="2" bestFit="1" customWidth="1"/>
    <col min="9682" max="9687" width="4.42578125" style="2" bestFit="1" customWidth="1"/>
    <col min="9688" max="9693" width="9.140625" style="2"/>
    <col min="9694" max="9694" width="2.140625" style="2" bestFit="1" customWidth="1"/>
    <col min="9695" max="9696" width="12.28515625" style="2" bestFit="1" customWidth="1"/>
    <col min="9697" max="9697" width="11.28515625" style="2" bestFit="1" customWidth="1"/>
    <col min="9698" max="9700" width="12.28515625" style="2" bestFit="1" customWidth="1"/>
    <col min="9701" max="9701" width="10.28515625" style="2" bestFit="1" customWidth="1"/>
    <col min="9702" max="9702" width="11.28515625" style="2" bestFit="1" customWidth="1"/>
    <col min="9703" max="9719" width="2.140625" style="2" bestFit="1" customWidth="1"/>
    <col min="9720" max="9907" width="9.140625" style="2"/>
    <col min="9908" max="9908" width="8.5703125" style="2" bestFit="1" customWidth="1"/>
    <col min="9909" max="9909" width="9.85546875" style="2" bestFit="1" customWidth="1"/>
    <col min="9910" max="9910" width="22.7109375" style="2" bestFit="1" customWidth="1"/>
    <col min="9911" max="9911" width="16.85546875" style="2" bestFit="1" customWidth="1"/>
    <col min="9912" max="9912" width="16.7109375" style="2" bestFit="1" customWidth="1"/>
    <col min="9913" max="9913" width="13.28515625" style="2" bestFit="1" customWidth="1"/>
    <col min="9914" max="9927" width="6" style="2" bestFit="1" customWidth="1"/>
    <col min="9928" max="9928" width="7.7109375" style="2" bestFit="1" customWidth="1"/>
    <col min="9929" max="9929" width="9.140625" style="2"/>
    <col min="9930" max="9930" width="6.42578125" style="2" bestFit="1" customWidth="1"/>
    <col min="9931" max="9937" width="6" style="2" bestFit="1" customWidth="1"/>
    <col min="9938" max="9943" width="4.42578125" style="2" bestFit="1" customWidth="1"/>
    <col min="9944" max="9949" width="9.140625" style="2"/>
    <col min="9950" max="9950" width="2.140625" style="2" bestFit="1" customWidth="1"/>
    <col min="9951" max="9952" width="12.28515625" style="2" bestFit="1" customWidth="1"/>
    <col min="9953" max="9953" width="11.28515625" style="2" bestFit="1" customWidth="1"/>
    <col min="9954" max="9956" width="12.28515625" style="2" bestFit="1" customWidth="1"/>
    <col min="9957" max="9957" width="10.28515625" style="2" bestFit="1" customWidth="1"/>
    <col min="9958" max="9958" width="11.28515625" style="2" bestFit="1" customWidth="1"/>
    <col min="9959" max="9975" width="2.140625" style="2" bestFit="1" customWidth="1"/>
    <col min="9976" max="10163" width="9.140625" style="2"/>
    <col min="10164" max="10164" width="8.5703125" style="2" bestFit="1" customWidth="1"/>
    <col min="10165" max="10165" width="9.85546875" style="2" bestFit="1" customWidth="1"/>
    <col min="10166" max="10166" width="22.7109375" style="2" bestFit="1" customWidth="1"/>
    <col min="10167" max="10167" width="16.85546875" style="2" bestFit="1" customWidth="1"/>
    <col min="10168" max="10168" width="16.7109375" style="2" bestFit="1" customWidth="1"/>
    <col min="10169" max="10169" width="13.28515625" style="2" bestFit="1" customWidth="1"/>
    <col min="10170" max="10183" width="6" style="2" bestFit="1" customWidth="1"/>
    <col min="10184" max="10184" width="7.7109375" style="2" bestFit="1" customWidth="1"/>
    <col min="10185" max="10185" width="9.140625" style="2"/>
    <col min="10186" max="10186" width="6.42578125" style="2" bestFit="1" customWidth="1"/>
    <col min="10187" max="10193" width="6" style="2" bestFit="1" customWidth="1"/>
    <col min="10194" max="10199" width="4.42578125" style="2" bestFit="1" customWidth="1"/>
    <col min="10200" max="10205" width="9.140625" style="2"/>
    <col min="10206" max="10206" width="2.140625" style="2" bestFit="1" customWidth="1"/>
    <col min="10207" max="10208" width="12.28515625" style="2" bestFit="1" customWidth="1"/>
    <col min="10209" max="10209" width="11.28515625" style="2" bestFit="1" customWidth="1"/>
    <col min="10210" max="10212" width="12.28515625" style="2" bestFit="1" customWidth="1"/>
    <col min="10213" max="10213" width="10.28515625" style="2" bestFit="1" customWidth="1"/>
    <col min="10214" max="10214" width="11.28515625" style="2" bestFit="1" customWidth="1"/>
    <col min="10215" max="10231" width="2.140625" style="2" bestFit="1" customWidth="1"/>
    <col min="10232" max="10419" width="9.140625" style="2"/>
    <col min="10420" max="10420" width="8.5703125" style="2" bestFit="1" customWidth="1"/>
    <col min="10421" max="10421" width="9.85546875" style="2" bestFit="1" customWidth="1"/>
    <col min="10422" max="10422" width="22.7109375" style="2" bestFit="1" customWidth="1"/>
    <col min="10423" max="10423" width="16.85546875" style="2" bestFit="1" customWidth="1"/>
    <col min="10424" max="10424" width="16.7109375" style="2" bestFit="1" customWidth="1"/>
    <col min="10425" max="10425" width="13.28515625" style="2" bestFit="1" customWidth="1"/>
    <col min="10426" max="10439" width="6" style="2" bestFit="1" customWidth="1"/>
    <col min="10440" max="10440" width="7.7109375" style="2" bestFit="1" customWidth="1"/>
    <col min="10441" max="10441" width="9.140625" style="2"/>
    <col min="10442" max="10442" width="6.42578125" style="2" bestFit="1" customWidth="1"/>
    <col min="10443" max="10449" width="6" style="2" bestFit="1" customWidth="1"/>
    <col min="10450" max="10455" width="4.42578125" style="2" bestFit="1" customWidth="1"/>
    <col min="10456" max="10461" width="9.140625" style="2"/>
    <col min="10462" max="10462" width="2.140625" style="2" bestFit="1" customWidth="1"/>
    <col min="10463" max="10464" width="12.28515625" style="2" bestFit="1" customWidth="1"/>
    <col min="10465" max="10465" width="11.28515625" style="2" bestFit="1" customWidth="1"/>
    <col min="10466" max="10468" width="12.28515625" style="2" bestFit="1" customWidth="1"/>
    <col min="10469" max="10469" width="10.28515625" style="2" bestFit="1" customWidth="1"/>
    <col min="10470" max="10470" width="11.28515625" style="2" bestFit="1" customWidth="1"/>
    <col min="10471" max="10487" width="2.140625" style="2" bestFit="1" customWidth="1"/>
    <col min="10488" max="10675" width="9.140625" style="2"/>
    <col min="10676" max="10676" width="8.5703125" style="2" bestFit="1" customWidth="1"/>
    <col min="10677" max="10677" width="9.85546875" style="2" bestFit="1" customWidth="1"/>
    <col min="10678" max="10678" width="22.7109375" style="2" bestFit="1" customWidth="1"/>
    <col min="10679" max="10679" width="16.85546875" style="2" bestFit="1" customWidth="1"/>
    <col min="10680" max="10680" width="16.7109375" style="2" bestFit="1" customWidth="1"/>
    <col min="10681" max="10681" width="13.28515625" style="2" bestFit="1" customWidth="1"/>
    <col min="10682" max="10695" width="6" style="2" bestFit="1" customWidth="1"/>
    <col min="10696" max="10696" width="7.7109375" style="2" bestFit="1" customWidth="1"/>
    <col min="10697" max="10697" width="9.140625" style="2"/>
    <col min="10698" max="10698" width="6.42578125" style="2" bestFit="1" customWidth="1"/>
    <col min="10699" max="10705" width="6" style="2" bestFit="1" customWidth="1"/>
    <col min="10706" max="10711" width="4.42578125" style="2" bestFit="1" customWidth="1"/>
    <col min="10712" max="10717" width="9.140625" style="2"/>
    <col min="10718" max="10718" width="2.140625" style="2" bestFit="1" customWidth="1"/>
    <col min="10719" max="10720" width="12.28515625" style="2" bestFit="1" customWidth="1"/>
    <col min="10721" max="10721" width="11.28515625" style="2" bestFit="1" customWidth="1"/>
    <col min="10722" max="10724" width="12.28515625" style="2" bestFit="1" customWidth="1"/>
    <col min="10725" max="10725" width="10.28515625" style="2" bestFit="1" customWidth="1"/>
    <col min="10726" max="10726" width="11.28515625" style="2" bestFit="1" customWidth="1"/>
    <col min="10727" max="10743" width="2.140625" style="2" bestFit="1" customWidth="1"/>
    <col min="10744" max="10931" width="9.140625" style="2"/>
    <col min="10932" max="10932" width="8.5703125" style="2" bestFit="1" customWidth="1"/>
    <col min="10933" max="10933" width="9.85546875" style="2" bestFit="1" customWidth="1"/>
    <col min="10934" max="10934" width="22.7109375" style="2" bestFit="1" customWidth="1"/>
    <col min="10935" max="10935" width="16.85546875" style="2" bestFit="1" customWidth="1"/>
    <col min="10936" max="10936" width="16.7109375" style="2" bestFit="1" customWidth="1"/>
    <col min="10937" max="10937" width="13.28515625" style="2" bestFit="1" customWidth="1"/>
    <col min="10938" max="10951" width="6" style="2" bestFit="1" customWidth="1"/>
    <col min="10952" max="10952" width="7.7109375" style="2" bestFit="1" customWidth="1"/>
    <col min="10953" max="10953" width="9.140625" style="2"/>
    <col min="10954" max="10954" width="6.42578125" style="2" bestFit="1" customWidth="1"/>
    <col min="10955" max="10961" width="6" style="2" bestFit="1" customWidth="1"/>
    <col min="10962" max="10967" width="4.42578125" style="2" bestFit="1" customWidth="1"/>
    <col min="10968" max="10973" width="9.140625" style="2"/>
    <col min="10974" max="10974" width="2.140625" style="2" bestFit="1" customWidth="1"/>
    <col min="10975" max="10976" width="12.28515625" style="2" bestFit="1" customWidth="1"/>
    <col min="10977" max="10977" width="11.28515625" style="2" bestFit="1" customWidth="1"/>
    <col min="10978" max="10980" width="12.28515625" style="2" bestFit="1" customWidth="1"/>
    <col min="10981" max="10981" width="10.28515625" style="2" bestFit="1" customWidth="1"/>
    <col min="10982" max="10982" width="11.28515625" style="2" bestFit="1" customWidth="1"/>
    <col min="10983" max="10999" width="2.140625" style="2" bestFit="1" customWidth="1"/>
    <col min="11000" max="11187" width="9.140625" style="2"/>
    <col min="11188" max="11188" width="8.5703125" style="2" bestFit="1" customWidth="1"/>
    <col min="11189" max="11189" width="9.85546875" style="2" bestFit="1" customWidth="1"/>
    <col min="11190" max="11190" width="22.7109375" style="2" bestFit="1" customWidth="1"/>
    <col min="11191" max="11191" width="16.85546875" style="2" bestFit="1" customWidth="1"/>
    <col min="11192" max="11192" width="16.7109375" style="2" bestFit="1" customWidth="1"/>
    <col min="11193" max="11193" width="13.28515625" style="2" bestFit="1" customWidth="1"/>
    <col min="11194" max="11207" width="6" style="2" bestFit="1" customWidth="1"/>
    <col min="11208" max="11208" width="7.7109375" style="2" bestFit="1" customWidth="1"/>
    <col min="11209" max="11209" width="9.140625" style="2"/>
    <col min="11210" max="11210" width="6.42578125" style="2" bestFit="1" customWidth="1"/>
    <col min="11211" max="11217" width="6" style="2" bestFit="1" customWidth="1"/>
    <col min="11218" max="11223" width="4.42578125" style="2" bestFit="1" customWidth="1"/>
    <col min="11224" max="11229" width="9.140625" style="2"/>
    <col min="11230" max="11230" width="2.140625" style="2" bestFit="1" customWidth="1"/>
    <col min="11231" max="11232" width="12.28515625" style="2" bestFit="1" customWidth="1"/>
    <col min="11233" max="11233" width="11.28515625" style="2" bestFit="1" customWidth="1"/>
    <col min="11234" max="11236" width="12.28515625" style="2" bestFit="1" customWidth="1"/>
    <col min="11237" max="11237" width="10.28515625" style="2" bestFit="1" customWidth="1"/>
    <col min="11238" max="11238" width="11.28515625" style="2" bestFit="1" customWidth="1"/>
    <col min="11239" max="11255" width="2.140625" style="2" bestFit="1" customWidth="1"/>
    <col min="11256" max="11443" width="9.140625" style="2"/>
    <col min="11444" max="11444" width="8.5703125" style="2" bestFit="1" customWidth="1"/>
    <col min="11445" max="11445" width="9.85546875" style="2" bestFit="1" customWidth="1"/>
    <col min="11446" max="11446" width="22.7109375" style="2" bestFit="1" customWidth="1"/>
    <col min="11447" max="11447" width="16.85546875" style="2" bestFit="1" customWidth="1"/>
    <col min="11448" max="11448" width="16.7109375" style="2" bestFit="1" customWidth="1"/>
    <col min="11449" max="11449" width="13.28515625" style="2" bestFit="1" customWidth="1"/>
    <col min="11450" max="11463" width="6" style="2" bestFit="1" customWidth="1"/>
    <col min="11464" max="11464" width="7.7109375" style="2" bestFit="1" customWidth="1"/>
    <col min="11465" max="11465" width="9.140625" style="2"/>
    <col min="11466" max="11466" width="6.42578125" style="2" bestFit="1" customWidth="1"/>
    <col min="11467" max="11473" width="6" style="2" bestFit="1" customWidth="1"/>
    <col min="11474" max="11479" width="4.42578125" style="2" bestFit="1" customWidth="1"/>
    <col min="11480" max="11485" width="9.140625" style="2"/>
    <col min="11486" max="11486" width="2.140625" style="2" bestFit="1" customWidth="1"/>
    <col min="11487" max="11488" width="12.28515625" style="2" bestFit="1" customWidth="1"/>
    <col min="11489" max="11489" width="11.28515625" style="2" bestFit="1" customWidth="1"/>
    <col min="11490" max="11492" width="12.28515625" style="2" bestFit="1" customWidth="1"/>
    <col min="11493" max="11493" width="10.28515625" style="2" bestFit="1" customWidth="1"/>
    <col min="11494" max="11494" width="11.28515625" style="2" bestFit="1" customWidth="1"/>
    <col min="11495" max="11511" width="2.140625" style="2" bestFit="1" customWidth="1"/>
    <col min="11512" max="11699" width="9.140625" style="2"/>
    <col min="11700" max="11700" width="8.5703125" style="2" bestFit="1" customWidth="1"/>
    <col min="11701" max="11701" width="9.85546875" style="2" bestFit="1" customWidth="1"/>
    <col min="11702" max="11702" width="22.7109375" style="2" bestFit="1" customWidth="1"/>
    <col min="11703" max="11703" width="16.85546875" style="2" bestFit="1" customWidth="1"/>
    <col min="11704" max="11704" width="16.7109375" style="2" bestFit="1" customWidth="1"/>
    <col min="11705" max="11705" width="13.28515625" style="2" bestFit="1" customWidth="1"/>
    <col min="11706" max="11719" width="6" style="2" bestFit="1" customWidth="1"/>
    <col min="11720" max="11720" width="7.7109375" style="2" bestFit="1" customWidth="1"/>
    <col min="11721" max="11721" width="9.140625" style="2"/>
    <col min="11722" max="11722" width="6.42578125" style="2" bestFit="1" customWidth="1"/>
    <col min="11723" max="11729" width="6" style="2" bestFit="1" customWidth="1"/>
    <col min="11730" max="11735" width="4.42578125" style="2" bestFit="1" customWidth="1"/>
    <col min="11736" max="11741" width="9.140625" style="2"/>
    <col min="11742" max="11742" width="2.140625" style="2" bestFit="1" customWidth="1"/>
    <col min="11743" max="11744" width="12.28515625" style="2" bestFit="1" customWidth="1"/>
    <col min="11745" max="11745" width="11.28515625" style="2" bestFit="1" customWidth="1"/>
    <col min="11746" max="11748" width="12.28515625" style="2" bestFit="1" customWidth="1"/>
    <col min="11749" max="11749" width="10.28515625" style="2" bestFit="1" customWidth="1"/>
    <col min="11750" max="11750" width="11.28515625" style="2" bestFit="1" customWidth="1"/>
    <col min="11751" max="11767" width="2.140625" style="2" bestFit="1" customWidth="1"/>
    <col min="11768" max="11955" width="9.140625" style="2"/>
    <col min="11956" max="11956" width="8.5703125" style="2" bestFit="1" customWidth="1"/>
    <col min="11957" max="11957" width="9.85546875" style="2" bestFit="1" customWidth="1"/>
    <col min="11958" max="11958" width="22.7109375" style="2" bestFit="1" customWidth="1"/>
    <col min="11959" max="11959" width="16.85546875" style="2" bestFit="1" customWidth="1"/>
    <col min="11960" max="11960" width="16.7109375" style="2" bestFit="1" customWidth="1"/>
    <col min="11961" max="11961" width="13.28515625" style="2" bestFit="1" customWidth="1"/>
    <col min="11962" max="11975" width="6" style="2" bestFit="1" customWidth="1"/>
    <col min="11976" max="11976" width="7.7109375" style="2" bestFit="1" customWidth="1"/>
    <col min="11977" max="11977" width="9.140625" style="2"/>
    <col min="11978" max="11978" width="6.42578125" style="2" bestFit="1" customWidth="1"/>
    <col min="11979" max="11985" width="6" style="2" bestFit="1" customWidth="1"/>
    <col min="11986" max="11991" width="4.42578125" style="2" bestFit="1" customWidth="1"/>
    <col min="11992" max="11997" width="9.140625" style="2"/>
    <col min="11998" max="11998" width="2.140625" style="2" bestFit="1" customWidth="1"/>
    <col min="11999" max="12000" width="12.28515625" style="2" bestFit="1" customWidth="1"/>
    <col min="12001" max="12001" width="11.28515625" style="2" bestFit="1" customWidth="1"/>
    <col min="12002" max="12004" width="12.28515625" style="2" bestFit="1" customWidth="1"/>
    <col min="12005" max="12005" width="10.28515625" style="2" bestFit="1" customWidth="1"/>
    <col min="12006" max="12006" width="11.28515625" style="2" bestFit="1" customWidth="1"/>
    <col min="12007" max="12023" width="2.140625" style="2" bestFit="1" customWidth="1"/>
    <col min="12024" max="12211" width="9.140625" style="2"/>
    <col min="12212" max="12212" width="8.5703125" style="2" bestFit="1" customWidth="1"/>
    <col min="12213" max="12213" width="9.85546875" style="2" bestFit="1" customWidth="1"/>
    <col min="12214" max="12214" width="22.7109375" style="2" bestFit="1" customWidth="1"/>
    <col min="12215" max="12215" width="16.85546875" style="2" bestFit="1" customWidth="1"/>
    <col min="12216" max="12216" width="16.7109375" style="2" bestFit="1" customWidth="1"/>
    <col min="12217" max="12217" width="13.28515625" style="2" bestFit="1" customWidth="1"/>
    <col min="12218" max="12231" width="6" style="2" bestFit="1" customWidth="1"/>
    <col min="12232" max="12232" width="7.7109375" style="2" bestFit="1" customWidth="1"/>
    <col min="12233" max="12233" width="9.140625" style="2"/>
    <col min="12234" max="12234" width="6.42578125" style="2" bestFit="1" customWidth="1"/>
    <col min="12235" max="12241" width="6" style="2" bestFit="1" customWidth="1"/>
    <col min="12242" max="12247" width="4.42578125" style="2" bestFit="1" customWidth="1"/>
    <col min="12248" max="12253" width="9.140625" style="2"/>
    <col min="12254" max="12254" width="2.140625" style="2" bestFit="1" customWidth="1"/>
    <col min="12255" max="12256" width="12.28515625" style="2" bestFit="1" customWidth="1"/>
    <col min="12257" max="12257" width="11.28515625" style="2" bestFit="1" customWidth="1"/>
    <col min="12258" max="12260" width="12.28515625" style="2" bestFit="1" customWidth="1"/>
    <col min="12261" max="12261" width="10.28515625" style="2" bestFit="1" customWidth="1"/>
    <col min="12262" max="12262" width="11.28515625" style="2" bestFit="1" customWidth="1"/>
    <col min="12263" max="12279" width="2.140625" style="2" bestFit="1" customWidth="1"/>
    <col min="12280" max="12467" width="9.140625" style="2"/>
    <col min="12468" max="12468" width="8.5703125" style="2" bestFit="1" customWidth="1"/>
    <col min="12469" max="12469" width="9.85546875" style="2" bestFit="1" customWidth="1"/>
    <col min="12470" max="12470" width="22.7109375" style="2" bestFit="1" customWidth="1"/>
    <col min="12471" max="12471" width="16.85546875" style="2" bestFit="1" customWidth="1"/>
    <col min="12472" max="12472" width="16.7109375" style="2" bestFit="1" customWidth="1"/>
    <col min="12473" max="12473" width="13.28515625" style="2" bestFit="1" customWidth="1"/>
    <col min="12474" max="12487" width="6" style="2" bestFit="1" customWidth="1"/>
    <col min="12488" max="12488" width="7.7109375" style="2" bestFit="1" customWidth="1"/>
    <col min="12489" max="12489" width="9.140625" style="2"/>
    <col min="12490" max="12490" width="6.42578125" style="2" bestFit="1" customWidth="1"/>
    <col min="12491" max="12497" width="6" style="2" bestFit="1" customWidth="1"/>
    <col min="12498" max="12503" width="4.42578125" style="2" bestFit="1" customWidth="1"/>
    <col min="12504" max="12509" width="9.140625" style="2"/>
    <col min="12510" max="12510" width="2.140625" style="2" bestFit="1" customWidth="1"/>
    <col min="12511" max="12512" width="12.28515625" style="2" bestFit="1" customWidth="1"/>
    <col min="12513" max="12513" width="11.28515625" style="2" bestFit="1" customWidth="1"/>
    <col min="12514" max="12516" width="12.28515625" style="2" bestFit="1" customWidth="1"/>
    <col min="12517" max="12517" width="10.28515625" style="2" bestFit="1" customWidth="1"/>
    <col min="12518" max="12518" width="11.28515625" style="2" bestFit="1" customWidth="1"/>
    <col min="12519" max="12535" width="2.140625" style="2" bestFit="1" customWidth="1"/>
    <col min="12536" max="12723" width="9.140625" style="2"/>
    <col min="12724" max="12724" width="8.5703125" style="2" bestFit="1" customWidth="1"/>
    <col min="12725" max="12725" width="9.85546875" style="2" bestFit="1" customWidth="1"/>
    <col min="12726" max="12726" width="22.7109375" style="2" bestFit="1" customWidth="1"/>
    <col min="12727" max="12727" width="16.85546875" style="2" bestFit="1" customWidth="1"/>
    <col min="12728" max="12728" width="16.7109375" style="2" bestFit="1" customWidth="1"/>
    <col min="12729" max="12729" width="13.28515625" style="2" bestFit="1" customWidth="1"/>
    <col min="12730" max="12743" width="6" style="2" bestFit="1" customWidth="1"/>
    <col min="12744" max="12744" width="7.7109375" style="2" bestFit="1" customWidth="1"/>
    <col min="12745" max="12745" width="9.140625" style="2"/>
    <col min="12746" max="12746" width="6.42578125" style="2" bestFit="1" customWidth="1"/>
    <col min="12747" max="12753" width="6" style="2" bestFit="1" customWidth="1"/>
    <col min="12754" max="12759" width="4.42578125" style="2" bestFit="1" customWidth="1"/>
    <col min="12760" max="12765" width="9.140625" style="2"/>
    <col min="12766" max="12766" width="2.140625" style="2" bestFit="1" customWidth="1"/>
    <col min="12767" max="12768" width="12.28515625" style="2" bestFit="1" customWidth="1"/>
    <col min="12769" max="12769" width="11.28515625" style="2" bestFit="1" customWidth="1"/>
    <col min="12770" max="12772" width="12.28515625" style="2" bestFit="1" customWidth="1"/>
    <col min="12773" max="12773" width="10.28515625" style="2" bestFit="1" customWidth="1"/>
    <col min="12774" max="12774" width="11.28515625" style="2" bestFit="1" customWidth="1"/>
    <col min="12775" max="12791" width="2.140625" style="2" bestFit="1" customWidth="1"/>
    <col min="12792" max="12979" width="9.140625" style="2"/>
    <col min="12980" max="12980" width="8.5703125" style="2" bestFit="1" customWidth="1"/>
    <col min="12981" max="12981" width="9.85546875" style="2" bestFit="1" customWidth="1"/>
    <col min="12982" max="12982" width="22.7109375" style="2" bestFit="1" customWidth="1"/>
    <col min="12983" max="12983" width="16.85546875" style="2" bestFit="1" customWidth="1"/>
    <col min="12984" max="12984" width="16.7109375" style="2" bestFit="1" customWidth="1"/>
    <col min="12985" max="12985" width="13.28515625" style="2" bestFit="1" customWidth="1"/>
    <col min="12986" max="12999" width="6" style="2" bestFit="1" customWidth="1"/>
    <col min="13000" max="13000" width="7.7109375" style="2" bestFit="1" customWidth="1"/>
    <col min="13001" max="13001" width="9.140625" style="2"/>
    <col min="13002" max="13002" width="6.42578125" style="2" bestFit="1" customWidth="1"/>
    <col min="13003" max="13009" width="6" style="2" bestFit="1" customWidth="1"/>
    <col min="13010" max="13015" width="4.42578125" style="2" bestFit="1" customWidth="1"/>
    <col min="13016" max="13021" width="9.140625" style="2"/>
    <col min="13022" max="13022" width="2.140625" style="2" bestFit="1" customWidth="1"/>
    <col min="13023" max="13024" width="12.28515625" style="2" bestFit="1" customWidth="1"/>
    <col min="13025" max="13025" width="11.28515625" style="2" bestFit="1" customWidth="1"/>
    <col min="13026" max="13028" width="12.28515625" style="2" bestFit="1" customWidth="1"/>
    <col min="13029" max="13029" width="10.28515625" style="2" bestFit="1" customWidth="1"/>
    <col min="13030" max="13030" width="11.28515625" style="2" bestFit="1" customWidth="1"/>
    <col min="13031" max="13047" width="2.140625" style="2" bestFit="1" customWidth="1"/>
    <col min="13048" max="13235" width="9.140625" style="2"/>
    <col min="13236" max="13236" width="8.5703125" style="2" bestFit="1" customWidth="1"/>
    <col min="13237" max="13237" width="9.85546875" style="2" bestFit="1" customWidth="1"/>
    <col min="13238" max="13238" width="22.7109375" style="2" bestFit="1" customWidth="1"/>
    <col min="13239" max="13239" width="16.85546875" style="2" bestFit="1" customWidth="1"/>
    <col min="13240" max="13240" width="16.7109375" style="2" bestFit="1" customWidth="1"/>
    <col min="13241" max="13241" width="13.28515625" style="2" bestFit="1" customWidth="1"/>
    <col min="13242" max="13255" width="6" style="2" bestFit="1" customWidth="1"/>
    <col min="13256" max="13256" width="7.7109375" style="2" bestFit="1" customWidth="1"/>
    <col min="13257" max="13257" width="9.140625" style="2"/>
    <col min="13258" max="13258" width="6.42578125" style="2" bestFit="1" customWidth="1"/>
    <col min="13259" max="13265" width="6" style="2" bestFit="1" customWidth="1"/>
    <col min="13266" max="13271" width="4.42578125" style="2" bestFit="1" customWidth="1"/>
    <col min="13272" max="13277" width="9.140625" style="2"/>
    <col min="13278" max="13278" width="2.140625" style="2" bestFit="1" customWidth="1"/>
    <col min="13279" max="13280" width="12.28515625" style="2" bestFit="1" customWidth="1"/>
    <col min="13281" max="13281" width="11.28515625" style="2" bestFit="1" customWidth="1"/>
    <col min="13282" max="13284" width="12.28515625" style="2" bestFit="1" customWidth="1"/>
    <col min="13285" max="13285" width="10.28515625" style="2" bestFit="1" customWidth="1"/>
    <col min="13286" max="13286" width="11.28515625" style="2" bestFit="1" customWidth="1"/>
    <col min="13287" max="13303" width="2.140625" style="2" bestFit="1" customWidth="1"/>
    <col min="13304" max="13491" width="9.140625" style="2"/>
    <col min="13492" max="13492" width="8.5703125" style="2" bestFit="1" customWidth="1"/>
    <col min="13493" max="13493" width="9.85546875" style="2" bestFit="1" customWidth="1"/>
    <col min="13494" max="13494" width="22.7109375" style="2" bestFit="1" customWidth="1"/>
    <col min="13495" max="13495" width="16.85546875" style="2" bestFit="1" customWidth="1"/>
    <col min="13496" max="13496" width="16.7109375" style="2" bestFit="1" customWidth="1"/>
    <col min="13497" max="13497" width="13.28515625" style="2" bestFit="1" customWidth="1"/>
    <col min="13498" max="13511" width="6" style="2" bestFit="1" customWidth="1"/>
    <col min="13512" max="13512" width="7.7109375" style="2" bestFit="1" customWidth="1"/>
    <col min="13513" max="13513" width="9.140625" style="2"/>
    <col min="13514" max="13514" width="6.42578125" style="2" bestFit="1" customWidth="1"/>
    <col min="13515" max="13521" width="6" style="2" bestFit="1" customWidth="1"/>
    <col min="13522" max="13527" width="4.42578125" style="2" bestFit="1" customWidth="1"/>
    <col min="13528" max="13533" width="9.140625" style="2"/>
    <col min="13534" max="13534" width="2.140625" style="2" bestFit="1" customWidth="1"/>
    <col min="13535" max="13536" width="12.28515625" style="2" bestFit="1" customWidth="1"/>
    <col min="13537" max="13537" width="11.28515625" style="2" bestFit="1" customWidth="1"/>
    <col min="13538" max="13540" width="12.28515625" style="2" bestFit="1" customWidth="1"/>
    <col min="13541" max="13541" width="10.28515625" style="2" bestFit="1" customWidth="1"/>
    <col min="13542" max="13542" width="11.28515625" style="2" bestFit="1" customWidth="1"/>
    <col min="13543" max="13559" width="2.140625" style="2" bestFit="1" customWidth="1"/>
    <col min="13560" max="13747" width="9.140625" style="2"/>
    <col min="13748" max="13748" width="8.5703125" style="2" bestFit="1" customWidth="1"/>
    <col min="13749" max="13749" width="9.85546875" style="2" bestFit="1" customWidth="1"/>
    <col min="13750" max="13750" width="22.7109375" style="2" bestFit="1" customWidth="1"/>
    <col min="13751" max="13751" width="16.85546875" style="2" bestFit="1" customWidth="1"/>
    <col min="13752" max="13752" width="16.7109375" style="2" bestFit="1" customWidth="1"/>
    <col min="13753" max="13753" width="13.28515625" style="2" bestFit="1" customWidth="1"/>
    <col min="13754" max="13767" width="6" style="2" bestFit="1" customWidth="1"/>
    <col min="13768" max="13768" width="7.7109375" style="2" bestFit="1" customWidth="1"/>
    <col min="13769" max="13769" width="9.140625" style="2"/>
    <col min="13770" max="13770" width="6.42578125" style="2" bestFit="1" customWidth="1"/>
    <col min="13771" max="13777" width="6" style="2" bestFit="1" customWidth="1"/>
    <col min="13778" max="13783" width="4.42578125" style="2" bestFit="1" customWidth="1"/>
    <col min="13784" max="13789" width="9.140625" style="2"/>
    <col min="13790" max="13790" width="2.140625" style="2" bestFit="1" customWidth="1"/>
    <col min="13791" max="13792" width="12.28515625" style="2" bestFit="1" customWidth="1"/>
    <col min="13793" max="13793" width="11.28515625" style="2" bestFit="1" customWidth="1"/>
    <col min="13794" max="13796" width="12.28515625" style="2" bestFit="1" customWidth="1"/>
    <col min="13797" max="13797" width="10.28515625" style="2" bestFit="1" customWidth="1"/>
    <col min="13798" max="13798" width="11.28515625" style="2" bestFit="1" customWidth="1"/>
    <col min="13799" max="13815" width="2.140625" style="2" bestFit="1" customWidth="1"/>
    <col min="13816" max="14003" width="9.140625" style="2"/>
    <col min="14004" max="14004" width="8.5703125" style="2" bestFit="1" customWidth="1"/>
    <col min="14005" max="14005" width="9.85546875" style="2" bestFit="1" customWidth="1"/>
    <col min="14006" max="14006" width="22.7109375" style="2" bestFit="1" customWidth="1"/>
    <col min="14007" max="14007" width="16.85546875" style="2" bestFit="1" customWidth="1"/>
    <col min="14008" max="14008" width="16.7109375" style="2" bestFit="1" customWidth="1"/>
    <col min="14009" max="14009" width="13.28515625" style="2" bestFit="1" customWidth="1"/>
    <col min="14010" max="14023" width="6" style="2" bestFit="1" customWidth="1"/>
    <col min="14024" max="14024" width="7.7109375" style="2" bestFit="1" customWidth="1"/>
    <col min="14025" max="14025" width="9.140625" style="2"/>
    <col min="14026" max="14026" width="6.42578125" style="2" bestFit="1" customWidth="1"/>
    <col min="14027" max="14033" width="6" style="2" bestFit="1" customWidth="1"/>
    <col min="14034" max="14039" width="4.42578125" style="2" bestFit="1" customWidth="1"/>
    <col min="14040" max="14045" width="9.140625" style="2"/>
    <col min="14046" max="14046" width="2.140625" style="2" bestFit="1" customWidth="1"/>
    <col min="14047" max="14048" width="12.28515625" style="2" bestFit="1" customWidth="1"/>
    <col min="14049" max="14049" width="11.28515625" style="2" bestFit="1" customWidth="1"/>
    <col min="14050" max="14052" width="12.28515625" style="2" bestFit="1" customWidth="1"/>
    <col min="14053" max="14053" width="10.28515625" style="2" bestFit="1" customWidth="1"/>
    <col min="14054" max="14054" width="11.28515625" style="2" bestFit="1" customWidth="1"/>
    <col min="14055" max="14071" width="2.140625" style="2" bestFit="1" customWidth="1"/>
    <col min="14072" max="14259" width="9.140625" style="2"/>
    <col min="14260" max="14260" width="8.5703125" style="2" bestFit="1" customWidth="1"/>
    <col min="14261" max="14261" width="9.85546875" style="2" bestFit="1" customWidth="1"/>
    <col min="14262" max="14262" width="22.7109375" style="2" bestFit="1" customWidth="1"/>
    <col min="14263" max="14263" width="16.85546875" style="2" bestFit="1" customWidth="1"/>
    <col min="14264" max="14264" width="16.7109375" style="2" bestFit="1" customWidth="1"/>
    <col min="14265" max="14265" width="13.28515625" style="2" bestFit="1" customWidth="1"/>
    <col min="14266" max="14279" width="6" style="2" bestFit="1" customWidth="1"/>
    <col min="14280" max="14280" width="7.7109375" style="2" bestFit="1" customWidth="1"/>
    <col min="14281" max="14281" width="9.140625" style="2"/>
    <col min="14282" max="14282" width="6.42578125" style="2" bestFit="1" customWidth="1"/>
    <col min="14283" max="14289" width="6" style="2" bestFit="1" customWidth="1"/>
    <col min="14290" max="14295" width="4.42578125" style="2" bestFit="1" customWidth="1"/>
    <col min="14296" max="14301" width="9.140625" style="2"/>
    <col min="14302" max="14302" width="2.140625" style="2" bestFit="1" customWidth="1"/>
    <col min="14303" max="14304" width="12.28515625" style="2" bestFit="1" customWidth="1"/>
    <col min="14305" max="14305" width="11.28515625" style="2" bestFit="1" customWidth="1"/>
    <col min="14306" max="14308" width="12.28515625" style="2" bestFit="1" customWidth="1"/>
    <col min="14309" max="14309" width="10.28515625" style="2" bestFit="1" customWidth="1"/>
    <col min="14310" max="14310" width="11.28515625" style="2" bestFit="1" customWidth="1"/>
    <col min="14311" max="14327" width="2.140625" style="2" bestFit="1" customWidth="1"/>
    <col min="14328" max="14515" width="9.140625" style="2"/>
    <col min="14516" max="14516" width="8.5703125" style="2" bestFit="1" customWidth="1"/>
    <col min="14517" max="14517" width="9.85546875" style="2" bestFit="1" customWidth="1"/>
    <col min="14518" max="14518" width="22.7109375" style="2" bestFit="1" customWidth="1"/>
    <col min="14519" max="14519" width="16.85546875" style="2" bestFit="1" customWidth="1"/>
    <col min="14520" max="14520" width="16.7109375" style="2" bestFit="1" customWidth="1"/>
    <col min="14521" max="14521" width="13.28515625" style="2" bestFit="1" customWidth="1"/>
    <col min="14522" max="14535" width="6" style="2" bestFit="1" customWidth="1"/>
    <col min="14536" max="14536" width="7.7109375" style="2" bestFit="1" customWidth="1"/>
    <col min="14537" max="14537" width="9.140625" style="2"/>
    <col min="14538" max="14538" width="6.42578125" style="2" bestFit="1" customWidth="1"/>
    <col min="14539" max="14545" width="6" style="2" bestFit="1" customWidth="1"/>
    <col min="14546" max="14551" width="4.42578125" style="2" bestFit="1" customWidth="1"/>
    <col min="14552" max="14557" width="9.140625" style="2"/>
    <col min="14558" max="14558" width="2.140625" style="2" bestFit="1" customWidth="1"/>
    <col min="14559" max="14560" width="12.28515625" style="2" bestFit="1" customWidth="1"/>
    <col min="14561" max="14561" width="11.28515625" style="2" bestFit="1" customWidth="1"/>
    <col min="14562" max="14564" width="12.28515625" style="2" bestFit="1" customWidth="1"/>
    <col min="14565" max="14565" width="10.28515625" style="2" bestFit="1" customWidth="1"/>
    <col min="14566" max="14566" width="11.28515625" style="2" bestFit="1" customWidth="1"/>
    <col min="14567" max="14583" width="2.140625" style="2" bestFit="1" customWidth="1"/>
    <col min="14584" max="14771" width="9.140625" style="2"/>
    <col min="14772" max="14772" width="8.5703125" style="2" bestFit="1" customWidth="1"/>
    <col min="14773" max="14773" width="9.85546875" style="2" bestFit="1" customWidth="1"/>
    <col min="14774" max="14774" width="22.7109375" style="2" bestFit="1" customWidth="1"/>
    <col min="14775" max="14775" width="16.85546875" style="2" bestFit="1" customWidth="1"/>
    <col min="14776" max="14776" width="16.7109375" style="2" bestFit="1" customWidth="1"/>
    <col min="14777" max="14777" width="13.28515625" style="2" bestFit="1" customWidth="1"/>
    <col min="14778" max="14791" width="6" style="2" bestFit="1" customWidth="1"/>
    <col min="14792" max="14792" width="7.7109375" style="2" bestFit="1" customWidth="1"/>
    <col min="14793" max="14793" width="9.140625" style="2"/>
    <col min="14794" max="14794" width="6.42578125" style="2" bestFit="1" customWidth="1"/>
    <col min="14795" max="14801" width="6" style="2" bestFit="1" customWidth="1"/>
    <col min="14802" max="14807" width="4.42578125" style="2" bestFit="1" customWidth="1"/>
    <col min="14808" max="14813" width="9.140625" style="2"/>
    <col min="14814" max="14814" width="2.140625" style="2" bestFit="1" customWidth="1"/>
    <col min="14815" max="14816" width="12.28515625" style="2" bestFit="1" customWidth="1"/>
    <col min="14817" max="14817" width="11.28515625" style="2" bestFit="1" customWidth="1"/>
    <col min="14818" max="14820" width="12.28515625" style="2" bestFit="1" customWidth="1"/>
    <col min="14821" max="14821" width="10.28515625" style="2" bestFit="1" customWidth="1"/>
    <col min="14822" max="14822" width="11.28515625" style="2" bestFit="1" customWidth="1"/>
    <col min="14823" max="14839" width="2.140625" style="2" bestFit="1" customWidth="1"/>
    <col min="14840" max="15027" width="9.140625" style="2"/>
    <col min="15028" max="15028" width="8.5703125" style="2" bestFit="1" customWidth="1"/>
    <col min="15029" max="15029" width="9.85546875" style="2" bestFit="1" customWidth="1"/>
    <col min="15030" max="15030" width="22.7109375" style="2" bestFit="1" customWidth="1"/>
    <col min="15031" max="15031" width="16.85546875" style="2" bestFit="1" customWidth="1"/>
    <col min="15032" max="15032" width="16.7109375" style="2" bestFit="1" customWidth="1"/>
    <col min="15033" max="15033" width="13.28515625" style="2" bestFit="1" customWidth="1"/>
    <col min="15034" max="15047" width="6" style="2" bestFit="1" customWidth="1"/>
    <col min="15048" max="15048" width="7.7109375" style="2" bestFit="1" customWidth="1"/>
    <col min="15049" max="15049" width="9.140625" style="2"/>
    <col min="15050" max="15050" width="6.42578125" style="2" bestFit="1" customWidth="1"/>
    <col min="15051" max="15057" width="6" style="2" bestFit="1" customWidth="1"/>
    <col min="15058" max="15063" width="4.42578125" style="2" bestFit="1" customWidth="1"/>
    <col min="15064" max="15069" width="9.140625" style="2"/>
    <col min="15070" max="15070" width="2.140625" style="2" bestFit="1" customWidth="1"/>
    <col min="15071" max="15072" width="12.28515625" style="2" bestFit="1" customWidth="1"/>
    <col min="15073" max="15073" width="11.28515625" style="2" bestFit="1" customWidth="1"/>
    <col min="15074" max="15076" width="12.28515625" style="2" bestFit="1" customWidth="1"/>
    <col min="15077" max="15077" width="10.28515625" style="2" bestFit="1" customWidth="1"/>
    <col min="15078" max="15078" width="11.28515625" style="2" bestFit="1" customWidth="1"/>
    <col min="15079" max="15095" width="2.140625" style="2" bestFit="1" customWidth="1"/>
    <col min="15096" max="15283" width="9.140625" style="2"/>
    <col min="15284" max="15284" width="8.5703125" style="2" bestFit="1" customWidth="1"/>
    <col min="15285" max="15285" width="9.85546875" style="2" bestFit="1" customWidth="1"/>
    <col min="15286" max="15286" width="22.7109375" style="2" bestFit="1" customWidth="1"/>
    <col min="15287" max="15287" width="16.85546875" style="2" bestFit="1" customWidth="1"/>
    <col min="15288" max="15288" width="16.7109375" style="2" bestFit="1" customWidth="1"/>
    <col min="15289" max="15289" width="13.28515625" style="2" bestFit="1" customWidth="1"/>
    <col min="15290" max="15303" width="6" style="2" bestFit="1" customWidth="1"/>
    <col min="15304" max="15304" width="7.7109375" style="2" bestFit="1" customWidth="1"/>
    <col min="15305" max="15305" width="9.140625" style="2"/>
    <col min="15306" max="15306" width="6.42578125" style="2" bestFit="1" customWidth="1"/>
    <col min="15307" max="15313" width="6" style="2" bestFit="1" customWidth="1"/>
    <col min="15314" max="15319" width="4.42578125" style="2" bestFit="1" customWidth="1"/>
    <col min="15320" max="15325" width="9.140625" style="2"/>
    <col min="15326" max="15326" width="2.140625" style="2" bestFit="1" customWidth="1"/>
    <col min="15327" max="15328" width="12.28515625" style="2" bestFit="1" customWidth="1"/>
    <col min="15329" max="15329" width="11.28515625" style="2" bestFit="1" customWidth="1"/>
    <col min="15330" max="15332" width="12.28515625" style="2" bestFit="1" customWidth="1"/>
    <col min="15333" max="15333" width="10.28515625" style="2" bestFit="1" customWidth="1"/>
    <col min="15334" max="15334" width="11.28515625" style="2" bestFit="1" customWidth="1"/>
    <col min="15335" max="15351" width="2.140625" style="2" bestFit="1" customWidth="1"/>
    <col min="15352" max="15539" width="9.140625" style="2"/>
    <col min="15540" max="15540" width="8.5703125" style="2" bestFit="1" customWidth="1"/>
    <col min="15541" max="15541" width="9.85546875" style="2" bestFit="1" customWidth="1"/>
    <col min="15542" max="15542" width="22.7109375" style="2" bestFit="1" customWidth="1"/>
    <col min="15543" max="15543" width="16.85546875" style="2" bestFit="1" customWidth="1"/>
    <col min="15544" max="15544" width="16.7109375" style="2" bestFit="1" customWidth="1"/>
    <col min="15545" max="15545" width="13.28515625" style="2" bestFit="1" customWidth="1"/>
    <col min="15546" max="15559" width="6" style="2" bestFit="1" customWidth="1"/>
    <col min="15560" max="15560" width="7.7109375" style="2" bestFit="1" customWidth="1"/>
    <col min="15561" max="15561" width="9.140625" style="2"/>
    <col min="15562" max="15562" width="6.42578125" style="2" bestFit="1" customWidth="1"/>
    <col min="15563" max="15569" width="6" style="2" bestFit="1" customWidth="1"/>
    <col min="15570" max="15575" width="4.42578125" style="2" bestFit="1" customWidth="1"/>
    <col min="15576" max="15581" width="9.140625" style="2"/>
    <col min="15582" max="15582" width="2.140625" style="2" bestFit="1" customWidth="1"/>
    <col min="15583" max="15584" width="12.28515625" style="2" bestFit="1" customWidth="1"/>
    <col min="15585" max="15585" width="11.28515625" style="2" bestFit="1" customWidth="1"/>
    <col min="15586" max="15588" width="12.28515625" style="2" bestFit="1" customWidth="1"/>
    <col min="15589" max="15589" width="10.28515625" style="2" bestFit="1" customWidth="1"/>
    <col min="15590" max="15590" width="11.28515625" style="2" bestFit="1" customWidth="1"/>
    <col min="15591" max="15607" width="2.140625" style="2" bestFit="1" customWidth="1"/>
    <col min="15608" max="15795" width="9.140625" style="2"/>
    <col min="15796" max="15796" width="8.5703125" style="2" bestFit="1" customWidth="1"/>
    <col min="15797" max="15797" width="9.85546875" style="2" bestFit="1" customWidth="1"/>
    <col min="15798" max="15798" width="22.7109375" style="2" bestFit="1" customWidth="1"/>
    <col min="15799" max="15799" width="16.85546875" style="2" bestFit="1" customWidth="1"/>
    <col min="15800" max="15800" width="16.7109375" style="2" bestFit="1" customWidth="1"/>
    <col min="15801" max="15801" width="13.28515625" style="2" bestFit="1" customWidth="1"/>
    <col min="15802" max="15815" width="6" style="2" bestFit="1" customWidth="1"/>
    <col min="15816" max="15816" width="7.7109375" style="2" bestFit="1" customWidth="1"/>
    <col min="15817" max="15817" width="9.140625" style="2"/>
    <col min="15818" max="15818" width="6.42578125" style="2" bestFit="1" customWidth="1"/>
    <col min="15819" max="15825" width="6" style="2" bestFit="1" customWidth="1"/>
    <col min="15826" max="15831" width="4.42578125" style="2" bestFit="1" customWidth="1"/>
    <col min="15832" max="15837" width="9.140625" style="2"/>
    <col min="15838" max="15838" width="2.140625" style="2" bestFit="1" customWidth="1"/>
    <col min="15839" max="15840" width="12.28515625" style="2" bestFit="1" customWidth="1"/>
    <col min="15841" max="15841" width="11.28515625" style="2" bestFit="1" customWidth="1"/>
    <col min="15842" max="15844" width="12.28515625" style="2" bestFit="1" customWidth="1"/>
    <col min="15845" max="15845" width="10.28515625" style="2" bestFit="1" customWidth="1"/>
    <col min="15846" max="15846" width="11.28515625" style="2" bestFit="1" customWidth="1"/>
    <col min="15847" max="15863" width="2.140625" style="2" bestFit="1" customWidth="1"/>
    <col min="15864" max="16051" width="9.140625" style="2"/>
    <col min="16052" max="16052" width="8.5703125" style="2" bestFit="1" customWidth="1"/>
    <col min="16053" max="16053" width="9.85546875" style="2" bestFit="1" customWidth="1"/>
    <col min="16054" max="16054" width="22.7109375" style="2" bestFit="1" customWidth="1"/>
    <col min="16055" max="16055" width="16.85546875" style="2" bestFit="1" customWidth="1"/>
    <col min="16056" max="16056" width="16.7109375" style="2" bestFit="1" customWidth="1"/>
    <col min="16057" max="16057" width="13.28515625" style="2" bestFit="1" customWidth="1"/>
    <col min="16058" max="16071" width="6" style="2" bestFit="1" customWidth="1"/>
    <col min="16072" max="16072" width="7.7109375" style="2" bestFit="1" customWidth="1"/>
    <col min="16073" max="16073" width="9.140625" style="2"/>
    <col min="16074" max="16074" width="6.42578125" style="2" bestFit="1" customWidth="1"/>
    <col min="16075" max="16081" width="6" style="2" bestFit="1" customWidth="1"/>
    <col min="16082" max="16087" width="4.42578125" style="2" bestFit="1" customWidth="1"/>
    <col min="16088" max="16093" width="9.140625" style="2"/>
    <col min="16094" max="16094" width="2.140625" style="2" bestFit="1" customWidth="1"/>
    <col min="16095" max="16096" width="12.28515625" style="2" bestFit="1" customWidth="1"/>
    <col min="16097" max="16097" width="11.28515625" style="2" bestFit="1" customWidth="1"/>
    <col min="16098" max="16100" width="12.28515625" style="2" bestFit="1" customWidth="1"/>
    <col min="16101" max="16101" width="10.28515625" style="2" bestFit="1" customWidth="1"/>
    <col min="16102" max="16102" width="11.28515625" style="2" bestFit="1" customWidth="1"/>
    <col min="16103" max="16119" width="2.140625" style="2" bestFit="1" customWidth="1"/>
    <col min="16120" max="16384" width="9.140625" style="2"/>
  </cols>
  <sheetData>
    <row r="1" spans="1:72" ht="13.5" customHeight="1" x14ac:dyDescent="0.2">
      <c r="E1" s="265"/>
      <c r="F1" s="265"/>
      <c r="G1" s="265"/>
      <c r="H1" s="265"/>
      <c r="I1" s="266"/>
      <c r="J1" s="86"/>
      <c r="K1" s="267"/>
      <c r="L1" s="267"/>
      <c r="M1" s="267"/>
      <c r="N1" s="267"/>
      <c r="O1" s="267"/>
      <c r="P1" s="267"/>
      <c r="Q1" s="267"/>
      <c r="R1" s="157"/>
      <c r="S1" s="157"/>
      <c r="BE1" s="271"/>
      <c r="BF1" s="271"/>
      <c r="BG1" s="271"/>
      <c r="BH1" s="271"/>
      <c r="BI1" s="271"/>
    </row>
    <row r="2" spans="1:72" ht="19.5" customHeight="1" x14ac:dyDescent="0.35">
      <c r="B2" s="149" t="s">
        <v>641</v>
      </c>
      <c r="I2" s="34"/>
      <c r="BE2" s="271"/>
      <c r="BF2" s="271"/>
      <c r="BG2" s="271"/>
      <c r="BH2" s="271"/>
      <c r="BI2" s="271"/>
    </row>
    <row r="3" spans="1:72" x14ac:dyDescent="0.2">
      <c r="B3" s="129"/>
      <c r="C3" s="129"/>
      <c r="D3" s="129"/>
      <c r="E3" s="130"/>
      <c r="F3" s="130"/>
      <c r="G3" s="130"/>
      <c r="H3" s="130"/>
      <c r="I3" s="130"/>
      <c r="J3" s="57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4"/>
      <c r="BF3" s="84"/>
      <c r="BG3" s="84"/>
      <c r="BH3" s="84"/>
      <c r="BI3" s="57"/>
      <c r="BL3" s="131"/>
      <c r="BM3" s="131"/>
      <c r="BN3" s="131"/>
      <c r="BO3" s="131"/>
      <c r="BP3" s="131"/>
      <c r="BQ3" s="131"/>
      <c r="BR3" s="131"/>
      <c r="BS3" s="131"/>
      <c r="BT3" s="131"/>
    </row>
    <row r="4" spans="1:72" s="3" customFormat="1" x14ac:dyDescent="0.2">
      <c r="A4" s="60"/>
      <c r="B4" s="67" t="s">
        <v>586</v>
      </c>
      <c r="C4" s="67"/>
      <c r="D4" s="67"/>
      <c r="G4" s="67"/>
      <c r="H4" s="67"/>
      <c r="J4" s="30" t="s">
        <v>588</v>
      </c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" t="s">
        <v>589</v>
      </c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9" t="s">
        <v>590</v>
      </c>
      <c r="BF4" s="41"/>
      <c r="BG4" s="41"/>
      <c r="BH4" s="41"/>
      <c r="BI4" s="41"/>
      <c r="BJ4" s="41"/>
      <c r="BK4" s="41"/>
      <c r="BL4" s="39"/>
      <c r="BM4" s="39"/>
      <c r="BN4" s="39"/>
      <c r="BO4" s="39"/>
      <c r="BP4" s="39"/>
      <c r="BQ4" s="39"/>
      <c r="BR4" s="39"/>
      <c r="BS4" s="39"/>
      <c r="BT4" s="39"/>
    </row>
    <row r="5" spans="1:72" x14ac:dyDescent="0.2">
      <c r="B5" s="64" t="s">
        <v>585</v>
      </c>
      <c r="C5" s="68"/>
      <c r="D5" s="68"/>
      <c r="E5" s="136" t="s">
        <v>580</v>
      </c>
      <c r="F5" s="136"/>
      <c r="G5" s="5" t="s">
        <v>597</v>
      </c>
      <c r="H5" s="5"/>
      <c r="I5" s="6" t="s">
        <v>563</v>
      </c>
      <c r="J5" s="52" t="s">
        <v>0</v>
      </c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47"/>
      <c r="AH5" s="135" t="s">
        <v>587</v>
      </c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140"/>
      <c r="BE5" s="142" t="s">
        <v>592</v>
      </c>
      <c r="BF5" s="142"/>
      <c r="BG5" s="142"/>
      <c r="BH5" s="142"/>
      <c r="BI5" s="142" t="s">
        <v>595</v>
      </c>
      <c r="BJ5" s="142"/>
      <c r="BK5" s="142"/>
      <c r="BL5" s="143" t="s">
        <v>534</v>
      </c>
      <c r="BM5" s="143"/>
      <c r="BN5" s="143"/>
      <c r="BO5" s="143"/>
      <c r="BP5" s="5"/>
      <c r="BQ5" s="5"/>
      <c r="BR5" s="5"/>
      <c r="BS5" s="5"/>
      <c r="BT5" s="6"/>
    </row>
    <row r="6" spans="1:72" x14ac:dyDescent="0.2">
      <c r="B6" s="138" t="s">
        <v>602</v>
      </c>
      <c r="C6" s="139" t="s">
        <v>603</v>
      </c>
      <c r="D6" s="139" t="s">
        <v>604</v>
      </c>
      <c r="E6" s="139" t="s">
        <v>582</v>
      </c>
      <c r="F6" s="139" t="s">
        <v>583</v>
      </c>
      <c r="G6" s="7" t="s">
        <v>584</v>
      </c>
      <c r="H6" s="7" t="s">
        <v>581</v>
      </c>
      <c r="I6" s="8" t="s">
        <v>564</v>
      </c>
      <c r="J6" s="137">
        <v>125</v>
      </c>
      <c r="K6" s="43">
        <v>90</v>
      </c>
      <c r="L6" s="43">
        <v>63</v>
      </c>
      <c r="M6" s="43">
        <v>45</v>
      </c>
      <c r="N6" s="43">
        <v>31.5</v>
      </c>
      <c r="O6" s="43">
        <v>22.4</v>
      </c>
      <c r="P6" s="43">
        <v>16</v>
      </c>
      <c r="Q6" s="43">
        <v>11.2</v>
      </c>
      <c r="R6" s="32">
        <v>8</v>
      </c>
      <c r="S6" s="32">
        <v>5.6</v>
      </c>
      <c r="T6" s="32">
        <v>4</v>
      </c>
      <c r="U6" s="32">
        <v>2.8</v>
      </c>
      <c r="V6" s="32">
        <v>2</v>
      </c>
      <c r="W6" s="32">
        <v>1.4</v>
      </c>
      <c r="X6" s="32">
        <v>1</v>
      </c>
      <c r="Y6" s="169">
        <v>0.71</v>
      </c>
      <c r="Z6" s="169">
        <v>0.5</v>
      </c>
      <c r="AA6" s="169">
        <v>0.35499999999999998</v>
      </c>
      <c r="AB6" s="169">
        <v>0.25</v>
      </c>
      <c r="AC6" s="169">
        <v>0.18</v>
      </c>
      <c r="AD6" s="169">
        <v>0.125</v>
      </c>
      <c r="AE6" s="169">
        <v>0.09</v>
      </c>
      <c r="AF6" s="169">
        <v>6.3E-2</v>
      </c>
      <c r="AG6" s="56">
        <v>2E-3</v>
      </c>
      <c r="AH6" s="141">
        <v>106.06601717798213</v>
      </c>
      <c r="AI6" s="32">
        <v>75.299402388066795</v>
      </c>
      <c r="AJ6" s="32">
        <v>53.244718047896548</v>
      </c>
      <c r="AK6" s="32">
        <v>37.649701194033398</v>
      </c>
      <c r="AL6" s="32">
        <v>26.563132345414385</v>
      </c>
      <c r="AM6" s="32">
        <v>18.931455305918771</v>
      </c>
      <c r="AN6" s="32">
        <v>13.386560424545209</v>
      </c>
      <c r="AO6" s="169">
        <v>9.4657276529593855</v>
      </c>
      <c r="AP6" s="169">
        <v>6.6932802122726045</v>
      </c>
      <c r="AQ6" s="169">
        <v>4.7328638264796927</v>
      </c>
      <c r="AR6" s="169">
        <v>3.3466401061363023</v>
      </c>
      <c r="AS6" s="169">
        <v>2.3664319132398464</v>
      </c>
      <c r="AT6" s="169">
        <v>1.6733200530681511</v>
      </c>
      <c r="AU6" s="169">
        <v>1.1832159566199232</v>
      </c>
      <c r="AV6" s="169">
        <v>0.84261497731763579</v>
      </c>
      <c r="AW6" s="169">
        <v>0.59581876439064918</v>
      </c>
      <c r="AX6" s="169">
        <v>0.4213074886588179</v>
      </c>
      <c r="AY6" s="169">
        <v>0.29790938219532459</v>
      </c>
      <c r="AZ6" s="169">
        <v>0.21213203435596426</v>
      </c>
      <c r="BA6" s="169">
        <v>0.15</v>
      </c>
      <c r="BB6" s="169">
        <v>0.10606601717798213</v>
      </c>
      <c r="BC6" s="169">
        <v>7.5299402388066802E-2</v>
      </c>
      <c r="BD6" s="56">
        <v>1.1224972160321825E-2</v>
      </c>
      <c r="BE6" s="51" t="s">
        <v>593</v>
      </c>
      <c r="BF6" s="51" t="s">
        <v>532</v>
      </c>
      <c r="BG6" s="51" t="s">
        <v>533</v>
      </c>
      <c r="BH6" s="51" t="s">
        <v>594</v>
      </c>
      <c r="BI6" s="51" t="s">
        <v>596</v>
      </c>
      <c r="BJ6" s="51" t="s">
        <v>532</v>
      </c>
      <c r="BK6" s="51" t="s">
        <v>533</v>
      </c>
      <c r="BL6" s="21">
        <v>10</v>
      </c>
      <c r="BM6" s="21">
        <v>16</v>
      </c>
      <c r="BN6" s="21">
        <v>25</v>
      </c>
      <c r="BO6" s="21">
        <v>35</v>
      </c>
      <c r="BP6" s="21">
        <v>50</v>
      </c>
      <c r="BQ6" s="21">
        <v>65</v>
      </c>
      <c r="BR6" s="21">
        <v>75</v>
      </c>
      <c r="BS6" s="21">
        <v>84</v>
      </c>
      <c r="BT6" s="22">
        <v>90</v>
      </c>
    </row>
    <row r="7" spans="1:72" ht="13.5" customHeight="1" x14ac:dyDescent="0.2">
      <c r="A7" s="2"/>
      <c r="B7" s="145">
        <v>71</v>
      </c>
      <c r="C7" s="146">
        <v>72</v>
      </c>
      <c r="D7" s="146">
        <f>AVERAGE(B7:C7)</f>
        <v>71.5</v>
      </c>
      <c r="E7" s="147"/>
      <c r="F7" s="147"/>
      <c r="G7" s="148"/>
      <c r="H7" s="150"/>
      <c r="I7" s="152"/>
      <c r="J7" s="170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7"/>
      <c r="AH7" s="85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7"/>
      <c r="BE7" s="86"/>
      <c r="BF7" s="86"/>
      <c r="BG7" s="86"/>
      <c r="BH7" s="86"/>
      <c r="BI7" s="86"/>
      <c r="BJ7" s="86"/>
      <c r="BK7" s="86"/>
      <c r="BL7" s="89"/>
      <c r="BM7" s="89"/>
      <c r="BN7" s="89"/>
      <c r="BO7" s="89"/>
      <c r="BP7" s="89"/>
      <c r="BQ7" s="89"/>
      <c r="BR7" s="89"/>
      <c r="BS7" s="89"/>
      <c r="BT7" s="90"/>
    </row>
    <row r="8" spans="1:72" x14ac:dyDescent="0.2">
      <c r="A8" s="2"/>
      <c r="B8" s="91">
        <f>C7</f>
        <v>72</v>
      </c>
      <c r="C8" s="77">
        <f>B8+1</f>
        <v>73</v>
      </c>
      <c r="D8" s="77">
        <f t="shared" ref="D8:D71" si="0">AVERAGE(B8:C8)</f>
        <v>72.5</v>
      </c>
      <c r="E8" s="58"/>
      <c r="F8" s="58"/>
      <c r="G8" s="82"/>
      <c r="H8" s="151"/>
      <c r="I8" s="153"/>
      <c r="J8" s="170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7"/>
      <c r="AH8" s="85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7"/>
      <c r="BE8" s="86"/>
      <c r="BF8" s="86"/>
      <c r="BG8" s="86"/>
      <c r="BH8" s="86"/>
      <c r="BI8" s="86"/>
      <c r="BJ8" s="86"/>
      <c r="BK8" s="86"/>
      <c r="BL8" s="89"/>
      <c r="BM8" s="89"/>
      <c r="BN8" s="89"/>
      <c r="BO8" s="89"/>
      <c r="BP8" s="89"/>
      <c r="BQ8" s="89"/>
      <c r="BR8" s="89"/>
      <c r="BS8" s="89"/>
      <c r="BT8" s="90"/>
    </row>
    <row r="9" spans="1:72" x14ac:dyDescent="0.2">
      <c r="A9" s="2"/>
      <c r="B9" s="91">
        <f t="shared" ref="B9:B26" si="1">C8</f>
        <v>73</v>
      </c>
      <c r="C9" s="77">
        <f t="shared" ref="C9:C26" si="2">B9+1</f>
        <v>74</v>
      </c>
      <c r="D9" s="77">
        <f t="shared" si="0"/>
        <v>73.5</v>
      </c>
      <c r="E9" s="58"/>
      <c r="F9" s="58"/>
      <c r="G9" s="82"/>
      <c r="H9" s="151"/>
      <c r="I9" s="153"/>
      <c r="J9" s="170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7"/>
      <c r="AH9" s="85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7"/>
      <c r="BE9" s="86"/>
      <c r="BF9" s="86"/>
      <c r="BG9" s="86"/>
      <c r="BH9" s="86"/>
      <c r="BI9" s="86"/>
      <c r="BJ9" s="86"/>
      <c r="BK9" s="86"/>
      <c r="BL9" s="89"/>
      <c r="BM9" s="89"/>
      <c r="BN9" s="89"/>
      <c r="BO9" s="89"/>
      <c r="BP9" s="89"/>
      <c r="BQ9" s="89"/>
      <c r="BR9" s="89"/>
      <c r="BS9" s="89"/>
      <c r="BT9" s="90"/>
    </row>
    <row r="10" spans="1:72" x14ac:dyDescent="0.2">
      <c r="B10" s="91">
        <f t="shared" si="1"/>
        <v>74</v>
      </c>
      <c r="C10" s="77">
        <f t="shared" si="2"/>
        <v>75</v>
      </c>
      <c r="D10" s="77">
        <f t="shared" si="0"/>
        <v>74.5</v>
      </c>
      <c r="E10" s="58"/>
      <c r="F10" s="58"/>
      <c r="G10" s="82"/>
      <c r="H10" s="151"/>
      <c r="I10" s="153"/>
      <c r="J10" s="170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7"/>
      <c r="AH10" s="164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65"/>
      <c r="BE10" s="86"/>
      <c r="BF10" s="86"/>
      <c r="BG10" s="86"/>
      <c r="BH10" s="86"/>
      <c r="BI10" s="86"/>
      <c r="BJ10" s="86"/>
      <c r="BK10" s="86"/>
      <c r="BL10" s="89"/>
      <c r="BM10" s="89"/>
      <c r="BN10" s="89"/>
      <c r="BO10" s="89"/>
      <c r="BP10" s="89"/>
      <c r="BQ10" s="89"/>
      <c r="BR10" s="89"/>
      <c r="BS10" s="89"/>
      <c r="BT10" s="90"/>
    </row>
    <row r="11" spans="1:72" x14ac:dyDescent="0.2">
      <c r="B11" s="91">
        <f t="shared" si="1"/>
        <v>75</v>
      </c>
      <c r="C11" s="77">
        <f t="shared" si="2"/>
        <v>76</v>
      </c>
      <c r="D11" s="77">
        <f t="shared" si="0"/>
        <v>75.5</v>
      </c>
      <c r="E11" s="58"/>
      <c r="F11" s="58"/>
      <c r="G11" s="82"/>
      <c r="H11" s="230"/>
      <c r="I11" s="153"/>
      <c r="J11" s="170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7"/>
      <c r="AH11" s="164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65"/>
      <c r="BE11" s="86"/>
      <c r="BF11" s="86"/>
      <c r="BG11" s="86"/>
      <c r="BH11" s="86"/>
      <c r="BI11" s="86"/>
      <c r="BJ11" s="86"/>
      <c r="BK11" s="86"/>
      <c r="BL11" s="89"/>
      <c r="BM11" s="89"/>
      <c r="BN11" s="89"/>
      <c r="BO11" s="89"/>
      <c r="BP11" s="89"/>
      <c r="BQ11" s="89"/>
      <c r="BR11" s="89"/>
      <c r="BS11" s="89"/>
      <c r="BT11" s="90"/>
    </row>
    <row r="12" spans="1:72" x14ac:dyDescent="0.2">
      <c r="B12" s="91">
        <f t="shared" si="1"/>
        <v>76</v>
      </c>
      <c r="C12" s="77">
        <f t="shared" si="2"/>
        <v>77</v>
      </c>
      <c r="D12" s="77">
        <f t="shared" si="0"/>
        <v>76.5</v>
      </c>
      <c r="E12" s="58">
        <v>0</v>
      </c>
      <c r="F12" s="58" t="s">
        <v>669</v>
      </c>
      <c r="G12" s="82">
        <v>2020</v>
      </c>
      <c r="H12" s="151">
        <f>SUM('1'!H7:H17)</f>
        <v>20</v>
      </c>
      <c r="I12" s="153">
        <f>SUM('1'!I7:I17)/11</f>
        <v>0.8484848484848484</v>
      </c>
      <c r="J12" s="170">
        <f>AVERAGE('1'!J7:J17)</f>
        <v>1</v>
      </c>
      <c r="K12" s="86">
        <f>AVERAGE('1'!K7:K17)</f>
        <v>0.91481066306657299</v>
      </c>
      <c r="L12" s="86">
        <f>AVERAGE('1'!L7:L17)</f>
        <v>0.78551251551771206</v>
      </c>
      <c r="M12" s="86">
        <f>AVERAGE('1'!M7:M17)</f>
        <v>0.63123860569956747</v>
      </c>
      <c r="N12" s="86">
        <f>AVERAGE('1'!N7:N17)</f>
        <v>0.45857460594254157</v>
      </c>
      <c r="O12" s="86">
        <f>AVERAGE('1'!O7:O17)</f>
        <v>0.33435410210648442</v>
      </c>
      <c r="P12" s="86">
        <f>AVERAGE('1'!P7:P17)</f>
        <v>0.25481755746521639</v>
      </c>
      <c r="Q12" s="86">
        <f>AVERAGE('1'!Q7:Q17)</f>
        <v>0.18236744845213307</v>
      </c>
      <c r="R12" s="86">
        <f>AVERAGE('1'!R7:R17)</f>
        <v>0.13220547779245234</v>
      </c>
      <c r="S12" s="86">
        <f>AVERAGE('1'!S7:S17)</f>
        <v>0.10483827347164495</v>
      </c>
      <c r="T12" s="86">
        <f>AVERAGE('1'!T7:T17)</f>
        <v>8.5250285643027363E-2</v>
      </c>
      <c r="U12" s="86">
        <f>AVERAGE('1'!U7:U17)</f>
        <v>7.2280954019733723E-2</v>
      </c>
      <c r="V12" s="86">
        <f>AVERAGE('1'!V7:V17)</f>
        <v>6.3303803842758688E-2</v>
      </c>
      <c r="W12" s="86">
        <f>AVERAGE('1'!W7:W17)</f>
        <v>5.9455788197360047E-2</v>
      </c>
      <c r="X12" s="86">
        <f>AVERAGE('1'!X7:X17)</f>
        <v>5.5501262017560449E-2</v>
      </c>
      <c r="Y12" s="86">
        <f>AVERAGE('1'!Y7:Y17)</f>
        <v>5.1329247743094067E-2</v>
      </c>
      <c r="Z12" s="86">
        <f>AVERAGE('1'!Z7:Z17)</f>
        <v>4.3852253580003706E-2</v>
      </c>
      <c r="AA12" s="86">
        <f>AVERAGE('1'!AA7:AA17)</f>
        <v>3.3427665965498905E-2</v>
      </c>
      <c r="AB12" s="86">
        <f>AVERAGE('1'!AB7:AB17)</f>
        <v>2.5212734259566532E-2</v>
      </c>
      <c r="AC12" s="86">
        <f>AVERAGE('1'!AC7:AC17)</f>
        <v>2.0842507736890691E-2</v>
      </c>
      <c r="AD12" s="86">
        <f>AVERAGE('1'!AD7:AD17)</f>
        <v>1.8629976330894516E-2</v>
      </c>
      <c r="AE12" s="86">
        <f>AVERAGE('1'!AE7:AE17)</f>
        <v>1.7372356514870603E-2</v>
      </c>
      <c r="AF12" s="86">
        <f>AVERAGE('1'!AF7:AF17)</f>
        <v>1.6129785102759024E-2</v>
      </c>
      <c r="AG12" s="87">
        <f>AVERAGE('1'!AG7:AG17)</f>
        <v>0</v>
      </c>
      <c r="AH12" s="164">
        <f t="shared" ref="AH12:AW16" si="3">J12-K12</f>
        <v>8.5189336933427007E-2</v>
      </c>
      <c r="AI12" s="156">
        <f t="shared" si="3"/>
        <v>0.12929814754886093</v>
      </c>
      <c r="AJ12" s="156">
        <f t="shared" si="3"/>
        <v>0.15427390981814459</v>
      </c>
      <c r="AK12" s="156">
        <f t="shared" si="3"/>
        <v>0.1726639997570259</v>
      </c>
      <c r="AL12" s="156">
        <f t="shared" si="3"/>
        <v>0.12422050383605715</v>
      </c>
      <c r="AM12" s="156">
        <f t="shared" si="3"/>
        <v>7.9536544641268025E-2</v>
      </c>
      <c r="AN12" s="156">
        <f t="shared" si="3"/>
        <v>7.2450109013083325E-2</v>
      </c>
      <c r="AO12" s="156">
        <f t="shared" si="3"/>
        <v>5.0161970659680727E-2</v>
      </c>
      <c r="AP12" s="156">
        <f t="shared" si="3"/>
        <v>2.7367204320807387E-2</v>
      </c>
      <c r="AQ12" s="156">
        <f t="shared" si="3"/>
        <v>1.9587987828617592E-2</v>
      </c>
      <c r="AR12" s="156">
        <f t="shared" si="3"/>
        <v>1.296933162329364E-2</v>
      </c>
      <c r="AS12" s="156">
        <f t="shared" si="3"/>
        <v>8.977150176975035E-3</v>
      </c>
      <c r="AT12" s="156">
        <f t="shared" si="3"/>
        <v>3.8480156453986405E-3</v>
      </c>
      <c r="AU12" s="156">
        <f t="shared" si="3"/>
        <v>3.9545261797995987E-3</v>
      </c>
      <c r="AV12" s="156">
        <f t="shared" si="3"/>
        <v>4.1720142744663818E-3</v>
      </c>
      <c r="AW12" s="156">
        <f t="shared" si="3"/>
        <v>7.4769941630903614E-3</v>
      </c>
      <c r="AX12" s="156">
        <f t="shared" ref="AX12:BD16" si="4">Z12-AA12</f>
        <v>1.04245876145048E-2</v>
      </c>
      <c r="AY12" s="156">
        <f t="shared" si="4"/>
        <v>8.2149317059323733E-3</v>
      </c>
      <c r="AZ12" s="156">
        <f t="shared" si="4"/>
        <v>4.3702265226758415E-3</v>
      </c>
      <c r="BA12" s="156">
        <f t="shared" si="4"/>
        <v>2.2125314059961744E-3</v>
      </c>
      <c r="BB12" s="156">
        <f t="shared" si="4"/>
        <v>1.2576198160239131E-3</v>
      </c>
      <c r="BC12" s="156">
        <f t="shared" si="4"/>
        <v>1.2425714121115788E-3</v>
      </c>
      <c r="BD12" s="165">
        <f t="shared" si="4"/>
        <v>1.6129785102759024E-2</v>
      </c>
      <c r="BE12" s="86">
        <f t="shared" ref="BE12:BE16" si="5">SUM(AH12:AI12)</f>
        <v>0.21448748448228794</v>
      </c>
      <c r="BF12" s="86">
        <f t="shared" ref="BF12:BF16" si="6">SUM(AJ12:AS12)</f>
        <v>0.72220871167495337</v>
      </c>
      <c r="BG12" s="86">
        <f t="shared" ref="BG12:BG16" si="7">SUM(AT12:BC12)</f>
        <v>4.7174018739999657E-2</v>
      </c>
      <c r="BH12" s="86">
        <f t="shared" ref="BH12:BH16" si="8">BD12</f>
        <v>1.6129785102759024E-2</v>
      </c>
      <c r="BI12" s="86">
        <f t="shared" ref="BI12:BI16" si="9">10^SUMPRODUCT(AH12:BD12,LOG($AH$6:$BD$6))</f>
        <v>22.950338659421508</v>
      </c>
      <c r="BJ12" s="86">
        <f t="shared" ref="BJ12:BJ16" si="10">10^(SUMPRODUCT(AJ12:AS12,LOG($AJ$6:$AS$6))/BF12)</f>
        <v>23.747194304795155</v>
      </c>
      <c r="BK12" s="86">
        <f t="array" ref="BK12">10^(SUMPRODUCT(AT12:BC12,LOG($AT$6:$BC$6))/BG12)</f>
        <v>0.4477256674457577</v>
      </c>
      <c r="BL12" s="89">
        <f t="array" ref="BL12">10^ (LOG(INDEX($J$6:$AG$6,MATCH(BL$6/100,$J12:$AG12,-1)))-(INDEX($J12:$AG12,MATCH(BL$6/100,$J12:$AG12,-1))-BL$6/100)/(INDEX($J12:$AG12,MATCH(BL$6/100,$J12:$AG12,-1))-INDEX($J12:$AG12,MATCH(BL$6/100,$J12:$AG12,-1)+1))*(LOG(INDEX($J$6:$AG$6,MATCH(BL$6/100,$J12:$AG12,-1)))-LOG(INDEX($J$6:$AG$6,MATCH(BL$6/100,$J12:$AG12,-1)+1))))</f>
        <v>5.1534029321205468</v>
      </c>
      <c r="BM12" s="89">
        <f t="shared" ref="BM12:BT16" si="11">10^ (LOG(INDEX($J$6:$AG$6,MATCH(BM$6/100,$J12:$AG12,-1)))-(INDEX($J12:$AG12,MATCH(BM$6/100,$J12:$AG12,-1))-BM$6/100)/(INDEX($J12:$AG12,MATCH(BM$6/100,$J12:$AG12,-1))-INDEX($J12:$AG12,MATCH(BM$6/100,$J12:$AG12,-1)+1))*(LOG(INDEX($J$6:$AG$6,MATCH(BM$6/100,$J12:$AG12,-1)))-LOG(INDEX($J$6:$AG$6,MATCH(BM$6/100,$J12:$AG12,-1)+1))))</f>
        <v>9.6395969137856525</v>
      </c>
      <c r="BN12" s="89">
        <f t="shared" si="11"/>
        <v>15.624991998808211</v>
      </c>
      <c r="BO12" s="89">
        <f t="shared" si="11"/>
        <v>23.38281978896535</v>
      </c>
      <c r="BP12" s="89">
        <f t="shared" si="11"/>
        <v>34.314248731161499</v>
      </c>
      <c r="BQ12" s="89">
        <f t="shared" si="11"/>
        <v>46.879533430988388</v>
      </c>
      <c r="BR12" s="89">
        <f t="shared" si="11"/>
        <v>58.304643400347992</v>
      </c>
      <c r="BS12" s="89">
        <f t="shared" si="11"/>
        <v>73.217977307553312</v>
      </c>
      <c r="BT12" s="90">
        <f t="shared" si="11"/>
        <v>86.39707046083889</v>
      </c>
    </row>
    <row r="13" spans="1:72" x14ac:dyDescent="0.2">
      <c r="B13" s="91">
        <f t="shared" si="1"/>
        <v>77</v>
      </c>
      <c r="C13" s="77">
        <f t="shared" si="2"/>
        <v>78</v>
      </c>
      <c r="D13" s="77">
        <f t="shared" si="0"/>
        <v>77.5</v>
      </c>
      <c r="E13" s="58">
        <v>0</v>
      </c>
      <c r="F13" s="58" t="s">
        <v>669</v>
      </c>
      <c r="G13" s="82">
        <v>2020</v>
      </c>
      <c r="H13" s="151">
        <f>SUM('1'!H8:H18)</f>
        <v>20</v>
      </c>
      <c r="I13" s="153">
        <f>SUM('1'!I8:I18)/11</f>
        <v>0.90909090909090906</v>
      </c>
      <c r="J13" s="170">
        <f>AVERAGE('1'!J8:J18)</f>
        <v>1</v>
      </c>
      <c r="K13" s="86">
        <f>AVERAGE('1'!K8:K18)</f>
        <v>0.93530182248272309</v>
      </c>
      <c r="L13" s="86">
        <f>AVERAGE('1'!L8:L18)</f>
        <v>0.79803870234440677</v>
      </c>
      <c r="M13" s="86">
        <f>AVERAGE('1'!M8:M18)</f>
        <v>0.6396768210979269</v>
      </c>
      <c r="N13" s="86">
        <f>AVERAGE('1'!N8:N18)</f>
        <v>0.45811634778383736</v>
      </c>
      <c r="O13" s="86">
        <f>AVERAGE('1'!O8:O18)</f>
        <v>0.33420856494271206</v>
      </c>
      <c r="P13" s="86">
        <f>AVERAGE('1'!P8:P18)</f>
        <v>0.26650153462614651</v>
      </c>
      <c r="Q13" s="86">
        <f>AVERAGE('1'!Q8:Q18)</f>
        <v>0.19982837681978888</v>
      </c>
      <c r="R13" s="86">
        <f>AVERAGE('1'!R8:R18)</f>
        <v>0.15143768605240507</v>
      </c>
      <c r="S13" s="86">
        <f>AVERAGE('1'!S8:S18)</f>
        <v>0.12260949803933446</v>
      </c>
      <c r="T13" s="86">
        <f>AVERAGE('1'!T8:T18)</f>
        <v>0.10066093443515424</v>
      </c>
      <c r="U13" s="86">
        <f>AVERAGE('1'!U8:U18)</f>
        <v>8.5974961148380546E-2</v>
      </c>
      <c r="V13" s="86">
        <f>AVERAGE('1'!V8:V18)</f>
        <v>7.5556595375411553E-2</v>
      </c>
      <c r="W13" s="86">
        <f>AVERAGE('1'!W8:W18)</f>
        <v>7.0406146867370442E-2</v>
      </c>
      <c r="X13" s="86">
        <f>AVERAGE('1'!X8:X18)</f>
        <v>6.5022170612350397E-2</v>
      </c>
      <c r="Y13" s="86">
        <f>AVERAGE('1'!Y8:Y18)</f>
        <v>5.8920362003389362E-2</v>
      </c>
      <c r="Z13" s="86">
        <f>AVERAGE('1'!Z8:Z18)</f>
        <v>4.8471483252590528E-2</v>
      </c>
      <c r="AA13" s="86">
        <f>AVERAGE('1'!AA8:AA18)</f>
        <v>3.5783295170467827E-2</v>
      </c>
      <c r="AB13" s="86">
        <f>AVERAGE('1'!AB8:AB18)</f>
        <v>2.6199024783437004E-2</v>
      </c>
      <c r="AC13" s="86">
        <f>AVERAGE('1'!AC8:AC18)</f>
        <v>2.1149830441363964E-2</v>
      </c>
      <c r="AD13" s="86">
        <f>AVERAGE('1'!AD8:AD18)</f>
        <v>1.8701226317501179E-2</v>
      </c>
      <c r="AE13" s="86">
        <f>AVERAGE('1'!AE8:AE18)</f>
        <v>1.7366928885169192E-2</v>
      </c>
      <c r="AF13" s="86">
        <f>AVERAGE('1'!AF8:AF18)</f>
        <v>1.6088161718002751E-2</v>
      </c>
      <c r="AG13" s="87">
        <f>AVERAGE('1'!AG8:AG18)</f>
        <v>0</v>
      </c>
      <c r="AH13" s="164">
        <f t="shared" si="3"/>
        <v>6.4698177517276911E-2</v>
      </c>
      <c r="AI13" s="156">
        <f t="shared" si="3"/>
        <v>0.13726312013831632</v>
      </c>
      <c r="AJ13" s="156">
        <f t="shared" si="3"/>
        <v>0.15836188124647987</v>
      </c>
      <c r="AK13" s="156">
        <f t="shared" si="3"/>
        <v>0.18156047331408953</v>
      </c>
      <c r="AL13" s="156">
        <f t="shared" si="3"/>
        <v>0.1239077828411253</v>
      </c>
      <c r="AM13" s="156">
        <f t="shared" si="3"/>
        <v>6.7707030316565553E-2</v>
      </c>
      <c r="AN13" s="156">
        <f t="shared" si="3"/>
        <v>6.667315780635763E-2</v>
      </c>
      <c r="AO13" s="156">
        <f t="shared" si="3"/>
        <v>4.8390690767383809E-2</v>
      </c>
      <c r="AP13" s="156">
        <f t="shared" si="3"/>
        <v>2.8828188013070605E-2</v>
      </c>
      <c r="AQ13" s="156">
        <f t="shared" si="3"/>
        <v>2.1948563604180224E-2</v>
      </c>
      <c r="AR13" s="156">
        <f t="shared" si="3"/>
        <v>1.4685973286773693E-2</v>
      </c>
      <c r="AS13" s="156">
        <f t="shared" si="3"/>
        <v>1.0418365772968993E-2</v>
      </c>
      <c r="AT13" s="156">
        <f t="shared" si="3"/>
        <v>5.1504485080411111E-3</v>
      </c>
      <c r="AU13" s="156">
        <f t="shared" si="3"/>
        <v>5.3839762550200454E-3</v>
      </c>
      <c r="AV13" s="156">
        <f t="shared" si="3"/>
        <v>6.1018086089610346E-3</v>
      </c>
      <c r="AW13" s="156">
        <f t="shared" si="3"/>
        <v>1.0448878750798835E-2</v>
      </c>
      <c r="AX13" s="156">
        <f t="shared" si="4"/>
        <v>1.2688188082122701E-2</v>
      </c>
      <c r="AY13" s="156">
        <f t="shared" si="4"/>
        <v>9.584270387030823E-3</v>
      </c>
      <c r="AZ13" s="156">
        <f t="shared" si="4"/>
        <v>5.0491943420730399E-3</v>
      </c>
      <c r="BA13" s="156">
        <f t="shared" si="4"/>
        <v>2.4486041238627847E-3</v>
      </c>
      <c r="BB13" s="156">
        <f t="shared" si="4"/>
        <v>1.3342974323319878E-3</v>
      </c>
      <c r="BC13" s="156">
        <f t="shared" si="4"/>
        <v>1.2787671671664405E-3</v>
      </c>
      <c r="BD13" s="165">
        <f t="shared" si="4"/>
        <v>1.6088161718002751E-2</v>
      </c>
      <c r="BE13" s="86">
        <f t="shared" si="5"/>
        <v>0.20196129765559323</v>
      </c>
      <c r="BF13" s="86">
        <f t="shared" si="6"/>
        <v>0.72248210696899517</v>
      </c>
      <c r="BG13" s="86">
        <f t="shared" si="7"/>
        <v>5.9468433657408802E-2</v>
      </c>
      <c r="BH13" s="86">
        <f t="shared" si="8"/>
        <v>1.6088161718002751E-2</v>
      </c>
      <c r="BI13" s="86">
        <f t="shared" si="9"/>
        <v>21.531928796294153</v>
      </c>
      <c r="BJ13" s="86">
        <f t="shared" si="10"/>
        <v>23.834209482284436</v>
      </c>
      <c r="BK13" s="86">
        <f t="array" ref="BK13">10^(SUMPRODUCT(AT13:BC13,LOG($AT$6:$BC$6))/BG13)</f>
        <v>0.47518651895132452</v>
      </c>
      <c r="BL13" s="89">
        <f t="array" ref="BL13">10^ (LOG(INDEX($J$6:$AG$6,MATCH(BL$6/100,$J13:$AG13,-1)))-(INDEX($J13:$AG13,MATCH(BL$6/100,$J13:$AG13,-1))-BL$6/100)/(INDEX($J13:$AG13,MATCH(BL$6/100,$J13:$AG13,-1))-INDEX($J13:$AG13,MATCH(BL$6/100,$J13:$AG13,-1)+1))*(LOG(INDEX($J$6:$AG$6,MATCH(BL$6/100,$J13:$AG13,-1)))-LOG(INDEX($J$6:$AG$6,MATCH(BL$6/100,$J13:$AG13,-1)+1))))</f>
        <v>3.9363047185551836</v>
      </c>
      <c r="BM13" s="89">
        <f t="shared" si="11"/>
        <v>8.4907504788862997</v>
      </c>
      <c r="BN13" s="89">
        <f t="shared" si="11"/>
        <v>14.648120861800775</v>
      </c>
      <c r="BO13" s="89">
        <f t="shared" si="11"/>
        <v>23.394720303485627</v>
      </c>
      <c r="BP13" s="89">
        <f t="shared" si="11"/>
        <v>34.201443160031197</v>
      </c>
      <c r="BQ13" s="89">
        <f t="shared" si="11"/>
        <v>45.997920857308628</v>
      </c>
      <c r="BR13" s="89">
        <f t="shared" si="11"/>
        <v>56.88699002940465</v>
      </c>
      <c r="BS13" s="89">
        <f t="shared" si="11"/>
        <v>70.25771734099169</v>
      </c>
      <c r="BT13" s="90">
        <f t="shared" si="11"/>
        <v>82.111553112250462</v>
      </c>
    </row>
    <row r="14" spans="1:72" ht="12" customHeight="1" x14ac:dyDescent="0.2">
      <c r="B14" s="91">
        <f t="shared" si="1"/>
        <v>78</v>
      </c>
      <c r="C14" s="77">
        <f t="shared" si="2"/>
        <v>79</v>
      </c>
      <c r="D14" s="77">
        <f t="shared" si="0"/>
        <v>78.5</v>
      </c>
      <c r="E14" s="58">
        <v>0</v>
      </c>
      <c r="F14" s="58" t="s">
        <v>669</v>
      </c>
      <c r="G14" s="82">
        <v>2020</v>
      </c>
      <c r="H14" s="151">
        <f>SUM('1'!H9:H19)</f>
        <v>23</v>
      </c>
      <c r="I14" s="153">
        <f>SUM('1'!I9:I19)/11</f>
        <v>1.0606060606060606</v>
      </c>
      <c r="J14" s="170">
        <f>AVERAGE('1'!J9:J19)</f>
        <v>1</v>
      </c>
      <c r="K14" s="86">
        <f>AVERAGE('1'!K9:K19)</f>
        <v>0.9424905088735317</v>
      </c>
      <c r="L14" s="86">
        <f>AVERAGE('1'!L9:L19)</f>
        <v>0.78836282734168339</v>
      </c>
      <c r="M14" s="86">
        <f>AVERAGE('1'!M9:M19)</f>
        <v>0.63948730072015458</v>
      </c>
      <c r="N14" s="86">
        <f>AVERAGE('1'!N9:N19)</f>
        <v>0.47332073765053334</v>
      </c>
      <c r="O14" s="86">
        <f>AVERAGE('1'!O9:O19)</f>
        <v>0.35383022381459039</v>
      </c>
      <c r="P14" s="86">
        <f>AVERAGE('1'!P9:P19)</f>
        <v>0.2819455443036864</v>
      </c>
      <c r="Q14" s="86">
        <f>AVERAGE('1'!Q9:Q19)</f>
        <v>0.21299396242991311</v>
      </c>
      <c r="R14" s="86">
        <f>AVERAGE('1'!R9:R19)</f>
        <v>0.16241011413465348</v>
      </c>
      <c r="S14" s="86">
        <f>AVERAGE('1'!S9:S19)</f>
        <v>0.13145669092917642</v>
      </c>
      <c r="T14" s="86">
        <f>AVERAGE('1'!T9:T19)</f>
        <v>0.10850466222537097</v>
      </c>
      <c r="U14" s="86">
        <f>AVERAGE('1'!U9:U19)</f>
        <v>9.2833298381307064E-2</v>
      </c>
      <c r="V14" s="86">
        <f>AVERAGE('1'!V9:V19)</f>
        <v>8.1684198711690484E-2</v>
      </c>
      <c r="W14" s="86">
        <f>AVERAGE('1'!W9:W19)</f>
        <v>7.5977742707641446E-2</v>
      </c>
      <c r="X14" s="86">
        <f>AVERAGE('1'!X9:X19)</f>
        <v>6.9725684932622684E-2</v>
      </c>
      <c r="Y14" s="86">
        <f>AVERAGE('1'!Y9:Y19)</f>
        <v>6.2615245248249005E-2</v>
      </c>
      <c r="Z14" s="86">
        <f>AVERAGE('1'!Z9:Z19)</f>
        <v>5.0719171881294017E-2</v>
      </c>
      <c r="AA14" s="86">
        <f>AVERAGE('1'!AA9:AA19)</f>
        <v>3.7251304782472579E-2</v>
      </c>
      <c r="AB14" s="86">
        <f>AVERAGE('1'!AB9:AB19)</f>
        <v>2.7017555916712829E-2</v>
      </c>
      <c r="AC14" s="86">
        <f>AVERAGE('1'!AC9:AC19)</f>
        <v>2.1036237047452423E-2</v>
      </c>
      <c r="AD14" s="86">
        <f>AVERAGE('1'!AD9:AD19)</f>
        <v>1.770014247455556E-2</v>
      </c>
      <c r="AE14" s="86">
        <f>AVERAGE('1'!AE9:AE19)</f>
        <v>1.6187000402323543E-2</v>
      </c>
      <c r="AF14" s="86">
        <f>AVERAGE('1'!AF9:AF19)</f>
        <v>1.4895362224530782E-2</v>
      </c>
      <c r="AG14" s="87">
        <f>AVERAGE('1'!AG9:AG19)</f>
        <v>0</v>
      </c>
      <c r="AH14" s="164">
        <f t="shared" si="3"/>
        <v>5.7509491126468304E-2</v>
      </c>
      <c r="AI14" s="156">
        <f t="shared" si="3"/>
        <v>0.1541276815318483</v>
      </c>
      <c r="AJ14" s="156">
        <f t="shared" si="3"/>
        <v>0.14887552662152881</v>
      </c>
      <c r="AK14" s="156">
        <f t="shared" si="3"/>
        <v>0.16616656306962124</v>
      </c>
      <c r="AL14" s="156">
        <f t="shared" si="3"/>
        <v>0.11949051383594295</v>
      </c>
      <c r="AM14" s="156">
        <f t="shared" si="3"/>
        <v>7.1884679510903993E-2</v>
      </c>
      <c r="AN14" s="156">
        <f t="shared" si="3"/>
        <v>6.8951581873773288E-2</v>
      </c>
      <c r="AO14" s="156">
        <f t="shared" si="3"/>
        <v>5.0583848295259637E-2</v>
      </c>
      <c r="AP14" s="156">
        <f t="shared" si="3"/>
        <v>3.095342320547706E-2</v>
      </c>
      <c r="AQ14" s="156">
        <f t="shared" si="3"/>
        <v>2.2952028703805444E-2</v>
      </c>
      <c r="AR14" s="156">
        <f t="shared" si="3"/>
        <v>1.567136384406391E-2</v>
      </c>
      <c r="AS14" s="156">
        <f t="shared" si="3"/>
        <v>1.114909966961658E-2</v>
      </c>
      <c r="AT14" s="156">
        <f t="shared" si="3"/>
        <v>5.7064560040490375E-3</v>
      </c>
      <c r="AU14" s="156">
        <f t="shared" si="3"/>
        <v>6.2520577750187628E-3</v>
      </c>
      <c r="AV14" s="156">
        <f t="shared" si="3"/>
        <v>7.1104396843736789E-3</v>
      </c>
      <c r="AW14" s="156">
        <f t="shared" si="3"/>
        <v>1.1896073366954987E-2</v>
      </c>
      <c r="AX14" s="156">
        <f t="shared" si="4"/>
        <v>1.3467867098821439E-2</v>
      </c>
      <c r="AY14" s="156">
        <f t="shared" si="4"/>
        <v>1.0233748865759749E-2</v>
      </c>
      <c r="AZ14" s="156">
        <f t="shared" si="4"/>
        <v>5.9813188692604061E-3</v>
      </c>
      <c r="BA14" s="156">
        <f t="shared" si="4"/>
        <v>3.3360945728968631E-3</v>
      </c>
      <c r="BB14" s="156">
        <f t="shared" si="4"/>
        <v>1.5131420722320175E-3</v>
      </c>
      <c r="BC14" s="156">
        <f t="shared" si="4"/>
        <v>1.2916381777927609E-3</v>
      </c>
      <c r="BD14" s="165">
        <f t="shared" si="4"/>
        <v>1.4895362224530782E-2</v>
      </c>
      <c r="BE14" s="86">
        <f t="shared" si="5"/>
        <v>0.21163717265831661</v>
      </c>
      <c r="BF14" s="86">
        <f t="shared" si="6"/>
        <v>0.70667862862999264</v>
      </c>
      <c r="BG14" s="86">
        <f t="shared" si="7"/>
        <v>6.6788836487159706E-2</v>
      </c>
      <c r="BH14" s="86">
        <f t="shared" si="8"/>
        <v>1.4895362224530782E-2</v>
      </c>
      <c r="BI14" s="86">
        <f t="shared" si="9"/>
        <v>20.722656376746635</v>
      </c>
      <c r="BJ14" s="86">
        <f t="shared" si="10"/>
        <v>22.928189468439278</v>
      </c>
      <c r="BK14" s="86">
        <f t="array" ref="BK14">10^(SUMPRODUCT(AT14:BC14,LOG($AT$6:$BC$6))/BG14)</f>
        <v>0.474709497173257</v>
      </c>
      <c r="BL14" s="89">
        <f t="array" ref="BL14">10^ (LOG(INDEX($J$6:$AG$6,MATCH(BL$6/100,$J14:$AG14,-1)))-(INDEX($J14:$AG14,MATCH(BL$6/100,$J14:$AG14,-1))-BL$6/100)/(INDEX($J14:$AG14,MATCH(BL$6/100,$J14:$AG14,-1))-INDEX($J14:$AG14,MATCH(BL$6/100,$J14:$AG14,-1)+1))*(LOG(INDEX($J$6:$AG$6,MATCH(BL$6/100,$J14:$AG14,-1)))-LOG(INDEX($J$6:$AG$6,MATCH(BL$6/100,$J14:$AG14,-1)+1))))</f>
        <v>3.29607090274741</v>
      </c>
      <c r="BM14" s="89">
        <f t="shared" si="11"/>
        <v>7.7808835746631644</v>
      </c>
      <c r="BN14" s="89">
        <f t="shared" si="11"/>
        <v>13.562922607709462</v>
      </c>
      <c r="BO14" s="89">
        <f t="shared" si="11"/>
        <v>22.001986485580595</v>
      </c>
      <c r="BP14" s="89">
        <f t="shared" si="11"/>
        <v>33.3565557811975</v>
      </c>
      <c r="BQ14" s="89">
        <f t="shared" si="11"/>
        <v>46.081987488230531</v>
      </c>
      <c r="BR14" s="89">
        <f t="shared" si="11"/>
        <v>57.767783760142173</v>
      </c>
      <c r="BS14" s="89">
        <f t="shared" si="11"/>
        <v>70.996530763822676</v>
      </c>
      <c r="BT14" s="90">
        <f t="shared" si="11"/>
        <v>81.571518030338325</v>
      </c>
    </row>
    <row r="15" spans="1:72" x14ac:dyDescent="0.2">
      <c r="B15" s="91">
        <f t="shared" si="1"/>
        <v>79</v>
      </c>
      <c r="C15" s="77">
        <f t="shared" si="2"/>
        <v>80</v>
      </c>
      <c r="D15" s="77">
        <f t="shared" si="0"/>
        <v>79.5</v>
      </c>
      <c r="E15" s="58">
        <v>0</v>
      </c>
      <c r="F15" s="58" t="s">
        <v>669</v>
      </c>
      <c r="G15" s="82">
        <v>2020</v>
      </c>
      <c r="H15" s="151">
        <f>SUM('1'!H10:H20)</f>
        <v>26</v>
      </c>
      <c r="I15" s="153">
        <f>SUM('1'!I10:I20)/11</f>
        <v>1.2121212121212119</v>
      </c>
      <c r="J15" s="170">
        <f>AVERAGE('1'!J10:J20)</f>
        <v>1</v>
      </c>
      <c r="K15" s="86">
        <f>AVERAGE('1'!K10:K20)</f>
        <v>0.93723489708189511</v>
      </c>
      <c r="L15" s="86">
        <f>AVERAGE('1'!L10:L20)</f>
        <v>0.78954661422509409</v>
      </c>
      <c r="M15" s="86">
        <f>AVERAGE('1'!M10:M20)</f>
        <v>0.63937235152603367</v>
      </c>
      <c r="N15" s="86">
        <f>AVERAGE('1'!N10:N20)</f>
        <v>0.47701956705537762</v>
      </c>
      <c r="O15" s="86">
        <f>AVERAGE('1'!O10:O20)</f>
        <v>0.35827657191499163</v>
      </c>
      <c r="P15" s="86">
        <f>AVERAGE('1'!P10:P20)</f>
        <v>0.28675190993099087</v>
      </c>
      <c r="Q15" s="86">
        <f>AVERAGE('1'!Q10:Q20)</f>
        <v>0.2171536193290558</v>
      </c>
      <c r="R15" s="86">
        <f>AVERAGE('1'!R10:R20)</f>
        <v>0.16611359109126753</v>
      </c>
      <c r="S15" s="86">
        <f>AVERAGE('1'!S10:S20)</f>
        <v>0.1334111506839285</v>
      </c>
      <c r="T15" s="86">
        <f>AVERAGE('1'!T10:T20)</f>
        <v>0.1098712683076021</v>
      </c>
      <c r="U15" s="86">
        <f>AVERAGE('1'!U10:U20)</f>
        <v>9.3567295159549493E-2</v>
      </c>
      <c r="V15" s="86">
        <f>AVERAGE('1'!V10:V20)</f>
        <v>8.0773154341910208E-2</v>
      </c>
      <c r="W15" s="86">
        <f>AVERAGE('1'!W10:W20)</f>
        <v>7.4599032708311835E-2</v>
      </c>
      <c r="X15" s="86">
        <f>AVERAGE('1'!X10:X20)</f>
        <v>6.7864741022648833E-2</v>
      </c>
      <c r="Y15" s="86">
        <f>AVERAGE('1'!Y10:Y20)</f>
        <v>6.0322328406091752E-2</v>
      </c>
      <c r="Z15" s="86">
        <f>AVERAGE('1'!Z10:Z20)</f>
        <v>4.8275142915738603E-2</v>
      </c>
      <c r="AA15" s="86">
        <f>AVERAGE('1'!AA10:AA20)</f>
        <v>3.4723375478329224E-2</v>
      </c>
      <c r="AB15" s="86">
        <f>AVERAGE('1'!AB10:AB20)</f>
        <v>2.4773335253821801E-2</v>
      </c>
      <c r="AC15" s="86">
        <f>AVERAGE('1'!AC10:AC20)</f>
        <v>1.9159436932370398E-2</v>
      </c>
      <c r="AD15" s="86">
        <f>AVERAGE('1'!AD10:AD20)</f>
        <v>1.6097984551632933E-2</v>
      </c>
      <c r="AE15" s="86">
        <f>AVERAGE('1'!AE10:AE20)</f>
        <v>1.4710353362013887E-2</v>
      </c>
      <c r="AF15" s="86">
        <f>AVERAGE('1'!AF10:AF20)</f>
        <v>1.3528187158575284E-2</v>
      </c>
      <c r="AG15" s="87">
        <f>AVERAGE('1'!AG10:AG20)</f>
        <v>0</v>
      </c>
      <c r="AH15" s="164">
        <f t="shared" si="3"/>
        <v>6.2765102918104887E-2</v>
      </c>
      <c r="AI15" s="156">
        <f t="shared" si="3"/>
        <v>0.14768828285680102</v>
      </c>
      <c r="AJ15" s="156">
        <f t="shared" si="3"/>
        <v>0.15017426269906042</v>
      </c>
      <c r="AK15" s="156">
        <f t="shared" si="3"/>
        <v>0.16235278447065604</v>
      </c>
      <c r="AL15" s="156">
        <f t="shared" si="3"/>
        <v>0.118742995140386</v>
      </c>
      <c r="AM15" s="156">
        <f t="shared" si="3"/>
        <v>7.1524661984000759E-2</v>
      </c>
      <c r="AN15" s="156">
        <f t="shared" si="3"/>
        <v>6.9598290601935064E-2</v>
      </c>
      <c r="AO15" s="156">
        <f t="shared" si="3"/>
        <v>5.1040028237788276E-2</v>
      </c>
      <c r="AP15" s="156">
        <f t="shared" si="3"/>
        <v>3.2702440407339023E-2</v>
      </c>
      <c r="AQ15" s="156">
        <f t="shared" si="3"/>
        <v>2.3539882376326399E-2</v>
      </c>
      <c r="AR15" s="156">
        <f t="shared" si="3"/>
        <v>1.6303973148052611E-2</v>
      </c>
      <c r="AS15" s="156">
        <f t="shared" si="3"/>
        <v>1.2794140817639285E-2</v>
      </c>
      <c r="AT15" s="156">
        <f t="shared" si="3"/>
        <v>6.1741216335983728E-3</v>
      </c>
      <c r="AU15" s="156">
        <f t="shared" si="3"/>
        <v>6.734291685663002E-3</v>
      </c>
      <c r="AV15" s="156">
        <f t="shared" si="3"/>
        <v>7.5424126165570815E-3</v>
      </c>
      <c r="AW15" s="156">
        <f t="shared" si="3"/>
        <v>1.2047185490353149E-2</v>
      </c>
      <c r="AX15" s="156">
        <f t="shared" si="4"/>
        <v>1.3551767437409379E-2</v>
      </c>
      <c r="AY15" s="156">
        <f t="shared" si="4"/>
        <v>9.9500402245074233E-3</v>
      </c>
      <c r="AZ15" s="156">
        <f t="shared" si="4"/>
        <v>5.6138983214514028E-3</v>
      </c>
      <c r="BA15" s="156">
        <f t="shared" si="4"/>
        <v>3.0614523807374651E-3</v>
      </c>
      <c r="BB15" s="156">
        <f t="shared" si="4"/>
        <v>1.3876311896190464E-3</v>
      </c>
      <c r="BC15" s="156">
        <f t="shared" si="4"/>
        <v>1.1821662034386029E-3</v>
      </c>
      <c r="BD15" s="165">
        <f t="shared" si="4"/>
        <v>1.3528187158575284E-2</v>
      </c>
      <c r="BE15" s="86">
        <f t="shared" si="5"/>
        <v>0.21045338577490591</v>
      </c>
      <c r="BF15" s="86">
        <f t="shared" si="6"/>
        <v>0.70877345988318396</v>
      </c>
      <c r="BG15" s="86">
        <f t="shared" si="7"/>
        <v>6.7244967183334906E-2</v>
      </c>
      <c r="BH15" s="86">
        <f t="shared" si="8"/>
        <v>1.3528187158575284E-2</v>
      </c>
      <c r="BI15" s="86">
        <f t="shared" si="9"/>
        <v>20.761167502637722</v>
      </c>
      <c r="BJ15" s="86">
        <f t="shared" si="10"/>
        <v>22.618960274165367</v>
      </c>
      <c r="BK15" s="86">
        <f t="array" ref="BK15">10^(SUMPRODUCT(AT15:BC15,LOG($AT$6:$BC$6))/BG15)</f>
        <v>0.49222156844043918</v>
      </c>
      <c r="BL15" s="89">
        <f t="array" ref="BL15">10^ (LOG(INDEX($J$6:$AG$6,MATCH(BL$6/100,$J15:$AG15,-1)))-(INDEX($J15:$AG15,MATCH(BL$6/100,$J15:$AG15,-1))-BL$6/100)/(INDEX($J15:$AG15,MATCH(BL$6/100,$J15:$AG15,-1))-INDEX($J15:$AG15,MATCH(BL$6/100,$J15:$AG15,-1)+1))*(LOG(INDEX($J$6:$AG$6,MATCH(BL$6/100,$J15:$AG15,-1)))-LOG(INDEX($J$6:$AG$6,MATCH(BL$6/100,$J15:$AG15,-1)+1))))</f>
        <v>3.2231041241569458</v>
      </c>
      <c r="BM15" s="89">
        <f t="shared" si="11"/>
        <v>7.4839638667739985</v>
      </c>
      <c r="BN15" s="89">
        <f t="shared" si="11"/>
        <v>13.25326303296044</v>
      </c>
      <c r="BO15" s="89">
        <f t="shared" si="11"/>
        <v>21.544609025385313</v>
      </c>
      <c r="BP15" s="89">
        <f t="shared" si="11"/>
        <v>33.131137755554072</v>
      </c>
      <c r="BQ15" s="89">
        <f t="shared" si="11"/>
        <v>46.084387075057982</v>
      </c>
      <c r="BR15" s="89">
        <f t="shared" si="11"/>
        <v>57.657985050896613</v>
      </c>
      <c r="BS15" s="89">
        <f t="shared" si="11"/>
        <v>71.163660185382682</v>
      </c>
      <c r="BT15" s="90">
        <f t="shared" si="11"/>
        <v>82.260039441132633</v>
      </c>
    </row>
    <row r="16" spans="1:72" x14ac:dyDescent="0.2">
      <c r="B16" s="91">
        <f t="shared" si="1"/>
        <v>80</v>
      </c>
      <c r="C16" s="77">
        <f t="shared" si="2"/>
        <v>81</v>
      </c>
      <c r="D16" s="77">
        <f t="shared" si="0"/>
        <v>80.5</v>
      </c>
      <c r="E16" s="58">
        <v>0</v>
      </c>
      <c r="F16" s="58" t="s">
        <v>669</v>
      </c>
      <c r="G16" s="82">
        <v>2020</v>
      </c>
      <c r="H16" s="151">
        <f>SUM('1'!H11:H21)</f>
        <v>27</v>
      </c>
      <c r="I16" s="153">
        <f>SUM('1'!I11:I21)/11</f>
        <v>1.3333333333333333</v>
      </c>
      <c r="J16" s="170">
        <f>AVERAGE('1'!J11:J21)</f>
        <v>1</v>
      </c>
      <c r="K16" s="86">
        <f>AVERAGE('1'!K11:K21)</f>
        <v>0.93723489708189489</v>
      </c>
      <c r="L16" s="86">
        <f>AVERAGE('1'!L11:L21)</f>
        <v>0.79590592758575163</v>
      </c>
      <c r="M16" s="86">
        <f>AVERAGE('1'!M11:M21)</f>
        <v>0.65614401092151609</v>
      </c>
      <c r="N16" s="86">
        <f>AVERAGE('1'!N11:N21)</f>
        <v>0.49791354542475819</v>
      </c>
      <c r="O16" s="86">
        <f>AVERAGE('1'!O11:O21)</f>
        <v>0.38160046455513241</v>
      </c>
      <c r="P16" s="86">
        <f>AVERAGE('1'!P11:P21)</f>
        <v>0.30113450212936921</v>
      </c>
      <c r="Q16" s="86">
        <f>AVERAGE('1'!Q11:Q21)</f>
        <v>0.22386550318408033</v>
      </c>
      <c r="R16" s="86">
        <f>AVERAGE('1'!R11:R21)</f>
        <v>0.16939631539237782</v>
      </c>
      <c r="S16" s="86">
        <f>AVERAGE('1'!S11:S21)</f>
        <v>0.13408548112689411</v>
      </c>
      <c r="T16" s="86">
        <f>AVERAGE('1'!T11:T21)</f>
        <v>0.11019687839898709</v>
      </c>
      <c r="U16" s="86">
        <f>AVERAGE('1'!U11:U21)</f>
        <v>9.4140617840193896E-2</v>
      </c>
      <c r="V16" s="86">
        <f>AVERAGE('1'!V11:V21)</f>
        <v>8.101313947959457E-2</v>
      </c>
      <c r="W16" s="86">
        <f>AVERAGE('1'!W11:W21)</f>
        <v>7.4646821835171129E-2</v>
      </c>
      <c r="X16" s="86">
        <f>AVERAGE('1'!X11:X21)</f>
        <v>6.7761430145792195E-2</v>
      </c>
      <c r="Y16" s="86">
        <f>AVERAGE('1'!Y11:Y21)</f>
        <v>6.0081819923951577E-2</v>
      </c>
      <c r="Z16" s="86">
        <f>AVERAGE('1'!Z11:Z21)</f>
        <v>4.7881582677472043E-2</v>
      </c>
      <c r="AA16" s="86">
        <f>AVERAGE('1'!AA11:AA21)</f>
        <v>3.4204134547428877E-2</v>
      </c>
      <c r="AB16" s="86">
        <f>AVERAGE('1'!AB11:AB21)</f>
        <v>2.4126588849527147E-2</v>
      </c>
      <c r="AC16" s="86">
        <f>AVERAGE('1'!AC11:AC21)</f>
        <v>1.8463717020295058E-2</v>
      </c>
      <c r="AD16" s="86">
        <f>AVERAGE('1'!AD11:AD21)</f>
        <v>1.5470596179658532E-2</v>
      </c>
      <c r="AE16" s="86">
        <f>AVERAGE('1'!AE11:AE21)</f>
        <v>1.414002847330062E-2</v>
      </c>
      <c r="AF16" s="86">
        <f>AVERAGE('1'!AF11:AF21)</f>
        <v>1.2990244586034011E-2</v>
      </c>
      <c r="AG16" s="87">
        <f>AVERAGE('1'!AG11:AG21)</f>
        <v>0</v>
      </c>
      <c r="AH16" s="164">
        <f t="shared" si="3"/>
        <v>6.2765102918105109E-2</v>
      </c>
      <c r="AI16" s="156">
        <f t="shared" si="3"/>
        <v>0.14132896949614326</v>
      </c>
      <c r="AJ16" s="156">
        <f t="shared" si="3"/>
        <v>0.13976191666423554</v>
      </c>
      <c r="AK16" s="156">
        <f t="shared" si="3"/>
        <v>0.1582304654967579</v>
      </c>
      <c r="AL16" s="156">
        <f t="shared" si="3"/>
        <v>0.11631308086962577</v>
      </c>
      <c r="AM16" s="156">
        <f t="shared" si="3"/>
        <v>8.0465962425763204E-2</v>
      </c>
      <c r="AN16" s="156">
        <f t="shared" si="3"/>
        <v>7.726899894528888E-2</v>
      </c>
      <c r="AO16" s="156">
        <f t="shared" si="3"/>
        <v>5.4469187791702511E-2</v>
      </c>
      <c r="AP16" s="156">
        <f t="shared" si="3"/>
        <v>3.5310834265483704E-2</v>
      </c>
      <c r="AQ16" s="156">
        <f t="shared" si="3"/>
        <v>2.3888602727907021E-2</v>
      </c>
      <c r="AR16" s="156">
        <f t="shared" si="3"/>
        <v>1.6056260558793195E-2</v>
      </c>
      <c r="AS16" s="156">
        <f t="shared" si="3"/>
        <v>1.3127478360599326E-2</v>
      </c>
      <c r="AT16" s="156">
        <f t="shared" si="3"/>
        <v>6.3663176444234415E-3</v>
      </c>
      <c r="AU16" s="156">
        <f t="shared" si="3"/>
        <v>6.8853916893789335E-3</v>
      </c>
      <c r="AV16" s="156">
        <f t="shared" si="3"/>
        <v>7.6796102218406187E-3</v>
      </c>
      <c r="AW16" s="156">
        <f t="shared" si="3"/>
        <v>1.2200237246479534E-2</v>
      </c>
      <c r="AX16" s="156">
        <f t="shared" si="4"/>
        <v>1.3677448130043166E-2</v>
      </c>
      <c r="AY16" s="156">
        <f t="shared" si="4"/>
        <v>1.007754569790173E-2</v>
      </c>
      <c r="AZ16" s="156">
        <f t="shared" si="4"/>
        <v>5.6628718292320891E-3</v>
      </c>
      <c r="BA16" s="156">
        <f t="shared" si="4"/>
        <v>2.9931208406365258E-3</v>
      </c>
      <c r="BB16" s="156">
        <f t="shared" si="4"/>
        <v>1.3305677063579126E-3</v>
      </c>
      <c r="BC16" s="156">
        <f t="shared" si="4"/>
        <v>1.1497838872666089E-3</v>
      </c>
      <c r="BD16" s="165">
        <f t="shared" si="4"/>
        <v>1.2990244586034011E-2</v>
      </c>
      <c r="BE16" s="86">
        <f t="shared" si="5"/>
        <v>0.20409407241424837</v>
      </c>
      <c r="BF16" s="86">
        <f t="shared" si="6"/>
        <v>0.71489278810615708</v>
      </c>
      <c r="BG16" s="86">
        <f t="shared" si="7"/>
        <v>6.8022894893560545E-2</v>
      </c>
      <c r="BH16" s="86">
        <f t="shared" si="8"/>
        <v>1.2990244586034011E-2</v>
      </c>
      <c r="BI16" s="86">
        <f t="shared" si="9"/>
        <v>20.148278121399105</v>
      </c>
      <c r="BJ16" s="86">
        <f t="shared" si="10"/>
        <v>21.871969637941664</v>
      </c>
      <c r="BK16" s="86">
        <f t="array" ref="BK16">10^(SUMPRODUCT(AT16:BC16,LOG($AT$6:$BC$6))/BG16)</f>
        <v>0.49640340777613373</v>
      </c>
      <c r="BL16" s="89">
        <f t="array" ref="BL16">10^ (LOG(INDEX($J$6:$AG$6,MATCH(BL$6/100,$J16:$AG16,-1)))-(INDEX($J16:$AG16,MATCH(BL$6/100,$J16:$AG16,-1))-BL$6/100)/(INDEX($J16:$AG16,MATCH(BL$6/100,$J16:$AG16,-1))-INDEX($J16:$AG16,MATCH(BL$6/100,$J16:$AG16,-1)+1))*(LOG(INDEX($J$6:$AG$6,MATCH(BL$6/100,$J16:$AG16,-1)))-LOG(INDEX($J$6:$AG$6,MATCH(BL$6/100,$J16:$AG16,-1)+1))))</f>
        <v>3.1892320786881334</v>
      </c>
      <c r="BM16" s="89">
        <f t="shared" si="11"/>
        <v>7.2756219791001344</v>
      </c>
      <c r="BN16" s="89">
        <f t="shared" si="11"/>
        <v>12.636014578054107</v>
      </c>
      <c r="BO16" s="89">
        <f t="shared" si="11"/>
        <v>19.627313031595456</v>
      </c>
      <c r="BP16" s="89">
        <f t="shared" si="11"/>
        <v>31.648499046862518</v>
      </c>
      <c r="BQ16" s="89">
        <f t="shared" si="11"/>
        <v>44.381067801743633</v>
      </c>
      <c r="BR16" s="89">
        <f t="shared" si="11"/>
        <v>56.408378888748054</v>
      </c>
      <c r="BS16" s="89">
        <f t="shared" si="11"/>
        <v>70.415673991037622</v>
      </c>
      <c r="BT16" s="90">
        <f t="shared" si="11"/>
        <v>81.927864915621782</v>
      </c>
    </row>
    <row r="17" spans="2:72" x14ac:dyDescent="0.2">
      <c r="B17" s="91">
        <f t="shared" si="1"/>
        <v>81</v>
      </c>
      <c r="C17" s="77">
        <f t="shared" si="2"/>
        <v>82</v>
      </c>
      <c r="D17" s="77">
        <f t="shared" si="0"/>
        <v>81.5</v>
      </c>
      <c r="E17" s="58">
        <v>0</v>
      </c>
      <c r="F17" s="58" t="s">
        <v>669</v>
      </c>
      <c r="G17" s="82">
        <v>2020</v>
      </c>
      <c r="H17" s="151">
        <f>SUM('1'!H12:H22)</f>
        <v>27</v>
      </c>
      <c r="I17" s="153">
        <f>SUM('1'!I12:I22)/11</f>
        <v>1.3939393939393938</v>
      </c>
      <c r="J17" s="170">
        <f>AVERAGE('1'!J12:J22)</f>
        <v>1</v>
      </c>
      <c r="K17" s="86">
        <f>AVERAGE('1'!K12:K22)</f>
        <v>0.93723489708189478</v>
      </c>
      <c r="L17" s="86">
        <f>AVERAGE('1'!L12:L22)</f>
        <v>0.79841447001741217</v>
      </c>
      <c r="M17" s="86">
        <f>AVERAGE('1'!M12:M22)</f>
        <v>0.66902919905174651</v>
      </c>
      <c r="N17" s="86">
        <f>AVERAGE('1'!N12:N22)</f>
        <v>0.52490674831374418</v>
      </c>
      <c r="O17" s="86">
        <f>AVERAGE('1'!O12:O22)</f>
        <v>0.41725332482200911</v>
      </c>
      <c r="P17" s="86">
        <f>AVERAGE('1'!P12:P22)</f>
        <v>0.33122070898254974</v>
      </c>
      <c r="Q17" s="86">
        <f>AVERAGE('1'!Q12:Q22)</f>
        <v>0.25051078293613777</v>
      </c>
      <c r="R17" s="86">
        <f>AVERAGE('1'!R12:R22)</f>
        <v>0.1929798956829481</v>
      </c>
      <c r="S17" s="86">
        <f>AVERAGE('1'!S12:S22)</f>
        <v>0.15341602044339325</v>
      </c>
      <c r="T17" s="86">
        <f>AVERAGE('1'!T12:T22)</f>
        <v>0.12609342730407533</v>
      </c>
      <c r="U17" s="86">
        <f>AVERAGE('1'!U12:U22)</f>
        <v>0.1073488641502037</v>
      </c>
      <c r="V17" s="86">
        <f>AVERAGE('1'!V12:V22)</f>
        <v>9.2239288725289123E-2</v>
      </c>
      <c r="W17" s="86">
        <f>AVERAGE('1'!W12:W22)</f>
        <v>8.4268201505616661E-2</v>
      </c>
      <c r="X17" s="86">
        <f>AVERAGE('1'!X12:X22)</f>
        <v>7.6113809308924127E-2</v>
      </c>
      <c r="Y17" s="86">
        <f>AVERAGE('1'!Y12:Y22)</f>
        <v>6.7199710668036067E-2</v>
      </c>
      <c r="Z17" s="86">
        <f>AVERAGE('1'!Z12:Z22)</f>
        <v>5.3402177520490569E-2</v>
      </c>
      <c r="AA17" s="86">
        <f>AVERAGE('1'!AA12:AA22)</f>
        <v>3.8092036446426641E-2</v>
      </c>
      <c r="AB17" s="86">
        <f>AVERAGE('1'!AB12:AB22)</f>
        <v>2.6861256490206386E-2</v>
      </c>
      <c r="AC17" s="86">
        <f>AVERAGE('1'!AC12:AC22)</f>
        <v>2.0816853931143586E-2</v>
      </c>
      <c r="AD17" s="86">
        <f>AVERAGE('1'!AD12:AD22)</f>
        <v>1.7723964545012821E-2</v>
      </c>
      <c r="AE17" s="86">
        <f>AVERAGE('1'!AE12:AE22)</f>
        <v>1.6387340036777023E-2</v>
      </c>
      <c r="AF17" s="86">
        <f>AVERAGE('1'!AF12:AF22)</f>
        <v>1.5216496140585267E-2</v>
      </c>
      <c r="AG17" s="87">
        <f>AVERAGE('1'!AG12:AG22)</f>
        <v>0</v>
      </c>
      <c r="AH17" s="164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65"/>
      <c r="BE17" s="86"/>
      <c r="BF17" s="86"/>
      <c r="BG17" s="86"/>
      <c r="BH17" s="86"/>
      <c r="BI17" s="86"/>
      <c r="BJ17" s="86"/>
      <c r="BK17" s="86"/>
      <c r="BL17" s="89"/>
      <c r="BM17" s="89"/>
      <c r="BN17" s="89"/>
      <c r="BO17" s="89"/>
      <c r="BP17" s="89"/>
      <c r="BQ17" s="89"/>
      <c r="BR17" s="89"/>
      <c r="BS17" s="89"/>
      <c r="BT17" s="90"/>
    </row>
    <row r="18" spans="2:72" x14ac:dyDescent="0.2">
      <c r="B18" s="91">
        <f t="shared" si="1"/>
        <v>82</v>
      </c>
      <c r="C18" s="77">
        <f t="shared" si="2"/>
        <v>83</v>
      </c>
      <c r="D18" s="77">
        <f t="shared" si="0"/>
        <v>82.5</v>
      </c>
      <c r="E18" s="58">
        <v>0</v>
      </c>
      <c r="F18" s="58" t="s">
        <v>669</v>
      </c>
      <c r="G18" s="82">
        <v>2020</v>
      </c>
      <c r="H18" s="151">
        <f>SUM('1'!H13:H23)</f>
        <v>27</v>
      </c>
      <c r="I18" s="153">
        <f>SUM('1'!I13:I23)/11</f>
        <v>1.3939393939393936</v>
      </c>
      <c r="J18" s="170">
        <f>AVERAGE('1'!J13:J23)</f>
        <v>1</v>
      </c>
      <c r="K18" s="86">
        <f>AVERAGE('1'!K13:K23)</f>
        <v>0.95339395860178122</v>
      </c>
      <c r="L18" s="86">
        <f>AVERAGE('1'!L13:L23)</f>
        <v>0.81888666279922318</v>
      </c>
      <c r="M18" s="86">
        <f>AVERAGE('1'!M13:M23)</f>
        <v>0.69194594736894499</v>
      </c>
      <c r="N18" s="86">
        <f>AVERAGE('1'!N13:N23)</f>
        <v>0.54428853829994239</v>
      </c>
      <c r="O18" s="86">
        <f>AVERAGE('1'!O13:O23)</f>
        <v>0.43361098127136588</v>
      </c>
      <c r="P18" s="86">
        <f>AVERAGE('1'!P13:P23)</f>
        <v>0.34439050901253393</v>
      </c>
      <c r="Q18" s="86">
        <f>AVERAGE('1'!Q13:Q23)</f>
        <v>0.26028481550926308</v>
      </c>
      <c r="R18" s="86">
        <f>AVERAGE('1'!R13:R23)</f>
        <v>0.19989628577214125</v>
      </c>
      <c r="S18" s="86">
        <f>AVERAGE('1'!S13:S23)</f>
        <v>0.15787476633097181</v>
      </c>
      <c r="T18" s="86">
        <f>AVERAGE('1'!T13:T23)</f>
        <v>0.12799294316428816</v>
      </c>
      <c r="U18" s="86">
        <f>AVERAGE('1'!U13:U23)</f>
        <v>0.10769048936496806</v>
      </c>
      <c r="V18" s="86">
        <f>AVERAGE('1'!V13:V23)</f>
        <v>9.1200847510899324E-2</v>
      </c>
      <c r="W18" s="86">
        <f>AVERAGE('1'!W13:W23)</f>
        <v>8.3202210864655471E-2</v>
      </c>
      <c r="X18" s="86">
        <f>AVERAGE('1'!X13:X23)</f>
        <v>7.5179557537463332E-2</v>
      </c>
      <c r="Y18" s="86">
        <f>AVERAGE('1'!Y13:Y23)</f>
        <v>6.6344717173085849E-2</v>
      </c>
      <c r="Z18" s="86">
        <f>AVERAGE('1'!Z13:Z23)</f>
        <v>5.2680230586852769E-2</v>
      </c>
      <c r="AA18" s="86">
        <f>AVERAGE('1'!AA13:AA23)</f>
        <v>3.8478821359996515E-2</v>
      </c>
      <c r="AB18" s="86">
        <f>AVERAGE('1'!AB13:AB23)</f>
        <v>2.5901080568166607E-2</v>
      </c>
      <c r="AC18" s="86">
        <f>AVERAGE('1'!AC13:AC23)</f>
        <v>1.9481985454819155E-2</v>
      </c>
      <c r="AD18" s="86">
        <f>AVERAGE('1'!AD13:AD23)</f>
        <v>1.6420072926754327E-2</v>
      </c>
      <c r="AE18" s="86">
        <f>AVERAGE('1'!AE13:AE23)</f>
        <v>1.5104545503087746E-2</v>
      </c>
      <c r="AF18" s="86">
        <f>AVERAGE('1'!AF13:AF23)</f>
        <v>1.3955422087697128E-2</v>
      </c>
      <c r="AG18" s="87">
        <f>AVERAGE('1'!AG13:AG23)</f>
        <v>0</v>
      </c>
      <c r="AH18" s="164">
        <f t="shared" ref="AH18:AW33" si="12">J18-K18</f>
        <v>4.6606041398218778E-2</v>
      </c>
      <c r="AI18" s="156">
        <f t="shared" si="12"/>
        <v>0.13450729580255805</v>
      </c>
      <c r="AJ18" s="156">
        <f t="shared" si="12"/>
        <v>0.12694071543027818</v>
      </c>
      <c r="AK18" s="156">
        <f t="shared" si="12"/>
        <v>0.1476574090690026</v>
      </c>
      <c r="AL18" s="156">
        <f t="shared" si="12"/>
        <v>0.11067755702857651</v>
      </c>
      <c r="AM18" s="156">
        <f t="shared" si="12"/>
        <v>8.9220472258831951E-2</v>
      </c>
      <c r="AN18" s="156">
        <f t="shared" si="12"/>
        <v>8.4105693503270851E-2</v>
      </c>
      <c r="AO18" s="156">
        <f t="shared" si="12"/>
        <v>6.0388529737121832E-2</v>
      </c>
      <c r="AP18" s="156">
        <f t="shared" si="12"/>
        <v>4.2021519441169441E-2</v>
      </c>
      <c r="AQ18" s="156">
        <f t="shared" si="12"/>
        <v>2.9881823166683641E-2</v>
      </c>
      <c r="AR18" s="156">
        <f t="shared" si="12"/>
        <v>2.0302453799320108E-2</v>
      </c>
      <c r="AS18" s="156">
        <f t="shared" si="12"/>
        <v>1.6489641854068732E-2</v>
      </c>
      <c r="AT18" s="156">
        <f t="shared" si="12"/>
        <v>7.9986366462438535E-3</v>
      </c>
      <c r="AU18" s="156">
        <f t="shared" si="12"/>
        <v>8.0226533271921391E-3</v>
      </c>
      <c r="AV18" s="156">
        <f t="shared" si="12"/>
        <v>8.8348403643774831E-3</v>
      </c>
      <c r="AW18" s="156">
        <f t="shared" si="12"/>
        <v>1.3664486586233079E-2</v>
      </c>
      <c r="AX18" s="156">
        <f t="shared" ref="AX18:BD54" si="13">Z18-AA18</f>
        <v>1.4201409226856254E-2</v>
      </c>
      <c r="AY18" s="156">
        <f t="shared" si="13"/>
        <v>1.2577740791829908E-2</v>
      </c>
      <c r="AZ18" s="156">
        <f t="shared" si="13"/>
        <v>6.4190951133474526E-3</v>
      </c>
      <c r="BA18" s="156">
        <f t="shared" si="13"/>
        <v>3.0619125280648279E-3</v>
      </c>
      <c r="BB18" s="156">
        <f t="shared" si="13"/>
        <v>1.3155274236665813E-3</v>
      </c>
      <c r="BC18" s="156">
        <f t="shared" si="13"/>
        <v>1.1491234153906179E-3</v>
      </c>
      <c r="BD18" s="165">
        <f t="shared" si="13"/>
        <v>1.3955422087697128E-2</v>
      </c>
      <c r="BE18" s="86">
        <f t="shared" ref="BE18:BE81" si="14">SUM(AH18:AI18)</f>
        <v>0.18111333720077682</v>
      </c>
      <c r="BF18" s="86">
        <f t="shared" ref="BF18:BF81" si="15">SUM(AJ18:AS18)</f>
        <v>0.72768581528832388</v>
      </c>
      <c r="BG18" s="86">
        <f t="shared" ref="BG18:BG81" si="16">SUM(AT18:BC18)</f>
        <v>7.7245425423202202E-2</v>
      </c>
      <c r="BH18" s="86">
        <f t="shared" ref="BH18:BH81" si="17">BD18</f>
        <v>1.3955422087697128E-2</v>
      </c>
      <c r="BI18" s="86">
        <f t="shared" ref="BI18:BI81" si="18">10^SUMPRODUCT(AH18:BD18,LOG($AH$6:$BD$6))</f>
        <v>17.607856871512816</v>
      </c>
      <c r="BJ18" s="86">
        <f t="shared" ref="BJ18:BJ81" si="19">10^(SUMPRODUCT(AJ18:AS18,LOG($AJ$6:$AS$6))/BF18)</f>
        <v>20.130101017998129</v>
      </c>
      <c r="BK18" s="86">
        <f t="array" ref="BK18">10^(SUMPRODUCT(AT18:BC18,LOG($AT$6:$BC$6))/BG18)</f>
        <v>0.50801845572230198</v>
      </c>
      <c r="BL18" s="89">
        <f t="array" ref="BL18">10^ (LOG(INDEX($J$6:$AG$6,MATCH(BL$6/100,$J18:$AG18,-1)))-(INDEX($J18:$AG18,MATCH(BL$6/100,$J18:$AG18,-1))-BL$6/100)/(INDEX($J18:$AG18,MATCH(BL$6/100,$J18:$AG18,-1))-INDEX($J18:$AG18,MATCH(BL$6/100,$J18:$AG18,-1)+1))*(LOG(INDEX($J$6:$AG$6,MATCH(BL$6/100,$J18:$AG18,-1)))-LOG(INDEX($J$6:$AG$6,MATCH(BL$6/100,$J18:$AG18,-1)+1))))</f>
        <v>2.3933509885379669</v>
      </c>
      <c r="BM18" s="89">
        <f t="shared" ref="BM18:BT49" si="20">10^ (LOG(INDEX($J$6:$AG$6,MATCH(BM$6/100,$J18:$AG18,-1)))-(INDEX($J18:$AG18,MATCH(BM$6/100,$J18:$AG18,-1))-BM$6/100)/(INDEX($J18:$AG18,MATCH(BM$6/100,$J18:$AG18,-1))-INDEX($J18:$AG18,MATCH(BM$6/100,$J18:$AG18,-1)+1))*(LOG(INDEX($J$6:$AG$6,MATCH(BM$6/100,$J18:$AG18,-1)))-LOG(INDEX($J$6:$AG$6,MATCH(BM$6/100,$J18:$AG18,-1)+1))))</f>
        <v>5.7019338734046743</v>
      </c>
      <c r="BN18" s="89">
        <f t="shared" si="20"/>
        <v>10.576229055245788</v>
      </c>
      <c r="BO18" s="89">
        <f t="shared" si="20"/>
        <v>16.342081786235262</v>
      </c>
      <c r="BP18" s="89">
        <f t="shared" si="20"/>
        <v>27.48287152697571</v>
      </c>
      <c r="BQ18" s="89">
        <f t="shared" si="20"/>
        <v>40.663856333059677</v>
      </c>
      <c r="BR18" s="89">
        <f t="shared" si="20"/>
        <v>52.485766276668031</v>
      </c>
      <c r="BS18" s="89">
        <f t="shared" si="20"/>
        <v>66.627757391374317</v>
      </c>
      <c r="BT18" s="90">
        <f t="shared" si="20"/>
        <v>78.118283812721046</v>
      </c>
    </row>
    <row r="19" spans="2:72" x14ac:dyDescent="0.2">
      <c r="B19" s="91">
        <f t="shared" si="1"/>
        <v>83</v>
      </c>
      <c r="C19" s="77">
        <f t="shared" si="2"/>
        <v>84</v>
      </c>
      <c r="D19" s="77">
        <f t="shared" si="0"/>
        <v>83.5</v>
      </c>
      <c r="E19" s="58">
        <v>0</v>
      </c>
      <c r="F19" s="58" t="s">
        <v>669</v>
      </c>
      <c r="G19" s="82">
        <v>2020</v>
      </c>
      <c r="H19" s="151">
        <f>SUM('1'!H14:H24)</f>
        <v>27</v>
      </c>
      <c r="I19" s="153">
        <f>SUM('1'!I14:I24)/11</f>
        <v>1.4545454545454544</v>
      </c>
      <c r="J19" s="170">
        <f>AVERAGE('1'!J14:J24)</f>
        <v>1</v>
      </c>
      <c r="K19" s="86">
        <f>AVERAGE('1'!K14:K24)</f>
        <v>0.96841472305751586</v>
      </c>
      <c r="L19" s="86">
        <f>AVERAGE('1'!L14:L24)</f>
        <v>0.84498562943192046</v>
      </c>
      <c r="M19" s="86">
        <f>AVERAGE('1'!M14:M24)</f>
        <v>0.73956678485751171</v>
      </c>
      <c r="N19" s="86">
        <f>AVERAGE('1'!N14:N24)</f>
        <v>0.61236782492374997</v>
      </c>
      <c r="O19" s="86">
        <f>AVERAGE('1'!O14:O24)</f>
        <v>0.51408675925776248</v>
      </c>
      <c r="P19" s="86">
        <f>AVERAGE('1'!P14:P24)</f>
        <v>0.4259191216117218</v>
      </c>
      <c r="Q19" s="86">
        <f>AVERAGE('1'!Q14:Q24)</f>
        <v>0.33734878529952295</v>
      </c>
      <c r="R19" s="86">
        <f>AVERAGE('1'!R14:R24)</f>
        <v>0.27147208602127459</v>
      </c>
      <c r="S19" s="86">
        <f>AVERAGE('1'!S14:S24)</f>
        <v>0.22580626730336664</v>
      </c>
      <c r="T19" s="86">
        <f>AVERAGE('1'!T14:T24)</f>
        <v>0.19309310690475909</v>
      </c>
      <c r="U19" s="86">
        <f>AVERAGE('1'!U14:U24)</f>
        <v>0.17060991069780665</v>
      </c>
      <c r="V19" s="86">
        <f>AVERAGE('1'!V14:V24)</f>
        <v>0.15142968586485214</v>
      </c>
      <c r="W19" s="86">
        <f>AVERAGE('1'!W14:W24)</f>
        <v>0.14202914117780682</v>
      </c>
      <c r="X19" s="86">
        <f>AVERAGE('1'!X14:X24)</f>
        <v>0.13265700619542617</v>
      </c>
      <c r="Y19" s="86">
        <f>AVERAGE('1'!Y14:Y24)</f>
        <v>0.12231090298749014</v>
      </c>
      <c r="Z19" s="86">
        <f>AVERAGE('1'!Z14:Z24)</f>
        <v>0.10531880913406236</v>
      </c>
      <c r="AA19" s="86">
        <f>AVERAGE('1'!AA14:AA24)</f>
        <v>8.0662197482199188E-2</v>
      </c>
      <c r="AB19" s="86">
        <f>AVERAGE('1'!AB14:AB24)</f>
        <v>4.8087262237097313E-2</v>
      </c>
      <c r="AC19" s="86">
        <f>AVERAGE('1'!AC14:AC24)</f>
        <v>2.9806795512964324E-2</v>
      </c>
      <c r="AD19" s="86">
        <f>AVERAGE('1'!AD14:AD24)</f>
        <v>2.1831839940134073E-2</v>
      </c>
      <c r="AE19" s="86">
        <f>AVERAGE('1'!AE14:AE24)</f>
        <v>1.9019281959432418E-2</v>
      </c>
      <c r="AF19" s="86">
        <f>AVERAGE('1'!AF14:AF24)</f>
        <v>1.7257273504712265E-2</v>
      </c>
      <c r="AG19" s="87">
        <f>AVERAGE('1'!AG14:AG24)</f>
        <v>0</v>
      </c>
      <c r="AH19" s="164">
        <f t="shared" si="12"/>
        <v>3.1585276942484142E-2</v>
      </c>
      <c r="AI19" s="156">
        <f t="shared" si="12"/>
        <v>0.1234290936255954</v>
      </c>
      <c r="AJ19" s="156">
        <f t="shared" si="12"/>
        <v>0.10541884457440875</v>
      </c>
      <c r="AK19" s="156">
        <f t="shared" si="12"/>
        <v>0.12719895993376173</v>
      </c>
      <c r="AL19" s="156">
        <f t="shared" si="12"/>
        <v>9.8281065665987488E-2</v>
      </c>
      <c r="AM19" s="156">
        <f t="shared" si="12"/>
        <v>8.8167637646040686E-2</v>
      </c>
      <c r="AN19" s="156">
        <f t="shared" si="12"/>
        <v>8.857033631219885E-2</v>
      </c>
      <c r="AO19" s="156">
        <f t="shared" si="12"/>
        <v>6.5876699278248352E-2</v>
      </c>
      <c r="AP19" s="156">
        <f t="shared" si="12"/>
        <v>4.5665818717907952E-2</v>
      </c>
      <c r="AQ19" s="156">
        <f t="shared" si="12"/>
        <v>3.2713160398607555E-2</v>
      </c>
      <c r="AR19" s="156">
        <f t="shared" si="12"/>
        <v>2.2483196206952438E-2</v>
      </c>
      <c r="AS19" s="156">
        <f t="shared" si="12"/>
        <v>1.9180224832954507E-2</v>
      </c>
      <c r="AT19" s="156">
        <f t="shared" si="12"/>
        <v>9.4005446870453202E-3</v>
      </c>
      <c r="AU19" s="156">
        <f t="shared" si="12"/>
        <v>9.3721349823806532E-3</v>
      </c>
      <c r="AV19" s="156">
        <f t="shared" si="12"/>
        <v>1.0346103207936025E-2</v>
      </c>
      <c r="AW19" s="156">
        <f t="shared" si="12"/>
        <v>1.6992093853427787E-2</v>
      </c>
      <c r="AX19" s="156">
        <f t="shared" si="13"/>
        <v>2.4656611651863169E-2</v>
      </c>
      <c r="AY19" s="156">
        <f t="shared" si="13"/>
        <v>3.2574935245101876E-2</v>
      </c>
      <c r="AZ19" s="156">
        <f t="shared" si="13"/>
        <v>1.8280466724132988E-2</v>
      </c>
      <c r="BA19" s="156">
        <f t="shared" si="13"/>
        <v>7.9749555728302508E-3</v>
      </c>
      <c r="BB19" s="156">
        <f t="shared" si="13"/>
        <v>2.8125579807016556E-3</v>
      </c>
      <c r="BC19" s="156">
        <f t="shared" si="13"/>
        <v>1.7620084547201528E-3</v>
      </c>
      <c r="BD19" s="165">
        <f t="shared" si="13"/>
        <v>1.7257273504712265E-2</v>
      </c>
      <c r="BE19" s="86">
        <f t="shared" si="14"/>
        <v>0.15501437056807954</v>
      </c>
      <c r="BF19" s="86">
        <f t="shared" si="15"/>
        <v>0.6935559435670684</v>
      </c>
      <c r="BG19" s="86">
        <f t="shared" si="16"/>
        <v>0.13417241236013988</v>
      </c>
      <c r="BH19" s="86">
        <f t="shared" si="17"/>
        <v>1.7257273504712265E-2</v>
      </c>
      <c r="BI19" s="86">
        <f t="shared" si="18"/>
        <v>12.247454648415204</v>
      </c>
      <c r="BJ19" s="86">
        <f t="shared" si="19"/>
        <v>18.438870704877669</v>
      </c>
      <c r="BK19" s="86">
        <f t="array" ref="BK19">10^(SUMPRODUCT(AT19:BC19,LOG($AT$6:$BC$6))/BG19)</f>
        <v>0.41113739222919432</v>
      </c>
      <c r="BL19" s="89">
        <f t="array" ref="BL19">10^ (LOG(INDEX($J$6:$AG$6,MATCH(BL$6/100,$J19:$AG19,-1)))-(INDEX($J19:$AG19,MATCH(BL$6/100,$J19:$AG19,-1))-BL$6/100)/(INDEX($J19:$AG19,MATCH(BL$6/100,$J19:$AG19,-1))-INDEX($J19:$AG19,MATCH(BL$6/100,$J19:$AG19,-1)+1))*(LOG(INDEX($J$6:$AG$6,MATCH(BL$6/100,$J19:$AG19,-1)))-LOG(INDEX($J$6:$AG$6,MATCH(BL$6/100,$J19:$AG19,-1)+1))))</f>
        <v>0.46439138006146569</v>
      </c>
      <c r="BM19" s="89">
        <f t="shared" si="20"/>
        <v>2.3244729389980239</v>
      </c>
      <c r="BN19" s="89">
        <f t="shared" si="20"/>
        <v>6.7648009790477737</v>
      </c>
      <c r="BO19" s="89">
        <f t="shared" si="20"/>
        <v>11.785388884307336</v>
      </c>
      <c r="BP19" s="89">
        <f t="shared" si="20"/>
        <v>21.227594573094692</v>
      </c>
      <c r="BQ19" s="89">
        <f t="shared" si="20"/>
        <v>35.005697895594125</v>
      </c>
      <c r="BR19" s="89">
        <f t="shared" si="20"/>
        <v>46.523746816134057</v>
      </c>
      <c r="BS19" s="89">
        <f t="shared" si="20"/>
        <v>62.005417863150655</v>
      </c>
      <c r="BT19" s="90">
        <f t="shared" si="20"/>
        <v>73.855508483423179</v>
      </c>
    </row>
    <row r="20" spans="2:72" x14ac:dyDescent="0.2">
      <c r="B20" s="91">
        <f t="shared" si="1"/>
        <v>84</v>
      </c>
      <c r="C20" s="77">
        <f t="shared" si="2"/>
        <v>85</v>
      </c>
      <c r="D20" s="77">
        <f t="shared" si="0"/>
        <v>84.5</v>
      </c>
      <c r="E20" s="58">
        <v>0</v>
      </c>
      <c r="F20" s="58" t="s">
        <v>669</v>
      </c>
      <c r="G20" s="82">
        <v>2020</v>
      </c>
      <c r="H20" s="151">
        <f>SUM('1'!H15:H25)</f>
        <v>27</v>
      </c>
      <c r="I20" s="153">
        <f>SUM('1'!I15:I25)/11</f>
        <v>1.4545454545454546</v>
      </c>
      <c r="J20" s="170">
        <f>AVERAGE('1'!J15:J25)</f>
        <v>1</v>
      </c>
      <c r="K20" s="86">
        <f>AVERAGE('1'!K15:K25)</f>
        <v>0.97059682811748171</v>
      </c>
      <c r="L20" s="86">
        <f>AVERAGE('1'!L15:L25)</f>
        <v>0.85469434009480127</v>
      </c>
      <c r="M20" s="86">
        <f>AVERAGE('1'!M15:M25)</f>
        <v>0.75607515669915948</v>
      </c>
      <c r="N20" s="86">
        <f>AVERAGE('1'!N15:N25)</f>
        <v>0.65043215372612662</v>
      </c>
      <c r="O20" s="86">
        <f>AVERAGE('1'!O15:O25)</f>
        <v>0.5640837649896947</v>
      </c>
      <c r="P20" s="86">
        <f>AVERAGE('1'!P15:P25)</f>
        <v>0.47133844073052067</v>
      </c>
      <c r="Q20" s="86">
        <f>AVERAGE('1'!Q15:Q25)</f>
        <v>0.37906562368818697</v>
      </c>
      <c r="R20" s="86">
        <f>AVERAGE('1'!R15:R25)</f>
        <v>0.3076825773883668</v>
      </c>
      <c r="S20" s="86">
        <f>AVERAGE('1'!S15:S25)</f>
        <v>0.2599395100042442</v>
      </c>
      <c r="T20" s="86">
        <f>AVERAGE('1'!T15:T25)</f>
        <v>0.22554166617280794</v>
      </c>
      <c r="U20" s="86">
        <f>AVERAGE('1'!U15:U25)</f>
        <v>0.20127062336045384</v>
      </c>
      <c r="V20" s="86">
        <f>AVERAGE('1'!V15:V25)</f>
        <v>0.18092001841620864</v>
      </c>
      <c r="W20" s="86">
        <f>AVERAGE('1'!W15:W25)</f>
        <v>0.17104825709161212</v>
      </c>
      <c r="X20" s="86">
        <f>AVERAGE('1'!X15:X25)</f>
        <v>0.16088775688097492</v>
      </c>
      <c r="Y20" s="86">
        <f>AVERAGE('1'!Y15:Y25)</f>
        <v>0.14929099274586916</v>
      </c>
      <c r="Z20" s="86">
        <f>AVERAGE('1'!Z15:Z25)</f>
        <v>0.12965493627739896</v>
      </c>
      <c r="AA20" s="86">
        <f>AVERAGE('1'!AA15:AA25)</f>
        <v>9.9129294953592378E-2</v>
      </c>
      <c r="AB20" s="86">
        <f>AVERAGE('1'!AB15:AB25)</f>
        <v>5.976966331481879E-2</v>
      </c>
      <c r="AC20" s="86">
        <f>AVERAGE('1'!AC15:AC25)</f>
        <v>3.6214129216700544E-2</v>
      </c>
      <c r="AD20" s="86">
        <f>AVERAGE('1'!AD15:AD25)</f>
        <v>2.550066753686132E-2</v>
      </c>
      <c r="AE20" s="86">
        <f>AVERAGE('1'!AE15:AE25)</f>
        <v>2.1710983113556029E-2</v>
      </c>
      <c r="AF20" s="86">
        <f>AVERAGE('1'!AF15:AF25)</f>
        <v>1.9553096336188781E-2</v>
      </c>
      <c r="AG20" s="87">
        <f>AVERAGE('1'!AG15:AG25)</f>
        <v>0</v>
      </c>
      <c r="AH20" s="164">
        <f t="shared" si="12"/>
        <v>2.9403171882518286E-2</v>
      </c>
      <c r="AI20" s="156">
        <f t="shared" si="12"/>
        <v>0.11590248802268044</v>
      </c>
      <c r="AJ20" s="156">
        <f t="shared" si="12"/>
        <v>9.8619183395641796E-2</v>
      </c>
      <c r="AK20" s="156">
        <f t="shared" si="12"/>
        <v>0.10564300297303286</v>
      </c>
      <c r="AL20" s="156">
        <f t="shared" si="12"/>
        <v>8.6348388736431914E-2</v>
      </c>
      <c r="AM20" s="156">
        <f t="shared" si="12"/>
        <v>9.2745324259174033E-2</v>
      </c>
      <c r="AN20" s="156">
        <f t="shared" si="12"/>
        <v>9.2272817042333699E-2</v>
      </c>
      <c r="AO20" s="156">
        <f t="shared" si="12"/>
        <v>7.1383046299820174E-2</v>
      </c>
      <c r="AP20" s="156">
        <f t="shared" si="12"/>
        <v>4.7743067384122595E-2</v>
      </c>
      <c r="AQ20" s="156">
        <f t="shared" si="12"/>
        <v>3.4397843831436264E-2</v>
      </c>
      <c r="AR20" s="156">
        <f t="shared" si="12"/>
        <v>2.4271042812354093E-2</v>
      </c>
      <c r="AS20" s="156">
        <f t="shared" si="12"/>
        <v>2.0350604944245204E-2</v>
      </c>
      <c r="AT20" s="156">
        <f t="shared" si="12"/>
        <v>9.871761324596523E-3</v>
      </c>
      <c r="AU20" s="156">
        <f t="shared" si="12"/>
        <v>1.0160500210637191E-2</v>
      </c>
      <c r="AV20" s="156">
        <f t="shared" si="12"/>
        <v>1.1596764135105769E-2</v>
      </c>
      <c r="AW20" s="156">
        <f t="shared" si="12"/>
        <v>1.9636056468470192E-2</v>
      </c>
      <c r="AX20" s="156">
        <f t="shared" si="13"/>
        <v>3.0525641323806585E-2</v>
      </c>
      <c r="AY20" s="156">
        <f t="shared" si="13"/>
        <v>3.9359631638773589E-2</v>
      </c>
      <c r="AZ20" s="156">
        <f t="shared" si="13"/>
        <v>2.3555534098118246E-2</v>
      </c>
      <c r="BA20" s="156">
        <f t="shared" si="13"/>
        <v>1.0713461679839224E-2</v>
      </c>
      <c r="BB20" s="156">
        <f t="shared" si="13"/>
        <v>3.7896844233052916E-3</v>
      </c>
      <c r="BC20" s="156">
        <f t="shared" si="13"/>
        <v>2.1578867773672482E-3</v>
      </c>
      <c r="BD20" s="165">
        <f t="shared" si="13"/>
        <v>1.9553096336188781E-2</v>
      </c>
      <c r="BE20" s="86">
        <f t="shared" si="14"/>
        <v>0.14530565990519873</v>
      </c>
      <c r="BF20" s="86">
        <f t="shared" si="15"/>
        <v>0.67377432167859275</v>
      </c>
      <c r="BG20" s="86">
        <f t="shared" si="16"/>
        <v>0.16136692208001988</v>
      </c>
      <c r="BH20" s="86">
        <f t="shared" si="17"/>
        <v>1.9553096336188781E-2</v>
      </c>
      <c r="BI20" s="86">
        <f t="shared" si="18"/>
        <v>10.196305144536339</v>
      </c>
      <c r="BJ20" s="86">
        <f t="shared" si="19"/>
        <v>17.336369687898483</v>
      </c>
      <c r="BK20" s="86">
        <f t="array" ref="BK20">10^(SUMPRODUCT(AT20:BC20,LOG($AT$6:$BC$6))/BG20)</f>
        <v>0.39388701645552809</v>
      </c>
      <c r="BL20" s="89">
        <f t="array" ref="BL20">10^ (LOG(INDEX($J$6:$AG$6,MATCH(BL$6/100,$J20:$AG20,-1)))-(INDEX($J20:$AG20,MATCH(BL$6/100,$J20:$AG20,-1))-BL$6/100)/(INDEX($J20:$AG20,MATCH(BL$6/100,$J20:$AG20,-1))-INDEX($J20:$AG20,MATCH(BL$6/100,$J20:$AG20,-1)+1))*(LOG(INDEX($J$6:$AG$6,MATCH(BL$6/100,$J20:$AG20,-1)))-LOG(INDEX($J$6:$AG$6,MATCH(BL$6/100,$J20:$AG20,-1)+1))))</f>
        <v>0.35848502553832379</v>
      </c>
      <c r="BM20" s="89">
        <f t="shared" si="20"/>
        <v>0.97412235773911016</v>
      </c>
      <c r="BN20" s="89">
        <f t="shared" si="20"/>
        <v>5.0811645116311119</v>
      </c>
      <c r="BO20" s="89">
        <f t="shared" si="20"/>
        <v>9.7660257534362582</v>
      </c>
      <c r="BP20" s="89">
        <f t="shared" si="20"/>
        <v>17.753282863211286</v>
      </c>
      <c r="BQ20" s="89">
        <f t="shared" si="20"/>
        <v>31.4462986761921</v>
      </c>
      <c r="BR20" s="89">
        <f t="shared" si="20"/>
        <v>44.086401154622436</v>
      </c>
      <c r="BS20" s="89">
        <f t="shared" si="20"/>
        <v>59.919385520213318</v>
      </c>
      <c r="BT20" s="90">
        <f t="shared" si="20"/>
        <v>72.425398494830134</v>
      </c>
    </row>
    <row r="21" spans="2:72" x14ac:dyDescent="0.2">
      <c r="B21" s="91">
        <f t="shared" si="1"/>
        <v>85</v>
      </c>
      <c r="C21" s="77">
        <f t="shared" si="2"/>
        <v>86</v>
      </c>
      <c r="D21" s="77">
        <f t="shared" si="0"/>
        <v>85.5</v>
      </c>
      <c r="E21" s="58">
        <v>0</v>
      </c>
      <c r="F21" s="58" t="s">
        <v>669</v>
      </c>
      <c r="G21" s="82">
        <v>2020</v>
      </c>
      <c r="H21" s="151">
        <f>SUM('1'!H16:H26)</f>
        <v>27</v>
      </c>
      <c r="I21" s="153">
        <f>SUM('1'!I16:I26)/11</f>
        <v>1.5151515151515149</v>
      </c>
      <c r="J21" s="170">
        <f>AVERAGE('1'!J16:J26)</f>
        <v>1</v>
      </c>
      <c r="K21" s="86">
        <f>AVERAGE('1'!K16:K26)</f>
        <v>0.98899343909571658</v>
      </c>
      <c r="L21" s="86">
        <f>AVERAGE('1'!L16:L26)</f>
        <v>0.89625940084671674</v>
      </c>
      <c r="M21" s="86">
        <f>AVERAGE('1'!M16:M26)</f>
        <v>0.81170356603232618</v>
      </c>
      <c r="N21" s="86">
        <f>AVERAGE('1'!N16:N26)</f>
        <v>0.71407881371953674</v>
      </c>
      <c r="O21" s="86">
        <f>AVERAGE('1'!O16:O26)</f>
        <v>0.62955446397878989</v>
      </c>
      <c r="P21" s="86">
        <f>AVERAGE('1'!P16:P26)</f>
        <v>0.53525484294042402</v>
      </c>
      <c r="Q21" s="86">
        <f>AVERAGE('1'!Q16:Q26)</f>
        <v>0.44067505390591244</v>
      </c>
      <c r="R21" s="86">
        <f>AVERAGE('1'!R16:R26)</f>
        <v>0.36496528072050338</v>
      </c>
      <c r="S21" s="86">
        <f>AVERAGE('1'!S16:S26)</f>
        <v>0.31313760071037039</v>
      </c>
      <c r="T21" s="86">
        <f>AVERAGE('1'!T16:T26)</f>
        <v>0.27460727368117671</v>
      </c>
      <c r="U21" s="86">
        <f>AVERAGE('1'!U16:U26)</f>
        <v>0.24639344653583545</v>
      </c>
      <c r="V21" s="86">
        <f>AVERAGE('1'!V16:V26)</f>
        <v>0.22338020448580051</v>
      </c>
      <c r="W21" s="86">
        <f>AVERAGE('1'!W16:W26)</f>
        <v>0.21139639784702841</v>
      </c>
      <c r="X21" s="86">
        <f>AVERAGE('1'!X16:X26)</f>
        <v>0.19914007614584817</v>
      </c>
      <c r="Y21" s="86">
        <f>AVERAGE('1'!Y16:Y26)</f>
        <v>0.18516805943127762</v>
      </c>
      <c r="Z21" s="86">
        <f>AVERAGE('1'!Z16:Z26)</f>
        <v>0.16036178096399603</v>
      </c>
      <c r="AA21" s="86">
        <f>AVERAGE('1'!AA16:AA26)</f>
        <v>0.12022741721506129</v>
      </c>
      <c r="AB21" s="86">
        <f>AVERAGE('1'!AB16:AB26)</f>
        <v>6.3423667363220707E-2</v>
      </c>
      <c r="AC21" s="86">
        <f>AVERAGE('1'!AC16:AC26)</f>
        <v>3.2064962856308291E-2</v>
      </c>
      <c r="AD21" s="86">
        <f>AVERAGE('1'!AD16:AD26)</f>
        <v>1.9195286182838712E-2</v>
      </c>
      <c r="AE21" s="86">
        <f>AVERAGE('1'!AE16:AE26)</f>
        <v>1.5371551796249865E-2</v>
      </c>
      <c r="AF21" s="86">
        <f>AVERAGE('1'!AF16:AF26)</f>
        <v>1.3696010257124322E-2</v>
      </c>
      <c r="AG21" s="87">
        <f>AVERAGE('1'!AG16:AG26)</f>
        <v>0</v>
      </c>
      <c r="AH21" s="164">
        <f t="shared" si="12"/>
        <v>1.1006560904283424E-2</v>
      </c>
      <c r="AI21" s="156">
        <f t="shared" si="12"/>
        <v>9.2734038248999839E-2</v>
      </c>
      <c r="AJ21" s="156">
        <f t="shared" si="12"/>
        <v>8.4555834814390551E-2</v>
      </c>
      <c r="AK21" s="156">
        <f t="shared" si="12"/>
        <v>9.7624752312789442E-2</v>
      </c>
      <c r="AL21" s="156">
        <f t="shared" si="12"/>
        <v>8.4524349740746851E-2</v>
      </c>
      <c r="AM21" s="156">
        <f t="shared" si="12"/>
        <v>9.4299621038365866E-2</v>
      </c>
      <c r="AN21" s="156">
        <f t="shared" si="12"/>
        <v>9.4579789034511585E-2</v>
      </c>
      <c r="AO21" s="156">
        <f t="shared" si="12"/>
        <v>7.5709773185409057E-2</v>
      </c>
      <c r="AP21" s="156">
        <f t="shared" si="12"/>
        <v>5.1827680010132993E-2</v>
      </c>
      <c r="AQ21" s="156">
        <f t="shared" si="12"/>
        <v>3.8530327029193678E-2</v>
      </c>
      <c r="AR21" s="156">
        <f t="shared" si="12"/>
        <v>2.8213827145341264E-2</v>
      </c>
      <c r="AS21" s="156">
        <f t="shared" si="12"/>
        <v>2.3013242050034938E-2</v>
      </c>
      <c r="AT21" s="156">
        <f t="shared" si="12"/>
        <v>1.1983806638772104E-2</v>
      </c>
      <c r="AU21" s="156">
        <f t="shared" si="12"/>
        <v>1.2256321701180239E-2</v>
      </c>
      <c r="AV21" s="156">
        <f t="shared" si="12"/>
        <v>1.3972016714570545E-2</v>
      </c>
      <c r="AW21" s="156">
        <f t="shared" si="12"/>
        <v>2.4806278467281589E-2</v>
      </c>
      <c r="AX21" s="156">
        <f t="shared" si="13"/>
        <v>4.013436374893474E-2</v>
      </c>
      <c r="AY21" s="156">
        <f t="shared" si="13"/>
        <v>5.6803749851840585E-2</v>
      </c>
      <c r="AZ21" s="156">
        <f t="shared" si="13"/>
        <v>3.1358704506912416E-2</v>
      </c>
      <c r="BA21" s="156">
        <f t="shared" si="13"/>
        <v>1.2869676673469579E-2</v>
      </c>
      <c r="BB21" s="156">
        <f t="shared" si="13"/>
        <v>3.8237343865888465E-3</v>
      </c>
      <c r="BC21" s="156">
        <f t="shared" si="13"/>
        <v>1.6755415391255437E-3</v>
      </c>
      <c r="BD21" s="165">
        <f t="shared" si="13"/>
        <v>1.3696010257124322E-2</v>
      </c>
      <c r="BE21" s="86">
        <f t="shared" si="14"/>
        <v>0.10374059915328326</v>
      </c>
      <c r="BF21" s="86">
        <f t="shared" si="15"/>
        <v>0.6728791963609162</v>
      </c>
      <c r="BG21" s="86">
        <f t="shared" si="16"/>
        <v>0.20968419422867618</v>
      </c>
      <c r="BH21" s="86">
        <f t="shared" si="17"/>
        <v>1.3696010257124322E-2</v>
      </c>
      <c r="BI21" s="86">
        <f t="shared" si="18"/>
        <v>7.8999410524336726</v>
      </c>
      <c r="BJ21" s="86">
        <f t="shared" si="19"/>
        <v>16.169284312581446</v>
      </c>
      <c r="BK21" s="86">
        <f t="array" ref="BK21">10^(SUMPRODUCT(AT21:BC21,LOG($AT$6:$BC$6))/BG21)</f>
        <v>0.39187104613848051</v>
      </c>
      <c r="BL21" s="89">
        <f t="array" ref="BL21">10^ (LOG(INDEX($J$6:$AG$6,MATCH(BL$6/100,$J21:$AG21,-1)))-(INDEX($J21:$AG21,MATCH(BL$6/100,$J21:$AG21,-1))-BL$6/100)/(INDEX($J21:$AG21,MATCH(BL$6/100,$J21:$AG21,-1))-INDEX($J21:$AG21,MATCH(BL$6/100,$J21:$AG21,-1)+1))*(LOG(INDEX($J$6:$AG$6,MATCH(BL$6/100,$J21:$AG21,-1)))-LOG(INDEX($J$6:$AG$6,MATCH(BL$6/100,$J21:$AG21,-1)+1))))</f>
        <v>0.31332824122706837</v>
      </c>
      <c r="BM21" s="89">
        <f t="shared" si="20"/>
        <v>0.49845873471556501</v>
      </c>
      <c r="BN21" s="89">
        <f t="shared" si="20"/>
        <v>2.9306168259410463</v>
      </c>
      <c r="BO21" s="89">
        <f t="shared" si="20"/>
        <v>7.2170868585938388</v>
      </c>
      <c r="BP21" s="89">
        <f t="shared" si="20"/>
        <v>14.00812169423391</v>
      </c>
      <c r="BQ21" s="89">
        <f t="shared" si="20"/>
        <v>24.325555229038926</v>
      </c>
      <c r="BR21" s="89">
        <f t="shared" si="20"/>
        <v>35.917572885503581</v>
      </c>
      <c r="BS21" s="89">
        <f t="shared" si="20"/>
        <v>50.363274192116066</v>
      </c>
      <c r="BT21" s="90">
        <f t="shared" si="20"/>
        <v>63.912941657544145</v>
      </c>
    </row>
    <row r="22" spans="2:72" x14ac:dyDescent="0.2">
      <c r="B22" s="91">
        <f t="shared" si="1"/>
        <v>86</v>
      </c>
      <c r="C22" s="77">
        <f t="shared" si="2"/>
        <v>87</v>
      </c>
      <c r="D22" s="77">
        <f t="shared" si="0"/>
        <v>86.5</v>
      </c>
      <c r="E22" s="58">
        <v>0</v>
      </c>
      <c r="F22" s="58" t="s">
        <v>669</v>
      </c>
      <c r="G22" s="82">
        <v>2020</v>
      </c>
      <c r="H22" s="151">
        <f>SUM('1'!H17:H27)</f>
        <v>29</v>
      </c>
      <c r="I22" s="153">
        <f>SUM('1'!I17:I27)/11</f>
        <v>1.6363636363636365</v>
      </c>
      <c r="J22" s="170">
        <f>AVERAGE('1'!J17:J27)</f>
        <v>1</v>
      </c>
      <c r="K22" s="86">
        <f>AVERAGE('1'!K17:K27)</f>
        <v>0.98899343909571658</v>
      </c>
      <c r="L22" s="86">
        <f>AVERAGE('1'!L17:L27)</f>
        <v>0.8990822595296567</v>
      </c>
      <c r="M22" s="86">
        <f>AVERAGE('1'!M17:M27)</f>
        <v>0.82154334676883833</v>
      </c>
      <c r="N22" s="86">
        <f>AVERAGE('1'!N17:N27)</f>
        <v>0.72288080329245941</v>
      </c>
      <c r="O22" s="86">
        <f>AVERAGE('1'!O17:O27)</f>
        <v>0.6379005620776893</v>
      </c>
      <c r="P22" s="86">
        <f>AVERAGE('1'!P17:P27)</f>
        <v>0.54585472019008674</v>
      </c>
      <c r="Q22" s="86">
        <f>AVERAGE('1'!Q17:Q27)</f>
        <v>0.4566958229074663</v>
      </c>
      <c r="R22" s="86">
        <f>AVERAGE('1'!R17:R27)</f>
        <v>0.38649953034064738</v>
      </c>
      <c r="S22" s="86">
        <f>AVERAGE('1'!S17:S27)</f>
        <v>0.33559155736771645</v>
      </c>
      <c r="T22" s="86">
        <f>AVERAGE('1'!T17:T27)</f>
        <v>0.29945690875564279</v>
      </c>
      <c r="U22" s="86">
        <f>AVERAGE('1'!U17:U27)</f>
        <v>0.27144265417387381</v>
      </c>
      <c r="V22" s="86">
        <f>AVERAGE('1'!V17:V27)</f>
        <v>0.24845265250254117</v>
      </c>
      <c r="W22" s="86">
        <f>AVERAGE('1'!W17:W27)</f>
        <v>0.23612768934779088</v>
      </c>
      <c r="X22" s="86">
        <f>AVERAGE('1'!X17:X27)</f>
        <v>0.2231209199487075</v>
      </c>
      <c r="Y22" s="86">
        <f>AVERAGE('1'!Y17:Y27)</f>
        <v>0.20788098749797485</v>
      </c>
      <c r="Z22" s="86">
        <f>AVERAGE('1'!Z17:Z27)</f>
        <v>0.17987481041178702</v>
      </c>
      <c r="AA22" s="86">
        <f>AVERAGE('1'!AA17:AA27)</f>
        <v>0.13165436691464888</v>
      </c>
      <c r="AB22" s="86">
        <f>AVERAGE('1'!AB17:AB27)</f>
        <v>6.479511504779914E-2</v>
      </c>
      <c r="AC22" s="86">
        <f>AVERAGE('1'!AC17:AC27)</f>
        <v>3.1493941570773634E-2</v>
      </c>
      <c r="AD22" s="86">
        <f>AVERAGE('1'!AD17:AD27)</f>
        <v>1.8106400699013113E-2</v>
      </c>
      <c r="AE22" s="86">
        <f>AVERAGE('1'!AE17:AE27)</f>
        <v>1.4160554916615376E-2</v>
      </c>
      <c r="AF22" s="86">
        <f>AVERAGE('1'!AF17:AF27)</f>
        <v>1.2480335705607307E-2</v>
      </c>
      <c r="AG22" s="87">
        <f>AVERAGE('1'!AG17:AG27)</f>
        <v>0</v>
      </c>
      <c r="AH22" s="164">
        <f t="shared" si="12"/>
        <v>1.1006560904283424E-2</v>
      </c>
      <c r="AI22" s="156">
        <f t="shared" si="12"/>
        <v>8.9911179566059873E-2</v>
      </c>
      <c r="AJ22" s="156">
        <f t="shared" si="12"/>
        <v>7.7538912760818368E-2</v>
      </c>
      <c r="AK22" s="156">
        <f t="shared" si="12"/>
        <v>9.8662543476378928E-2</v>
      </c>
      <c r="AL22" s="156">
        <f t="shared" si="12"/>
        <v>8.4980241214770103E-2</v>
      </c>
      <c r="AM22" s="156">
        <f t="shared" si="12"/>
        <v>9.2045841887602564E-2</v>
      </c>
      <c r="AN22" s="156">
        <f t="shared" si="12"/>
        <v>8.9158897282620442E-2</v>
      </c>
      <c r="AO22" s="156">
        <f t="shared" si="12"/>
        <v>7.0196292566818919E-2</v>
      </c>
      <c r="AP22" s="156">
        <f t="shared" si="12"/>
        <v>5.0907972972930926E-2</v>
      </c>
      <c r="AQ22" s="156">
        <f t="shared" si="12"/>
        <v>3.6134648612073661E-2</v>
      </c>
      <c r="AR22" s="156">
        <f t="shared" si="12"/>
        <v>2.8014254581768983E-2</v>
      </c>
      <c r="AS22" s="156">
        <f t="shared" si="12"/>
        <v>2.2990001671332638E-2</v>
      </c>
      <c r="AT22" s="156">
        <f t="shared" si="12"/>
        <v>1.232496315475029E-2</v>
      </c>
      <c r="AU22" s="156">
        <f t="shared" si="12"/>
        <v>1.3006769399083379E-2</v>
      </c>
      <c r="AV22" s="156">
        <f t="shared" si="12"/>
        <v>1.5239932450732657E-2</v>
      </c>
      <c r="AW22" s="156">
        <f t="shared" si="12"/>
        <v>2.8006177086187828E-2</v>
      </c>
      <c r="AX22" s="156">
        <f t="shared" si="13"/>
        <v>4.8220443497138138E-2</v>
      </c>
      <c r="AY22" s="156">
        <f t="shared" si="13"/>
        <v>6.6859251866849739E-2</v>
      </c>
      <c r="AZ22" s="156">
        <f t="shared" si="13"/>
        <v>3.3301173477025506E-2</v>
      </c>
      <c r="BA22" s="156">
        <f t="shared" si="13"/>
        <v>1.3387540871760521E-2</v>
      </c>
      <c r="BB22" s="156">
        <f t="shared" si="13"/>
        <v>3.9458457823977368E-3</v>
      </c>
      <c r="BC22" s="156">
        <f t="shared" si="13"/>
        <v>1.6802192110080688E-3</v>
      </c>
      <c r="BD22" s="165">
        <f t="shared" si="13"/>
        <v>1.2480335705607307E-2</v>
      </c>
      <c r="BE22" s="86">
        <f t="shared" si="14"/>
        <v>0.1009177404703433</v>
      </c>
      <c r="BF22" s="86">
        <f t="shared" si="15"/>
        <v>0.65062960702711559</v>
      </c>
      <c r="BG22" s="86">
        <f t="shared" si="16"/>
        <v>0.23597231679693387</v>
      </c>
      <c r="BH22" s="86">
        <f t="shared" si="17"/>
        <v>1.2480335705607307E-2</v>
      </c>
      <c r="BI22" s="86">
        <f t="shared" si="18"/>
        <v>7.1968749552968507</v>
      </c>
      <c r="BJ22" s="86">
        <f t="shared" si="19"/>
        <v>16.181087424405078</v>
      </c>
      <c r="BK22" s="86">
        <f t="array" ref="BK22">10^(SUMPRODUCT(AT22:BC22,LOG($AT$6:$BC$6))/BG22)</f>
        <v>0.39122104009226022</v>
      </c>
      <c r="BL22" s="89">
        <f t="array" ref="BL22">10^ (LOG(INDEX($J$6:$AG$6,MATCH(BL$6/100,$J22:$AG22,-1)))-(INDEX($J22:$AG22,MATCH(BL$6/100,$J22:$AG22,-1))-BL$6/100)/(INDEX($J22:$AG22,MATCH(BL$6/100,$J22:$AG22,-1))-INDEX($J22:$AG22,MATCH(BL$6/100,$J22:$AG22,-1)+1))*(LOG(INDEX($J$6:$AG$6,MATCH(BL$6/100,$J22:$AG22,-1)))-LOG(INDEX($J$6:$AG$6,MATCH(BL$6/100,$J22:$AG22,-1)+1))))</f>
        <v>0.30069608152018334</v>
      </c>
      <c r="BM22" s="89">
        <f t="shared" si="20"/>
        <v>0.43417399235236198</v>
      </c>
      <c r="BN22" s="89">
        <f t="shared" si="20"/>
        <v>2.0458094371927391</v>
      </c>
      <c r="BO22" s="89">
        <f t="shared" si="20"/>
        <v>6.1948358661356826</v>
      </c>
      <c r="BP22" s="89">
        <f t="shared" si="20"/>
        <v>13.318440799546613</v>
      </c>
      <c r="BQ22" s="89">
        <f t="shared" si="20"/>
        <v>23.514138780112486</v>
      </c>
      <c r="BR22" s="89">
        <f t="shared" si="20"/>
        <v>34.744668965626275</v>
      </c>
      <c r="BS22" s="89">
        <f t="shared" si="20"/>
        <v>48.752343198625098</v>
      </c>
      <c r="BT22" s="90">
        <f t="shared" si="20"/>
        <v>63.22977889470863</v>
      </c>
    </row>
    <row r="23" spans="2:72" x14ac:dyDescent="0.2">
      <c r="B23" s="91">
        <f t="shared" si="1"/>
        <v>87</v>
      </c>
      <c r="C23" s="77">
        <f t="shared" si="2"/>
        <v>88</v>
      </c>
      <c r="D23" s="77">
        <f t="shared" si="0"/>
        <v>87.5</v>
      </c>
      <c r="E23" s="58">
        <v>0</v>
      </c>
      <c r="F23" s="58" t="s">
        <v>669</v>
      </c>
      <c r="G23" s="82">
        <v>2020</v>
      </c>
      <c r="H23" s="151">
        <f>SUM('1'!H18:H28)</f>
        <v>32</v>
      </c>
      <c r="I23" s="153">
        <f>SUM('1'!I18:I28)/11</f>
        <v>1.8181818181818181</v>
      </c>
      <c r="J23" s="170">
        <f>AVERAGE('1'!J18:J28)</f>
        <v>1</v>
      </c>
      <c r="K23" s="86">
        <f>AVERAGE('1'!K18:K28)</f>
        <v>0.98999403554156051</v>
      </c>
      <c r="L23" s="86">
        <f>AVERAGE('1'!L18:L28)</f>
        <v>0.89815891468144582</v>
      </c>
      <c r="M23" s="86">
        <f>AVERAGE('1'!M18:M28)</f>
        <v>0.81985252861277302</v>
      </c>
      <c r="N23" s="86">
        <f>AVERAGE('1'!N18:N28)</f>
        <v>0.72578264590770447</v>
      </c>
      <c r="O23" s="86">
        <f>AVERAGE('1'!O18:O28)</f>
        <v>0.6396725601933988</v>
      </c>
      <c r="P23" s="86">
        <f>AVERAGE('1'!P18:P28)</f>
        <v>0.54326360366409476</v>
      </c>
      <c r="Q23" s="86">
        <f>AVERAGE('1'!Q18:Q28)</f>
        <v>0.45393346401042345</v>
      </c>
      <c r="R23" s="86">
        <f>AVERAGE('1'!R18:R28)</f>
        <v>0.3843364445676537</v>
      </c>
      <c r="S23" s="86">
        <f>AVERAGE('1'!S18:S28)</f>
        <v>0.33357701784767602</v>
      </c>
      <c r="T23" s="86">
        <f>AVERAGE('1'!T18:T28)</f>
        <v>0.29742888817163554</v>
      </c>
      <c r="U23" s="86">
        <f>AVERAGE('1'!U18:U28)</f>
        <v>0.26941212544574095</v>
      </c>
      <c r="V23" s="86">
        <f>AVERAGE('1'!V18:V28)</f>
        <v>0.24668487718060428</v>
      </c>
      <c r="W23" s="86">
        <f>AVERAGE('1'!W18:W28)</f>
        <v>0.23474570544446216</v>
      </c>
      <c r="X23" s="86">
        <f>AVERAGE('1'!X18:X28)</f>
        <v>0.22224687005483543</v>
      </c>
      <c r="Y23" s="86">
        <f>AVERAGE('1'!Y18:Y28)</f>
        <v>0.20769187074097387</v>
      </c>
      <c r="Z23" s="86">
        <f>AVERAGE('1'!Z18:Z28)</f>
        <v>0.18124296560909639</v>
      </c>
      <c r="AA23" s="86">
        <f>AVERAGE('1'!AA18:AA28)</f>
        <v>0.13553218757031679</v>
      </c>
      <c r="AB23" s="86">
        <f>AVERAGE('1'!AB18:AB28)</f>
        <v>6.880962164394902E-2</v>
      </c>
      <c r="AC23" s="86">
        <f>AVERAGE('1'!AC18:AC28)</f>
        <v>3.2484329413245833E-2</v>
      </c>
      <c r="AD23" s="86">
        <f>AVERAGE('1'!AD18:AD28)</f>
        <v>1.8777269953751119E-2</v>
      </c>
      <c r="AE23" s="86">
        <f>AVERAGE('1'!AE18:AE28)</f>
        <v>1.4749845213005231E-2</v>
      </c>
      <c r="AF23" s="86">
        <f>AVERAGE('1'!AF18:AF28)</f>
        <v>1.2944960330580903E-2</v>
      </c>
      <c r="AG23" s="87">
        <f>AVERAGE('1'!AG18:AG28)</f>
        <v>0</v>
      </c>
      <c r="AH23" s="164">
        <f t="shared" si="12"/>
        <v>1.0005964458439487E-2</v>
      </c>
      <c r="AI23" s="156">
        <f t="shared" si="12"/>
        <v>9.1835120860114694E-2</v>
      </c>
      <c r="AJ23" s="156">
        <f t="shared" si="12"/>
        <v>7.8306386068672795E-2</v>
      </c>
      <c r="AK23" s="156">
        <f t="shared" si="12"/>
        <v>9.4069882705068553E-2</v>
      </c>
      <c r="AL23" s="156">
        <f t="shared" si="12"/>
        <v>8.6110085714305673E-2</v>
      </c>
      <c r="AM23" s="156">
        <f t="shared" si="12"/>
        <v>9.6408956529304035E-2</v>
      </c>
      <c r="AN23" s="156">
        <f t="shared" si="12"/>
        <v>8.9330139653671314E-2</v>
      </c>
      <c r="AO23" s="156">
        <f t="shared" si="12"/>
        <v>6.9597019442769747E-2</v>
      </c>
      <c r="AP23" s="156">
        <f t="shared" si="12"/>
        <v>5.0759426719977685E-2</v>
      </c>
      <c r="AQ23" s="156">
        <f t="shared" si="12"/>
        <v>3.6148129676040475E-2</v>
      </c>
      <c r="AR23" s="156">
        <f t="shared" si="12"/>
        <v>2.8016762725894595E-2</v>
      </c>
      <c r="AS23" s="156">
        <f t="shared" si="12"/>
        <v>2.2727248265136668E-2</v>
      </c>
      <c r="AT23" s="156">
        <f t="shared" si="12"/>
        <v>1.1939171736142118E-2</v>
      </c>
      <c r="AU23" s="156">
        <f t="shared" si="12"/>
        <v>1.2498835389626733E-2</v>
      </c>
      <c r="AV23" s="156">
        <f t="shared" si="12"/>
        <v>1.4554999313861561E-2</v>
      </c>
      <c r="AW23" s="156">
        <f t="shared" si="12"/>
        <v>2.6448905131877476E-2</v>
      </c>
      <c r="AX23" s="156">
        <f t="shared" si="13"/>
        <v>4.5710778038779598E-2</v>
      </c>
      <c r="AY23" s="156">
        <f t="shared" si="13"/>
        <v>6.6722565926367772E-2</v>
      </c>
      <c r="AZ23" s="156">
        <f t="shared" si="13"/>
        <v>3.6325292230703188E-2</v>
      </c>
      <c r="BA23" s="156">
        <f t="shared" si="13"/>
        <v>1.3707059459494714E-2</v>
      </c>
      <c r="BB23" s="156">
        <f t="shared" si="13"/>
        <v>4.0274247407458882E-3</v>
      </c>
      <c r="BC23" s="156">
        <f t="shared" si="13"/>
        <v>1.8048848824243277E-3</v>
      </c>
      <c r="BD23" s="165">
        <f t="shared" si="13"/>
        <v>1.2944960330580903E-2</v>
      </c>
      <c r="BE23" s="86">
        <f t="shared" si="14"/>
        <v>0.10184108531855418</v>
      </c>
      <c r="BF23" s="86">
        <f t="shared" si="15"/>
        <v>0.65147403750084165</v>
      </c>
      <c r="BG23" s="86">
        <f t="shared" si="16"/>
        <v>0.23373991685002338</v>
      </c>
      <c r="BH23" s="86">
        <f t="shared" si="17"/>
        <v>1.2944960330580903E-2</v>
      </c>
      <c r="BI23" s="86">
        <f t="shared" si="18"/>
        <v>7.1988272873671502</v>
      </c>
      <c r="BJ23" s="86">
        <f t="shared" si="19"/>
        <v>16.160863224157342</v>
      </c>
      <c r="BK23" s="86">
        <f t="array" ref="BK23">10^(SUMPRODUCT(AT23:BC23,LOG($AT$6:$BC$6))/BG23)</f>
        <v>0.38307021653686485</v>
      </c>
      <c r="BL23" s="89">
        <f t="array" ref="BL23">10^ (LOG(INDEX($J$6:$AG$6,MATCH(BL$6/100,$J23:$AG23,-1)))-(INDEX($J23:$AG23,MATCH(BL$6/100,$J23:$AG23,-1))-BL$6/100)/(INDEX($J23:$AG23,MATCH(BL$6/100,$J23:$AG23,-1))-INDEX($J23:$AG23,MATCH(BL$6/100,$J23:$AG23,-1)+1))*(LOG(INDEX($J$6:$AG$6,MATCH(BL$6/100,$J23:$AG23,-1)))-LOG(INDEX($J$6:$AG$6,MATCH(BL$6/100,$J23:$AG23,-1)+1))))</f>
        <v>0.2945298277890932</v>
      </c>
      <c r="BM23" s="89">
        <f t="shared" si="20"/>
        <v>0.42642824344915364</v>
      </c>
      <c r="BN23" s="89">
        <f t="shared" si="20"/>
        <v>2.1006081375869812</v>
      </c>
      <c r="BO23" s="89">
        <f t="shared" si="20"/>
        <v>6.2850082654240431</v>
      </c>
      <c r="BP23" s="89">
        <f t="shared" si="20"/>
        <v>13.461678053830489</v>
      </c>
      <c r="BQ23" s="89">
        <f t="shared" si="20"/>
        <v>23.334881538910594</v>
      </c>
      <c r="BR23" s="89">
        <f t="shared" si="20"/>
        <v>34.529359309564001</v>
      </c>
      <c r="BS23" s="89">
        <f t="shared" si="20"/>
        <v>49.069296980087543</v>
      </c>
      <c r="BT23" s="90">
        <f t="shared" si="20"/>
        <v>63.452097291564272</v>
      </c>
    </row>
    <row r="24" spans="2:72" x14ac:dyDescent="0.2">
      <c r="B24" s="91">
        <f t="shared" si="1"/>
        <v>88</v>
      </c>
      <c r="C24" s="77">
        <f t="shared" si="2"/>
        <v>89</v>
      </c>
      <c r="D24" s="77">
        <f t="shared" si="0"/>
        <v>88.5</v>
      </c>
      <c r="E24" s="58">
        <v>0</v>
      </c>
      <c r="F24" s="58" t="s">
        <v>669</v>
      </c>
      <c r="G24" s="82">
        <v>2020</v>
      </c>
      <c r="H24" s="151">
        <f>SUM('1'!H19:H29)</f>
        <v>32</v>
      </c>
      <c r="I24" s="153">
        <f>SUM('1'!I19:I29)/11</f>
        <v>1.8181818181818181</v>
      </c>
      <c r="J24" s="170">
        <f>AVERAGE('1'!J19:J29)</f>
        <v>1</v>
      </c>
      <c r="K24" s="86">
        <f>AVERAGE('1'!K19:K29)</f>
        <v>0.98999403554156051</v>
      </c>
      <c r="L24" s="86">
        <f>AVERAGE('1'!L19:L29)</f>
        <v>0.91844205175288463</v>
      </c>
      <c r="M24" s="86">
        <f>AVERAGE('1'!M19:M29)</f>
        <v>0.85450191003664255</v>
      </c>
      <c r="N24" s="86">
        <f>AVERAGE('1'!N19:N29)</f>
        <v>0.76916194261370296</v>
      </c>
      <c r="O24" s="86">
        <f>AVERAGE('1'!O19:O29)</f>
        <v>0.68390263530798734</v>
      </c>
      <c r="P24" s="86">
        <f>AVERAGE('1'!P19:P29)</f>
        <v>0.58304109604019161</v>
      </c>
      <c r="Q24" s="86">
        <f>AVERAGE('1'!Q19:Q29)</f>
        <v>0.48966161592341817</v>
      </c>
      <c r="R24" s="86">
        <f>AVERAGE('1'!R19:R29)</f>
        <v>0.41433888547045278</v>
      </c>
      <c r="S24" s="86">
        <f>AVERAGE('1'!S19:S29)</f>
        <v>0.35800005003726532</v>
      </c>
      <c r="T24" s="86">
        <f>AVERAGE('1'!T19:T29)</f>
        <v>0.31775756394596311</v>
      </c>
      <c r="U24" s="86">
        <f>AVERAGE('1'!U19:U29)</f>
        <v>0.28603546232950239</v>
      </c>
      <c r="V24" s="86">
        <f>AVERAGE('1'!V19:V29)</f>
        <v>0.26146448727832011</v>
      </c>
      <c r="W24" s="86">
        <f>AVERAGE('1'!W19:W29)</f>
        <v>0.24827666094650927</v>
      </c>
      <c r="X24" s="86">
        <f>AVERAGE('1'!X19:X29)</f>
        <v>0.23453934579379723</v>
      </c>
      <c r="Y24" s="86">
        <f>AVERAGE('1'!Y19:Y29)</f>
        <v>0.21835683657321336</v>
      </c>
      <c r="Z24" s="86">
        <f>AVERAGE('1'!Z19:Z29)</f>
        <v>0.18855215310704504</v>
      </c>
      <c r="AA24" s="86">
        <f>AVERAGE('1'!AA19:AA29)</f>
        <v>0.13888087228805013</v>
      </c>
      <c r="AB24" s="86">
        <f>AVERAGE('1'!AB19:AB29)</f>
        <v>6.9788295115244661E-2</v>
      </c>
      <c r="AC24" s="86">
        <f>AVERAGE('1'!AC19:AC29)</f>
        <v>3.278039998689844E-2</v>
      </c>
      <c r="AD24" s="86">
        <f>AVERAGE('1'!AD19:AD29)</f>
        <v>1.8968276917576972E-2</v>
      </c>
      <c r="AE24" s="86">
        <f>AVERAGE('1'!AE19:AE29)</f>
        <v>1.4928408505107233E-2</v>
      </c>
      <c r="AF24" s="86">
        <f>AVERAGE('1'!AF19:AF29)</f>
        <v>1.3117072153893072E-2</v>
      </c>
      <c r="AG24" s="87">
        <f>AVERAGE('1'!AG19:AG29)</f>
        <v>0</v>
      </c>
      <c r="AH24" s="164">
        <f t="shared" si="12"/>
        <v>1.0005964458439487E-2</v>
      </c>
      <c r="AI24" s="156">
        <f t="shared" si="12"/>
        <v>7.1551983788675888E-2</v>
      </c>
      <c r="AJ24" s="156">
        <f t="shared" si="12"/>
        <v>6.3940141716242072E-2</v>
      </c>
      <c r="AK24" s="156">
        <f t="shared" si="12"/>
        <v>8.5339967422939589E-2</v>
      </c>
      <c r="AL24" s="156">
        <f t="shared" si="12"/>
        <v>8.5259307305715626E-2</v>
      </c>
      <c r="AM24" s="156">
        <f t="shared" si="12"/>
        <v>0.10086153926779573</v>
      </c>
      <c r="AN24" s="156">
        <f t="shared" si="12"/>
        <v>9.3379480116773439E-2</v>
      </c>
      <c r="AO24" s="156">
        <f t="shared" si="12"/>
        <v>7.5322730452965392E-2</v>
      </c>
      <c r="AP24" s="156">
        <f t="shared" si="12"/>
        <v>5.6338835433187462E-2</v>
      </c>
      <c r="AQ24" s="156">
        <f t="shared" si="12"/>
        <v>4.024248609130221E-2</v>
      </c>
      <c r="AR24" s="156">
        <f t="shared" si="12"/>
        <v>3.1722101616460718E-2</v>
      </c>
      <c r="AS24" s="156">
        <f t="shared" si="12"/>
        <v>2.4570975051182276E-2</v>
      </c>
      <c r="AT24" s="156">
        <f t="shared" si="12"/>
        <v>1.3187826331810842E-2</v>
      </c>
      <c r="AU24" s="156">
        <f t="shared" si="12"/>
        <v>1.3737315152712037E-2</v>
      </c>
      <c r="AV24" s="156">
        <f t="shared" si="12"/>
        <v>1.6182509220583868E-2</v>
      </c>
      <c r="AW24" s="156">
        <f t="shared" si="12"/>
        <v>2.9804683466168325E-2</v>
      </c>
      <c r="AX24" s="156">
        <f t="shared" si="13"/>
        <v>4.9671280818994912E-2</v>
      </c>
      <c r="AY24" s="156">
        <f t="shared" si="13"/>
        <v>6.9092577172805467E-2</v>
      </c>
      <c r="AZ24" s="156">
        <f t="shared" si="13"/>
        <v>3.7007895128346222E-2</v>
      </c>
      <c r="BA24" s="156">
        <f t="shared" si="13"/>
        <v>1.3812123069321468E-2</v>
      </c>
      <c r="BB24" s="156">
        <f t="shared" si="13"/>
        <v>4.0398684124697392E-3</v>
      </c>
      <c r="BC24" s="156">
        <f t="shared" si="13"/>
        <v>1.8113363512141604E-3</v>
      </c>
      <c r="BD24" s="165">
        <f t="shared" si="13"/>
        <v>1.3117072153893072E-2</v>
      </c>
      <c r="BE24" s="86">
        <f t="shared" si="14"/>
        <v>8.1557948247115375E-2</v>
      </c>
      <c r="BF24" s="86">
        <f t="shared" si="15"/>
        <v>0.65697756447456457</v>
      </c>
      <c r="BG24" s="86">
        <f t="shared" si="16"/>
        <v>0.24834741512442707</v>
      </c>
      <c r="BH24" s="86">
        <f t="shared" si="17"/>
        <v>1.3117072153893072E-2</v>
      </c>
      <c r="BI24" s="86">
        <f t="shared" si="18"/>
        <v>6.3259907296727391</v>
      </c>
      <c r="BJ24" s="86">
        <f t="shared" si="19"/>
        <v>15.036432413735758</v>
      </c>
      <c r="BK24" s="86">
        <f t="array" ref="BK24">10^(SUMPRODUCT(AT24:BC24,LOG($AT$6:$BC$6))/BG24)</f>
        <v>0.39126302664065271</v>
      </c>
      <c r="BL24" s="89">
        <f t="array" ref="BL24">10^ (LOG(INDEX($J$6:$AG$6,MATCH(BL$6/100,$J24:$AG24,-1)))-(INDEX($J24:$AG24,MATCH(BL$6/100,$J24:$AG24,-1))-BL$6/100)/(INDEX($J24:$AG24,MATCH(BL$6/100,$J24:$AG24,-1))-INDEX($J24:$AG24,MATCH(BL$6/100,$J24:$AG24,-1)+1))*(LOG(INDEX($J$6:$AG$6,MATCH(BL$6/100,$J24:$AG24,-1)))-LOG(INDEX($J$6:$AG$6,MATCH(BL$6/100,$J24:$AG24,-1)+1))))</f>
        <v>0.2914273031649659</v>
      </c>
      <c r="BM24" s="89">
        <f t="shared" si="20"/>
        <v>0.41064827849710417</v>
      </c>
      <c r="BN24" s="89">
        <f t="shared" si="20"/>
        <v>1.4667972343490547</v>
      </c>
      <c r="BO24" s="89">
        <f t="shared" si="20"/>
        <v>5.2376725147784855</v>
      </c>
      <c r="BP24" s="89">
        <f t="shared" si="20"/>
        <v>11.651122962754634</v>
      </c>
      <c r="BQ24" s="89">
        <f t="shared" si="20"/>
        <v>20.004602901113891</v>
      </c>
      <c r="BR24" s="89">
        <f t="shared" si="20"/>
        <v>29.176530675538693</v>
      </c>
      <c r="BS24" s="89">
        <f t="shared" si="20"/>
        <v>42.353554242455871</v>
      </c>
      <c r="BT24" s="90">
        <f t="shared" si="20"/>
        <v>57.173305885094045</v>
      </c>
    </row>
    <row r="25" spans="2:72" x14ac:dyDescent="0.2">
      <c r="B25" s="91">
        <f t="shared" si="1"/>
        <v>89</v>
      </c>
      <c r="C25" s="77">
        <f t="shared" si="2"/>
        <v>90</v>
      </c>
      <c r="D25" s="77">
        <f t="shared" si="0"/>
        <v>89.5</v>
      </c>
      <c r="E25" s="58">
        <v>0</v>
      </c>
      <c r="F25" s="58" t="s">
        <v>669</v>
      </c>
      <c r="G25" s="82">
        <v>2020</v>
      </c>
      <c r="H25" s="151">
        <f>SUM('1'!H20:H30)</f>
        <v>32</v>
      </c>
      <c r="I25" s="153">
        <f>SUM('1'!I20:I30)/11</f>
        <v>1.8181818181818181</v>
      </c>
      <c r="J25" s="170">
        <f>AVERAGE('1'!J20:J30)</f>
        <v>1</v>
      </c>
      <c r="K25" s="86">
        <f>AVERAGE('1'!K20:K30)</f>
        <v>0.98999403554156051</v>
      </c>
      <c r="L25" s="86">
        <f>AVERAGE('1'!L20:L30)</f>
        <v>0.92968601090702374</v>
      </c>
      <c r="M25" s="86">
        <f>AVERAGE('1'!M20:M30)</f>
        <v>0.86767472473651597</v>
      </c>
      <c r="N25" s="86">
        <f>AVERAGE('1'!N20:N30)</f>
        <v>0.77738269804194615</v>
      </c>
      <c r="O25" s="86">
        <f>AVERAGE('1'!O20:O30)</f>
        <v>0.68921486301470913</v>
      </c>
      <c r="P25" s="86">
        <f>AVERAGE('1'!P20:P30)</f>
        <v>0.58459797860659435</v>
      </c>
      <c r="Q25" s="86">
        <f>AVERAGE('1'!Q20:Q30)</f>
        <v>0.48971672184070486</v>
      </c>
      <c r="R25" s="86">
        <f>AVERAGE('1'!R20:R30)</f>
        <v>0.41504060607699117</v>
      </c>
      <c r="S25" s="86">
        <f>AVERAGE('1'!S20:S30)</f>
        <v>0.35858297906218817</v>
      </c>
      <c r="T25" s="86">
        <f>AVERAGE('1'!T20:T30)</f>
        <v>0.31792365388766225</v>
      </c>
      <c r="U25" s="86">
        <f>AVERAGE('1'!U20:U30)</f>
        <v>0.28599777182554276</v>
      </c>
      <c r="V25" s="86">
        <f>AVERAGE('1'!V20:V30)</f>
        <v>0.26157709447844851</v>
      </c>
      <c r="W25" s="86">
        <f>AVERAGE('1'!W20:W30)</f>
        <v>0.24853071985472946</v>
      </c>
      <c r="X25" s="86">
        <f>AVERAGE('1'!X20:X30)</f>
        <v>0.23508460841982942</v>
      </c>
      <c r="Y25" s="86">
        <f>AVERAGE('1'!Y20:Y30)</f>
        <v>0.21911447917199664</v>
      </c>
      <c r="Z25" s="86">
        <f>AVERAGE('1'!Z20:Z30)</f>
        <v>0.18898383828748644</v>
      </c>
      <c r="AA25" s="86">
        <f>AVERAGE('1'!AA20:AA30)</f>
        <v>0.13801970031871388</v>
      </c>
      <c r="AB25" s="86">
        <f>AVERAGE('1'!AB20:AB30)</f>
        <v>6.8092347839042403E-2</v>
      </c>
      <c r="AC25" s="86">
        <f>AVERAGE('1'!AC20:AC30)</f>
        <v>3.1544299641565174E-2</v>
      </c>
      <c r="AD25" s="86">
        <f>AVERAGE('1'!AD20:AD30)</f>
        <v>1.8493113866980104E-2</v>
      </c>
      <c r="AE25" s="86">
        <f>AVERAGE('1'!AE20:AE30)</f>
        <v>1.4636504754173406E-2</v>
      </c>
      <c r="AF25" s="86">
        <f>AVERAGE('1'!AF20:AF30)</f>
        <v>1.2900061656587187E-2</v>
      </c>
      <c r="AG25" s="87">
        <f>AVERAGE('1'!AG20:AG30)</f>
        <v>0</v>
      </c>
      <c r="AH25" s="164">
        <f t="shared" si="12"/>
        <v>1.0005964458439487E-2</v>
      </c>
      <c r="AI25" s="156">
        <f t="shared" si="12"/>
        <v>6.0308024634536772E-2</v>
      </c>
      <c r="AJ25" s="156">
        <f t="shared" si="12"/>
        <v>6.2011286170507773E-2</v>
      </c>
      <c r="AK25" s="156">
        <f t="shared" si="12"/>
        <v>9.0292026694569816E-2</v>
      </c>
      <c r="AL25" s="156">
        <f t="shared" si="12"/>
        <v>8.8167835027237018E-2</v>
      </c>
      <c r="AM25" s="156">
        <f t="shared" si="12"/>
        <v>0.10461688440811479</v>
      </c>
      <c r="AN25" s="156">
        <f t="shared" si="12"/>
        <v>9.4881256765889488E-2</v>
      </c>
      <c r="AO25" s="156">
        <f t="shared" si="12"/>
        <v>7.4676115763713691E-2</v>
      </c>
      <c r="AP25" s="156">
        <f t="shared" si="12"/>
        <v>5.6457627014803002E-2</v>
      </c>
      <c r="AQ25" s="156">
        <f t="shared" si="12"/>
        <v>4.0659325174525918E-2</v>
      </c>
      <c r="AR25" s="156">
        <f t="shared" si="12"/>
        <v>3.1925882062119493E-2</v>
      </c>
      <c r="AS25" s="156">
        <f t="shared" si="12"/>
        <v>2.4420677347094244E-2</v>
      </c>
      <c r="AT25" s="156">
        <f t="shared" si="12"/>
        <v>1.3046374623719048E-2</v>
      </c>
      <c r="AU25" s="156">
        <f t="shared" si="12"/>
        <v>1.3446111434900043E-2</v>
      </c>
      <c r="AV25" s="156">
        <f t="shared" si="12"/>
        <v>1.5970129247832782E-2</v>
      </c>
      <c r="AW25" s="156">
        <f t="shared" si="12"/>
        <v>3.0130640884510201E-2</v>
      </c>
      <c r="AX25" s="156">
        <f t="shared" si="13"/>
        <v>5.0964137968772555E-2</v>
      </c>
      <c r="AY25" s="156">
        <f t="shared" si="13"/>
        <v>6.9927352479671481E-2</v>
      </c>
      <c r="AZ25" s="156">
        <f t="shared" si="13"/>
        <v>3.6548048197477229E-2</v>
      </c>
      <c r="BA25" s="156">
        <f t="shared" si="13"/>
        <v>1.305118577458507E-2</v>
      </c>
      <c r="BB25" s="156">
        <f t="shared" si="13"/>
        <v>3.8566091128066984E-3</v>
      </c>
      <c r="BC25" s="156">
        <f t="shared" si="13"/>
        <v>1.7364430975862193E-3</v>
      </c>
      <c r="BD25" s="165">
        <f t="shared" si="13"/>
        <v>1.2900061656587187E-2</v>
      </c>
      <c r="BE25" s="86">
        <f t="shared" si="14"/>
        <v>7.0313989092976259E-2</v>
      </c>
      <c r="BF25" s="86">
        <f t="shared" si="15"/>
        <v>0.66810891642857539</v>
      </c>
      <c r="BG25" s="86">
        <f t="shared" si="16"/>
        <v>0.24867703282186132</v>
      </c>
      <c r="BH25" s="86">
        <f t="shared" si="17"/>
        <v>1.2900061656587187E-2</v>
      </c>
      <c r="BI25" s="86">
        <f t="shared" si="18"/>
        <v>6.2447775351990442</v>
      </c>
      <c r="BJ25" s="86">
        <f t="shared" si="19"/>
        <v>15.130008111034639</v>
      </c>
      <c r="BK25" s="86">
        <f t="array" ref="BK25">10^(SUMPRODUCT(AT25:BC25,LOG($AT$6:$BC$6))/BG25)</f>
        <v>0.39234721717286003</v>
      </c>
      <c r="BL25" s="89">
        <f t="array" ref="BL25">10^ (LOG(INDEX($J$6:$AG$6,MATCH(BL$6/100,$J25:$AG25,-1)))-(INDEX($J25:$AG25,MATCH(BL$6/100,$J25:$AG25,-1))-BL$6/100)/(INDEX($J25:$AG25,MATCH(BL$6/100,$J25:$AG25,-1))-INDEX($J25:$AG25,MATCH(BL$6/100,$J25:$AG25,-1)+1))*(LOG(INDEX($J$6:$AG$6,MATCH(BL$6/100,$J25:$AG25,-1)))-LOG(INDEX($J$6:$AG$6,MATCH(BL$6/100,$J25:$AG25,-1)+1))))</f>
        <v>0.29337881314604219</v>
      </c>
      <c r="BM25" s="89">
        <f t="shared" si="20"/>
        <v>0.41150874758023859</v>
      </c>
      <c r="BN25" s="89">
        <f t="shared" si="20"/>
        <v>1.4573808680094602</v>
      </c>
      <c r="BO25" s="89">
        <f t="shared" si="20"/>
        <v>5.2160426469097327</v>
      </c>
      <c r="BP25" s="89">
        <f t="shared" si="20"/>
        <v>11.641431169804124</v>
      </c>
      <c r="BQ25" s="89">
        <f t="shared" si="20"/>
        <v>19.745721542107297</v>
      </c>
      <c r="BR25" s="89">
        <f t="shared" si="20"/>
        <v>28.335186646339057</v>
      </c>
      <c r="BS25" s="89">
        <f t="shared" si="20"/>
        <v>40.339887999548196</v>
      </c>
      <c r="BT25" s="90">
        <f t="shared" si="20"/>
        <v>53.627334545787086</v>
      </c>
    </row>
    <row r="26" spans="2:72" x14ac:dyDescent="0.2">
      <c r="B26" s="91">
        <f t="shared" si="1"/>
        <v>90</v>
      </c>
      <c r="C26" s="77">
        <f t="shared" si="2"/>
        <v>91</v>
      </c>
      <c r="D26" s="77">
        <f t="shared" si="0"/>
        <v>90.5</v>
      </c>
      <c r="E26" s="58">
        <v>0</v>
      </c>
      <c r="F26" s="58" t="s">
        <v>669</v>
      </c>
      <c r="G26" s="82">
        <v>2020</v>
      </c>
      <c r="H26" s="151">
        <f>SUM('1'!H21:H31)</f>
        <v>32</v>
      </c>
      <c r="I26" s="153">
        <f>SUM('1'!I21:I31)/11</f>
        <v>1.8484848484848486</v>
      </c>
      <c r="J26" s="170">
        <f>AVERAGE('1'!J21:J31)</f>
        <v>1</v>
      </c>
      <c r="K26" s="86">
        <f>AVERAGE('1'!K21:K31)</f>
        <v>1</v>
      </c>
      <c r="L26" s="86">
        <f>AVERAGE('1'!L21:L31)</f>
        <v>0.94784958398195185</v>
      </c>
      <c r="M26" s="86">
        <f>AVERAGE('1'!M21:M31)</f>
        <v>0.90022562344065671</v>
      </c>
      <c r="N26" s="86">
        <f>AVERAGE('1'!N21:N31)</f>
        <v>0.82056198810301695</v>
      </c>
      <c r="O26" s="86">
        <f>AVERAGE('1'!O21:O31)</f>
        <v>0.73628755552994352</v>
      </c>
      <c r="P26" s="86">
        <f>AVERAGE('1'!P21:P31)</f>
        <v>0.62731298066874175</v>
      </c>
      <c r="Q26" s="86">
        <f>AVERAGE('1'!Q21:Q31)</f>
        <v>0.52894483249706969</v>
      </c>
      <c r="R26" s="86">
        <f>AVERAGE('1'!R21:R31)</f>
        <v>0.45185899790893874</v>
      </c>
      <c r="S26" s="86">
        <f>AVERAGE('1'!S21:S31)</f>
        <v>0.39367289513716203</v>
      </c>
      <c r="T26" s="86">
        <f>AVERAGE('1'!T21:T31)</f>
        <v>0.35026221246920514</v>
      </c>
      <c r="U26" s="86">
        <f>AVERAGE('1'!U21:U31)</f>
        <v>0.31492913297513159</v>
      </c>
      <c r="V26" s="86">
        <f>AVERAGE('1'!V21:V31)</f>
        <v>0.28985665605647953</v>
      </c>
      <c r="W26" s="86">
        <f>AVERAGE('1'!W21:W31)</f>
        <v>0.27588772202404649</v>
      </c>
      <c r="X26" s="86">
        <f>AVERAGE('1'!X21:X31)</f>
        <v>0.26148583597228153</v>
      </c>
      <c r="Y26" s="86">
        <f>AVERAGE('1'!Y21:Y31)</f>
        <v>0.24424804759145261</v>
      </c>
      <c r="Z26" s="86">
        <f>AVERAGE('1'!Z21:Z31)</f>
        <v>0.21126698325560048</v>
      </c>
      <c r="AA26" s="86">
        <f>AVERAGE('1'!AA21:AA31)</f>
        <v>0.15536123685825165</v>
      </c>
      <c r="AB26" s="86">
        <f>AVERAGE('1'!AB21:AB31)</f>
        <v>7.7701995672765783E-2</v>
      </c>
      <c r="AC26" s="86">
        <f>AVERAGE('1'!AC21:AC31)</f>
        <v>3.5561048799495225E-2</v>
      </c>
      <c r="AD26" s="86">
        <f>AVERAGE('1'!AD21:AD31)</f>
        <v>2.0199608000956812E-2</v>
      </c>
      <c r="AE26" s="86">
        <f>AVERAGE('1'!AE21:AE31)</f>
        <v>1.5640683666540228E-2</v>
      </c>
      <c r="AF26" s="86">
        <f>AVERAGE('1'!AF21:AF31)</f>
        <v>1.3587430691067553E-2</v>
      </c>
      <c r="AG26" s="87">
        <f>AVERAGE('1'!AG21:AG31)</f>
        <v>0</v>
      </c>
      <c r="AH26" s="164">
        <f t="shared" si="12"/>
        <v>0</v>
      </c>
      <c r="AI26" s="156">
        <f t="shared" si="12"/>
        <v>5.2150416018048151E-2</v>
      </c>
      <c r="AJ26" s="156">
        <f t="shared" si="12"/>
        <v>4.7623960541295141E-2</v>
      </c>
      <c r="AK26" s="156">
        <f t="shared" si="12"/>
        <v>7.966363533763976E-2</v>
      </c>
      <c r="AL26" s="156">
        <f t="shared" si="12"/>
        <v>8.4274432573073432E-2</v>
      </c>
      <c r="AM26" s="156">
        <f t="shared" si="12"/>
        <v>0.10897457486120177</v>
      </c>
      <c r="AN26" s="156">
        <f t="shared" si="12"/>
        <v>9.8368148171672054E-2</v>
      </c>
      <c r="AO26" s="156">
        <f t="shared" si="12"/>
        <v>7.7085834588130953E-2</v>
      </c>
      <c r="AP26" s="156">
        <f t="shared" si="12"/>
        <v>5.8186102771776715E-2</v>
      </c>
      <c r="AQ26" s="156">
        <f t="shared" si="12"/>
        <v>4.341068266795689E-2</v>
      </c>
      <c r="AR26" s="156">
        <f t="shared" si="12"/>
        <v>3.5333079494073549E-2</v>
      </c>
      <c r="AS26" s="156">
        <f t="shared" si="12"/>
        <v>2.5072476918652054E-2</v>
      </c>
      <c r="AT26" s="156">
        <f t="shared" si="12"/>
        <v>1.3968934032433045E-2</v>
      </c>
      <c r="AU26" s="156">
        <f t="shared" si="12"/>
        <v>1.4401886051764956E-2</v>
      </c>
      <c r="AV26" s="156">
        <f t="shared" si="12"/>
        <v>1.7237788380828928E-2</v>
      </c>
      <c r="AW26" s="156">
        <f t="shared" si="12"/>
        <v>3.2981064335852128E-2</v>
      </c>
      <c r="AX26" s="156">
        <f t="shared" si="13"/>
        <v>5.5905746397348827E-2</v>
      </c>
      <c r="AY26" s="156">
        <f t="shared" si="13"/>
        <v>7.7659241185485867E-2</v>
      </c>
      <c r="AZ26" s="156">
        <f t="shared" si="13"/>
        <v>4.2140946873270559E-2</v>
      </c>
      <c r="BA26" s="156">
        <f t="shared" si="13"/>
        <v>1.5361440798538413E-2</v>
      </c>
      <c r="BB26" s="156">
        <f t="shared" si="13"/>
        <v>4.5589243344165836E-3</v>
      </c>
      <c r="BC26" s="156">
        <f t="shared" si="13"/>
        <v>2.0532529754726751E-3</v>
      </c>
      <c r="BD26" s="165">
        <f t="shared" si="13"/>
        <v>1.3587430691067553E-2</v>
      </c>
      <c r="BE26" s="86">
        <f t="shared" si="14"/>
        <v>5.2150416018048151E-2</v>
      </c>
      <c r="BF26" s="86">
        <f t="shared" si="15"/>
        <v>0.65799292792547237</v>
      </c>
      <c r="BG26" s="86">
        <f t="shared" si="16"/>
        <v>0.27626922536541193</v>
      </c>
      <c r="BH26" s="86">
        <f t="shared" si="17"/>
        <v>1.3587430691067553E-2</v>
      </c>
      <c r="BI26" s="86">
        <f t="shared" si="18"/>
        <v>5.1944667689756834</v>
      </c>
      <c r="BJ26" s="86">
        <f t="shared" si="19"/>
        <v>14.20477931682302</v>
      </c>
      <c r="BK26" s="86">
        <f t="array" ref="BK26">10^(SUMPRODUCT(AT26:BC26,LOG($AT$6:$BC$6))/BG26)</f>
        <v>0.38625084440181945</v>
      </c>
      <c r="BL26" s="89">
        <f t="array" ref="BL26">10^ (LOG(INDEX($J$6:$AG$6,MATCH(BL$6/100,$J26:$AG26,-1)))-(INDEX($J26:$AG26,MATCH(BL$6/100,$J26:$AG26,-1))-BL$6/100)/(INDEX($J26:$AG26,MATCH(BL$6/100,$J26:$AG26,-1))-INDEX($J26:$AG26,MATCH(BL$6/100,$J26:$AG26,-1)+1))*(LOG(INDEX($J$6:$AG$6,MATCH(BL$6/100,$J26:$AG26,-1)))-LOG(INDEX($J$6:$AG$6,MATCH(BL$6/100,$J26:$AG26,-1)+1))))</f>
        <v>0.27648144160319094</v>
      </c>
      <c r="BM26" s="89">
        <f t="shared" si="20"/>
        <v>0.36523311605001024</v>
      </c>
      <c r="BN26" s="89">
        <f t="shared" si="20"/>
        <v>0.79595931581783763</v>
      </c>
      <c r="BO26" s="89">
        <f t="shared" si="20"/>
        <v>3.9894262316104481</v>
      </c>
      <c r="BP26" s="89">
        <f t="shared" si="20"/>
        <v>9.8707158121094878</v>
      </c>
      <c r="BQ26" s="89">
        <f t="shared" si="20"/>
        <v>17.160970529661935</v>
      </c>
      <c r="BR26" s="89">
        <f t="shared" si="20"/>
        <v>23.67770142010346</v>
      </c>
      <c r="BS26" s="89">
        <f t="shared" si="20"/>
        <v>34.364244238964304</v>
      </c>
      <c r="BT26" s="90">
        <f t="shared" si="20"/>
        <v>44.954565068886261</v>
      </c>
    </row>
    <row r="27" spans="2:72" x14ac:dyDescent="0.2">
      <c r="B27" s="91">
        <f>C26</f>
        <v>91</v>
      </c>
      <c r="C27" s="77">
        <f>B27+1</f>
        <v>92</v>
      </c>
      <c r="D27" s="77">
        <f t="shared" si="0"/>
        <v>91.5</v>
      </c>
      <c r="E27" s="58">
        <v>0</v>
      </c>
      <c r="F27" s="58" t="s">
        <v>669</v>
      </c>
      <c r="G27" s="82">
        <v>2020</v>
      </c>
      <c r="H27" s="151">
        <f>SUM('1'!H22:H32)</f>
        <v>31</v>
      </c>
      <c r="I27" s="153">
        <f>SUM('1'!I22:I32)/11</f>
        <v>1.7575757575757578</v>
      </c>
      <c r="J27" s="170">
        <f>AVERAGE('1'!J22:J32)</f>
        <v>1</v>
      </c>
      <c r="K27" s="86">
        <f>AVERAGE('1'!K22:K32)</f>
        <v>1</v>
      </c>
      <c r="L27" s="86">
        <f>AVERAGE('1'!L22:L32)</f>
        <v>0.95066558491098452</v>
      </c>
      <c r="M27" s="86">
        <f>AVERAGE('1'!M22:M32)</f>
        <v>0.90306286189773932</v>
      </c>
      <c r="N27" s="86">
        <f>AVERAGE('1'!N22:N32)</f>
        <v>0.83639705230111228</v>
      </c>
      <c r="O27" s="86">
        <f>AVERAGE('1'!O22:O32)</f>
        <v>0.75681297724519336</v>
      </c>
      <c r="P27" s="86">
        <f>AVERAGE('1'!P22:P32)</f>
        <v>0.64465507674779043</v>
      </c>
      <c r="Q27" s="86">
        <f>AVERAGE('1'!Q22:Q32)</f>
        <v>0.54468198158616876</v>
      </c>
      <c r="R27" s="86">
        <f>AVERAGE('1'!R22:R32)</f>
        <v>0.46709386609222697</v>
      </c>
      <c r="S27" s="86">
        <f>AVERAGE('1'!S22:S32)</f>
        <v>0.40781703776177447</v>
      </c>
      <c r="T27" s="86">
        <f>AVERAGE('1'!T22:T32)</f>
        <v>0.36246555652846862</v>
      </c>
      <c r="U27" s="86">
        <f>AVERAGE('1'!U22:U32)</f>
        <v>0.32512999335105941</v>
      </c>
      <c r="V27" s="86">
        <f>AVERAGE('1'!V22:V32)</f>
        <v>0.29908363744746808</v>
      </c>
      <c r="W27" s="86">
        <f>AVERAGE('1'!W22:W32)</f>
        <v>0.28372513716605435</v>
      </c>
      <c r="X27" s="86">
        <f>AVERAGE('1'!X22:X32)</f>
        <v>0.26808026215257036</v>
      </c>
      <c r="Y27" s="86">
        <f>AVERAGE('1'!Y22:Y32)</f>
        <v>0.2495738702520329</v>
      </c>
      <c r="Z27" s="86">
        <f>AVERAGE('1'!Z22:Z32)</f>
        <v>0.21556508400948096</v>
      </c>
      <c r="AA27" s="86">
        <f>AVERAGE('1'!AA22:AA32)</f>
        <v>0.15848205650851274</v>
      </c>
      <c r="AB27" s="86">
        <f>AVERAGE('1'!AB22:AB32)</f>
        <v>7.8913539247989301E-2</v>
      </c>
      <c r="AC27" s="86">
        <f>AVERAGE('1'!AC22:AC32)</f>
        <v>3.6067626581181511E-2</v>
      </c>
      <c r="AD27" s="86">
        <f>AVERAGE('1'!AD22:AD32)</f>
        <v>2.0510840862847414E-2</v>
      </c>
      <c r="AE27" s="86">
        <f>AVERAGE('1'!AE22:AE32)</f>
        <v>1.5892201806864001E-2</v>
      </c>
      <c r="AF27" s="86">
        <f>AVERAGE('1'!AF22:AF32)</f>
        <v>1.3813347578328528E-2</v>
      </c>
      <c r="AG27" s="87">
        <f>AVERAGE('1'!AG22:AG32)</f>
        <v>0</v>
      </c>
      <c r="AH27" s="164">
        <f t="shared" si="12"/>
        <v>0</v>
      </c>
      <c r="AI27" s="156">
        <f t="shared" si="12"/>
        <v>4.9334415089015482E-2</v>
      </c>
      <c r="AJ27" s="156">
        <f t="shared" si="12"/>
        <v>4.7602723013245196E-2</v>
      </c>
      <c r="AK27" s="156">
        <f t="shared" si="12"/>
        <v>6.6665809596627046E-2</v>
      </c>
      <c r="AL27" s="156">
        <f t="shared" si="12"/>
        <v>7.9584075055918913E-2</v>
      </c>
      <c r="AM27" s="156">
        <f t="shared" si="12"/>
        <v>0.11215790049740293</v>
      </c>
      <c r="AN27" s="156">
        <f t="shared" si="12"/>
        <v>9.9973095161621672E-2</v>
      </c>
      <c r="AO27" s="156">
        <f t="shared" si="12"/>
        <v>7.7588115493941789E-2</v>
      </c>
      <c r="AP27" s="156">
        <f t="shared" si="12"/>
        <v>5.9276828330452502E-2</v>
      </c>
      <c r="AQ27" s="156">
        <f t="shared" si="12"/>
        <v>4.5351481233305846E-2</v>
      </c>
      <c r="AR27" s="156">
        <f t="shared" si="12"/>
        <v>3.7335563177409214E-2</v>
      </c>
      <c r="AS27" s="156">
        <f t="shared" si="12"/>
        <v>2.6046355903591334E-2</v>
      </c>
      <c r="AT27" s="156">
        <f t="shared" si="12"/>
        <v>1.5358500281413723E-2</v>
      </c>
      <c r="AU27" s="156">
        <f t="shared" si="12"/>
        <v>1.5644875013483994E-2</v>
      </c>
      <c r="AV27" s="156">
        <f t="shared" si="12"/>
        <v>1.8506391900537461E-2</v>
      </c>
      <c r="AW27" s="156">
        <f t="shared" si="12"/>
        <v>3.4008786242551936E-2</v>
      </c>
      <c r="AX27" s="156">
        <f t="shared" si="13"/>
        <v>5.708302750096822E-2</v>
      </c>
      <c r="AY27" s="156">
        <f t="shared" si="13"/>
        <v>7.9568517260523441E-2</v>
      </c>
      <c r="AZ27" s="156">
        <f t="shared" si="13"/>
        <v>4.2845912666807789E-2</v>
      </c>
      <c r="BA27" s="156">
        <f t="shared" si="13"/>
        <v>1.5556785718334097E-2</v>
      </c>
      <c r="BB27" s="156">
        <f t="shared" si="13"/>
        <v>4.6186390559834131E-3</v>
      </c>
      <c r="BC27" s="156">
        <f t="shared" si="13"/>
        <v>2.0788542285354733E-3</v>
      </c>
      <c r="BD27" s="165">
        <f t="shared" si="13"/>
        <v>1.3813347578328528E-2</v>
      </c>
      <c r="BE27" s="86">
        <f t="shared" si="14"/>
        <v>4.9334415089015482E-2</v>
      </c>
      <c r="BF27" s="86">
        <f t="shared" si="15"/>
        <v>0.6515819474635165</v>
      </c>
      <c r="BG27" s="86">
        <f t="shared" si="16"/>
        <v>0.28527028986913955</v>
      </c>
      <c r="BH27" s="86">
        <f t="shared" si="17"/>
        <v>1.3813347578328528E-2</v>
      </c>
      <c r="BI27" s="86">
        <f t="shared" si="18"/>
        <v>4.9035902423939879</v>
      </c>
      <c r="BJ27" s="86">
        <f t="shared" si="19"/>
        <v>13.720277917756242</v>
      </c>
      <c r="BK27" s="86">
        <f t="array" ref="BK27">10^(SUMPRODUCT(AT27:BC27,LOG($AT$6:$BC$6))/BG27)</f>
        <v>0.39135345433302166</v>
      </c>
      <c r="BL27" s="89">
        <f t="array" ref="BL27">10^ (LOG(INDEX($J$6:$AG$6,MATCH(BL$6/100,$J27:$AG27,-1)))-(INDEX($J27:$AG27,MATCH(BL$6/100,$J27:$AG27,-1))-BL$6/100)/(INDEX($J27:$AG27,MATCH(BL$6/100,$J27:$AG27,-1))-INDEX($J27:$AG27,MATCH(BL$6/100,$J27:$AG27,-1)+1))*(LOG(INDEX($J$6:$AG$6,MATCH(BL$6/100,$J27:$AG27,-1)))-LOG(INDEX($J$6:$AG$6,MATCH(BL$6/100,$J27:$AG27,-1)+1))))</f>
        <v>0.2743455739821527</v>
      </c>
      <c r="BM27" s="89">
        <f t="shared" si="20"/>
        <v>0.35824791313136262</v>
      </c>
      <c r="BN27" s="89">
        <f t="shared" si="20"/>
        <v>0.71562134614695461</v>
      </c>
      <c r="BO27" s="89">
        <f t="shared" si="20"/>
        <v>3.5509249733985144</v>
      </c>
      <c r="BP27" s="89">
        <f t="shared" si="20"/>
        <v>9.2270908545085213</v>
      </c>
      <c r="BQ27" s="89">
        <f t="shared" si="20"/>
        <v>16.258623130081503</v>
      </c>
      <c r="BR27" s="89">
        <f t="shared" si="20"/>
        <v>21.946816966899849</v>
      </c>
      <c r="BS27" s="89">
        <f t="shared" si="20"/>
        <v>32.113098863328297</v>
      </c>
      <c r="BT27" s="90">
        <f t="shared" si="20"/>
        <v>44.26859847473191</v>
      </c>
    </row>
    <row r="28" spans="2:72" x14ac:dyDescent="0.2">
      <c r="B28" s="91">
        <f t="shared" ref="B28:B91" si="21">C27</f>
        <v>92</v>
      </c>
      <c r="C28" s="77">
        <f t="shared" ref="C28:C91" si="22">B28+1</f>
        <v>93</v>
      </c>
      <c r="D28" s="77">
        <f t="shared" si="0"/>
        <v>92.5</v>
      </c>
      <c r="E28" s="58">
        <v>0</v>
      </c>
      <c r="F28" s="58" t="s">
        <v>669</v>
      </c>
      <c r="G28" s="82">
        <v>2020</v>
      </c>
      <c r="H28" s="151">
        <f>SUM('1'!H23:H33)</f>
        <v>31</v>
      </c>
      <c r="I28" s="153">
        <f>SUM('1'!I23:I33)/11</f>
        <v>1.7575757575757578</v>
      </c>
      <c r="J28" s="170">
        <f>AVERAGE('1'!J23:J33)</f>
        <v>1</v>
      </c>
      <c r="K28" s="86">
        <f>AVERAGE('1'!K23:K33)</f>
        <v>1</v>
      </c>
      <c r="L28" s="86">
        <f>AVERAGE('1'!L23:L33)</f>
        <v>0.9464209530047808</v>
      </c>
      <c r="M28" s="86">
        <f>AVERAGE('1'!M23:M33)</f>
        <v>0.89520844103500463</v>
      </c>
      <c r="N28" s="86">
        <f>AVERAGE('1'!N23:N33)</f>
        <v>0.83343013642509856</v>
      </c>
      <c r="O28" s="86">
        <f>AVERAGE('1'!O23:O33)</f>
        <v>0.75393824743378035</v>
      </c>
      <c r="P28" s="86">
        <f>AVERAGE('1'!P23:P33)</f>
        <v>0.64600879981295889</v>
      </c>
      <c r="Q28" s="86">
        <f>AVERAGE('1'!Q23:Q33)</f>
        <v>0.5461871930247123</v>
      </c>
      <c r="R28" s="86">
        <f>AVERAGE('1'!R23:R33)</f>
        <v>0.46805695634212924</v>
      </c>
      <c r="S28" s="86">
        <f>AVERAGE('1'!S23:S33)</f>
        <v>0.40871665096989301</v>
      </c>
      <c r="T28" s="86">
        <f>AVERAGE('1'!T23:T33)</f>
        <v>0.36209947529080283</v>
      </c>
      <c r="U28" s="86">
        <f>AVERAGE('1'!U23:U33)</f>
        <v>0.3256660774169014</v>
      </c>
      <c r="V28" s="86">
        <f>AVERAGE('1'!V23:V33)</f>
        <v>0.2995778053836366</v>
      </c>
      <c r="W28" s="86">
        <f>AVERAGE('1'!W23:W33)</f>
        <v>0.28501227434049636</v>
      </c>
      <c r="X28" s="86">
        <f>AVERAGE('1'!X23:X33)</f>
        <v>0.26992325616569429</v>
      </c>
      <c r="Y28" s="86">
        <f>AVERAGE('1'!Y23:Y33)</f>
        <v>0.25214764845364901</v>
      </c>
      <c r="Z28" s="86">
        <f>AVERAGE('1'!Z23:Z33)</f>
        <v>0.21907500771505239</v>
      </c>
      <c r="AA28" s="86">
        <f>AVERAGE('1'!AA23:AA33)</f>
        <v>0.16147869296896081</v>
      </c>
      <c r="AB28" s="86">
        <f>AVERAGE('1'!AB23:AB33)</f>
        <v>7.9988185984633323E-2</v>
      </c>
      <c r="AC28" s="86">
        <f>AVERAGE('1'!AC23:AC33)</f>
        <v>3.6559995243304472E-2</v>
      </c>
      <c r="AD28" s="86">
        <f>AVERAGE('1'!AD23:AD33)</f>
        <v>2.0951131905878148E-2</v>
      </c>
      <c r="AE28" s="86">
        <f>AVERAGE('1'!AE23:AE33)</f>
        <v>1.6262570930910398E-2</v>
      </c>
      <c r="AF28" s="86">
        <f>AVERAGE('1'!AF23:AF33)</f>
        <v>1.407104092664313E-2</v>
      </c>
      <c r="AG28" s="87">
        <f>AVERAGE('1'!AG23:AG33)</f>
        <v>0</v>
      </c>
      <c r="AH28" s="164">
        <f t="shared" si="12"/>
        <v>0</v>
      </c>
      <c r="AI28" s="156">
        <f t="shared" si="12"/>
        <v>5.3579046995219204E-2</v>
      </c>
      <c r="AJ28" s="156">
        <f t="shared" si="12"/>
        <v>5.1212511969776164E-2</v>
      </c>
      <c r="AK28" s="156">
        <f t="shared" si="12"/>
        <v>6.1778304609906076E-2</v>
      </c>
      <c r="AL28" s="156">
        <f t="shared" si="12"/>
        <v>7.9491888991318205E-2</v>
      </c>
      <c r="AM28" s="156">
        <f t="shared" si="12"/>
        <v>0.10792944762082146</v>
      </c>
      <c r="AN28" s="156">
        <f t="shared" si="12"/>
        <v>9.9821606788246586E-2</v>
      </c>
      <c r="AO28" s="156">
        <f t="shared" si="12"/>
        <v>7.8130236682583065E-2</v>
      </c>
      <c r="AP28" s="156">
        <f t="shared" si="12"/>
        <v>5.9340305372236224E-2</v>
      </c>
      <c r="AQ28" s="156">
        <f t="shared" si="12"/>
        <v>4.6617175679090184E-2</v>
      </c>
      <c r="AR28" s="156">
        <f t="shared" si="12"/>
        <v>3.643339787390143E-2</v>
      </c>
      <c r="AS28" s="156">
        <f t="shared" si="12"/>
        <v>2.6088272033264803E-2</v>
      </c>
      <c r="AT28" s="156">
        <f t="shared" si="12"/>
        <v>1.4565531043140234E-2</v>
      </c>
      <c r="AU28" s="156">
        <f t="shared" si="12"/>
        <v>1.5089018174802071E-2</v>
      </c>
      <c r="AV28" s="156">
        <f t="shared" si="12"/>
        <v>1.7775607712045283E-2</v>
      </c>
      <c r="AW28" s="156">
        <f t="shared" si="12"/>
        <v>3.3072640738596615E-2</v>
      </c>
      <c r="AX28" s="156">
        <f t="shared" si="13"/>
        <v>5.7596314746091587E-2</v>
      </c>
      <c r="AY28" s="156">
        <f t="shared" si="13"/>
        <v>8.1490506984327485E-2</v>
      </c>
      <c r="AZ28" s="156">
        <f t="shared" si="13"/>
        <v>4.3428190741328851E-2</v>
      </c>
      <c r="BA28" s="156">
        <f t="shared" si="13"/>
        <v>1.5608863337426324E-2</v>
      </c>
      <c r="BB28" s="156">
        <f t="shared" si="13"/>
        <v>4.6885609749677502E-3</v>
      </c>
      <c r="BC28" s="156">
        <f t="shared" si="13"/>
        <v>2.1915300042672677E-3</v>
      </c>
      <c r="BD28" s="165">
        <f t="shared" si="13"/>
        <v>1.407104092664313E-2</v>
      </c>
      <c r="BE28" s="86">
        <f t="shared" si="14"/>
        <v>5.3579046995219204E-2</v>
      </c>
      <c r="BF28" s="86">
        <f t="shared" si="15"/>
        <v>0.64684314762114414</v>
      </c>
      <c r="BG28" s="86">
        <f t="shared" si="16"/>
        <v>0.28550676445699347</v>
      </c>
      <c r="BH28" s="86">
        <f t="shared" si="17"/>
        <v>1.407104092664313E-2</v>
      </c>
      <c r="BI28" s="86">
        <f t="shared" si="18"/>
        <v>4.8977627756184114</v>
      </c>
      <c r="BJ28" s="86">
        <f t="shared" si="19"/>
        <v>13.681051659442103</v>
      </c>
      <c r="BK28" s="86">
        <f t="array" ref="BK28">10^(SUMPRODUCT(AT28:BC28,LOG($AT$6:$BC$6))/BG28)</f>
        <v>0.38605599580110933</v>
      </c>
      <c r="BL28" s="89">
        <f t="array" ref="BL28">10^ (LOG(INDEX($J$6:$AG$6,MATCH(BL$6/100,$J28:$AG28,-1)))-(INDEX($J28:$AG28,MATCH(BL$6/100,$J28:$AG28,-1))-BL$6/100)/(INDEX($J28:$AG28,MATCH(BL$6/100,$J28:$AG28,-1))-INDEX($J28:$AG28,MATCH(BL$6/100,$J28:$AG28,-1)+1))*(LOG(INDEX($J$6:$AG$6,MATCH(BL$6/100,$J28:$AG28,-1)))-LOG(INDEX($J$6:$AG$6,MATCH(BL$6/100,$J28:$AG28,-1)+1))))</f>
        <v>0.27248199658095762</v>
      </c>
      <c r="BM28" s="89">
        <f t="shared" si="20"/>
        <v>0.35274835070965577</v>
      </c>
      <c r="BN28" s="89">
        <f t="shared" si="20"/>
        <v>0.69401547233343774</v>
      </c>
      <c r="BO28" s="89">
        <f t="shared" si="20"/>
        <v>3.5531806562656039</v>
      </c>
      <c r="BP28" s="89">
        <f t="shared" si="20"/>
        <v>9.1798057731406058</v>
      </c>
      <c r="BQ28" s="89">
        <f t="shared" si="20"/>
        <v>16.200326066121207</v>
      </c>
      <c r="BR28" s="89">
        <f t="shared" si="20"/>
        <v>22.126663904873304</v>
      </c>
      <c r="BS28" s="89">
        <f t="shared" si="20"/>
        <v>32.717772444643572</v>
      </c>
      <c r="BT28" s="90">
        <f t="shared" si="20"/>
        <v>46.439184511469485</v>
      </c>
    </row>
    <row r="29" spans="2:72" x14ac:dyDescent="0.2">
      <c r="B29" s="91">
        <f t="shared" si="21"/>
        <v>93</v>
      </c>
      <c r="C29" s="77">
        <f t="shared" si="22"/>
        <v>94</v>
      </c>
      <c r="D29" s="77">
        <f t="shared" si="0"/>
        <v>93.5</v>
      </c>
      <c r="E29" s="58">
        <v>0</v>
      </c>
      <c r="F29" s="58" t="s">
        <v>669</v>
      </c>
      <c r="G29" s="82">
        <v>2020</v>
      </c>
      <c r="H29" s="151">
        <f>SUM('1'!H24:H34)</f>
        <v>31</v>
      </c>
      <c r="I29" s="153">
        <f>SUM('1'!I24:I34)/11</f>
        <v>1.7272727272727273</v>
      </c>
      <c r="J29" s="170">
        <f>AVERAGE('1'!J24:J34)</f>
        <v>1</v>
      </c>
      <c r="K29" s="86">
        <f>AVERAGE('1'!K24:K34)</f>
        <v>0.99142046017334207</v>
      </c>
      <c r="L29" s="86">
        <f>AVERAGE('1'!L24:L34)</f>
        <v>0.93326064503605999</v>
      </c>
      <c r="M29" s="86">
        <f>AVERAGE('1'!M24:M34)</f>
        <v>0.8711842514039585</v>
      </c>
      <c r="N29" s="86">
        <f>AVERAGE('1'!N24:N34)</f>
        <v>0.81839024361108226</v>
      </c>
      <c r="O29" s="86">
        <f>AVERAGE('1'!O24:O34)</f>
        <v>0.74238133461953038</v>
      </c>
      <c r="P29" s="86">
        <f>AVERAGE('1'!P24:P34)</f>
        <v>0.6349449311842934</v>
      </c>
      <c r="Q29" s="86">
        <f>AVERAGE('1'!Q24:Q34)</f>
        <v>0.529381343883227</v>
      </c>
      <c r="R29" s="86">
        <f>AVERAGE('1'!R24:R34)</f>
        <v>0.45113297496515037</v>
      </c>
      <c r="S29" s="86">
        <f>AVERAGE('1'!S24:S34)</f>
        <v>0.39223633503391414</v>
      </c>
      <c r="T29" s="86">
        <f>AVERAGE('1'!T24:T34)</f>
        <v>0.34731759826654662</v>
      </c>
      <c r="U29" s="86">
        <f>AVERAGE('1'!U24:U34)</f>
        <v>0.31240483808931774</v>
      </c>
      <c r="V29" s="86">
        <f>AVERAGE('1'!V24:V34)</f>
        <v>0.28796903098737281</v>
      </c>
      <c r="W29" s="86">
        <f>AVERAGE('1'!W24:W34)</f>
        <v>0.27378435616434027</v>
      </c>
      <c r="X29" s="86">
        <f>AVERAGE('1'!X24:X34)</f>
        <v>0.25932571549142486</v>
      </c>
      <c r="Y29" s="86">
        <f>AVERAGE('1'!Y24:Y34)</f>
        <v>0.24232075581630319</v>
      </c>
      <c r="Z29" s="86">
        <f>AVERAGE('1'!Z24:Z34)</f>
        <v>0.21107280656455368</v>
      </c>
      <c r="AA29" s="86">
        <f>AVERAGE('1'!AA24:AA34)</f>
        <v>0.15655868867409339</v>
      </c>
      <c r="AB29" s="86">
        <f>AVERAGE('1'!AB24:AB34)</f>
        <v>7.8513306300471E-2</v>
      </c>
      <c r="AC29" s="86">
        <f>AVERAGE('1'!AC24:AC34)</f>
        <v>3.5760127614200554E-2</v>
      </c>
      <c r="AD29" s="86">
        <f>AVERAGE('1'!AD24:AD34)</f>
        <v>2.0419102969485743E-2</v>
      </c>
      <c r="AE29" s="86">
        <f>AVERAGE('1'!AE24:AE34)</f>
        <v>1.5818772668339968E-2</v>
      </c>
      <c r="AF29" s="86">
        <f>AVERAGE('1'!AF24:AF34)</f>
        <v>1.3666778319185698E-2</v>
      </c>
      <c r="AG29" s="87">
        <f>AVERAGE('1'!AG24:AG34)</f>
        <v>0</v>
      </c>
      <c r="AH29" s="164">
        <f t="shared" si="12"/>
        <v>8.5795398266579337E-3</v>
      </c>
      <c r="AI29" s="156">
        <f t="shared" si="12"/>
        <v>5.8159815137282078E-2</v>
      </c>
      <c r="AJ29" s="156">
        <f t="shared" si="12"/>
        <v>6.207639363210149E-2</v>
      </c>
      <c r="AK29" s="156">
        <f t="shared" si="12"/>
        <v>5.2794007792876241E-2</v>
      </c>
      <c r="AL29" s="156">
        <f t="shared" si="12"/>
        <v>7.6008908991551882E-2</v>
      </c>
      <c r="AM29" s="156">
        <f t="shared" si="12"/>
        <v>0.10743640343523697</v>
      </c>
      <c r="AN29" s="156">
        <f t="shared" si="12"/>
        <v>0.10556358730106641</v>
      </c>
      <c r="AO29" s="156">
        <f t="shared" si="12"/>
        <v>7.8248368918076627E-2</v>
      </c>
      <c r="AP29" s="156">
        <f t="shared" si="12"/>
        <v>5.8896639931236228E-2</v>
      </c>
      <c r="AQ29" s="156">
        <f t="shared" si="12"/>
        <v>4.4918736767367518E-2</v>
      </c>
      <c r="AR29" s="156">
        <f t="shared" si="12"/>
        <v>3.4912760177228885E-2</v>
      </c>
      <c r="AS29" s="156">
        <f t="shared" si="12"/>
        <v>2.4435807101944929E-2</v>
      </c>
      <c r="AT29" s="156">
        <f t="shared" si="12"/>
        <v>1.4184674823032539E-2</v>
      </c>
      <c r="AU29" s="156">
        <f t="shared" si="12"/>
        <v>1.4458640672915413E-2</v>
      </c>
      <c r="AV29" s="156">
        <f t="shared" si="12"/>
        <v>1.7004959675121667E-2</v>
      </c>
      <c r="AW29" s="156">
        <f t="shared" si="12"/>
        <v>3.1247949251749507E-2</v>
      </c>
      <c r="AX29" s="156">
        <f t="shared" si="13"/>
        <v>5.451411789046029E-2</v>
      </c>
      <c r="AY29" s="156">
        <f t="shared" si="13"/>
        <v>7.8045382373622393E-2</v>
      </c>
      <c r="AZ29" s="156">
        <f t="shared" si="13"/>
        <v>4.2753178686270446E-2</v>
      </c>
      <c r="BA29" s="156">
        <f t="shared" si="13"/>
        <v>1.5341024644714811E-2</v>
      </c>
      <c r="BB29" s="156">
        <f t="shared" si="13"/>
        <v>4.6003303011457747E-3</v>
      </c>
      <c r="BC29" s="156">
        <f t="shared" si="13"/>
        <v>2.1519943491542706E-3</v>
      </c>
      <c r="BD29" s="165">
        <f t="shared" si="13"/>
        <v>1.3666778319185698E-2</v>
      </c>
      <c r="BE29" s="86">
        <f t="shared" si="14"/>
        <v>6.6739354963940012E-2</v>
      </c>
      <c r="BF29" s="86">
        <f t="shared" si="15"/>
        <v>0.64529161404868729</v>
      </c>
      <c r="BG29" s="86">
        <f t="shared" si="16"/>
        <v>0.27430225266818709</v>
      </c>
      <c r="BH29" s="86">
        <f t="shared" si="17"/>
        <v>1.3666778319185698E-2</v>
      </c>
      <c r="BI29" s="86">
        <f t="shared" si="18"/>
        <v>5.2909646287326177</v>
      </c>
      <c r="BJ29" s="86">
        <f t="shared" si="19"/>
        <v>13.898784478911086</v>
      </c>
      <c r="BK29" s="86">
        <f t="array" ref="BK29">10^(SUMPRODUCT(AT29:BC29,LOG($AT$6:$BC$6))/BG29)</f>
        <v>0.38437315514819065</v>
      </c>
      <c r="BL29" s="89">
        <f t="array" ref="BL29">10^ (LOG(INDEX($J$6:$AG$6,MATCH(BL$6/100,$J29:$AG29,-1)))-(INDEX($J29:$AG29,MATCH(BL$6/100,$J29:$AG29,-1))-BL$6/100)/(INDEX($J29:$AG29,MATCH(BL$6/100,$J29:$AG29,-1))-INDEX($J29:$AG29,MATCH(BL$6/100,$J29:$AG29,-1)+1))*(LOG(INDEX($J$6:$AG$6,MATCH(BL$6/100,$J29:$AG29,-1)))-LOG(INDEX($J$6:$AG$6,MATCH(BL$6/100,$J29:$AG29,-1)+1))))</f>
        <v>0.27533825189027578</v>
      </c>
      <c r="BM29" s="89">
        <f t="shared" si="20"/>
        <v>0.36275880574887115</v>
      </c>
      <c r="BN29" s="89">
        <f t="shared" si="20"/>
        <v>0.82875920948518622</v>
      </c>
      <c r="BO29" s="89">
        <f t="shared" si="20"/>
        <v>4.0811850319287606</v>
      </c>
      <c r="BP29" s="89">
        <f t="shared" si="20"/>
        <v>9.8707160967461629</v>
      </c>
      <c r="BQ29" s="89">
        <f t="shared" si="20"/>
        <v>16.772465680952784</v>
      </c>
      <c r="BR29" s="89">
        <f t="shared" si="20"/>
        <v>23.178690469505966</v>
      </c>
      <c r="BS29" s="89">
        <f t="shared" si="20"/>
        <v>36.451495926298392</v>
      </c>
      <c r="BT29" s="90">
        <f t="shared" si="20"/>
        <v>52.607162924226238</v>
      </c>
    </row>
    <row r="30" spans="2:72" x14ac:dyDescent="0.2">
      <c r="B30" s="91">
        <f t="shared" si="21"/>
        <v>94</v>
      </c>
      <c r="C30" s="77">
        <f t="shared" si="22"/>
        <v>95</v>
      </c>
      <c r="D30" s="77">
        <f t="shared" si="0"/>
        <v>94.5</v>
      </c>
      <c r="E30" s="58">
        <v>0</v>
      </c>
      <c r="F30" s="58" t="s">
        <v>669</v>
      </c>
      <c r="G30" s="82">
        <v>2020</v>
      </c>
      <c r="H30" s="151">
        <f>SUM('1'!H25:H35)</f>
        <v>31</v>
      </c>
      <c r="I30" s="153">
        <f>SUM('1'!I25:I35)/11</f>
        <v>1.6666666666666665</v>
      </c>
      <c r="J30" s="170">
        <f>AVERAGE('1'!J25:J35)</f>
        <v>1</v>
      </c>
      <c r="K30" s="86">
        <f>AVERAGE('1'!K25:K35)</f>
        <v>0.99142046017334207</v>
      </c>
      <c r="L30" s="86">
        <f>AVERAGE('1'!L25:L35)</f>
        <v>0.918371670120397</v>
      </c>
      <c r="M30" s="86">
        <f>AVERAGE('1'!M25:M35)</f>
        <v>0.84050585008929057</v>
      </c>
      <c r="N30" s="86">
        <f>AVERAGE('1'!N25:N35)</f>
        <v>0.78020241364540865</v>
      </c>
      <c r="O30" s="86">
        <f>AVERAGE('1'!O25:O35)</f>
        <v>0.70131206285963055</v>
      </c>
      <c r="P30" s="86">
        <f>AVERAGE('1'!P25:P35)</f>
        <v>0.59049928192534606</v>
      </c>
      <c r="Q30" s="86">
        <f>AVERAGE('1'!Q25:Q35)</f>
        <v>0.48375636124251115</v>
      </c>
      <c r="R30" s="86">
        <f>AVERAGE('1'!R25:R35)</f>
        <v>0.40615901529364229</v>
      </c>
      <c r="S30" s="86">
        <f>AVERAGE('1'!S25:S35)</f>
        <v>0.34789449306636527</v>
      </c>
      <c r="T30" s="86">
        <f>AVERAGE('1'!T25:T35)</f>
        <v>0.30359342094994973</v>
      </c>
      <c r="U30" s="86">
        <f>AVERAGE('1'!U25:U35)</f>
        <v>0.26893269455136715</v>
      </c>
      <c r="V30" s="86">
        <f>AVERAGE('1'!V25:V35)</f>
        <v>0.24553754212828885</v>
      </c>
      <c r="W30" s="86">
        <f>AVERAGE('1'!W25:W35)</f>
        <v>0.23060894136779453</v>
      </c>
      <c r="X30" s="86">
        <f>AVERAGE('1'!X25:X35)</f>
        <v>0.21519981508821848</v>
      </c>
      <c r="Y30" s="86">
        <f>AVERAGE('1'!Y25:Y35)</f>
        <v>0.19715307590564765</v>
      </c>
      <c r="Z30" s="86">
        <f>AVERAGE('1'!Z25:Z35)</f>
        <v>0.16634389073961134</v>
      </c>
      <c r="AA30" s="86">
        <f>AVERAGE('1'!AA25:AA35)</f>
        <v>0.11959464972935584</v>
      </c>
      <c r="AB30" s="86">
        <f>AVERAGE('1'!AB25:AB35)</f>
        <v>5.851090422712743E-2</v>
      </c>
      <c r="AC30" s="86">
        <f>AVERAGE('1'!AC25:AC35)</f>
        <v>2.6328466688964238E-2</v>
      </c>
      <c r="AD30" s="86">
        <f>AVERAGE('1'!AD25:AD35)</f>
        <v>1.5442789320681547E-2</v>
      </c>
      <c r="AE30" s="86">
        <f>AVERAGE('1'!AE25:AE35)</f>
        <v>1.2215694610799228E-2</v>
      </c>
      <c r="AF30" s="86">
        <f>AVERAGE('1'!AF25:AF35)</f>
        <v>1.0630130571400036E-2</v>
      </c>
      <c r="AG30" s="87">
        <f>AVERAGE('1'!AG25:AG35)</f>
        <v>0</v>
      </c>
      <c r="AH30" s="164">
        <f t="shared" si="12"/>
        <v>8.5795398266579337E-3</v>
      </c>
      <c r="AI30" s="156">
        <f t="shared" si="12"/>
        <v>7.3048790052945067E-2</v>
      </c>
      <c r="AJ30" s="156">
        <f t="shared" si="12"/>
        <v>7.7865820031106425E-2</v>
      </c>
      <c r="AK30" s="156">
        <f t="shared" si="12"/>
        <v>6.0303436443881919E-2</v>
      </c>
      <c r="AL30" s="156">
        <f t="shared" si="12"/>
        <v>7.8890350785778107E-2</v>
      </c>
      <c r="AM30" s="156">
        <f t="shared" si="12"/>
        <v>0.11081278093428448</v>
      </c>
      <c r="AN30" s="156">
        <f t="shared" si="12"/>
        <v>0.10674292068283492</v>
      </c>
      <c r="AO30" s="156">
        <f t="shared" si="12"/>
        <v>7.7597345948868857E-2</v>
      </c>
      <c r="AP30" s="156">
        <f t="shared" si="12"/>
        <v>5.8264522227277016E-2</v>
      </c>
      <c r="AQ30" s="156">
        <f t="shared" si="12"/>
        <v>4.4301072116415541E-2</v>
      </c>
      <c r="AR30" s="156">
        <f t="shared" si="12"/>
        <v>3.4660726398582586E-2</v>
      </c>
      <c r="AS30" s="156">
        <f t="shared" si="12"/>
        <v>2.3395152423078297E-2</v>
      </c>
      <c r="AT30" s="156">
        <f t="shared" si="12"/>
        <v>1.492860076049432E-2</v>
      </c>
      <c r="AU30" s="156">
        <f t="shared" si="12"/>
        <v>1.5409126279576052E-2</v>
      </c>
      <c r="AV30" s="156">
        <f t="shared" si="12"/>
        <v>1.8046739182570826E-2</v>
      </c>
      <c r="AW30" s="156">
        <f t="shared" si="12"/>
        <v>3.0809185166036313E-2</v>
      </c>
      <c r="AX30" s="156">
        <f t="shared" si="13"/>
        <v>4.6749241010255502E-2</v>
      </c>
      <c r="AY30" s="156">
        <f t="shared" si="13"/>
        <v>6.1083745502228406E-2</v>
      </c>
      <c r="AZ30" s="156">
        <f t="shared" si="13"/>
        <v>3.2182437538163189E-2</v>
      </c>
      <c r="BA30" s="156">
        <f t="shared" si="13"/>
        <v>1.0885677368282691E-2</v>
      </c>
      <c r="BB30" s="156">
        <f t="shared" si="13"/>
        <v>3.2270947098823194E-3</v>
      </c>
      <c r="BC30" s="156">
        <f t="shared" si="13"/>
        <v>1.5855640393991916E-3</v>
      </c>
      <c r="BD30" s="165">
        <f t="shared" si="13"/>
        <v>1.0630130571400036E-2</v>
      </c>
      <c r="BE30" s="86">
        <f t="shared" si="14"/>
        <v>8.1628329879603001E-2</v>
      </c>
      <c r="BF30" s="86">
        <f t="shared" si="15"/>
        <v>0.67283412799210829</v>
      </c>
      <c r="BG30" s="86">
        <f t="shared" si="16"/>
        <v>0.23490741155688882</v>
      </c>
      <c r="BH30" s="86">
        <f t="shared" si="17"/>
        <v>1.0630130571400036E-2</v>
      </c>
      <c r="BI30" s="86">
        <f t="shared" si="18"/>
        <v>6.7451867668450962</v>
      </c>
      <c r="BJ30" s="86">
        <f t="shared" si="19"/>
        <v>14.643836163863714</v>
      </c>
      <c r="BK30" s="86">
        <f t="array" ref="BK30">10^(SUMPRODUCT(AT30:BC30,LOG($AT$6:$BC$6))/BG30)</f>
        <v>0.41775844839708215</v>
      </c>
      <c r="BL30" s="89">
        <f t="array" ref="BL30">10^ (LOG(INDEX($J$6:$AG$6,MATCH(BL$6/100,$J30:$AG30,-1)))-(INDEX($J30:$AG30,MATCH(BL$6/100,$J30:$AG30,-1))-BL$6/100)/(INDEX($J30:$AG30,MATCH(BL$6/100,$J30:$AG30,-1))-INDEX($J30:$AG30,MATCH(BL$6/100,$J30:$AG30,-1)+1))*(LOG(INDEX($J$6:$AG$6,MATCH(BL$6/100,$J30:$AG30,-1)))-LOG(INDEX($J$6:$AG$6,MATCH(BL$6/100,$J30:$AG30,-1)+1))))</f>
        <v>0.31723185062138426</v>
      </c>
      <c r="BM30" s="89">
        <f t="shared" si="20"/>
        <v>0.47729370074834337</v>
      </c>
      <c r="BN30" s="89">
        <f t="shared" si="20"/>
        <v>2.1325679232970871</v>
      </c>
      <c r="BO30" s="89">
        <f t="shared" si="20"/>
        <v>5.6726465458943585</v>
      </c>
      <c r="BP30" s="89">
        <f t="shared" si="20"/>
        <v>11.824704021679288</v>
      </c>
      <c r="BQ30" s="89">
        <f t="shared" si="20"/>
        <v>19.168280743613128</v>
      </c>
      <c r="BR30" s="89">
        <f t="shared" si="20"/>
        <v>27.645613567539883</v>
      </c>
      <c r="BS30" s="89">
        <f t="shared" si="20"/>
        <v>44.865564069916658</v>
      </c>
      <c r="BT30" s="90">
        <f t="shared" si="20"/>
        <v>58.191973332117151</v>
      </c>
    </row>
    <row r="31" spans="2:72" x14ac:dyDescent="0.2">
      <c r="B31" s="91">
        <f t="shared" si="21"/>
        <v>95</v>
      </c>
      <c r="C31" s="77">
        <f t="shared" si="22"/>
        <v>96</v>
      </c>
      <c r="D31" s="77">
        <f t="shared" si="0"/>
        <v>95.5</v>
      </c>
      <c r="E31" s="58">
        <v>0</v>
      </c>
      <c r="F31" s="58" t="s">
        <v>669</v>
      </c>
      <c r="G31" s="82">
        <v>2020</v>
      </c>
      <c r="H31" s="151">
        <f>SUM('1'!H26:H36)</f>
        <v>29</v>
      </c>
      <c r="I31" s="153">
        <f>SUM('1'!I26:I36)/11</f>
        <v>1.5454545454545454</v>
      </c>
      <c r="J31" s="170">
        <f>AVERAGE('1'!J26:J36)</f>
        <v>1</v>
      </c>
      <c r="K31" s="86">
        <f>AVERAGE('1'!K26:K36)</f>
        <v>0.99142046017334207</v>
      </c>
      <c r="L31" s="86">
        <f>AVERAGE('1'!L26:L36)</f>
        <v>0.92244796607486534</v>
      </c>
      <c r="M31" s="86">
        <f>AVERAGE('1'!M26:M36)</f>
        <v>0.84769705144292862</v>
      </c>
      <c r="N31" s="86">
        <f>AVERAGE('1'!N26:N36)</f>
        <v>0.79345267981061951</v>
      </c>
      <c r="O31" s="86">
        <f>AVERAGE('1'!O26:O36)</f>
        <v>0.71889199015742378</v>
      </c>
      <c r="P31" s="86">
        <f>AVERAGE('1'!P26:P36)</f>
        <v>0.61281097319380695</v>
      </c>
      <c r="Q31" s="86">
        <f>AVERAGE('1'!Q26:Q36)</f>
        <v>0.49421995128059232</v>
      </c>
      <c r="R31" s="86">
        <f>AVERAGE('1'!R26:R36)</f>
        <v>0.40476571522969329</v>
      </c>
      <c r="S31" s="86">
        <f>AVERAGE('1'!S26:S36)</f>
        <v>0.33377108763647417</v>
      </c>
      <c r="T31" s="86">
        <f>AVERAGE('1'!T26:T36)</f>
        <v>0.28393533083761668</v>
      </c>
      <c r="U31" s="86">
        <f>AVERAGE('1'!U26:U36)</f>
        <v>0.24761515486134789</v>
      </c>
      <c r="V31" s="86">
        <f>AVERAGE('1'!V26:V36)</f>
        <v>0.22427307129798663</v>
      </c>
      <c r="W31" s="86">
        <f>AVERAGE('1'!W26:W36)</f>
        <v>0.20940244925805401</v>
      </c>
      <c r="X31" s="86">
        <f>AVERAGE('1'!X26:X36)</f>
        <v>0.19454638051968837</v>
      </c>
      <c r="Y31" s="86">
        <f>AVERAGE('1'!Y26:Y36)</f>
        <v>0.1775065474007094</v>
      </c>
      <c r="Z31" s="86">
        <f>AVERAGE('1'!Z26:Z36)</f>
        <v>0.14866398356923868</v>
      </c>
      <c r="AA31" s="86">
        <f>AVERAGE('1'!AA26:AA36)</f>
        <v>0.10629045823939577</v>
      </c>
      <c r="AB31" s="86">
        <f>AVERAGE('1'!AB26:AB36)</f>
        <v>4.958478247340356E-2</v>
      </c>
      <c r="AC31" s="86">
        <f>AVERAGE('1'!AC26:AC36)</f>
        <v>2.1196187124161183E-2</v>
      </c>
      <c r="AD31" s="86">
        <f>AVERAGE('1'!AD26:AD36)</f>
        <v>1.2566926091477233E-2</v>
      </c>
      <c r="AE31" s="86">
        <f>AVERAGE('1'!AE26:AE36)</f>
        <v>1.0181040162787959E-2</v>
      </c>
      <c r="AF31" s="86">
        <f>AVERAGE('1'!AF26:AF36)</f>
        <v>8.9374793433821959E-3</v>
      </c>
      <c r="AG31" s="87">
        <f>AVERAGE('1'!AG26:AG36)</f>
        <v>0</v>
      </c>
      <c r="AH31" s="164">
        <f t="shared" si="12"/>
        <v>8.5795398266579337E-3</v>
      </c>
      <c r="AI31" s="156">
        <f t="shared" si="12"/>
        <v>6.8972494098476722E-2</v>
      </c>
      <c r="AJ31" s="156">
        <f t="shared" si="12"/>
        <v>7.4750914631936727E-2</v>
      </c>
      <c r="AK31" s="156">
        <f t="shared" si="12"/>
        <v>5.4244371632309107E-2</v>
      </c>
      <c r="AL31" s="156">
        <f t="shared" si="12"/>
        <v>7.4560689653195733E-2</v>
      </c>
      <c r="AM31" s="156">
        <f t="shared" si="12"/>
        <v>0.10608101696361683</v>
      </c>
      <c r="AN31" s="156">
        <f t="shared" si="12"/>
        <v>0.11859102191321463</v>
      </c>
      <c r="AO31" s="156">
        <f t="shared" si="12"/>
        <v>8.9454236050899028E-2</v>
      </c>
      <c r="AP31" s="156">
        <f t="shared" si="12"/>
        <v>7.0994627593219117E-2</v>
      </c>
      <c r="AQ31" s="156">
        <f t="shared" si="12"/>
        <v>4.9835756798857489E-2</v>
      </c>
      <c r="AR31" s="156">
        <f t="shared" si="12"/>
        <v>3.6320175976268798E-2</v>
      </c>
      <c r="AS31" s="156">
        <f t="shared" si="12"/>
        <v>2.334208356336126E-2</v>
      </c>
      <c r="AT31" s="156">
        <f t="shared" si="12"/>
        <v>1.4870622039932613E-2</v>
      </c>
      <c r="AU31" s="156">
        <f t="shared" si="12"/>
        <v>1.4856068738365646E-2</v>
      </c>
      <c r="AV31" s="156">
        <f t="shared" si="12"/>
        <v>1.703983311897897E-2</v>
      </c>
      <c r="AW31" s="156">
        <f t="shared" si="12"/>
        <v>2.8842563831470713E-2</v>
      </c>
      <c r="AX31" s="156">
        <f t="shared" si="13"/>
        <v>4.2373525329842912E-2</v>
      </c>
      <c r="AY31" s="156">
        <f t="shared" si="13"/>
        <v>5.6705675765992211E-2</v>
      </c>
      <c r="AZ31" s="156">
        <f t="shared" si="13"/>
        <v>2.8388595349242377E-2</v>
      </c>
      <c r="BA31" s="156">
        <f t="shared" si="13"/>
        <v>8.6292610326839502E-3</v>
      </c>
      <c r="BB31" s="156">
        <f t="shared" si="13"/>
        <v>2.3858859286892738E-3</v>
      </c>
      <c r="BC31" s="156">
        <f t="shared" si="13"/>
        <v>1.2435608194057632E-3</v>
      </c>
      <c r="BD31" s="165">
        <f t="shared" si="13"/>
        <v>8.9374793433821959E-3</v>
      </c>
      <c r="BE31" s="86">
        <f t="shared" si="14"/>
        <v>7.7552033925134656E-2</v>
      </c>
      <c r="BF31" s="86">
        <f t="shared" si="15"/>
        <v>0.69817489477687866</v>
      </c>
      <c r="BG31" s="86">
        <f t="shared" si="16"/>
        <v>0.21533559195460442</v>
      </c>
      <c r="BH31" s="86">
        <f t="shared" si="17"/>
        <v>8.9374793433821959E-3</v>
      </c>
      <c r="BI31" s="86">
        <f t="shared" si="18"/>
        <v>7.0397392683047837</v>
      </c>
      <c r="BJ31" s="86">
        <f t="shared" si="19"/>
        <v>13.861278048801422</v>
      </c>
      <c r="BK31" s="86">
        <f t="array" ref="BK31">10^(SUMPRODUCT(AT31:BC31,LOG($AT$6:$BC$6))/BG31)</f>
        <v>0.42956986096274818</v>
      </c>
      <c r="BL31" s="89">
        <f t="array" ref="BL31">10^ (LOG(INDEX($J$6:$AG$6,MATCH(BL$6/100,$J31:$AG31,-1)))-(INDEX($J31:$AG31,MATCH(BL$6/100,$J31:$AG31,-1))-BL$6/100)/(INDEX($J31:$AG31,MATCH(BL$6/100,$J31:$AG31,-1))-INDEX($J31:$AG31,MATCH(BL$6/100,$J31:$AG31,-1)+1))*(LOG(INDEX($J$6:$AG$6,MATCH(BL$6/100,$J31:$AG31,-1)))-LOG(INDEX($J$6:$AG$6,MATCH(BL$6/100,$J31:$AG31,-1)+1))))</f>
        <v>0.34145599714248565</v>
      </c>
      <c r="BM31" s="89">
        <f t="shared" si="20"/>
        <v>0.5738838679492102</v>
      </c>
      <c r="BN31" s="89">
        <f t="shared" si="20"/>
        <v>2.8663496080460806</v>
      </c>
      <c r="BO31" s="89">
        <f t="shared" si="20"/>
        <v>6.0757180598222611</v>
      </c>
      <c r="BP31" s="89">
        <f t="shared" si="20"/>
        <v>11.396404163756502</v>
      </c>
      <c r="BQ31" s="89">
        <f t="shared" si="20"/>
        <v>18.003144615054069</v>
      </c>
      <c r="BR31" s="89">
        <f t="shared" si="20"/>
        <v>25.823926088988266</v>
      </c>
      <c r="BS31" s="89">
        <f t="shared" si="20"/>
        <v>42.77919105108947</v>
      </c>
      <c r="BT31" s="90">
        <f t="shared" si="20"/>
        <v>56.945286139490214</v>
      </c>
    </row>
    <row r="32" spans="2:72" x14ac:dyDescent="0.2">
      <c r="B32" s="91">
        <f t="shared" si="21"/>
        <v>96</v>
      </c>
      <c r="C32" s="77">
        <f t="shared" si="22"/>
        <v>97</v>
      </c>
      <c r="D32" s="77">
        <f t="shared" si="0"/>
        <v>96.5</v>
      </c>
      <c r="E32" s="58">
        <v>0</v>
      </c>
      <c r="F32" s="58" t="s">
        <v>669</v>
      </c>
      <c r="G32" s="82">
        <v>2020</v>
      </c>
      <c r="H32" s="151">
        <f>SUM('1'!H27:H37)</f>
        <v>29</v>
      </c>
      <c r="I32" s="153">
        <f>SUM('1'!I27:I37)/11</f>
        <v>1.5454545454545454</v>
      </c>
      <c r="J32" s="170">
        <f>AVERAGE('1'!J27:J37)</f>
        <v>1</v>
      </c>
      <c r="K32" s="86">
        <f>AVERAGE('1'!K27:K37)</f>
        <v>0.99142046017334196</v>
      </c>
      <c r="L32" s="86">
        <f>AVERAGE('1'!L27:L37)</f>
        <v>0.92244796607486534</v>
      </c>
      <c r="M32" s="86">
        <f>AVERAGE('1'!M27:M37)</f>
        <v>0.83244913478983495</v>
      </c>
      <c r="N32" s="86">
        <f>AVERAGE('1'!N27:N37)</f>
        <v>0.76350952908642755</v>
      </c>
      <c r="O32" s="86">
        <f>AVERAGE('1'!O27:O37)</f>
        <v>0.67926646456051121</v>
      </c>
      <c r="P32" s="86">
        <f>AVERAGE('1'!P27:P37)</f>
        <v>0.5698556527697769</v>
      </c>
      <c r="Q32" s="86">
        <f>AVERAGE('1'!Q27:Q37)</f>
        <v>0.45046870797653793</v>
      </c>
      <c r="R32" s="86">
        <f>AVERAGE('1'!R27:R37)</f>
        <v>0.36204489944178148</v>
      </c>
      <c r="S32" s="86">
        <f>AVERAGE('1'!S27:S37)</f>
        <v>0.29119162610832788</v>
      </c>
      <c r="T32" s="86">
        <f>AVERAGE('1'!T27:T37)</f>
        <v>0.2422822424027378</v>
      </c>
      <c r="U32" s="86">
        <f>AVERAGE('1'!U27:U37)</f>
        <v>0.20793823798193589</v>
      </c>
      <c r="V32" s="86">
        <f>AVERAGE('1'!V27:V37)</f>
        <v>0.18591207716471866</v>
      </c>
      <c r="W32" s="86">
        <f>AVERAGE('1'!W27:W37)</f>
        <v>0.17191680789052832</v>
      </c>
      <c r="X32" s="86">
        <f>AVERAGE('1'!X27:X37)</f>
        <v>0.15786721287529815</v>
      </c>
      <c r="Y32" s="86">
        <f>AVERAGE('1'!Y27:Y37)</f>
        <v>0.14190315576811316</v>
      </c>
      <c r="Z32" s="86">
        <f>AVERAGE('1'!Z27:Z37)</f>
        <v>0.11602455619962221</v>
      </c>
      <c r="AA32" s="86">
        <f>AVERAGE('1'!AA27:AA37)</f>
        <v>8.0876869062800991E-2</v>
      </c>
      <c r="AB32" s="86">
        <f>AVERAGE('1'!AB27:AB37)</f>
        <v>3.9354510419048618E-2</v>
      </c>
      <c r="AC32" s="86">
        <f>AVERAGE('1'!AC27:AC37)</f>
        <v>1.7686637047363132E-2</v>
      </c>
      <c r="AD32" s="86">
        <f>AVERAGE('1'!AD27:AD37)</f>
        <v>1.1181409056890846E-2</v>
      </c>
      <c r="AE32" s="86">
        <f>AVERAGE('1'!AE27:AE37)</f>
        <v>9.1829925423685278E-3</v>
      </c>
      <c r="AF32" s="86">
        <f>AVERAGE('1'!AF27:AF37)</f>
        <v>8.0594279351186605E-3</v>
      </c>
      <c r="AG32" s="87">
        <f>AVERAGE('1'!AG27:AG37)</f>
        <v>0</v>
      </c>
      <c r="AH32" s="164">
        <f t="shared" si="12"/>
        <v>8.5795398266580447E-3</v>
      </c>
      <c r="AI32" s="156">
        <f t="shared" si="12"/>
        <v>6.8972494098476611E-2</v>
      </c>
      <c r="AJ32" s="156">
        <f t="shared" si="12"/>
        <v>8.999883128503039E-2</v>
      </c>
      <c r="AK32" s="156">
        <f t="shared" si="12"/>
        <v>6.8939605703407403E-2</v>
      </c>
      <c r="AL32" s="156">
        <f t="shared" si="12"/>
        <v>8.4243064525916345E-2</v>
      </c>
      <c r="AM32" s="156">
        <f t="shared" si="12"/>
        <v>0.10941081179073431</v>
      </c>
      <c r="AN32" s="156">
        <f t="shared" si="12"/>
        <v>0.11938694479323897</v>
      </c>
      <c r="AO32" s="156">
        <f t="shared" si="12"/>
        <v>8.8423808534756454E-2</v>
      </c>
      <c r="AP32" s="156">
        <f t="shared" si="12"/>
        <v>7.0853273333453592E-2</v>
      </c>
      <c r="AQ32" s="156">
        <f t="shared" si="12"/>
        <v>4.8909383705590087E-2</v>
      </c>
      <c r="AR32" s="156">
        <f t="shared" si="12"/>
        <v>3.4344004420801905E-2</v>
      </c>
      <c r="AS32" s="156">
        <f t="shared" si="12"/>
        <v>2.2026160817217227E-2</v>
      </c>
      <c r="AT32" s="156">
        <f t="shared" si="12"/>
        <v>1.3995269274190342E-2</v>
      </c>
      <c r="AU32" s="156">
        <f t="shared" si="12"/>
        <v>1.4049595015230176E-2</v>
      </c>
      <c r="AV32" s="156">
        <f t="shared" si="12"/>
        <v>1.5964057107184987E-2</v>
      </c>
      <c r="AW32" s="156">
        <f t="shared" si="12"/>
        <v>2.5878599568490951E-2</v>
      </c>
      <c r="AX32" s="156">
        <f t="shared" si="13"/>
        <v>3.5147687136821218E-2</v>
      </c>
      <c r="AY32" s="156">
        <f t="shared" si="13"/>
        <v>4.1522358643752373E-2</v>
      </c>
      <c r="AZ32" s="156">
        <f t="shared" si="13"/>
        <v>2.1667873371685485E-2</v>
      </c>
      <c r="BA32" s="156">
        <f t="shared" si="13"/>
        <v>6.5052279904722864E-3</v>
      </c>
      <c r="BB32" s="156">
        <f t="shared" si="13"/>
        <v>1.9984165145223182E-3</v>
      </c>
      <c r="BC32" s="156">
        <f t="shared" si="13"/>
        <v>1.1235646072498672E-3</v>
      </c>
      <c r="BD32" s="165">
        <f t="shared" si="13"/>
        <v>8.0594279351186605E-3</v>
      </c>
      <c r="BE32" s="86">
        <f t="shared" si="14"/>
        <v>7.7552033925134656E-2</v>
      </c>
      <c r="BF32" s="86">
        <f t="shared" si="15"/>
        <v>0.73653588891014665</v>
      </c>
      <c r="BG32" s="86">
        <f t="shared" si="16"/>
        <v>0.17785264922960001</v>
      </c>
      <c r="BH32" s="86">
        <f t="shared" si="17"/>
        <v>8.0594279351186605E-3</v>
      </c>
      <c r="BI32" s="86">
        <f t="shared" si="18"/>
        <v>8.5583008298606114</v>
      </c>
      <c r="BJ32" s="86">
        <f t="shared" si="19"/>
        <v>14.817586184567009</v>
      </c>
      <c r="BK32" s="86">
        <f t="array" ref="BK32">10^(SUMPRODUCT(AT32:BC32,LOG($AT$6:$BC$6))/BG32)</f>
        <v>0.45370821058008903</v>
      </c>
      <c r="BL32" s="89">
        <f t="array" ref="BL32">10^ (LOG(INDEX($J$6:$AG$6,MATCH(BL$6/100,$J32:$AG32,-1)))-(INDEX($J32:$AG32,MATCH(BL$6/100,$J32:$AG32,-1))-BL$6/100)/(INDEX($J32:$AG32,MATCH(BL$6/100,$J32:$AG32,-1))-INDEX($J32:$AG32,MATCH(BL$6/100,$J32:$AG32,-1)+1))*(LOG(INDEX($J$6:$AG$6,MATCH(BL$6/100,$J32:$AG32,-1)))-LOG(INDEX($J$6:$AG$6,MATCH(BL$6/100,$J32:$AG32,-1)+1))))</f>
        <v>0.42771611626681133</v>
      </c>
      <c r="BM32" s="89">
        <f t="shared" si="20"/>
        <v>1.0524048608084253</v>
      </c>
      <c r="BN32" s="89">
        <f t="shared" si="20"/>
        <v>4.218116474048351</v>
      </c>
      <c r="BO32" s="89">
        <f t="shared" si="20"/>
        <v>7.5293415292443919</v>
      </c>
      <c r="BP32" s="89">
        <f t="shared" si="20"/>
        <v>12.986251068639124</v>
      </c>
      <c r="BQ32" s="89">
        <f t="shared" si="20"/>
        <v>20.471987498685898</v>
      </c>
      <c r="BR32" s="89">
        <f t="shared" si="20"/>
        <v>29.824055478514627</v>
      </c>
      <c r="BS32" s="89">
        <f t="shared" si="20"/>
        <v>46.288445517285901</v>
      </c>
      <c r="BT32" s="90">
        <f t="shared" si="20"/>
        <v>57.928535856231314</v>
      </c>
    </row>
    <row r="33" spans="2:72" x14ac:dyDescent="0.2">
      <c r="B33" s="91">
        <f t="shared" si="21"/>
        <v>97</v>
      </c>
      <c r="C33" s="77">
        <f t="shared" si="22"/>
        <v>98</v>
      </c>
      <c r="D33" s="77">
        <f t="shared" si="0"/>
        <v>97.5</v>
      </c>
      <c r="E33" s="58">
        <v>0</v>
      </c>
      <c r="F33" s="58" t="s">
        <v>669</v>
      </c>
      <c r="G33" s="82">
        <v>2020</v>
      </c>
      <c r="H33" s="151">
        <f>SUM('1'!H28:H38)</f>
        <v>29</v>
      </c>
      <c r="I33" s="153">
        <f>SUM('1'!I28:I38)/11</f>
        <v>1.5454545454545454</v>
      </c>
      <c r="J33" s="170">
        <f>AVERAGE('1'!J28:J38)</f>
        <v>1</v>
      </c>
      <c r="K33" s="86">
        <f>AVERAGE('1'!K28:K38)</f>
        <v>0.99142046017334196</v>
      </c>
      <c r="L33" s="86">
        <f>AVERAGE('1'!L28:L38)</f>
        <v>0.9249558148071505</v>
      </c>
      <c r="M33" s="86">
        <f>AVERAGE('1'!M28:M38)</f>
        <v>0.84487532710555591</v>
      </c>
      <c r="N33" s="86">
        <f>AVERAGE('1'!N28:N38)</f>
        <v>0.78378331213764663</v>
      </c>
      <c r="O33" s="86">
        <f>AVERAGE('1'!O28:O38)</f>
        <v>0.70570450201312496</v>
      </c>
      <c r="P33" s="86">
        <f>AVERAGE('1'!P28:P38)</f>
        <v>0.59893995733588523</v>
      </c>
      <c r="Q33" s="86">
        <f>AVERAGE('1'!Q28:Q38)</f>
        <v>0.48106758051569398</v>
      </c>
      <c r="R33" s="86">
        <f>AVERAGE('1'!R28:R38)</f>
        <v>0.38973208391328079</v>
      </c>
      <c r="S33" s="86">
        <f>AVERAGE('1'!S28:S38)</f>
        <v>0.31777160720987185</v>
      </c>
      <c r="T33" s="86">
        <f>AVERAGE('1'!T28:T38)</f>
        <v>0.26873502007202515</v>
      </c>
      <c r="U33" s="86">
        <f>AVERAGE('1'!U28:U38)</f>
        <v>0.23426377688836431</v>
      </c>
      <c r="V33" s="86">
        <f>AVERAGE('1'!V28:V38)</f>
        <v>0.2117726878732161</v>
      </c>
      <c r="W33" s="86">
        <f>AVERAGE('1'!W28:W38)</f>
        <v>0.19644544467060462</v>
      </c>
      <c r="X33" s="86">
        <f>AVERAGE('1'!X28:X38)</f>
        <v>0.18023875947832413</v>
      </c>
      <c r="Y33" s="86">
        <f>AVERAGE('1'!Y28:Y38)</f>
        <v>0.15959089894802334</v>
      </c>
      <c r="Z33" s="86">
        <f>AVERAGE('1'!Z28:Z38)</f>
        <v>0.12109315139868065</v>
      </c>
      <c r="AA33" s="86">
        <f>AVERAGE('1'!AA28:AA38)</f>
        <v>7.4656359208617559E-2</v>
      </c>
      <c r="AB33" s="86">
        <f>AVERAGE('1'!AB28:AB38)</f>
        <v>3.6639195425404184E-2</v>
      </c>
      <c r="AC33" s="86">
        <f>AVERAGE('1'!AC28:AC38)</f>
        <v>1.6827930811601038E-2</v>
      </c>
      <c r="AD33" s="86">
        <f>AVERAGE('1'!AD28:AD38)</f>
        <v>1.0801019574205428E-2</v>
      </c>
      <c r="AE33" s="86">
        <f>AVERAGE('1'!AE28:AE38)</f>
        <v>8.8783572884890381E-3</v>
      </c>
      <c r="AF33" s="86">
        <f>AVERAGE('1'!AF28:AF38)</f>
        <v>7.780664710686302E-3</v>
      </c>
      <c r="AG33" s="87">
        <f>AVERAGE('1'!AG28:AG38)</f>
        <v>0</v>
      </c>
      <c r="AH33" s="164">
        <f t="shared" si="12"/>
        <v>8.5795398266580447E-3</v>
      </c>
      <c r="AI33" s="156">
        <f t="shared" si="12"/>
        <v>6.6464645366191455E-2</v>
      </c>
      <c r="AJ33" s="156">
        <f t="shared" si="12"/>
        <v>8.0080487701594594E-2</v>
      </c>
      <c r="AK33" s="156">
        <f t="shared" si="12"/>
        <v>6.1092014967909281E-2</v>
      </c>
      <c r="AL33" s="156">
        <f t="shared" si="12"/>
        <v>7.8078810124521669E-2</v>
      </c>
      <c r="AM33" s="156">
        <f t="shared" si="12"/>
        <v>0.10676454467723973</v>
      </c>
      <c r="AN33" s="156">
        <f t="shared" si="12"/>
        <v>0.11787237682019125</v>
      </c>
      <c r="AO33" s="156">
        <f t="shared" si="12"/>
        <v>9.1335496602413191E-2</v>
      </c>
      <c r="AP33" s="156">
        <f t="shared" si="12"/>
        <v>7.1960476703408938E-2</v>
      </c>
      <c r="AQ33" s="156">
        <f t="shared" si="12"/>
        <v>4.9036587137846699E-2</v>
      </c>
      <c r="AR33" s="156">
        <f t="shared" si="12"/>
        <v>3.4471243183660849E-2</v>
      </c>
      <c r="AS33" s="156">
        <f t="shared" si="12"/>
        <v>2.2491089015148208E-2</v>
      </c>
      <c r="AT33" s="156">
        <f t="shared" si="12"/>
        <v>1.5327243202611474E-2</v>
      </c>
      <c r="AU33" s="156">
        <f t="shared" si="12"/>
        <v>1.6206685192280496E-2</v>
      </c>
      <c r="AV33" s="156">
        <f t="shared" si="12"/>
        <v>2.0647860530300793E-2</v>
      </c>
      <c r="AW33" s="156">
        <f t="shared" ref="AW33:AZ96" si="23">Y33-Z33</f>
        <v>3.8497747549342681E-2</v>
      </c>
      <c r="AX33" s="156">
        <f t="shared" si="13"/>
        <v>4.6436792190063095E-2</v>
      </c>
      <c r="AY33" s="156">
        <f t="shared" si="13"/>
        <v>3.8017163783213376E-2</v>
      </c>
      <c r="AZ33" s="156">
        <f t="shared" si="13"/>
        <v>1.9811264613803146E-2</v>
      </c>
      <c r="BA33" s="156">
        <f t="shared" si="13"/>
        <v>6.0269112373956095E-3</v>
      </c>
      <c r="BB33" s="156">
        <f t="shared" si="13"/>
        <v>1.9226622857163901E-3</v>
      </c>
      <c r="BC33" s="156">
        <f t="shared" si="13"/>
        <v>1.0976925778027362E-3</v>
      </c>
      <c r="BD33" s="165">
        <f t="shared" si="13"/>
        <v>7.780664710686302E-3</v>
      </c>
      <c r="BE33" s="86">
        <f t="shared" si="14"/>
        <v>7.50441851928495E-2</v>
      </c>
      <c r="BF33" s="86">
        <f t="shared" si="15"/>
        <v>0.71318312693393437</v>
      </c>
      <c r="BG33" s="86">
        <f t="shared" si="16"/>
        <v>0.20399202316252979</v>
      </c>
      <c r="BH33" s="86">
        <f t="shared" si="17"/>
        <v>7.780664710686302E-3</v>
      </c>
      <c r="BI33" s="86">
        <f t="shared" si="18"/>
        <v>7.6837935775916897</v>
      </c>
      <c r="BJ33" s="86">
        <f t="shared" si="19"/>
        <v>14.25771965914271</v>
      </c>
      <c r="BK33" s="86">
        <f t="array" ref="BK33">10^(SUMPRODUCT(AT33:BC33,LOG($AT$6:$BC$6))/BG33)</f>
        <v>0.4832779862200659</v>
      </c>
      <c r="BL33" s="89">
        <f t="array" ref="BL33">10^ (LOG(INDEX($J$6:$AG$6,MATCH(BL$6/100,$J33:$AG33,-1)))-(INDEX($J33:$AG33,MATCH(BL$6/100,$J33:$AG33,-1))-BL$6/100)/(INDEX($J33:$AG33,MATCH(BL$6/100,$J33:$AG33,-1))-INDEX($J33:$AG33,MATCH(BL$6/100,$J33:$AG33,-1)+1))*(LOG(INDEX($J$6:$AG$6,MATCH(BL$6/100,$J33:$AG33,-1)))-LOG(INDEX($J$6:$AG$6,MATCH(BL$6/100,$J33:$AG33,-1)+1))))</f>
        <v>0.42796332027396161</v>
      </c>
      <c r="BM33" s="89">
        <f t="shared" si="20"/>
        <v>0.71483433269193997</v>
      </c>
      <c r="BN33" s="89">
        <f t="shared" si="20"/>
        <v>3.2951199468659405</v>
      </c>
      <c r="BO33" s="89">
        <f t="shared" si="20"/>
        <v>6.5699610173942364</v>
      </c>
      <c r="BP33" s="89">
        <f t="shared" si="20"/>
        <v>11.860365090998714</v>
      </c>
      <c r="BQ33" s="89">
        <f t="shared" si="20"/>
        <v>18.79340953338297</v>
      </c>
      <c r="BR33" s="89">
        <f t="shared" si="20"/>
        <v>27.179817022907518</v>
      </c>
      <c r="BS33" s="89">
        <f t="shared" si="20"/>
        <v>43.737189267260327</v>
      </c>
      <c r="BT33" s="90">
        <f t="shared" si="20"/>
        <v>56.72859964937426</v>
      </c>
    </row>
    <row r="34" spans="2:72" x14ac:dyDescent="0.2">
      <c r="B34" s="91">
        <f t="shared" si="21"/>
        <v>98</v>
      </c>
      <c r="C34" s="77">
        <f t="shared" si="22"/>
        <v>99</v>
      </c>
      <c r="D34" s="77">
        <f t="shared" si="0"/>
        <v>98.5</v>
      </c>
      <c r="E34" s="58">
        <v>0</v>
      </c>
      <c r="F34" s="58" t="s">
        <v>669</v>
      </c>
      <c r="G34" s="82">
        <v>2020</v>
      </c>
      <c r="H34" s="151">
        <f>SUM('1'!H29:H39)</f>
        <v>29</v>
      </c>
      <c r="I34" s="153">
        <f>SUM('1'!I29:I39)/11</f>
        <v>1.5454545454545454</v>
      </c>
      <c r="J34" s="170">
        <f>AVERAGE('1'!J29:J39)</f>
        <v>1</v>
      </c>
      <c r="K34" s="86">
        <f>AVERAGE('1'!K29:K39)</f>
        <v>0.99142046017334196</v>
      </c>
      <c r="L34" s="86">
        <f>AVERAGE('1'!L29:L39)</f>
        <v>0.93112760103537895</v>
      </c>
      <c r="M34" s="86">
        <f>AVERAGE('1'!M29:M39)</f>
        <v>0.8455493080842672</v>
      </c>
      <c r="N34" s="86">
        <f>AVERAGE('1'!N29:N39)</f>
        <v>0.77991172625454463</v>
      </c>
      <c r="O34" s="86">
        <f>AVERAGE('1'!O29:O39)</f>
        <v>0.70320397435700377</v>
      </c>
      <c r="P34" s="86">
        <f>AVERAGE('1'!P29:P39)</f>
        <v>0.60280313152506215</v>
      </c>
      <c r="Q34" s="86">
        <f>AVERAGE('1'!Q29:Q39)</f>
        <v>0.4879244699279886</v>
      </c>
      <c r="R34" s="86">
        <f>AVERAGE('1'!R29:R39)</f>
        <v>0.39792805223417299</v>
      </c>
      <c r="S34" s="86">
        <f>AVERAGE('1'!S29:S39)</f>
        <v>0.32629459696215302</v>
      </c>
      <c r="T34" s="86">
        <f>AVERAGE('1'!T29:T39)</f>
        <v>0.2767456597043802</v>
      </c>
      <c r="U34" s="86">
        <f>AVERAGE('1'!U29:U39)</f>
        <v>0.24130173353999149</v>
      </c>
      <c r="V34" s="86">
        <f>AVERAGE('1'!V29:V39)</f>
        <v>0.21764666453246376</v>
      </c>
      <c r="W34" s="86">
        <f>AVERAGE('1'!W29:W39)</f>
        <v>0.20099044667018837</v>
      </c>
      <c r="X34" s="86">
        <f>AVERAGE('1'!X29:X39)</f>
        <v>0.18197096683395639</v>
      </c>
      <c r="Y34" s="86">
        <f>AVERAGE('1'!Y29:Y39)</f>
        <v>0.15677038724654788</v>
      </c>
      <c r="Z34" s="86">
        <f>AVERAGE('1'!Z29:Z39)</f>
        <v>0.11290047934376229</v>
      </c>
      <c r="AA34" s="86">
        <f>AVERAGE('1'!AA29:AA39)</f>
        <v>6.5113006771072068E-2</v>
      </c>
      <c r="AB34" s="86">
        <f>AVERAGE('1'!AB29:AB39)</f>
        <v>3.0285651860718535E-2</v>
      </c>
      <c r="AC34" s="86">
        <f>AVERAGE('1'!AC29:AC39)</f>
        <v>1.4917910076029111E-2</v>
      </c>
      <c r="AD34" s="86">
        <f>AVERAGE('1'!AD29:AD39)</f>
        <v>9.6001653362494561E-3</v>
      </c>
      <c r="AE34" s="86">
        <f>AVERAGE('1'!AE29:AE39)</f>
        <v>7.9036794410027606E-3</v>
      </c>
      <c r="AF34" s="86">
        <f>AVERAGE('1'!AF29:AF39)</f>
        <v>6.9897873046838206E-3</v>
      </c>
      <c r="AG34" s="87">
        <f>AVERAGE('1'!AG29:AG39)</f>
        <v>0</v>
      </c>
      <c r="AH34" s="164">
        <f t="shared" ref="AH34:AV50" si="24">J34-K34</f>
        <v>8.5795398266580447E-3</v>
      </c>
      <c r="AI34" s="156">
        <f t="shared" si="24"/>
        <v>6.0292859137963006E-2</v>
      </c>
      <c r="AJ34" s="156">
        <f t="shared" si="24"/>
        <v>8.5578292951111745E-2</v>
      </c>
      <c r="AK34" s="156">
        <f t="shared" si="24"/>
        <v>6.5637581829722569E-2</v>
      </c>
      <c r="AL34" s="156">
        <f t="shared" si="24"/>
        <v>7.6707751897540866E-2</v>
      </c>
      <c r="AM34" s="156">
        <f t="shared" si="24"/>
        <v>0.10040084283194162</v>
      </c>
      <c r="AN34" s="156">
        <f t="shared" si="24"/>
        <v>0.11487866159707355</v>
      </c>
      <c r="AO34" s="156">
        <f t="shared" si="24"/>
        <v>8.9996417693815611E-2</v>
      </c>
      <c r="AP34" s="156">
        <f t="shared" si="24"/>
        <v>7.1633455272019975E-2</v>
      </c>
      <c r="AQ34" s="156">
        <f t="shared" si="24"/>
        <v>4.9548937257772818E-2</v>
      </c>
      <c r="AR34" s="156">
        <f t="shared" si="24"/>
        <v>3.5443926164388712E-2</v>
      </c>
      <c r="AS34" s="156">
        <f t="shared" si="24"/>
        <v>2.3655069007527729E-2</v>
      </c>
      <c r="AT34" s="156">
        <f t="shared" si="24"/>
        <v>1.6656217862275391E-2</v>
      </c>
      <c r="AU34" s="156">
        <f t="shared" si="24"/>
        <v>1.9019479836231978E-2</v>
      </c>
      <c r="AV34" s="156">
        <f t="shared" si="24"/>
        <v>2.5200579587408511E-2</v>
      </c>
      <c r="AW34" s="156">
        <f t="shared" si="23"/>
        <v>4.3869907902785582E-2</v>
      </c>
      <c r="AX34" s="156">
        <f t="shared" si="13"/>
        <v>4.7787472572690226E-2</v>
      </c>
      <c r="AY34" s="156">
        <f t="shared" si="13"/>
        <v>3.4827354910353533E-2</v>
      </c>
      <c r="AZ34" s="156">
        <f t="shared" si="13"/>
        <v>1.5367741784689424E-2</v>
      </c>
      <c r="BA34" s="156">
        <f t="shared" si="13"/>
        <v>5.3177447397796552E-3</v>
      </c>
      <c r="BB34" s="156">
        <f t="shared" si="13"/>
        <v>1.6964858952466955E-3</v>
      </c>
      <c r="BC34" s="156">
        <f t="shared" si="13"/>
        <v>9.1389213631893999E-4</v>
      </c>
      <c r="BD34" s="165">
        <f t="shared" si="13"/>
        <v>6.9897873046838206E-3</v>
      </c>
      <c r="BE34" s="86">
        <f t="shared" si="14"/>
        <v>6.8872398964621051E-2</v>
      </c>
      <c r="BF34" s="86">
        <f t="shared" si="15"/>
        <v>0.71348093650291533</v>
      </c>
      <c r="BG34" s="86">
        <f t="shared" si="16"/>
        <v>0.21065687722777993</v>
      </c>
      <c r="BH34" s="86">
        <f t="shared" si="17"/>
        <v>6.9897873046838206E-3</v>
      </c>
      <c r="BI34" s="86">
        <f t="shared" si="18"/>
        <v>7.6309575222126735</v>
      </c>
      <c r="BJ34" s="86">
        <f t="shared" si="19"/>
        <v>14.376508633760556</v>
      </c>
      <c r="BK34" s="86">
        <f t="array" ref="BK34">10^(SUMPRODUCT(AT34:BC34,LOG($AT$6:$BC$6))/BG34)</f>
        <v>0.51736021848003078</v>
      </c>
      <c r="BL34" s="89">
        <f t="array" ref="BL34">10^ (LOG(INDEX($J$6:$AG$6,MATCH(BL$6/100,$J34:$AG34,-1)))-(INDEX($J34:$AG34,MATCH(BL$6/100,$J34:$AG34,-1))-BL$6/100)/(INDEX($J34:$AG34,MATCH(BL$6/100,$J34:$AG34,-1))-INDEX($J34:$AG34,MATCH(BL$6/100,$J34:$AG34,-1)+1))*(LOG(INDEX($J$6:$AG$6,MATCH(BL$6/100,$J34:$AG34,-1)))-LOG(INDEX($J$6:$AG$6,MATCH(BL$6/100,$J34:$AG34,-1)+1))))</f>
        <v>0.45584417961098483</v>
      </c>
      <c r="BM34" s="89">
        <f t="shared" si="20"/>
        <v>0.74185755990166136</v>
      </c>
      <c r="BN34" s="89">
        <f t="shared" si="20"/>
        <v>3.0561340621331237</v>
      </c>
      <c r="BO34" s="89">
        <f t="shared" si="20"/>
        <v>6.3015759991099536</v>
      </c>
      <c r="BP34" s="89">
        <f t="shared" si="20"/>
        <v>11.627882177012253</v>
      </c>
      <c r="BQ34" s="89">
        <f t="shared" si="20"/>
        <v>18.741851414440699</v>
      </c>
      <c r="BR34" s="89">
        <f t="shared" si="20"/>
        <v>27.578742448048974</v>
      </c>
      <c r="BS34" s="89">
        <f t="shared" si="20"/>
        <v>43.663282093706144</v>
      </c>
      <c r="BT34" s="90">
        <f t="shared" si="20"/>
        <v>55.742833770100496</v>
      </c>
    </row>
    <row r="35" spans="2:72" x14ac:dyDescent="0.2">
      <c r="B35" s="91">
        <f t="shared" si="21"/>
        <v>99</v>
      </c>
      <c r="C35" s="77">
        <f t="shared" si="22"/>
        <v>100</v>
      </c>
      <c r="D35" s="77">
        <f t="shared" si="0"/>
        <v>99.5</v>
      </c>
      <c r="E35" s="58">
        <v>0</v>
      </c>
      <c r="F35" s="58" t="s">
        <v>669</v>
      </c>
      <c r="G35" s="82">
        <v>2020</v>
      </c>
      <c r="H35" s="151">
        <f>SUM('1'!H30:H40)</f>
        <v>30</v>
      </c>
      <c r="I35" s="153">
        <f>SUM('1'!I30:I40)/11</f>
        <v>1.6060606060606057</v>
      </c>
      <c r="J35" s="170">
        <f>AVERAGE('1'!J30:J40)</f>
        <v>1</v>
      </c>
      <c r="K35" s="86">
        <f>AVERAGE('1'!K30:K40)</f>
        <v>0.99142046017334196</v>
      </c>
      <c r="L35" s="86">
        <f>AVERAGE('1'!L30:L40)</f>
        <v>0.92528431332438688</v>
      </c>
      <c r="M35" s="86">
        <f>AVERAGE('1'!M30:M40)</f>
        <v>0.83317475816928055</v>
      </c>
      <c r="N35" s="86">
        <f>AVERAGE('1'!N30:N40)</f>
        <v>0.76204842045860621</v>
      </c>
      <c r="O35" s="86">
        <f>AVERAGE('1'!O30:O40)</f>
        <v>0.68796170257378197</v>
      </c>
      <c r="P35" s="86">
        <f>AVERAGE('1'!P30:P40)</f>
        <v>0.59220091241036965</v>
      </c>
      <c r="Q35" s="86">
        <f>AVERAGE('1'!Q30:Q40)</f>
        <v>0.48327482326059812</v>
      </c>
      <c r="R35" s="86">
        <f>AVERAGE('1'!R30:R40)</f>
        <v>0.40019110706055633</v>
      </c>
      <c r="S35" s="86">
        <f>AVERAGE('1'!S30:S40)</f>
        <v>0.33496038516366061</v>
      </c>
      <c r="T35" s="86">
        <f>AVERAGE('1'!T30:T40)</f>
        <v>0.28908215055786735</v>
      </c>
      <c r="U35" s="86">
        <f>AVERAGE('1'!U30:U40)</f>
        <v>0.25605093486652297</v>
      </c>
      <c r="V35" s="86">
        <f>AVERAGE('1'!V30:V40)</f>
        <v>0.23368248419284834</v>
      </c>
      <c r="W35" s="86">
        <f>AVERAGE('1'!W30:W40)</f>
        <v>0.21624364279932512</v>
      </c>
      <c r="X35" s="86">
        <f>AVERAGE('1'!X30:X40)</f>
        <v>0.19624733786239029</v>
      </c>
      <c r="Y35" s="86">
        <f>AVERAGE('1'!Y30:Y40)</f>
        <v>0.16937405696626387</v>
      </c>
      <c r="Z35" s="86">
        <f>AVERAGE('1'!Z30:Z40)</f>
        <v>0.12310455276083815</v>
      </c>
      <c r="AA35" s="86">
        <f>AVERAGE('1'!AA30:AA40)</f>
        <v>7.4041343553716707E-2</v>
      </c>
      <c r="AB35" s="86">
        <f>AVERAGE('1'!AB30:AB40)</f>
        <v>3.8840875180188708E-2</v>
      </c>
      <c r="AC35" s="86">
        <f>AVERAGE('1'!AC30:AC40)</f>
        <v>2.280129742935685E-2</v>
      </c>
      <c r="AD35" s="86">
        <f>AVERAGE('1'!AD30:AD40)</f>
        <v>1.3214721808368636E-2</v>
      </c>
      <c r="AE35" s="86">
        <f>AVERAGE('1'!AE30:AE40)</f>
        <v>1.0499041111688225E-2</v>
      </c>
      <c r="AF35" s="86">
        <f>AVERAGE('1'!AF30:AF40)</f>
        <v>9.3523522490459709E-3</v>
      </c>
      <c r="AG35" s="87">
        <f>AVERAGE('1'!AG30:AG40)</f>
        <v>0</v>
      </c>
      <c r="AH35" s="164">
        <f t="shared" si="24"/>
        <v>8.5795398266580447E-3</v>
      </c>
      <c r="AI35" s="156">
        <f t="shared" si="24"/>
        <v>6.613614684895508E-2</v>
      </c>
      <c r="AJ35" s="156">
        <f t="shared" si="24"/>
        <v>9.2109555155106326E-2</v>
      </c>
      <c r="AK35" s="156">
        <f t="shared" si="24"/>
        <v>7.1126337710674337E-2</v>
      </c>
      <c r="AL35" s="156">
        <f t="shared" si="24"/>
        <v>7.4086717884824238E-2</v>
      </c>
      <c r="AM35" s="156">
        <f t="shared" si="24"/>
        <v>9.5760790163412324E-2</v>
      </c>
      <c r="AN35" s="156">
        <f t="shared" si="24"/>
        <v>0.10892608914977153</v>
      </c>
      <c r="AO35" s="156">
        <f t="shared" si="24"/>
        <v>8.3083716200041791E-2</v>
      </c>
      <c r="AP35" s="156">
        <f t="shared" si="24"/>
        <v>6.5230721896895716E-2</v>
      </c>
      <c r="AQ35" s="156">
        <f t="shared" si="24"/>
        <v>4.5878234605793267E-2</v>
      </c>
      <c r="AR35" s="156">
        <f t="shared" si="24"/>
        <v>3.3031215691344373E-2</v>
      </c>
      <c r="AS35" s="156">
        <f t="shared" si="24"/>
        <v>2.2368450673674628E-2</v>
      </c>
      <c r="AT35" s="156">
        <f t="shared" si="24"/>
        <v>1.7438841393523224E-2</v>
      </c>
      <c r="AU35" s="156">
        <f t="shared" si="24"/>
        <v>1.9996304936934828E-2</v>
      </c>
      <c r="AV35" s="156">
        <f t="shared" si="24"/>
        <v>2.6873280896126422E-2</v>
      </c>
      <c r="AW35" s="156">
        <f t="shared" si="23"/>
        <v>4.6269504205425721E-2</v>
      </c>
      <c r="AX35" s="156">
        <f t="shared" si="13"/>
        <v>4.9063209207121442E-2</v>
      </c>
      <c r="AY35" s="156">
        <f t="shared" si="13"/>
        <v>3.5200468373527999E-2</v>
      </c>
      <c r="AZ35" s="156">
        <f t="shared" si="13"/>
        <v>1.6039577750831858E-2</v>
      </c>
      <c r="BA35" s="156">
        <f t="shared" si="13"/>
        <v>9.5865756209882139E-3</v>
      </c>
      <c r="BB35" s="156">
        <f t="shared" si="13"/>
        <v>2.7156806966804111E-3</v>
      </c>
      <c r="BC35" s="156">
        <f t="shared" si="13"/>
        <v>1.1466888626422544E-3</v>
      </c>
      <c r="BD35" s="165">
        <f t="shared" si="13"/>
        <v>9.3523522490459709E-3</v>
      </c>
      <c r="BE35" s="86">
        <f t="shared" si="14"/>
        <v>7.4715686675613124E-2</v>
      </c>
      <c r="BF35" s="86">
        <f t="shared" si="15"/>
        <v>0.69160182913153856</v>
      </c>
      <c r="BG35" s="86">
        <f t="shared" si="16"/>
        <v>0.22433013194380239</v>
      </c>
      <c r="BH35" s="86">
        <f t="shared" si="17"/>
        <v>9.3523522490459709E-3</v>
      </c>
      <c r="BI35" s="86">
        <f t="shared" si="18"/>
        <v>7.4117467797575296</v>
      </c>
      <c r="BJ35" s="86">
        <f t="shared" si="19"/>
        <v>14.993769983165386</v>
      </c>
      <c r="BK35" s="86">
        <f t="array" ref="BK35">10^(SUMPRODUCT(AT35:BC35,LOG($AT$6:$BC$6))/BG35)</f>
        <v>0.50475254388878121</v>
      </c>
      <c r="BL35" s="89">
        <f t="array" ref="BL35">10^ (LOG(INDEX($J$6:$AG$6,MATCH(BL$6/100,$J35:$AG35,-1)))-(INDEX($J35:$AG35,MATCH(BL$6/100,$J35:$AG35,-1))-BL$6/100)/(INDEX($J35:$AG35,MATCH(BL$6/100,$J35:$AG35,-1))-INDEX($J35:$AG35,MATCH(BL$6/100,$J35:$AG35,-1)+1))*(LOG(INDEX($J$6:$AG$6,MATCH(BL$6/100,$J35:$AG35,-1)))-LOG(INDEX($J$6:$AG$6,MATCH(BL$6/100,$J35:$AG35,-1)+1))))</f>
        <v>0.42552538798181944</v>
      </c>
      <c r="BM35" s="89">
        <f t="shared" si="20"/>
        <v>0.66131017677096438</v>
      </c>
      <c r="BN35" s="89">
        <f t="shared" si="20"/>
        <v>2.556399009710312</v>
      </c>
      <c r="BO35" s="89">
        <f t="shared" si="20"/>
        <v>6.0799816626584713</v>
      </c>
      <c r="BP35" s="89">
        <f t="shared" si="20"/>
        <v>11.830486799860264</v>
      </c>
      <c r="BQ35" s="89">
        <f t="shared" si="20"/>
        <v>19.602868282350009</v>
      </c>
      <c r="BR35" s="89">
        <f t="shared" si="20"/>
        <v>29.801062489339945</v>
      </c>
      <c r="BS35" s="89">
        <f t="shared" si="20"/>
        <v>46.136057569118265</v>
      </c>
      <c r="BT35" s="90">
        <f t="shared" si="20"/>
        <v>57.441797578627501</v>
      </c>
    </row>
    <row r="36" spans="2:72" x14ac:dyDescent="0.2">
      <c r="B36" s="91">
        <f t="shared" si="21"/>
        <v>100</v>
      </c>
      <c r="C36" s="77">
        <f t="shared" si="22"/>
        <v>101</v>
      </c>
      <c r="D36" s="77">
        <f t="shared" si="0"/>
        <v>100.5</v>
      </c>
      <c r="E36" s="58">
        <v>0</v>
      </c>
      <c r="F36" s="58" t="s">
        <v>669</v>
      </c>
      <c r="G36" s="82">
        <v>2020</v>
      </c>
      <c r="H36" s="151">
        <f>SUM('1'!H31:H41)</f>
        <v>30</v>
      </c>
      <c r="I36" s="153">
        <f>SUM('1'!I31:I41)/11</f>
        <v>1.6363636363636365</v>
      </c>
      <c r="J36" s="170">
        <f>AVERAGE('1'!J31:J41)</f>
        <v>1</v>
      </c>
      <c r="K36" s="86">
        <f>AVERAGE('1'!K31:K41)</f>
        <v>0.99142046017334207</v>
      </c>
      <c r="L36" s="86">
        <f>AVERAGE('1'!L31:L41)</f>
        <v>0.9403170971411664</v>
      </c>
      <c r="M36" s="86">
        <f>AVERAGE('1'!M31:M41)</f>
        <v>0.85071097628181214</v>
      </c>
      <c r="N36" s="86">
        <f>AVERAGE('1'!N31:N41)</f>
        <v>0.7828348108707488</v>
      </c>
      <c r="O36" s="86">
        <f>AVERAGE('1'!O31:O41)</f>
        <v>0.71162094411538201</v>
      </c>
      <c r="P36" s="86">
        <f>AVERAGE('1'!P31:P41)</f>
        <v>0.62279348937437862</v>
      </c>
      <c r="Q36" s="86">
        <f>AVERAGE('1'!Q31:Q41)</f>
        <v>0.51298051398424294</v>
      </c>
      <c r="R36" s="86">
        <f>AVERAGE('1'!R31:R41)</f>
        <v>0.42691299752624512</v>
      </c>
      <c r="S36" s="86">
        <f>AVERAGE('1'!S31:S41)</f>
        <v>0.35770992671553242</v>
      </c>
      <c r="T36" s="86">
        <f>AVERAGE('1'!T31:T41)</f>
        <v>0.30850851680063196</v>
      </c>
      <c r="U36" s="86">
        <f>AVERAGE('1'!U31:U41)</f>
        <v>0.27262134127853382</v>
      </c>
      <c r="V36" s="86">
        <f>AVERAGE('1'!V31:V41)</f>
        <v>0.24835917117406339</v>
      </c>
      <c r="W36" s="86">
        <f>AVERAGE('1'!W31:W41)</f>
        <v>0.22938392702931606</v>
      </c>
      <c r="X36" s="86">
        <f>AVERAGE('1'!X31:X41)</f>
        <v>0.20767561449653316</v>
      </c>
      <c r="Y36" s="86">
        <f>AVERAGE('1'!Y31:Y41)</f>
        <v>0.17855723392753753</v>
      </c>
      <c r="Z36" s="86">
        <f>AVERAGE('1'!Z31:Z41)</f>
        <v>0.12969696468870046</v>
      </c>
      <c r="AA36" s="86">
        <f>AVERAGE('1'!AA31:AA41)</f>
        <v>7.7798404206428015E-2</v>
      </c>
      <c r="AB36" s="86">
        <f>AVERAGE('1'!AB31:AB41)</f>
        <v>4.0732845213196749E-2</v>
      </c>
      <c r="AC36" s="86">
        <f>AVERAGE('1'!AC31:AC41)</f>
        <v>2.4307469000688399E-2</v>
      </c>
      <c r="AD36" s="86">
        <f>AVERAGE('1'!AD31:AD41)</f>
        <v>1.411750262006899E-2</v>
      </c>
      <c r="AE36" s="86">
        <f>AVERAGE('1'!AE31:AE41)</f>
        <v>1.1128224032662875E-2</v>
      </c>
      <c r="AF36" s="86">
        <f>AVERAGE('1'!AF31:AF41)</f>
        <v>9.9061324689007236E-3</v>
      </c>
      <c r="AG36" s="87">
        <f>AVERAGE('1'!AG31:AG41)</f>
        <v>0</v>
      </c>
      <c r="AH36" s="164">
        <f t="shared" si="24"/>
        <v>8.5795398266579337E-3</v>
      </c>
      <c r="AI36" s="156">
        <f t="shared" si="24"/>
        <v>5.1103363032175664E-2</v>
      </c>
      <c r="AJ36" s="156">
        <f t="shared" si="24"/>
        <v>8.9606120859354266E-2</v>
      </c>
      <c r="AK36" s="156">
        <f t="shared" si="24"/>
        <v>6.7876165411063338E-2</v>
      </c>
      <c r="AL36" s="156">
        <f t="shared" si="24"/>
        <v>7.1213866755366784E-2</v>
      </c>
      <c r="AM36" s="156">
        <f t="shared" si="24"/>
        <v>8.8827454741003398E-2</v>
      </c>
      <c r="AN36" s="156">
        <f t="shared" si="24"/>
        <v>0.10981297539013568</v>
      </c>
      <c r="AO36" s="156">
        <f t="shared" si="24"/>
        <v>8.6067516457997817E-2</v>
      </c>
      <c r="AP36" s="156">
        <f t="shared" si="24"/>
        <v>6.9203070810712697E-2</v>
      </c>
      <c r="AQ36" s="156">
        <f t="shared" si="24"/>
        <v>4.9201409914900462E-2</v>
      </c>
      <c r="AR36" s="156">
        <f t="shared" si="24"/>
        <v>3.5887175522098136E-2</v>
      </c>
      <c r="AS36" s="156">
        <f t="shared" si="24"/>
        <v>2.4262170104470432E-2</v>
      </c>
      <c r="AT36" s="156">
        <f t="shared" si="24"/>
        <v>1.8975244144747327E-2</v>
      </c>
      <c r="AU36" s="156">
        <f t="shared" si="24"/>
        <v>2.1708312532782909E-2</v>
      </c>
      <c r="AV36" s="156">
        <f t="shared" si="24"/>
        <v>2.9118380568995628E-2</v>
      </c>
      <c r="AW36" s="156">
        <f t="shared" si="23"/>
        <v>4.8860269238837073E-2</v>
      </c>
      <c r="AX36" s="156">
        <f t="shared" si="13"/>
        <v>5.1898560482272441E-2</v>
      </c>
      <c r="AY36" s="156">
        <f t="shared" si="13"/>
        <v>3.7065558993231267E-2</v>
      </c>
      <c r="AZ36" s="156">
        <f t="shared" si="13"/>
        <v>1.642537621250835E-2</v>
      </c>
      <c r="BA36" s="156">
        <f t="shared" si="13"/>
        <v>1.0189966380619409E-2</v>
      </c>
      <c r="BB36" s="156">
        <f t="shared" si="13"/>
        <v>2.9892785874061148E-3</v>
      </c>
      <c r="BC36" s="156">
        <f t="shared" si="13"/>
        <v>1.2220915637621513E-3</v>
      </c>
      <c r="BD36" s="165">
        <f t="shared" si="13"/>
        <v>9.9061324689007236E-3</v>
      </c>
      <c r="BE36" s="86">
        <f t="shared" si="14"/>
        <v>5.9682902858833597E-2</v>
      </c>
      <c r="BF36" s="86">
        <f t="shared" si="15"/>
        <v>0.69195792596710304</v>
      </c>
      <c r="BG36" s="86">
        <f t="shared" si="16"/>
        <v>0.23845303870516268</v>
      </c>
      <c r="BH36" s="86">
        <f t="shared" si="17"/>
        <v>9.9061324689007236E-3</v>
      </c>
      <c r="BI36" s="86">
        <f t="shared" si="18"/>
        <v>6.7057096538931624</v>
      </c>
      <c r="BJ36" s="86">
        <f t="shared" si="19"/>
        <v>14.446835715518864</v>
      </c>
      <c r="BK36" s="86">
        <f t="array" ref="BK36">10^(SUMPRODUCT(AT36:BC36,LOG($AT$6:$BC$6))/BG36)</f>
        <v>0.50846501658260834</v>
      </c>
      <c r="BL36" s="89">
        <f t="array" ref="BL36">10^ (LOG(INDEX($J$6:$AG$6,MATCH(BL$6/100,$J36:$AG36,-1)))-(INDEX($J36:$AG36,MATCH(BL$6/100,$J36:$AG36,-1))-BL$6/100)/(INDEX($J36:$AG36,MATCH(BL$6/100,$J36:$AG36,-1))-INDEX($J36:$AG36,MATCH(BL$6/100,$J36:$AG36,-1)+1))*(LOG(INDEX($J$6:$AG$6,MATCH(BL$6/100,$J36:$AG36,-1)))-LOG(INDEX($J$6:$AG$6,MATCH(BL$6/100,$J36:$AG36,-1)+1))))</f>
        <v>0.41101558307469405</v>
      </c>
      <c r="BM36" s="89">
        <f t="shared" si="20"/>
        <v>0.62146820190892349</v>
      </c>
      <c r="BN36" s="89">
        <f t="shared" si="20"/>
        <v>2.0460323862336973</v>
      </c>
      <c r="BO36" s="89">
        <f t="shared" si="20"/>
        <v>5.3123853264175072</v>
      </c>
      <c r="BP36" s="89">
        <f t="shared" si="20"/>
        <v>10.645824758756387</v>
      </c>
      <c r="BQ36" s="89">
        <f t="shared" si="20"/>
        <v>17.736862431608305</v>
      </c>
      <c r="BR36" s="89">
        <f t="shared" si="20"/>
        <v>26.918005371490821</v>
      </c>
      <c r="BS36" s="89">
        <f t="shared" si="20"/>
        <v>42.537182117722224</v>
      </c>
      <c r="BT36" s="90">
        <f t="shared" si="20"/>
        <v>54.149214262185126</v>
      </c>
    </row>
    <row r="37" spans="2:72" x14ac:dyDescent="0.2">
      <c r="B37" s="91">
        <f t="shared" si="21"/>
        <v>101</v>
      </c>
      <c r="C37" s="77">
        <f t="shared" si="22"/>
        <v>102</v>
      </c>
      <c r="D37" s="77">
        <f t="shared" si="0"/>
        <v>101.5</v>
      </c>
      <c r="E37" s="58">
        <v>0</v>
      </c>
      <c r="F37" s="58" t="s">
        <v>669</v>
      </c>
      <c r="G37" s="82">
        <v>2020</v>
      </c>
      <c r="H37" s="151">
        <f>SUM('1'!H32:H42)</f>
        <v>30</v>
      </c>
      <c r="I37" s="153">
        <f>SUM('1'!I32:I42)/11</f>
        <v>1.6363636363636365</v>
      </c>
      <c r="J37" s="170">
        <f>AVERAGE('1'!J32:J42)</f>
        <v>1</v>
      </c>
      <c r="K37" s="86">
        <f>AVERAGE('1'!K32:K42)</f>
        <v>0.99142046017334207</v>
      </c>
      <c r="L37" s="86">
        <f>AVERAGE('1'!L32:L42)</f>
        <v>0.9403170971411664</v>
      </c>
      <c r="M37" s="86">
        <f>AVERAGE('1'!M32:M42)</f>
        <v>0.84196970945681582</v>
      </c>
      <c r="N37" s="86">
        <f>AVERAGE('1'!N32:N42)</f>
        <v>0.76797199460530696</v>
      </c>
      <c r="O37" s="86">
        <f>AVERAGE('1'!O32:O42)</f>
        <v>0.69890899163502518</v>
      </c>
      <c r="P37" s="86">
        <f>AVERAGE('1'!P32:P42)</f>
        <v>0.61756472332461865</v>
      </c>
      <c r="Q37" s="86">
        <f>AVERAGE('1'!Q32:Q42)</f>
        <v>0.51214556439097481</v>
      </c>
      <c r="R37" s="86">
        <f>AVERAGE('1'!R32:R42)</f>
        <v>0.42763430197894059</v>
      </c>
      <c r="S37" s="86">
        <f>AVERAGE('1'!S32:S42)</f>
        <v>0.35995704842108944</v>
      </c>
      <c r="T37" s="86">
        <f>AVERAGE('1'!T32:T42)</f>
        <v>0.31236984020075914</v>
      </c>
      <c r="U37" s="86">
        <f>AVERAGE('1'!U32:U42)</f>
        <v>0.27865050385376455</v>
      </c>
      <c r="V37" s="86">
        <f>AVERAGE('1'!V32:V42)</f>
        <v>0.25549604649393909</v>
      </c>
      <c r="W37" s="86">
        <f>AVERAGE('1'!W32:W42)</f>
        <v>0.23710625945188116</v>
      </c>
      <c r="X37" s="86">
        <f>AVERAGE('1'!X32:X42)</f>
        <v>0.21575051747200422</v>
      </c>
      <c r="Y37" s="86">
        <f>AVERAGE('1'!Y32:Y42)</f>
        <v>0.18630567958235081</v>
      </c>
      <c r="Z37" s="86">
        <f>AVERAGE('1'!Z32:Z42)</f>
        <v>0.1322796595484699</v>
      </c>
      <c r="AA37" s="86">
        <f>AVERAGE('1'!AA32:AA42)</f>
        <v>6.7900262341183792E-2</v>
      </c>
      <c r="AB37" s="86">
        <f>AVERAGE('1'!AB32:AB42)</f>
        <v>3.2649421411358188E-2</v>
      </c>
      <c r="AC37" s="86">
        <f>AVERAGE('1'!AC32:AC42)</f>
        <v>2.1031698634508586E-2</v>
      </c>
      <c r="AD37" s="86">
        <f>AVERAGE('1'!AD32:AD42)</f>
        <v>1.2844153346489627E-2</v>
      </c>
      <c r="AE37" s="86">
        <f>AVERAGE('1'!AE32:AE42)</f>
        <v>1.0443252957546835E-2</v>
      </c>
      <c r="AF37" s="86">
        <f>AVERAGE('1'!AF32:AF42)</f>
        <v>9.4747938272747093E-3</v>
      </c>
      <c r="AG37" s="87">
        <f>AVERAGE('1'!AG32:AG42)</f>
        <v>0</v>
      </c>
      <c r="AH37" s="164">
        <f t="shared" si="24"/>
        <v>8.5795398266579337E-3</v>
      </c>
      <c r="AI37" s="156">
        <f t="shared" si="24"/>
        <v>5.1103363032175664E-2</v>
      </c>
      <c r="AJ37" s="156">
        <f t="shared" si="24"/>
        <v>9.8347387684350585E-2</v>
      </c>
      <c r="AK37" s="156">
        <f t="shared" si="24"/>
        <v>7.3997714851508856E-2</v>
      </c>
      <c r="AL37" s="156">
        <f t="shared" si="24"/>
        <v>6.9063002970281784E-2</v>
      </c>
      <c r="AM37" s="156">
        <f t="shared" si="24"/>
        <v>8.1344268310406531E-2</v>
      </c>
      <c r="AN37" s="156">
        <f t="shared" si="24"/>
        <v>0.10541915893364384</v>
      </c>
      <c r="AO37" s="156">
        <f t="shared" si="24"/>
        <v>8.4511262412034216E-2</v>
      </c>
      <c r="AP37" s="156">
        <f t="shared" si="24"/>
        <v>6.7677253557851147E-2</v>
      </c>
      <c r="AQ37" s="156">
        <f t="shared" si="24"/>
        <v>4.7587208220330302E-2</v>
      </c>
      <c r="AR37" s="156">
        <f t="shared" si="24"/>
        <v>3.3719336346994588E-2</v>
      </c>
      <c r="AS37" s="156">
        <f t="shared" si="24"/>
        <v>2.3154457359825464E-2</v>
      </c>
      <c r="AT37" s="156">
        <f t="shared" si="24"/>
        <v>1.8389787042057931E-2</v>
      </c>
      <c r="AU37" s="156">
        <f t="shared" si="24"/>
        <v>2.1355741979876941E-2</v>
      </c>
      <c r="AV37" s="156">
        <f t="shared" si="24"/>
        <v>2.9444837889653408E-2</v>
      </c>
      <c r="AW37" s="156">
        <f t="shared" si="23"/>
        <v>5.4026020033880906E-2</v>
      </c>
      <c r="AX37" s="156">
        <f t="shared" si="13"/>
        <v>6.437939720728611E-2</v>
      </c>
      <c r="AY37" s="156">
        <f t="shared" si="13"/>
        <v>3.5250840929825604E-2</v>
      </c>
      <c r="AZ37" s="156">
        <f t="shared" si="13"/>
        <v>1.1617722776849602E-2</v>
      </c>
      <c r="BA37" s="156">
        <f t="shared" si="13"/>
        <v>8.1875452880189586E-3</v>
      </c>
      <c r="BB37" s="156">
        <f t="shared" si="13"/>
        <v>2.4009003889427921E-3</v>
      </c>
      <c r="BC37" s="156">
        <f t="shared" si="13"/>
        <v>9.6845913027212606E-4</v>
      </c>
      <c r="BD37" s="165">
        <f t="shared" si="13"/>
        <v>9.4747938272747093E-3</v>
      </c>
      <c r="BE37" s="86">
        <f t="shared" si="14"/>
        <v>5.9682902858833597E-2</v>
      </c>
      <c r="BF37" s="86">
        <f t="shared" si="15"/>
        <v>0.6848210506472272</v>
      </c>
      <c r="BG37" s="86">
        <f t="shared" si="16"/>
        <v>0.24602125266666439</v>
      </c>
      <c r="BH37" s="86">
        <f t="shared" si="17"/>
        <v>9.4747938272747093E-3</v>
      </c>
      <c r="BI37" s="86">
        <f t="shared" si="18"/>
        <v>6.7561930174396254</v>
      </c>
      <c r="BJ37" s="86">
        <f t="shared" si="19"/>
        <v>14.941923910868569</v>
      </c>
      <c r="BK37" s="86">
        <f t="array" ref="BK37">10^(SUMPRODUCT(AT37:BC37,LOG($AT$6:$BC$6))/BG37)</f>
        <v>0.52243019922115641</v>
      </c>
      <c r="BL37" s="89">
        <f t="array" ref="BL37">10^ (LOG(INDEX($J$6:$AG$6,MATCH(BL$6/100,$J37:$AG37,-1)))-(INDEX($J37:$AG37,MATCH(BL$6/100,$J37:$AG37,-1))-BL$6/100)/(INDEX($J37:$AG37,MATCH(BL$6/100,$J37:$AG37,-1))-INDEX($J37:$AG37,MATCH(BL$6/100,$J37:$AG37,-1)+1))*(LOG(INDEX($J$6:$AG$6,MATCH(BL$6/100,$J37:$AG37,-1)))-LOG(INDEX($J$6:$AG$6,MATCH(BL$6/100,$J37:$AG37,-1)+1))))</f>
        <v>0.42110590716946467</v>
      </c>
      <c r="BM37" s="89">
        <f t="shared" si="20"/>
        <v>0.59856042183984282</v>
      </c>
      <c r="BN37" s="89">
        <f t="shared" si="20"/>
        <v>1.7977751223643412</v>
      </c>
      <c r="BO37" s="89">
        <f t="shared" si="20"/>
        <v>5.2193028907058991</v>
      </c>
      <c r="BP37" s="89">
        <f t="shared" si="20"/>
        <v>10.671296406655243</v>
      </c>
      <c r="BQ37" s="89">
        <f t="shared" si="20"/>
        <v>18.297307593736782</v>
      </c>
      <c r="BR37" s="89">
        <f t="shared" si="20"/>
        <v>28.825763585491359</v>
      </c>
      <c r="BS37" s="89">
        <f t="shared" si="20"/>
        <v>44.574784606841412</v>
      </c>
      <c r="BT37" s="90">
        <f t="shared" si="20"/>
        <v>54.882764236872326</v>
      </c>
    </row>
    <row r="38" spans="2:72" x14ac:dyDescent="0.2">
      <c r="B38" s="91">
        <f t="shared" si="21"/>
        <v>102</v>
      </c>
      <c r="C38" s="77">
        <f t="shared" si="22"/>
        <v>103</v>
      </c>
      <c r="D38" s="77">
        <f t="shared" si="0"/>
        <v>102.5</v>
      </c>
      <c r="E38" s="58">
        <v>0</v>
      </c>
      <c r="F38" s="58" t="s">
        <v>669</v>
      </c>
      <c r="G38" s="82">
        <v>2020</v>
      </c>
      <c r="H38" s="151">
        <f>SUM('1'!H33:H43)</f>
        <v>31</v>
      </c>
      <c r="I38" s="153">
        <f>SUM('1'!I33:I43)/11</f>
        <v>1.7272727272727273</v>
      </c>
      <c r="J38" s="170">
        <f>AVERAGE('1'!J33:J43)</f>
        <v>1</v>
      </c>
      <c r="K38" s="86">
        <f>AVERAGE('1'!K33:K43)</f>
        <v>0.99142046017334207</v>
      </c>
      <c r="L38" s="86">
        <f>AVERAGE('1'!L33:L43)</f>
        <v>0.9477820912799344</v>
      </c>
      <c r="M38" s="86">
        <f>AVERAGE('1'!M33:M43)</f>
        <v>0.85925445446948601</v>
      </c>
      <c r="N38" s="86">
        <f>AVERAGE('1'!N33:N43)</f>
        <v>0.79137180845886879</v>
      </c>
      <c r="O38" s="86">
        <f>AVERAGE('1'!O33:O43)</f>
        <v>0.73254665717562917</v>
      </c>
      <c r="P38" s="86">
        <f>AVERAGE('1'!P33:P43)</f>
        <v>0.66107059333075957</v>
      </c>
      <c r="Q38" s="86">
        <f>AVERAGE('1'!Q33:Q43)</f>
        <v>0.55696127072637358</v>
      </c>
      <c r="R38" s="86">
        <f>AVERAGE('1'!R33:R43)</f>
        <v>0.46856506718165214</v>
      </c>
      <c r="S38" s="86">
        <f>AVERAGE('1'!S33:S43)</f>
        <v>0.39596023404188879</v>
      </c>
      <c r="T38" s="86">
        <f>AVERAGE('1'!T33:T43)</f>
        <v>0.34503660455314322</v>
      </c>
      <c r="U38" s="86">
        <f>AVERAGE('1'!U33:U43)</f>
        <v>0.30879709831672914</v>
      </c>
      <c r="V38" s="86">
        <f>AVERAGE('1'!V33:V43)</f>
        <v>0.28447471779393807</v>
      </c>
      <c r="W38" s="86">
        <f>AVERAGE('1'!W33:W43)</f>
        <v>0.26598097645957497</v>
      </c>
      <c r="X38" s="86">
        <f>AVERAGE('1'!X33:X43)</f>
        <v>0.24437882055572482</v>
      </c>
      <c r="Y38" s="86">
        <f>AVERAGE('1'!Y33:Y43)</f>
        <v>0.21427779392655316</v>
      </c>
      <c r="Z38" s="86">
        <f>AVERAGE('1'!Z33:Z43)</f>
        <v>0.15631187335088031</v>
      </c>
      <c r="AA38" s="86">
        <f>AVERAGE('1'!AA33:AA43)</f>
        <v>8.2084537379987471E-2</v>
      </c>
      <c r="AB38" s="86">
        <f>AVERAGE('1'!AB33:AB43)</f>
        <v>3.620016508835483E-2</v>
      </c>
      <c r="AC38" s="86">
        <f>AVERAGE('1'!AC33:AC43)</f>
        <v>2.2348771747174843E-2</v>
      </c>
      <c r="AD38" s="86">
        <f>AVERAGE('1'!AD33:AD43)</f>
        <v>1.3549129116954134E-2</v>
      </c>
      <c r="AE38" s="86">
        <f>AVERAGE('1'!AE33:AE43)</f>
        <v>1.0886913471354577E-2</v>
      </c>
      <c r="AF38" s="86">
        <f>AVERAGE('1'!AF33:AF43)</f>
        <v>9.7525153595628584E-3</v>
      </c>
      <c r="AG38" s="87">
        <f>AVERAGE('1'!AG33:AG43)</f>
        <v>0</v>
      </c>
      <c r="AH38" s="164">
        <f t="shared" si="24"/>
        <v>8.5795398266579337E-3</v>
      </c>
      <c r="AI38" s="156">
        <f t="shared" si="24"/>
        <v>4.3638368893407664E-2</v>
      </c>
      <c r="AJ38" s="156">
        <f t="shared" si="24"/>
        <v>8.8527636810448396E-2</v>
      </c>
      <c r="AK38" s="156">
        <f t="shared" si="24"/>
        <v>6.788264601061722E-2</v>
      </c>
      <c r="AL38" s="156">
        <f t="shared" si="24"/>
        <v>5.8825151283239618E-2</v>
      </c>
      <c r="AM38" s="156">
        <f t="shared" si="24"/>
        <v>7.1476063844869597E-2</v>
      </c>
      <c r="AN38" s="156">
        <f t="shared" si="24"/>
        <v>0.10410932260438599</v>
      </c>
      <c r="AO38" s="156">
        <f t="shared" si="24"/>
        <v>8.8396203544721441E-2</v>
      </c>
      <c r="AP38" s="156">
        <f t="shared" si="24"/>
        <v>7.2604833139763347E-2</v>
      </c>
      <c r="AQ38" s="156">
        <f t="shared" si="24"/>
        <v>5.092362948874557E-2</v>
      </c>
      <c r="AR38" s="156">
        <f t="shared" si="24"/>
        <v>3.6239506236414087E-2</v>
      </c>
      <c r="AS38" s="156">
        <f t="shared" si="24"/>
        <v>2.4322380522791065E-2</v>
      </c>
      <c r="AT38" s="156">
        <f t="shared" si="24"/>
        <v>1.8493741334363101E-2</v>
      </c>
      <c r="AU38" s="156">
        <f t="shared" si="24"/>
        <v>2.1602155903850145E-2</v>
      </c>
      <c r="AV38" s="156">
        <f t="shared" si="24"/>
        <v>3.0101026629171662E-2</v>
      </c>
      <c r="AW38" s="156">
        <f t="shared" si="23"/>
        <v>5.7965920575672847E-2</v>
      </c>
      <c r="AX38" s="156">
        <f t="shared" si="13"/>
        <v>7.4227335970892844E-2</v>
      </c>
      <c r="AY38" s="156">
        <f t="shared" si="13"/>
        <v>4.5884372291632641E-2</v>
      </c>
      <c r="AZ38" s="156">
        <f t="shared" si="13"/>
        <v>1.3851393341179987E-2</v>
      </c>
      <c r="BA38" s="156">
        <f t="shared" si="13"/>
        <v>8.7996426302207088E-3</v>
      </c>
      <c r="BB38" s="156">
        <f t="shared" si="13"/>
        <v>2.6622156455995572E-3</v>
      </c>
      <c r="BC38" s="156">
        <f t="shared" si="13"/>
        <v>1.1343981117917182E-3</v>
      </c>
      <c r="BD38" s="165">
        <f t="shared" si="13"/>
        <v>9.7525153595628584E-3</v>
      </c>
      <c r="BE38" s="86">
        <f t="shared" si="14"/>
        <v>5.2217908720065598E-2</v>
      </c>
      <c r="BF38" s="86">
        <f t="shared" si="15"/>
        <v>0.66330737348599622</v>
      </c>
      <c r="BG38" s="86">
        <f t="shared" si="16"/>
        <v>0.27472220243437517</v>
      </c>
      <c r="BH38" s="86">
        <f t="shared" si="17"/>
        <v>9.7525153595628584E-3</v>
      </c>
      <c r="BI38" s="86">
        <f t="shared" si="18"/>
        <v>5.7430405730674643</v>
      </c>
      <c r="BJ38" s="86">
        <f t="shared" si="19"/>
        <v>14.031480334517317</v>
      </c>
      <c r="BK38" s="86">
        <f t="array" ref="BK38">10^(SUMPRODUCT(AT38:BC38,LOG($AT$6:$BC$6))/BG38)</f>
        <v>0.50292641825720052</v>
      </c>
      <c r="BL38" s="89">
        <f t="array" ref="BL38">10^ (LOG(INDEX($J$6:$AG$6,MATCH(BL$6/100,$J38:$AG38,-1)))-(INDEX($J38:$AG38,MATCH(BL$6/100,$J38:$AG38,-1))-BL$6/100)/(INDEX($J38:$AG38,MATCH(BL$6/100,$J38:$AG38,-1))-INDEX($J38:$AG38,MATCH(BL$6/100,$J38:$AG38,-1)+1))*(LOG(INDEX($J$6:$AG$6,MATCH(BL$6/100,$J38:$AG38,-1)))-LOG(INDEX($J$6:$AG$6,MATCH(BL$6/100,$J38:$AG38,-1)+1))))</f>
        <v>0.38559246929346735</v>
      </c>
      <c r="BM38" s="89">
        <f t="shared" si="20"/>
        <v>0.51128078147698419</v>
      </c>
      <c r="BN38" s="89">
        <f t="shared" si="20"/>
        <v>1.0915019952802907</v>
      </c>
      <c r="BO38" s="89">
        <f t="shared" si="20"/>
        <v>4.1333550845052667</v>
      </c>
      <c r="BP38" s="89">
        <f t="shared" si="20"/>
        <v>9.0168567683971901</v>
      </c>
      <c r="BQ38" s="89">
        <f t="shared" si="20"/>
        <v>15.404524297109811</v>
      </c>
      <c r="BR38" s="89">
        <f t="shared" si="20"/>
        <v>24.784375045117201</v>
      </c>
      <c r="BS38" s="89">
        <f t="shared" si="20"/>
        <v>40.670135384228196</v>
      </c>
      <c r="BT38" s="90">
        <f t="shared" si="20"/>
        <v>52.537463197091306</v>
      </c>
    </row>
    <row r="39" spans="2:72" x14ac:dyDescent="0.2">
      <c r="B39" s="91">
        <f t="shared" si="21"/>
        <v>103</v>
      </c>
      <c r="C39" s="77">
        <f t="shared" si="22"/>
        <v>104</v>
      </c>
      <c r="D39" s="77">
        <f t="shared" si="0"/>
        <v>103.5</v>
      </c>
      <c r="E39" s="58">
        <v>0</v>
      </c>
      <c r="F39" s="58" t="s">
        <v>669</v>
      </c>
      <c r="G39" s="82">
        <v>2020</v>
      </c>
      <c r="H39" s="151">
        <f>SUM('1'!H34:H44)</f>
        <v>31</v>
      </c>
      <c r="I39" s="153">
        <f>SUM('1'!I34:I44)/11</f>
        <v>1.7575757575757576</v>
      </c>
      <c r="J39" s="170">
        <f>AVERAGE('1'!J34:J44)</f>
        <v>1</v>
      </c>
      <c r="K39" s="86">
        <f>AVERAGE('1'!K34:K44)</f>
        <v>0.99142046017334207</v>
      </c>
      <c r="L39" s="86">
        <f>AVERAGE('1'!L34:L44)</f>
        <v>0.95202672318613824</v>
      </c>
      <c r="M39" s="86">
        <f>AVERAGE('1'!M34:M44)</f>
        <v>0.87363539561095926</v>
      </c>
      <c r="N39" s="86">
        <f>AVERAGE('1'!N34:N44)</f>
        <v>0.81093538228151985</v>
      </c>
      <c r="O39" s="86">
        <f>AVERAGE('1'!O34:O44)</f>
        <v>0.75370362179934569</v>
      </c>
      <c r="P39" s="86">
        <f>AVERAGE('1'!P34:P44)</f>
        <v>0.68557257709697239</v>
      </c>
      <c r="Q39" s="86">
        <f>AVERAGE('1'!Q34:Q44)</f>
        <v>0.58446698295868105</v>
      </c>
      <c r="R39" s="86">
        <f>AVERAGE('1'!R34:R44)</f>
        <v>0.49733758233056197</v>
      </c>
      <c r="S39" s="86">
        <f>AVERAGE('1'!S34:S44)</f>
        <v>0.42540923539009723</v>
      </c>
      <c r="T39" s="86">
        <f>AVERAGE('1'!T34:T44)</f>
        <v>0.37522499227533007</v>
      </c>
      <c r="U39" s="86">
        <f>AVERAGE('1'!U34:U44)</f>
        <v>0.33787214381985714</v>
      </c>
      <c r="V39" s="86">
        <f>AVERAGE('1'!V34:V44)</f>
        <v>0.31343462453019416</v>
      </c>
      <c r="W39" s="86">
        <f>AVERAGE('1'!W34:W44)</f>
        <v>0.29291430658641998</v>
      </c>
      <c r="X39" s="86">
        <f>AVERAGE('1'!X34:X44)</f>
        <v>0.26965905076109337</v>
      </c>
      <c r="Y39" s="86">
        <f>AVERAGE('1'!Y34:Y44)</f>
        <v>0.23724017495044142</v>
      </c>
      <c r="Z39" s="86">
        <f>AVERAGE('1'!Z34:Z44)</f>
        <v>0.17248401106458711</v>
      </c>
      <c r="AA39" s="86">
        <f>AVERAGE('1'!AA34:AA44)</f>
        <v>8.8630671657688731E-2</v>
      </c>
      <c r="AB39" s="86">
        <f>AVERAGE('1'!AB34:AB44)</f>
        <v>3.6764800775028347E-2</v>
      </c>
      <c r="AC39" s="86">
        <f>AVERAGE('1'!AC34:AC44)</f>
        <v>2.2127138921378062E-2</v>
      </c>
      <c r="AD39" s="86">
        <f>AVERAGE('1'!AD34:AD44)</f>
        <v>1.3024767824111877E-2</v>
      </c>
      <c r="AE39" s="86">
        <f>AVERAGE('1'!AE34:AE44)</f>
        <v>1.0075810378048257E-2</v>
      </c>
      <c r="AF39" s="86">
        <f>AVERAGE('1'!AF34:AF44)</f>
        <v>8.7305390866484062E-3</v>
      </c>
      <c r="AG39" s="87">
        <f>AVERAGE('1'!AG34:AG44)</f>
        <v>0</v>
      </c>
      <c r="AH39" s="164">
        <f t="shared" si="24"/>
        <v>8.5795398266579337E-3</v>
      </c>
      <c r="AI39" s="156">
        <f t="shared" si="24"/>
        <v>3.9393736987203831E-2</v>
      </c>
      <c r="AJ39" s="156">
        <f t="shared" si="24"/>
        <v>7.8391327575178971E-2</v>
      </c>
      <c r="AK39" s="156">
        <f t="shared" si="24"/>
        <v>6.2700013329439419E-2</v>
      </c>
      <c r="AL39" s="156">
        <f t="shared" si="24"/>
        <v>5.7231760482174154E-2</v>
      </c>
      <c r="AM39" s="156">
        <f t="shared" si="24"/>
        <v>6.81310447023733E-2</v>
      </c>
      <c r="AN39" s="156">
        <f t="shared" si="24"/>
        <v>0.10110559413829134</v>
      </c>
      <c r="AO39" s="156">
        <f t="shared" si="24"/>
        <v>8.712940062811908E-2</v>
      </c>
      <c r="AP39" s="156">
        <f t="shared" si="24"/>
        <v>7.1928346940464738E-2</v>
      </c>
      <c r="AQ39" s="156">
        <f t="shared" si="24"/>
        <v>5.0184243114767157E-2</v>
      </c>
      <c r="AR39" s="156">
        <f t="shared" si="24"/>
        <v>3.7352848455472931E-2</v>
      </c>
      <c r="AS39" s="156">
        <f t="shared" si="24"/>
        <v>2.4437519289662979E-2</v>
      </c>
      <c r="AT39" s="156">
        <f t="shared" si="24"/>
        <v>2.052031794377418E-2</v>
      </c>
      <c r="AU39" s="156">
        <f t="shared" si="24"/>
        <v>2.3255255825326615E-2</v>
      </c>
      <c r="AV39" s="156">
        <f t="shared" si="24"/>
        <v>3.2418875810651948E-2</v>
      </c>
      <c r="AW39" s="156">
        <f t="shared" si="23"/>
        <v>6.4756163885854312E-2</v>
      </c>
      <c r="AX39" s="156">
        <f t="shared" si="13"/>
        <v>8.3853339406898375E-2</v>
      </c>
      <c r="AY39" s="156">
        <f t="shared" si="13"/>
        <v>5.1865870882660384E-2</v>
      </c>
      <c r="AZ39" s="156">
        <f t="shared" si="13"/>
        <v>1.4637661853650286E-2</v>
      </c>
      <c r="BA39" s="156">
        <f t="shared" si="13"/>
        <v>9.1023710972661844E-3</v>
      </c>
      <c r="BB39" s="156">
        <f t="shared" si="13"/>
        <v>2.9489574460636204E-3</v>
      </c>
      <c r="BC39" s="156">
        <f t="shared" si="13"/>
        <v>1.3452712913998507E-3</v>
      </c>
      <c r="BD39" s="165">
        <f t="shared" si="13"/>
        <v>8.7305390866484062E-3</v>
      </c>
      <c r="BE39" s="86">
        <f t="shared" si="14"/>
        <v>4.7973276813861765E-2</v>
      </c>
      <c r="BF39" s="86">
        <f t="shared" si="15"/>
        <v>0.63859209865594413</v>
      </c>
      <c r="BG39" s="86">
        <f t="shared" si="16"/>
        <v>0.30470408544354571</v>
      </c>
      <c r="BH39" s="86">
        <f t="shared" si="17"/>
        <v>8.7305390866484062E-3</v>
      </c>
      <c r="BI39" s="86">
        <f t="shared" si="18"/>
        <v>5.0901494118906161</v>
      </c>
      <c r="BJ39" s="86">
        <f t="shared" si="19"/>
        <v>13.588017412231524</v>
      </c>
      <c r="BK39" s="86">
        <f t="array" ref="BK39">10^(SUMPRODUCT(AT39:BC39,LOG($AT$6:$BC$6))/BG39)</f>
        <v>0.5020508034904595</v>
      </c>
      <c r="BL39" s="89">
        <f t="array" ref="BL39">10^ (LOG(INDEX($J$6:$AG$6,MATCH(BL$6/100,$J39:$AG39,-1)))-(INDEX($J39:$AG39,MATCH(BL$6/100,$J39:$AG39,-1))-BL$6/100)/(INDEX($J39:$AG39,MATCH(BL$6/100,$J39:$AG39,-1))-INDEX($J39:$AG39,MATCH(BL$6/100,$J39:$AG39,-1)+1))*(LOG(INDEX($J$6:$AG$6,MATCH(BL$6/100,$J39:$AG39,-1)))-LOG(INDEX($J$6:$AG$6,MATCH(BL$6/100,$J39:$AG39,-1)+1))))</f>
        <v>0.37187383275212182</v>
      </c>
      <c r="BM39" s="89">
        <f t="shared" si="20"/>
        <v>0.47514425083783407</v>
      </c>
      <c r="BN39" s="89">
        <f t="shared" si="20"/>
        <v>0.81245991120428751</v>
      </c>
      <c r="BO39" s="89">
        <f t="shared" si="20"/>
        <v>3.1437800430290892</v>
      </c>
      <c r="BP39" s="89">
        <f t="shared" si="20"/>
        <v>8.0826770964838559</v>
      </c>
      <c r="BQ39" s="89">
        <f t="shared" si="20"/>
        <v>14.113018573534951</v>
      </c>
      <c r="BR39" s="89">
        <f t="shared" si="20"/>
        <v>21.99401208044716</v>
      </c>
      <c r="BS39" s="89">
        <f t="shared" si="20"/>
        <v>37.163398553410623</v>
      </c>
      <c r="BT39" s="90">
        <f t="shared" si="20"/>
        <v>50.391624184864526</v>
      </c>
    </row>
    <row r="40" spans="2:72" x14ac:dyDescent="0.2">
      <c r="B40" s="91">
        <f t="shared" si="21"/>
        <v>104</v>
      </c>
      <c r="C40" s="77">
        <f t="shared" si="22"/>
        <v>105</v>
      </c>
      <c r="D40" s="77">
        <f t="shared" si="0"/>
        <v>104.5</v>
      </c>
      <c r="E40" s="58">
        <v>0</v>
      </c>
      <c r="F40" s="58" t="s">
        <v>669</v>
      </c>
      <c r="G40" s="82">
        <v>2020</v>
      </c>
      <c r="H40" s="151">
        <f>SUM('1'!H35:H45)</f>
        <v>31</v>
      </c>
      <c r="I40" s="153">
        <f>SUM('1'!I35:I45)/11</f>
        <v>1.8181818181818181</v>
      </c>
      <c r="J40" s="170">
        <f>AVERAGE('1'!J35:J45)</f>
        <v>1</v>
      </c>
      <c r="K40" s="86">
        <f>AVERAGE('1'!K35:K45)</f>
        <v>1</v>
      </c>
      <c r="L40" s="86">
        <f>AVERAGE('1'!L35:L45)</f>
        <v>0.9753418387106042</v>
      </c>
      <c r="M40" s="86">
        <f>AVERAGE('1'!M35:M45)</f>
        <v>0.91100778349749378</v>
      </c>
      <c r="N40" s="86">
        <f>AVERAGE('1'!N35:N45)</f>
        <v>0.85244237994709948</v>
      </c>
      <c r="O40" s="86">
        <f>AVERAGE('1'!O35:O45)</f>
        <v>0.79940354585838491</v>
      </c>
      <c r="P40" s="86">
        <f>AVERAGE('1'!P35:P45)</f>
        <v>0.7364776099688346</v>
      </c>
      <c r="Q40" s="86">
        <f>AVERAGE('1'!Q35:Q45)</f>
        <v>0.64898278098841411</v>
      </c>
      <c r="R40" s="86">
        <f>AVERAGE('1'!R35:R45)</f>
        <v>0.56677511636693079</v>
      </c>
      <c r="S40" s="86">
        <f>AVERAGE('1'!S35:S45)</f>
        <v>0.4955911229003277</v>
      </c>
      <c r="T40" s="86">
        <f>AVERAGE('1'!T35:T45)</f>
        <v>0.44255411271002604</v>
      </c>
      <c r="U40" s="86">
        <f>AVERAGE('1'!U35:U45)</f>
        <v>0.39921644311351479</v>
      </c>
      <c r="V40" s="86">
        <f>AVERAGE('1'!V35:V45)</f>
        <v>0.36847083694885346</v>
      </c>
      <c r="W40" s="86">
        <f>AVERAGE('1'!W35:W45)</f>
        <v>0.34321214831854879</v>
      </c>
      <c r="X40" s="86">
        <f>AVERAGE('1'!X35:X45)</f>
        <v>0.31517971544194867</v>
      </c>
      <c r="Y40" s="86">
        <f>AVERAGE('1'!Y35:Y45)</f>
        <v>0.2780679194277621</v>
      </c>
      <c r="Z40" s="86">
        <f>AVERAGE('1'!Z35:Z45)</f>
        <v>0.20698881978123163</v>
      </c>
      <c r="AA40" s="86">
        <f>AVERAGE('1'!AA35:AA45)</f>
        <v>0.11114315296539767</v>
      </c>
      <c r="AB40" s="86">
        <f>AVERAGE('1'!AB35:AB45)</f>
        <v>4.0960982672684214E-2</v>
      </c>
      <c r="AC40" s="86">
        <f>AVERAGE('1'!AC35:AC45)</f>
        <v>2.4440045784926846E-2</v>
      </c>
      <c r="AD40" s="86">
        <f>AVERAGE('1'!AD35:AD45)</f>
        <v>1.4518327538466559E-2</v>
      </c>
      <c r="AE40" s="86">
        <f>AVERAGE('1'!AE35:AE45)</f>
        <v>1.1140039498401796E-2</v>
      </c>
      <c r="AF40" s="86">
        <f>AVERAGE('1'!AF35:AF45)</f>
        <v>9.5652747830638554E-3</v>
      </c>
      <c r="AG40" s="87">
        <f>AVERAGE('1'!AG35:AG45)</f>
        <v>0</v>
      </c>
      <c r="AH40" s="164">
        <f t="shared" si="24"/>
        <v>0</v>
      </c>
      <c r="AI40" s="156">
        <f t="shared" si="24"/>
        <v>2.4658161289395797E-2</v>
      </c>
      <c r="AJ40" s="156">
        <f t="shared" si="24"/>
        <v>6.4334055213110419E-2</v>
      </c>
      <c r="AK40" s="156">
        <f t="shared" si="24"/>
        <v>5.8565403550394302E-2</v>
      </c>
      <c r="AL40" s="156">
        <f t="shared" si="24"/>
        <v>5.303883408871457E-2</v>
      </c>
      <c r="AM40" s="156">
        <f t="shared" si="24"/>
        <v>6.2925935889550311E-2</v>
      </c>
      <c r="AN40" s="156">
        <f t="shared" si="24"/>
        <v>8.7494828980420492E-2</v>
      </c>
      <c r="AO40" s="156">
        <f t="shared" si="24"/>
        <v>8.2207664621483323E-2</v>
      </c>
      <c r="AP40" s="156">
        <f t="shared" si="24"/>
        <v>7.118399346660309E-2</v>
      </c>
      <c r="AQ40" s="156">
        <f t="shared" si="24"/>
        <v>5.3037010190301659E-2</v>
      </c>
      <c r="AR40" s="156">
        <f t="shared" si="24"/>
        <v>4.3337669596511252E-2</v>
      </c>
      <c r="AS40" s="156">
        <f t="shared" si="24"/>
        <v>3.0745606164661321E-2</v>
      </c>
      <c r="AT40" s="156">
        <f t="shared" si="24"/>
        <v>2.5258688630304671E-2</v>
      </c>
      <c r="AU40" s="156">
        <f t="shared" si="24"/>
        <v>2.8032432876600122E-2</v>
      </c>
      <c r="AV40" s="156">
        <f t="shared" si="24"/>
        <v>3.7111796014186571E-2</v>
      </c>
      <c r="AW40" s="156">
        <f t="shared" si="23"/>
        <v>7.1079099646530475E-2</v>
      </c>
      <c r="AX40" s="156">
        <f t="shared" si="13"/>
        <v>9.5845666815833952E-2</v>
      </c>
      <c r="AY40" s="156">
        <f t="shared" si="13"/>
        <v>7.0182170292713453E-2</v>
      </c>
      <c r="AZ40" s="156">
        <f t="shared" si="13"/>
        <v>1.6520936887757368E-2</v>
      </c>
      <c r="BA40" s="156">
        <f t="shared" si="13"/>
        <v>9.9217182464602875E-3</v>
      </c>
      <c r="BB40" s="156">
        <f t="shared" si="13"/>
        <v>3.3782880400647624E-3</v>
      </c>
      <c r="BC40" s="156">
        <f t="shared" si="13"/>
        <v>1.574764715337941E-3</v>
      </c>
      <c r="BD40" s="165">
        <f t="shared" si="13"/>
        <v>9.5652747830638554E-3</v>
      </c>
      <c r="BE40" s="86">
        <f t="shared" si="14"/>
        <v>2.4658161289395797E-2</v>
      </c>
      <c r="BF40" s="86">
        <f t="shared" si="15"/>
        <v>0.60687100176175091</v>
      </c>
      <c r="BG40" s="86">
        <f t="shared" si="16"/>
        <v>0.35890556216578956</v>
      </c>
      <c r="BH40" s="86">
        <f t="shared" si="17"/>
        <v>9.5652747830638554E-3</v>
      </c>
      <c r="BI40" s="86">
        <f t="shared" si="18"/>
        <v>3.8567565146103044</v>
      </c>
      <c r="BJ40" s="86">
        <f t="shared" si="19"/>
        <v>12.557599382899914</v>
      </c>
      <c r="BK40" s="86">
        <f t="array" ref="BK40">10^(SUMPRODUCT(AT40:BC40,LOG($AT$6:$BC$6))/BG40)</f>
        <v>0.49917078035055673</v>
      </c>
      <c r="BL40" s="89">
        <f t="array" ref="BL40">10^ (LOG(INDEX($J$6:$AG$6,MATCH(BL$6/100,$J40:$AG40,-1)))-(INDEX($J40:$AG40,MATCH(BL$6/100,$J40:$AG40,-1))-BL$6/100)/(INDEX($J40:$AG40,MATCH(BL$6/100,$J40:$AG40,-1))-INDEX($J40:$AG40,MATCH(BL$6/100,$J40:$AG40,-1)+1))*(LOG(INDEX($J$6:$AG$6,MATCH(BL$6/100,$J40:$AG40,-1)))-LOG(INDEX($J$6:$AG$6,MATCH(BL$6/100,$J40:$AG40,-1)+1))))</f>
        <v>0.33577535505793837</v>
      </c>
      <c r="BM40" s="89">
        <f t="shared" si="20"/>
        <v>0.42271597661762628</v>
      </c>
      <c r="BN40" s="89">
        <f t="shared" si="20"/>
        <v>0.61819044623507324</v>
      </c>
      <c r="BO40" s="89">
        <f t="shared" si="20"/>
        <v>1.5408322376240697</v>
      </c>
      <c r="BP40" s="89">
        <f t="shared" si="20"/>
        <v>5.7250869880188349</v>
      </c>
      <c r="BQ40" s="89">
        <f t="shared" si="20"/>
        <v>11.246539687849991</v>
      </c>
      <c r="BR40" s="89">
        <f t="shared" si="20"/>
        <v>17.199744022752299</v>
      </c>
      <c r="BS40" s="89">
        <f t="shared" si="20"/>
        <v>29.078805593776629</v>
      </c>
      <c r="BT40" s="90">
        <f t="shared" si="20"/>
        <v>42.082118053855595</v>
      </c>
    </row>
    <row r="41" spans="2:72" x14ac:dyDescent="0.2">
      <c r="B41" s="91">
        <f t="shared" si="21"/>
        <v>105</v>
      </c>
      <c r="C41" s="77">
        <f t="shared" si="22"/>
        <v>106</v>
      </c>
      <c r="D41" s="77">
        <f t="shared" si="0"/>
        <v>105.5</v>
      </c>
      <c r="E41" s="58">
        <v>0</v>
      </c>
      <c r="F41" s="58" t="s">
        <v>669</v>
      </c>
      <c r="G41" s="82">
        <v>2020</v>
      </c>
      <c r="H41" s="151">
        <f>SUM('1'!H36:H46)</f>
        <v>31</v>
      </c>
      <c r="I41" s="153">
        <f>SUM('1'!I36:I46)/11</f>
        <v>1.8787878787878787</v>
      </c>
      <c r="J41" s="170">
        <f>AVERAGE('1'!J36:J46)</f>
        <v>1</v>
      </c>
      <c r="K41" s="86">
        <f>AVERAGE('1'!K36:K46)</f>
        <v>1</v>
      </c>
      <c r="L41" s="86">
        <f>AVERAGE('1'!L36:L46)</f>
        <v>0.9902308136262673</v>
      </c>
      <c r="M41" s="86">
        <f>AVERAGE('1'!M36:M46)</f>
        <v>0.94083490654757496</v>
      </c>
      <c r="N41" s="86">
        <f>AVERAGE('1'!N36:N46)</f>
        <v>0.88731366740790674</v>
      </c>
      <c r="O41" s="86">
        <f>AVERAGE('1'!O36:O46)</f>
        <v>0.83516550645345056</v>
      </c>
      <c r="P41" s="86">
        <f>AVERAGE('1'!P36:P46)</f>
        <v>0.77633531275637813</v>
      </c>
      <c r="Q41" s="86">
        <f>AVERAGE('1'!Q36:Q46)</f>
        <v>0.69329678673928896</v>
      </c>
      <c r="R41" s="86">
        <f>AVERAGE('1'!R36:R46)</f>
        <v>0.61409845919015771</v>
      </c>
      <c r="S41" s="86">
        <f>AVERAGE('1'!S36:S46)</f>
        <v>0.54340099851425483</v>
      </c>
      <c r="T41" s="86">
        <f>AVERAGE('1'!T36:T46)</f>
        <v>0.4908061972386818</v>
      </c>
      <c r="U41" s="86">
        <f>AVERAGE('1'!U36:U46)</f>
        <v>0.44788820665371348</v>
      </c>
      <c r="V41" s="86">
        <f>AVERAGE('1'!V36:V46)</f>
        <v>0.41723857898264732</v>
      </c>
      <c r="W41" s="86">
        <f>AVERAGE('1'!W36:W46)</f>
        <v>0.39259463475447193</v>
      </c>
      <c r="X41" s="86">
        <f>AVERAGE('1'!X36:X46)</f>
        <v>0.36461372872235992</v>
      </c>
      <c r="Y41" s="86">
        <f>AVERAGE('1'!Y36:Y46)</f>
        <v>0.32641656617914161</v>
      </c>
      <c r="Z41" s="86">
        <f>AVERAGE('1'!Z36:Z46)</f>
        <v>0.24629651516984924</v>
      </c>
      <c r="AA41" s="86">
        <f>AVERAGE('1'!AA36:AA46)</f>
        <v>0.1317197409160156</v>
      </c>
      <c r="AB41" s="86">
        <f>AVERAGE('1'!AB36:AB46)</f>
        <v>4.4369739271795286E-2</v>
      </c>
      <c r="AC41" s="86">
        <f>AVERAGE('1'!AC36:AC46)</f>
        <v>2.6180597192173593E-2</v>
      </c>
      <c r="AD41" s="86">
        <f>AVERAGE('1'!AD36:AD46)</f>
        <v>1.6043333968162047E-2</v>
      </c>
      <c r="AE41" s="86">
        <f>AVERAGE('1'!AE36:AE46)</f>
        <v>1.2585582586464516E-2</v>
      </c>
      <c r="AF41" s="86">
        <f>AVERAGE('1'!AF36:AF46)</f>
        <v>1.091629330356199E-2</v>
      </c>
      <c r="AG41" s="87">
        <f>AVERAGE('1'!AG36:AG46)</f>
        <v>0</v>
      </c>
      <c r="AH41" s="164">
        <f t="shared" si="24"/>
        <v>0</v>
      </c>
      <c r="AI41" s="156">
        <f t="shared" si="24"/>
        <v>9.7691863737326967E-3</v>
      </c>
      <c r="AJ41" s="156">
        <f t="shared" si="24"/>
        <v>4.9395907078692347E-2</v>
      </c>
      <c r="AK41" s="156">
        <f t="shared" si="24"/>
        <v>5.352123913966822E-2</v>
      </c>
      <c r="AL41" s="156">
        <f t="shared" si="24"/>
        <v>5.214816095445618E-2</v>
      </c>
      <c r="AM41" s="156">
        <f t="shared" si="24"/>
        <v>5.883019369707243E-2</v>
      </c>
      <c r="AN41" s="156">
        <f t="shared" si="24"/>
        <v>8.3038526017089165E-2</v>
      </c>
      <c r="AO41" s="156">
        <f t="shared" si="24"/>
        <v>7.9198327549131253E-2</v>
      </c>
      <c r="AP41" s="156">
        <f t="shared" si="24"/>
        <v>7.0697460675902879E-2</v>
      </c>
      <c r="AQ41" s="156">
        <f t="shared" si="24"/>
        <v>5.2594801275573033E-2</v>
      </c>
      <c r="AR41" s="156">
        <f t="shared" si="24"/>
        <v>4.2917990584968313E-2</v>
      </c>
      <c r="AS41" s="156">
        <f t="shared" si="24"/>
        <v>3.064962767106616E-2</v>
      </c>
      <c r="AT41" s="156">
        <f t="shared" si="24"/>
        <v>2.4643944228175396E-2</v>
      </c>
      <c r="AU41" s="156">
        <f t="shared" si="24"/>
        <v>2.7980906032112007E-2</v>
      </c>
      <c r="AV41" s="156">
        <f t="shared" si="24"/>
        <v>3.819716254321831E-2</v>
      </c>
      <c r="AW41" s="156">
        <f t="shared" si="23"/>
        <v>8.012005100929237E-2</v>
      </c>
      <c r="AX41" s="156">
        <f t="shared" si="13"/>
        <v>0.11457677425383364</v>
      </c>
      <c r="AY41" s="156">
        <f t="shared" si="13"/>
        <v>8.7350001644220313E-2</v>
      </c>
      <c r="AZ41" s="156">
        <f t="shared" si="13"/>
        <v>1.8189142079621693E-2</v>
      </c>
      <c r="BA41" s="156">
        <f t="shared" si="13"/>
        <v>1.0137263224011546E-2</v>
      </c>
      <c r="BB41" s="156">
        <f t="shared" si="13"/>
        <v>3.4577513816975314E-3</v>
      </c>
      <c r="BC41" s="156">
        <f t="shared" si="13"/>
        <v>1.6692892829025252E-3</v>
      </c>
      <c r="BD41" s="165">
        <f t="shared" si="13"/>
        <v>1.091629330356199E-2</v>
      </c>
      <c r="BE41" s="86">
        <f t="shared" si="14"/>
        <v>9.7691863737326967E-3</v>
      </c>
      <c r="BF41" s="86">
        <f t="shared" si="15"/>
        <v>0.57299223464362004</v>
      </c>
      <c r="BG41" s="86">
        <f t="shared" si="16"/>
        <v>0.40632228567908524</v>
      </c>
      <c r="BH41" s="86">
        <f t="shared" si="17"/>
        <v>1.091629330356199E-2</v>
      </c>
      <c r="BI41" s="86">
        <f t="shared" si="18"/>
        <v>3.0668623540341504</v>
      </c>
      <c r="BJ41" s="86">
        <f t="shared" si="19"/>
        <v>11.970238360383984</v>
      </c>
      <c r="BK41" s="86">
        <f t="array" ref="BK41">10^(SUMPRODUCT(AT41:BC41,LOG($AT$6:$BC$6))/BG41)</f>
        <v>0.48387420267956777</v>
      </c>
      <c r="BL41" s="89">
        <f t="array" ref="BL41">10^ (LOG(INDEX($J$6:$AG$6,MATCH(BL$6/100,$J41:$AG41,-1)))-(INDEX($J41:$AG41,MATCH(BL$6/100,$J41:$AG41,-1))-BL$6/100)/(INDEX($J41:$AG41,MATCH(BL$6/100,$J41:$AG41,-1))-INDEX($J41:$AG41,MATCH(BL$6/100,$J41:$AG41,-1)+1))*(LOG(INDEX($J$6:$AG$6,MATCH(BL$6/100,$J41:$AG41,-1)))-LOG(INDEX($J$6:$AG$6,MATCH(BL$6/100,$J41:$AG41,-1)+1))))</f>
        <v>0.31255561320313024</v>
      </c>
      <c r="BM41" s="89">
        <f t="shared" si="20"/>
        <v>0.38631476942119769</v>
      </c>
      <c r="BN41" s="89">
        <f t="shared" si="20"/>
        <v>0.5081704536085786</v>
      </c>
      <c r="BO41" s="89">
        <f t="shared" si="20"/>
        <v>0.87718947737839859</v>
      </c>
      <c r="BP41" s="89">
        <f t="shared" si="20"/>
        <v>4.2423238166743333</v>
      </c>
      <c r="BQ41" s="89">
        <f t="shared" si="20"/>
        <v>9.3181899230462815</v>
      </c>
      <c r="BR41" s="89">
        <f t="shared" si="20"/>
        <v>14.288725388342614</v>
      </c>
      <c r="BS41" s="89">
        <f t="shared" si="20"/>
        <v>23.119286917528569</v>
      </c>
      <c r="BT41" s="90">
        <f t="shared" si="20"/>
        <v>34.278951120302764</v>
      </c>
    </row>
    <row r="42" spans="2:72" x14ac:dyDescent="0.2">
      <c r="B42" s="91">
        <f t="shared" si="21"/>
        <v>106</v>
      </c>
      <c r="C42" s="77">
        <f t="shared" si="22"/>
        <v>107</v>
      </c>
      <c r="D42" s="77">
        <f t="shared" si="0"/>
        <v>106.5</v>
      </c>
      <c r="E42" s="58">
        <v>0</v>
      </c>
      <c r="F42" s="58" t="s">
        <v>669</v>
      </c>
      <c r="G42" s="82">
        <v>2020</v>
      </c>
      <c r="H42" s="151">
        <f>SUM('1'!H37:H47)</f>
        <v>33</v>
      </c>
      <c r="I42" s="153">
        <f>SUM('1'!I37:I47)/11</f>
        <v>2</v>
      </c>
      <c r="J42" s="170">
        <f>AVERAGE('1'!J37:J47)</f>
        <v>1</v>
      </c>
      <c r="K42" s="86">
        <f>AVERAGE('1'!K37:K47)</f>
        <v>1</v>
      </c>
      <c r="L42" s="86">
        <f>AVERAGE('1'!L37:L47)</f>
        <v>0.99023081362626719</v>
      </c>
      <c r="M42" s="86">
        <f>AVERAGE('1'!M37:M47)</f>
        <v>0.94083490654757496</v>
      </c>
      <c r="N42" s="86">
        <f>AVERAGE('1'!N37:N47)</f>
        <v>0.88348261794266603</v>
      </c>
      <c r="O42" s="86">
        <f>AVERAGE('1'!O37:O47)</f>
        <v>0.83134289123829663</v>
      </c>
      <c r="P42" s="86">
        <f>AVERAGE('1'!P37:P47)</f>
        <v>0.77909369381082882</v>
      </c>
      <c r="Q42" s="86">
        <f>AVERAGE('1'!Q37:Q47)</f>
        <v>0.71515928706109722</v>
      </c>
      <c r="R42" s="86">
        <f>AVERAGE('1'!R37:R47)</f>
        <v>0.65253769010839979</v>
      </c>
      <c r="S42" s="86">
        <f>AVERAGE('1'!S37:S47)</f>
        <v>0.59719871263000635</v>
      </c>
      <c r="T42" s="86">
        <f>AVERAGE('1'!T37:T47)</f>
        <v>0.55142166978446827</v>
      </c>
      <c r="U42" s="86">
        <f>AVERAGE('1'!U37:U47)</f>
        <v>0.5110386757318125</v>
      </c>
      <c r="V42" s="86">
        <f>AVERAGE('1'!V37:V47)</f>
        <v>0.48013904287357706</v>
      </c>
      <c r="W42" s="86">
        <f>AVERAGE('1'!W37:W47)</f>
        <v>0.45441853648839037</v>
      </c>
      <c r="X42" s="86">
        <f>AVERAGE('1'!X37:X47)</f>
        <v>0.42369972095045566</v>
      </c>
      <c r="Y42" s="86">
        <f>AVERAGE('1'!Y37:Y47)</f>
        <v>0.37997262665273579</v>
      </c>
      <c r="Z42" s="86">
        <f>AVERAGE('1'!Z37:Z47)</f>
        <v>0.28757761980158453</v>
      </c>
      <c r="AA42" s="86">
        <f>AVERAGE('1'!AA37:AA47)</f>
        <v>0.1570273218504312</v>
      </c>
      <c r="AB42" s="86">
        <f>AVERAGE('1'!AB37:AB47)</f>
        <v>5.8988590874129547E-2</v>
      </c>
      <c r="AC42" s="86">
        <f>AVERAGE('1'!AC37:AC47)</f>
        <v>3.7076754218215498E-2</v>
      </c>
      <c r="AD42" s="86">
        <f>AVERAGE('1'!AD37:AD47)</f>
        <v>2.1167995006442064E-2</v>
      </c>
      <c r="AE42" s="86">
        <f>AVERAGE('1'!AE37:AE47)</f>
        <v>1.576132155803802E-2</v>
      </c>
      <c r="AF42" s="86">
        <f>AVERAGE('1'!AF37:AF47)</f>
        <v>1.3482283278996594E-2</v>
      </c>
      <c r="AG42" s="87">
        <f>AVERAGE('1'!AG37:AG47)</f>
        <v>0</v>
      </c>
      <c r="AH42" s="164">
        <f t="shared" si="24"/>
        <v>0</v>
      </c>
      <c r="AI42" s="156">
        <f t="shared" si="24"/>
        <v>9.7691863737328077E-3</v>
      </c>
      <c r="AJ42" s="156">
        <f t="shared" si="24"/>
        <v>4.9395907078692236E-2</v>
      </c>
      <c r="AK42" s="156">
        <f t="shared" si="24"/>
        <v>5.735228860490893E-2</v>
      </c>
      <c r="AL42" s="156">
        <f t="shared" si="24"/>
        <v>5.2139726704369393E-2</v>
      </c>
      <c r="AM42" s="156">
        <f t="shared" si="24"/>
        <v>5.2249197427467808E-2</v>
      </c>
      <c r="AN42" s="156">
        <f t="shared" si="24"/>
        <v>6.3934406749731609E-2</v>
      </c>
      <c r="AO42" s="156">
        <f t="shared" si="24"/>
        <v>6.2621596952697423E-2</v>
      </c>
      <c r="AP42" s="156">
        <f t="shared" si="24"/>
        <v>5.5338977478393447E-2</v>
      </c>
      <c r="AQ42" s="156">
        <f t="shared" si="24"/>
        <v>4.5777042845538074E-2</v>
      </c>
      <c r="AR42" s="156">
        <f t="shared" si="24"/>
        <v>4.0382994052655774E-2</v>
      </c>
      <c r="AS42" s="156">
        <f t="shared" si="24"/>
        <v>3.0899632858235437E-2</v>
      </c>
      <c r="AT42" s="156">
        <f t="shared" si="24"/>
        <v>2.5720506385186692E-2</v>
      </c>
      <c r="AU42" s="156">
        <f t="shared" si="24"/>
        <v>3.0718815537934707E-2</v>
      </c>
      <c r="AV42" s="156">
        <f t="shared" si="24"/>
        <v>4.3727094297719871E-2</v>
      </c>
      <c r="AW42" s="156">
        <f t="shared" si="23"/>
        <v>9.2395006851151262E-2</v>
      </c>
      <c r="AX42" s="156">
        <f t="shared" si="13"/>
        <v>0.13055029795115333</v>
      </c>
      <c r="AY42" s="156">
        <f t="shared" si="13"/>
        <v>9.8038730976301641E-2</v>
      </c>
      <c r="AZ42" s="156">
        <f t="shared" si="13"/>
        <v>2.1911836655914049E-2</v>
      </c>
      <c r="BA42" s="156">
        <f t="shared" si="13"/>
        <v>1.5908759211773434E-2</v>
      </c>
      <c r="BB42" s="156">
        <f t="shared" si="13"/>
        <v>5.4066734484040438E-3</v>
      </c>
      <c r="BC42" s="156">
        <f t="shared" si="13"/>
        <v>2.279038279041426E-3</v>
      </c>
      <c r="BD42" s="165">
        <f t="shared" si="13"/>
        <v>1.3482283278996594E-2</v>
      </c>
      <c r="BE42" s="86">
        <f t="shared" si="14"/>
        <v>9.7691863737328077E-3</v>
      </c>
      <c r="BF42" s="86">
        <f t="shared" si="15"/>
        <v>0.51009177075269019</v>
      </c>
      <c r="BG42" s="86">
        <f t="shared" si="16"/>
        <v>0.46665675959458053</v>
      </c>
      <c r="BH42" s="86">
        <f t="shared" si="17"/>
        <v>1.3482283278996594E-2</v>
      </c>
      <c r="BI42" s="86">
        <f t="shared" si="18"/>
        <v>2.505478725045625</v>
      </c>
      <c r="BJ42" s="86">
        <f t="shared" si="19"/>
        <v>12.478250594441953</v>
      </c>
      <c r="BK42" s="86">
        <f t="array" ref="BK42">10^(SUMPRODUCT(AT42:BC42,LOG($AT$6:$BC$6))/BG42)</f>
        <v>0.47167902741436407</v>
      </c>
      <c r="BL42" s="89">
        <f t="array" ref="BL42">10^ (LOG(INDEX($J$6:$AG$6,MATCH(BL$6/100,$J42:$AG42,-1)))-(INDEX($J42:$AG42,MATCH(BL$6/100,$J42:$AG42,-1))-BL$6/100)/(INDEX($J42:$AG42,MATCH(BL$6/100,$J42:$AG42,-1))-INDEX($J42:$AG42,MATCH(BL$6/100,$J42:$AG42,-1)+1))*(LOG(INDEX($J$6:$AG$6,MATCH(BL$6/100,$J42:$AG42,-1)))-LOG(INDEX($J$6:$AG$6,MATCH(BL$6/100,$J42:$AG42,-1)+1))))</f>
        <v>0.28949764255384347</v>
      </c>
      <c r="BM42" s="89">
        <f t="shared" si="20"/>
        <v>0.35777933704085474</v>
      </c>
      <c r="BN42" s="89">
        <f t="shared" si="20"/>
        <v>0.45306048161790186</v>
      </c>
      <c r="BO42" s="89">
        <f t="shared" si="20"/>
        <v>0.63366034088090817</v>
      </c>
      <c r="BP42" s="89">
        <f t="shared" si="20"/>
        <v>2.4828748081368515</v>
      </c>
      <c r="BQ42" s="89">
        <f t="shared" si="20"/>
        <v>7.870215388393361</v>
      </c>
      <c r="BR42" s="89">
        <f t="shared" si="20"/>
        <v>13.602884705595615</v>
      </c>
      <c r="BS42" s="89">
        <f t="shared" si="20"/>
        <v>23.704556528122954</v>
      </c>
      <c r="BT42" s="90">
        <f t="shared" si="20"/>
        <v>34.907770345974811</v>
      </c>
    </row>
    <row r="43" spans="2:72" x14ac:dyDescent="0.2">
      <c r="B43" s="91">
        <f t="shared" si="21"/>
        <v>107</v>
      </c>
      <c r="C43" s="77">
        <f t="shared" si="22"/>
        <v>108</v>
      </c>
      <c r="D43" s="77">
        <f t="shared" si="0"/>
        <v>107.5</v>
      </c>
      <c r="E43" s="58">
        <v>0</v>
      </c>
      <c r="F43" s="58" t="s">
        <v>669</v>
      </c>
      <c r="G43" s="82">
        <v>2020</v>
      </c>
      <c r="H43" s="151">
        <f>SUM('1'!H38:H48)</f>
        <v>33</v>
      </c>
      <c r="I43" s="153">
        <f>SUM('1'!I38:I48)/11</f>
        <v>2</v>
      </c>
      <c r="J43" s="170">
        <f>AVERAGE('1'!J38:J48)</f>
        <v>1</v>
      </c>
      <c r="K43" s="86">
        <f>AVERAGE('1'!K38:K48)</f>
        <v>1</v>
      </c>
      <c r="L43" s="86">
        <f>AVERAGE('1'!L38:L48)</f>
        <v>0.99023081362626719</v>
      </c>
      <c r="M43" s="86">
        <f>AVERAGE('1'!M38:M48)</f>
        <v>0.95503841661765598</v>
      </c>
      <c r="N43" s="86">
        <f>AVERAGE('1'!N38:N48)</f>
        <v>0.91215115929123136</v>
      </c>
      <c r="O43" s="86">
        <f>AVERAGE('1'!O38:O48)</f>
        <v>0.87050391971466434</v>
      </c>
      <c r="P43" s="86">
        <f>AVERAGE('1'!P38:P48)</f>
        <v>0.82401241825446114</v>
      </c>
      <c r="Q43" s="86">
        <f>AVERAGE('1'!Q38:Q48)</f>
        <v>0.76494930281049445</v>
      </c>
      <c r="R43" s="86">
        <f>AVERAGE('1'!R38:R48)</f>
        <v>0.70575188778505771</v>
      </c>
      <c r="S43" s="86">
        <f>AVERAGE('1'!S38:S48)</f>
        <v>0.65388281602001741</v>
      </c>
      <c r="T43" s="86">
        <f>AVERAGE('1'!T38:T48)</f>
        <v>0.61088993219283871</v>
      </c>
      <c r="U43" s="86">
        <f>AVERAGE('1'!U38:U48)</f>
        <v>0.57190313033830253</v>
      </c>
      <c r="V43" s="86">
        <f>AVERAGE('1'!V38:V48)</f>
        <v>0.54215986274225592</v>
      </c>
      <c r="W43" s="86">
        <f>AVERAGE('1'!W38:W48)</f>
        <v>0.51720835575060897</v>
      </c>
      <c r="X43" s="86">
        <f>AVERAGE('1'!X38:X48)</f>
        <v>0.48672748235367713</v>
      </c>
      <c r="Y43" s="86">
        <f>AVERAGE('1'!Y38:Y48)</f>
        <v>0.44192871731708278</v>
      </c>
      <c r="Z43" s="86">
        <f>AVERAGE('1'!Z38:Z48)</f>
        <v>0.34510742508683045</v>
      </c>
      <c r="AA43" s="86">
        <f>AVERAGE('1'!AA38:AA48)</f>
        <v>0.19964255530219541</v>
      </c>
      <c r="AB43" s="86">
        <f>AVERAGE('1'!AB38:AB48)</f>
        <v>7.4916838280453021E-2</v>
      </c>
      <c r="AC43" s="86">
        <f>AVERAGE('1'!AC38:AC48)</f>
        <v>4.6161465335183241E-2</v>
      </c>
      <c r="AD43" s="86">
        <f>AVERAGE('1'!AD38:AD48)</f>
        <v>2.7255957913864263E-2</v>
      </c>
      <c r="AE43" s="86">
        <f>AVERAGE('1'!AE38:AE48)</f>
        <v>2.046411910882415E-2</v>
      </c>
      <c r="AF43" s="86">
        <f>AVERAGE('1'!AF38:AF48)</f>
        <v>1.7566317172144626E-2</v>
      </c>
      <c r="AG43" s="87">
        <f>AVERAGE('1'!AG38:AG48)</f>
        <v>0</v>
      </c>
      <c r="AH43" s="164">
        <f t="shared" si="24"/>
        <v>0</v>
      </c>
      <c r="AI43" s="156">
        <f t="shared" si="24"/>
        <v>9.7691863737328077E-3</v>
      </c>
      <c r="AJ43" s="156">
        <f t="shared" si="24"/>
        <v>3.5192397008611209E-2</v>
      </c>
      <c r="AK43" s="156">
        <f t="shared" si="24"/>
        <v>4.2887257326424622E-2</v>
      </c>
      <c r="AL43" s="156">
        <f t="shared" si="24"/>
        <v>4.1647239576567019E-2</v>
      </c>
      <c r="AM43" s="156">
        <f t="shared" si="24"/>
        <v>4.64915014602032E-2</v>
      </c>
      <c r="AN43" s="156">
        <f t="shared" si="24"/>
        <v>5.9063115443966696E-2</v>
      </c>
      <c r="AO43" s="156">
        <f t="shared" si="24"/>
        <v>5.9197415025436739E-2</v>
      </c>
      <c r="AP43" s="156">
        <f t="shared" si="24"/>
        <v>5.1869071765040298E-2</v>
      </c>
      <c r="AQ43" s="156">
        <f t="shared" si="24"/>
        <v>4.2992883827178696E-2</v>
      </c>
      <c r="AR43" s="156">
        <f t="shared" si="24"/>
        <v>3.8986801854536179E-2</v>
      </c>
      <c r="AS43" s="156">
        <f t="shared" si="24"/>
        <v>2.9743267596046619E-2</v>
      </c>
      <c r="AT43" s="156">
        <f t="shared" si="24"/>
        <v>2.4951506991646943E-2</v>
      </c>
      <c r="AU43" s="156">
        <f t="shared" si="24"/>
        <v>3.048087339693184E-2</v>
      </c>
      <c r="AV43" s="156">
        <f t="shared" si="24"/>
        <v>4.4798765036594357E-2</v>
      </c>
      <c r="AW43" s="156">
        <f t="shared" si="23"/>
        <v>9.682129223025232E-2</v>
      </c>
      <c r="AX43" s="156">
        <f t="shared" si="13"/>
        <v>0.14546486978463505</v>
      </c>
      <c r="AY43" s="156">
        <f t="shared" si="13"/>
        <v>0.12472571702174239</v>
      </c>
      <c r="AZ43" s="156">
        <f t="shared" si="13"/>
        <v>2.875537294526978E-2</v>
      </c>
      <c r="BA43" s="156">
        <f t="shared" si="13"/>
        <v>1.8905507421318978E-2</v>
      </c>
      <c r="BB43" s="156">
        <f t="shared" si="13"/>
        <v>6.7918388050401124E-3</v>
      </c>
      <c r="BC43" s="156">
        <f t="shared" si="13"/>
        <v>2.8978019366795241E-3</v>
      </c>
      <c r="BD43" s="165">
        <f t="shared" si="13"/>
        <v>1.7566317172144626E-2</v>
      </c>
      <c r="BE43" s="86">
        <f t="shared" si="14"/>
        <v>9.7691863737328077E-3</v>
      </c>
      <c r="BF43" s="86">
        <f t="shared" si="15"/>
        <v>0.44807095088401128</v>
      </c>
      <c r="BG43" s="86">
        <f t="shared" si="16"/>
        <v>0.52459354557011129</v>
      </c>
      <c r="BH43" s="86">
        <f t="shared" si="17"/>
        <v>1.7566317172144626E-2</v>
      </c>
      <c r="BI43" s="86">
        <f t="shared" si="18"/>
        <v>1.8904100115218447</v>
      </c>
      <c r="BJ43" s="86">
        <f t="shared" si="19"/>
        <v>11.471677155966256</v>
      </c>
      <c r="BK43" s="86">
        <f t="array" ref="BK43">10^(SUMPRODUCT(AT43:BC43,LOG($AT$6:$BC$6))/BG43)</f>
        <v>0.4492239986889266</v>
      </c>
      <c r="BL43" s="89">
        <f t="array" ref="BL43">10^ (LOG(INDEX($J$6:$AG$6,MATCH(BL$6/100,$J43:$AG43,-1)))-(INDEX($J43:$AG43,MATCH(BL$6/100,$J43:$AG43,-1))-BL$6/100)/(INDEX($J43:$AG43,MATCH(BL$6/100,$J43:$AG43,-1))-INDEX($J43:$AG43,MATCH(BL$6/100,$J43:$AG43,-1)+1))*(LOG(INDEX($J$6:$AG$6,MATCH(BL$6/100,$J43:$AG43,-1)))-LOG(INDEX($J$6:$AG$6,MATCH(BL$6/100,$J43:$AG43,-1)+1))))</f>
        <v>0.26826634729763915</v>
      </c>
      <c r="BM43" s="89">
        <f t="shared" si="20"/>
        <v>0.31755967674293067</v>
      </c>
      <c r="BN43" s="89">
        <f t="shared" si="20"/>
        <v>0.39968712928385391</v>
      </c>
      <c r="BO43" s="89">
        <f t="shared" si="20"/>
        <v>0.50893865895791313</v>
      </c>
      <c r="BP43" s="89">
        <f t="shared" si="20"/>
        <v>1.1577895829308347</v>
      </c>
      <c r="BQ43" s="89">
        <f t="shared" si="20"/>
        <v>5.4323878190097785</v>
      </c>
      <c r="BR43" s="89">
        <f t="shared" si="20"/>
        <v>10.287642560931854</v>
      </c>
      <c r="BS43" s="89">
        <f t="shared" si="20"/>
        <v>17.962664413539372</v>
      </c>
      <c r="BT43" s="90">
        <f t="shared" si="20"/>
        <v>28.517487327518282</v>
      </c>
    </row>
    <row r="44" spans="2:72" x14ac:dyDescent="0.2">
      <c r="B44" s="91">
        <f t="shared" si="21"/>
        <v>108</v>
      </c>
      <c r="C44" s="77">
        <f t="shared" si="22"/>
        <v>109</v>
      </c>
      <c r="D44" s="77">
        <f t="shared" si="0"/>
        <v>108.5</v>
      </c>
      <c r="E44" s="58">
        <v>0</v>
      </c>
      <c r="F44" s="58" t="s">
        <v>669</v>
      </c>
      <c r="G44" s="82">
        <v>2020</v>
      </c>
      <c r="H44" s="151">
        <f>SUM('1'!H39:H49)</f>
        <v>33</v>
      </c>
      <c r="I44" s="153">
        <f>SUM('1'!I39:I49)/11</f>
        <v>1.9696969696969697</v>
      </c>
      <c r="J44" s="170">
        <f>AVERAGE('1'!J39:J49)</f>
        <v>1</v>
      </c>
      <c r="K44" s="86">
        <f>AVERAGE('1'!K39:K49)</f>
        <v>1</v>
      </c>
      <c r="L44" s="86">
        <f>AVERAGE('1'!L39:L49)</f>
        <v>0.99023081362626719</v>
      </c>
      <c r="M44" s="86">
        <f>AVERAGE('1'!M39:M49)</f>
        <v>0.95549235087479023</v>
      </c>
      <c r="N44" s="86">
        <f>AVERAGE('1'!N39:N49)</f>
        <v>0.91447164923806412</v>
      </c>
      <c r="O44" s="86">
        <f>AVERAGE('1'!O39:O49)</f>
        <v>0.87665435119256718</v>
      </c>
      <c r="P44" s="86">
        <f>AVERAGE('1'!P39:P49)</f>
        <v>0.83502091541560997</v>
      </c>
      <c r="Q44" s="86">
        <f>AVERAGE('1'!Q39:Q49)</f>
        <v>0.77977979657375163</v>
      </c>
      <c r="R44" s="86">
        <f>AVERAGE('1'!R39:R49)</f>
        <v>0.72725400262479678</v>
      </c>
      <c r="S44" s="86">
        <f>AVERAGE('1'!S39:S49)</f>
        <v>0.67892672401884901</v>
      </c>
      <c r="T44" s="86">
        <f>AVERAGE('1'!T39:T49)</f>
        <v>0.6379567883629339</v>
      </c>
      <c r="U44" s="86">
        <f>AVERAGE('1'!U39:U49)</f>
        <v>0.600466875206904</v>
      </c>
      <c r="V44" s="86">
        <f>AVERAGE('1'!V39:V49)</f>
        <v>0.57189916430893362</v>
      </c>
      <c r="W44" s="86">
        <f>AVERAGE('1'!W39:W49)</f>
        <v>0.54847051918072043</v>
      </c>
      <c r="X44" s="86">
        <f>AVERAGE('1'!X39:X49)</f>
        <v>0.51988980819207131</v>
      </c>
      <c r="Y44" s="86">
        <f>AVERAGE('1'!Y39:Y49)</f>
        <v>0.4788691623712546</v>
      </c>
      <c r="Z44" s="86">
        <f>AVERAGE('1'!Z39:Z49)</f>
        <v>0.3904758109147321</v>
      </c>
      <c r="AA44" s="86">
        <f>AVERAGE('1'!AA39:AA49)</f>
        <v>0.25377401340742695</v>
      </c>
      <c r="AB44" s="86">
        <f>AVERAGE('1'!AB39:AB49)</f>
        <v>0.1138289453261188</v>
      </c>
      <c r="AC44" s="86">
        <f>AVERAGE('1'!AC39:AC49)</f>
        <v>7.393639774712342E-2</v>
      </c>
      <c r="AD44" s="86">
        <f>AVERAGE('1'!AD39:AD49)</f>
        <v>5.4095295953069299E-2</v>
      </c>
      <c r="AE44" s="86">
        <f>AVERAGE('1'!AE39:AE49)</f>
        <v>4.6294880738325821E-2</v>
      </c>
      <c r="AF44" s="86">
        <f>AVERAGE('1'!AF39:AF49)</f>
        <v>4.1003023204505731E-2</v>
      </c>
      <c r="AG44" s="87">
        <f>AVERAGE('1'!AG39:AG49)</f>
        <v>0</v>
      </c>
      <c r="AH44" s="164">
        <f t="shared" si="24"/>
        <v>0</v>
      </c>
      <c r="AI44" s="156">
        <f t="shared" si="24"/>
        <v>9.7691863737328077E-3</v>
      </c>
      <c r="AJ44" s="156">
        <f t="shared" si="24"/>
        <v>3.4738462751476962E-2</v>
      </c>
      <c r="AK44" s="156">
        <f t="shared" si="24"/>
        <v>4.1020701636726109E-2</v>
      </c>
      <c r="AL44" s="156">
        <f t="shared" si="24"/>
        <v>3.7817298045496939E-2</v>
      </c>
      <c r="AM44" s="156">
        <f t="shared" si="24"/>
        <v>4.1633435776957217E-2</v>
      </c>
      <c r="AN44" s="156">
        <f t="shared" si="24"/>
        <v>5.5241118841858339E-2</v>
      </c>
      <c r="AO44" s="156">
        <f t="shared" si="24"/>
        <v>5.2525793948954846E-2</v>
      </c>
      <c r="AP44" s="156">
        <f t="shared" si="24"/>
        <v>4.8327278605947765E-2</v>
      </c>
      <c r="AQ44" s="156">
        <f t="shared" si="24"/>
        <v>4.0969935655915113E-2</v>
      </c>
      <c r="AR44" s="156">
        <f t="shared" si="24"/>
        <v>3.7489913156029897E-2</v>
      </c>
      <c r="AS44" s="156">
        <f t="shared" si="24"/>
        <v>2.8567710897970389E-2</v>
      </c>
      <c r="AT44" s="156">
        <f t="shared" si="24"/>
        <v>2.3428645128213188E-2</v>
      </c>
      <c r="AU44" s="156">
        <f t="shared" si="24"/>
        <v>2.8580710988649116E-2</v>
      </c>
      <c r="AV44" s="156">
        <f t="shared" si="24"/>
        <v>4.1020645820816715E-2</v>
      </c>
      <c r="AW44" s="156">
        <f t="shared" si="23"/>
        <v>8.8393351456522495E-2</v>
      </c>
      <c r="AX44" s="156">
        <f t="shared" si="13"/>
        <v>0.13670179750730516</v>
      </c>
      <c r="AY44" s="156">
        <f t="shared" si="13"/>
        <v>0.13994506808130813</v>
      </c>
      <c r="AZ44" s="156">
        <f t="shared" si="13"/>
        <v>3.989254757899538E-2</v>
      </c>
      <c r="BA44" s="156">
        <f t="shared" si="13"/>
        <v>1.9841101794054121E-2</v>
      </c>
      <c r="BB44" s="156">
        <f t="shared" si="13"/>
        <v>7.800415214743478E-3</v>
      </c>
      <c r="BC44" s="156">
        <f t="shared" si="13"/>
        <v>5.2918575338200893E-3</v>
      </c>
      <c r="BD44" s="165">
        <f t="shared" si="13"/>
        <v>4.1003023204505731E-2</v>
      </c>
      <c r="BE44" s="86">
        <f t="shared" si="14"/>
        <v>9.7691863737328077E-3</v>
      </c>
      <c r="BF44" s="86">
        <f t="shared" si="15"/>
        <v>0.41833164931733358</v>
      </c>
      <c r="BG44" s="86">
        <f t="shared" si="16"/>
        <v>0.53089614110442784</v>
      </c>
      <c r="BH44" s="86">
        <f t="shared" si="17"/>
        <v>4.1003023204505731E-2</v>
      </c>
      <c r="BI44" s="86">
        <f t="shared" si="18"/>
        <v>1.5282024105181917</v>
      </c>
      <c r="BJ44" s="86">
        <f t="shared" si="19"/>
        <v>11.458706391528558</v>
      </c>
      <c r="BK44" s="86">
        <f t="array" ref="BK44">10^(SUMPRODUCT(AT44:BC44,LOG($AT$6:$BC$6))/BG44)</f>
        <v>0.42502100823187267</v>
      </c>
      <c r="BL44" s="89">
        <f t="array" ref="BL44">10^ (LOG(INDEX($J$6:$AG$6,MATCH(BL$6/100,$J44:$AG44,-1)))-(INDEX($J44:$AG44,MATCH(BL$6/100,$J44:$AG44,-1))-BL$6/100)/(INDEX($J44:$AG44,MATCH(BL$6/100,$J44:$AG44,-1))-INDEX($J44:$AG44,MATCH(BL$6/100,$J44:$AG44,-1)+1))*(LOG(INDEX($J$6:$AG$6,MATCH(BL$6/100,$J44:$AG44,-1)))-LOG(INDEX($J$6:$AG$6,MATCH(BL$6/100,$J44:$AG44,-1)+1))))</f>
        <v>0.22309180936346054</v>
      </c>
      <c r="BM44" s="89">
        <f t="shared" si="20"/>
        <v>0.28066185441016828</v>
      </c>
      <c r="BN44" s="89">
        <f t="shared" si="20"/>
        <v>0.35165878268170747</v>
      </c>
      <c r="BO44" s="89">
        <f t="shared" si="20"/>
        <v>0.45178242567992422</v>
      </c>
      <c r="BP44" s="89">
        <f t="shared" si="20"/>
        <v>0.84699173537761629</v>
      </c>
      <c r="BQ44" s="89">
        <f t="shared" si="20"/>
        <v>4.4158537426136704</v>
      </c>
      <c r="BR44" s="89">
        <f t="shared" si="20"/>
        <v>9.2548610903250221</v>
      </c>
      <c r="BS44" s="89">
        <f t="shared" si="20"/>
        <v>16.656967287908962</v>
      </c>
      <c r="BT44" s="90">
        <f t="shared" si="20"/>
        <v>27.647193808571927</v>
      </c>
    </row>
    <row r="45" spans="2:72" x14ac:dyDescent="0.2">
      <c r="B45" s="91">
        <f t="shared" si="21"/>
        <v>109</v>
      </c>
      <c r="C45" s="77">
        <f t="shared" si="22"/>
        <v>110</v>
      </c>
      <c r="D45" s="77">
        <f t="shared" si="0"/>
        <v>109.5</v>
      </c>
      <c r="E45" s="58">
        <v>0</v>
      </c>
      <c r="F45" s="58" t="s">
        <v>669</v>
      </c>
      <c r="G45" s="82">
        <v>2020</v>
      </c>
      <c r="H45" s="151">
        <f>SUM('1'!H40:H50)</f>
        <v>33</v>
      </c>
      <c r="I45" s="153">
        <f>SUM('1'!I40:I50)/11</f>
        <v>1.9696969696969697</v>
      </c>
      <c r="J45" s="170">
        <f>AVERAGE('1'!J40:J50)</f>
        <v>1</v>
      </c>
      <c r="K45" s="86">
        <f>AVERAGE('1'!K40:K50)</f>
        <v>1</v>
      </c>
      <c r="L45" s="86">
        <f>AVERAGE('1'!L40:L50)</f>
        <v>0.99109323713027642</v>
      </c>
      <c r="M45" s="86">
        <f>AVERAGE('1'!M40:M50)</f>
        <v>0.96318651274980638</v>
      </c>
      <c r="N45" s="86">
        <f>AVERAGE('1'!N40:N50)</f>
        <v>0.92584160534160587</v>
      </c>
      <c r="O45" s="86">
        <f>AVERAGE('1'!O40:O50)</f>
        <v>0.89121365236198902</v>
      </c>
      <c r="P45" s="86">
        <f>AVERAGE('1'!P40:P50)</f>
        <v>0.85362358519871262</v>
      </c>
      <c r="Q45" s="86">
        <f>AVERAGE('1'!Q40:Q50)</f>
        <v>0.80131588810635879</v>
      </c>
      <c r="R45" s="86">
        <f>AVERAGE('1'!R40:R50)</f>
        <v>0.75107799356682403</v>
      </c>
      <c r="S45" s="86">
        <f>AVERAGE('1'!S40:S50)</f>
        <v>0.70458914043653087</v>
      </c>
      <c r="T45" s="86">
        <f>AVERAGE('1'!T40:T50)</f>
        <v>0.66548732165861046</v>
      </c>
      <c r="U45" s="86">
        <f>AVERAGE('1'!U40:U50)</f>
        <v>0.62989655131678268</v>
      </c>
      <c r="V45" s="86">
        <f>AVERAGE('1'!V40:V50)</f>
        <v>0.60300963055632706</v>
      </c>
      <c r="W45" s="86">
        <f>AVERAGE('1'!W40:W50)</f>
        <v>0.58078455610255153</v>
      </c>
      <c r="X45" s="86">
        <f>AVERAGE('1'!X40:X50)</f>
        <v>0.55469840737928644</v>
      </c>
      <c r="Y45" s="86">
        <f>AVERAGE('1'!Y40:Y50)</f>
        <v>0.51734594976723203</v>
      </c>
      <c r="Z45" s="86">
        <f>AVERAGE('1'!Z40:Z50)</f>
        <v>0.4307614617044393</v>
      </c>
      <c r="AA45" s="86">
        <f>AVERAGE('1'!AA40:AA50)</f>
        <v>0.27951938892161859</v>
      </c>
      <c r="AB45" s="86">
        <f>AVERAGE('1'!AB40:AB50)</f>
        <v>0.1193523811486248</v>
      </c>
      <c r="AC45" s="86">
        <f>AVERAGE('1'!AC40:AC50)</f>
        <v>7.5544473858296157E-2</v>
      </c>
      <c r="AD45" s="86">
        <f>AVERAGE('1'!AD40:AD50)</f>
        <v>5.5806657170052391E-2</v>
      </c>
      <c r="AE45" s="86">
        <f>AVERAGE('1'!AE40:AE50)</f>
        <v>4.790024122975331E-2</v>
      </c>
      <c r="AF45" s="86">
        <f>AVERAGE('1'!AF40:AF50)</f>
        <v>4.2056222781433644E-2</v>
      </c>
      <c r="AG45" s="87">
        <f>AVERAGE('1'!AG40:AG50)</f>
        <v>0</v>
      </c>
      <c r="AH45" s="164">
        <f t="shared" si="24"/>
        <v>0</v>
      </c>
      <c r="AI45" s="156">
        <f t="shared" si="24"/>
        <v>8.9067628697235834E-3</v>
      </c>
      <c r="AJ45" s="156">
        <f t="shared" si="24"/>
        <v>2.7906724380470038E-2</v>
      </c>
      <c r="AK45" s="156">
        <f t="shared" si="24"/>
        <v>3.7344907408200512E-2</v>
      </c>
      <c r="AL45" s="156">
        <f t="shared" si="24"/>
        <v>3.4627952979616849E-2</v>
      </c>
      <c r="AM45" s="156">
        <f t="shared" si="24"/>
        <v>3.7590067163276397E-2</v>
      </c>
      <c r="AN45" s="156">
        <f t="shared" si="24"/>
        <v>5.2307697092353833E-2</v>
      </c>
      <c r="AO45" s="156">
        <f t="shared" si="24"/>
        <v>5.0237894539534755E-2</v>
      </c>
      <c r="AP45" s="156">
        <f t="shared" si="24"/>
        <v>4.6488853130293162E-2</v>
      </c>
      <c r="AQ45" s="156">
        <f t="shared" si="24"/>
        <v>3.9101818777920405E-2</v>
      </c>
      <c r="AR45" s="156">
        <f t="shared" si="24"/>
        <v>3.5590770341827782E-2</v>
      </c>
      <c r="AS45" s="156">
        <f t="shared" si="24"/>
        <v>2.6886920760455624E-2</v>
      </c>
      <c r="AT45" s="156">
        <f t="shared" si="24"/>
        <v>2.2225074453775528E-2</v>
      </c>
      <c r="AU45" s="156">
        <f t="shared" si="24"/>
        <v>2.608614872326509E-2</v>
      </c>
      <c r="AV45" s="156">
        <f t="shared" si="24"/>
        <v>3.7352457612054413E-2</v>
      </c>
      <c r="AW45" s="156">
        <f t="shared" si="23"/>
        <v>8.658448806279273E-2</v>
      </c>
      <c r="AX45" s="156">
        <f t="shared" si="13"/>
        <v>0.1512420727828207</v>
      </c>
      <c r="AY45" s="156">
        <f t="shared" si="13"/>
        <v>0.16016700777299381</v>
      </c>
      <c r="AZ45" s="156">
        <f t="shared" si="13"/>
        <v>4.3807907290328643E-2</v>
      </c>
      <c r="BA45" s="156">
        <f t="shared" si="13"/>
        <v>1.9737816688243766E-2</v>
      </c>
      <c r="BB45" s="156">
        <f t="shared" si="13"/>
        <v>7.9064159402990816E-3</v>
      </c>
      <c r="BC45" s="156">
        <f t="shared" si="13"/>
        <v>5.8440184483196655E-3</v>
      </c>
      <c r="BD45" s="165">
        <f t="shared" si="13"/>
        <v>4.2056222781433644E-2</v>
      </c>
      <c r="BE45" s="86">
        <f t="shared" si="14"/>
        <v>8.9067628697235834E-3</v>
      </c>
      <c r="BF45" s="86">
        <f t="shared" si="15"/>
        <v>0.38808360657394936</v>
      </c>
      <c r="BG45" s="86">
        <f t="shared" si="16"/>
        <v>0.56095340777489344</v>
      </c>
      <c r="BH45" s="86">
        <f t="shared" si="17"/>
        <v>4.2056222781433644E-2</v>
      </c>
      <c r="BI45" s="86">
        <f t="shared" si="18"/>
        <v>1.3308642524615677</v>
      </c>
      <c r="BJ45" s="86">
        <f t="shared" si="19"/>
        <v>11.110702841525255</v>
      </c>
      <c r="BK45" s="86">
        <f t="array" ref="BK45">10^(SUMPRODUCT(AT45:BC45,LOG($AT$6:$BC$6))/BG45)</f>
        <v>0.41133935032929475</v>
      </c>
      <c r="BL45" s="89">
        <f t="array" ref="BL45">10^ (LOG(INDEX($J$6:$AG$6,MATCH(BL$6/100,$J45:$AG45,-1)))-(INDEX($J45:$AG45,MATCH(BL$6/100,$J45:$AG45,-1))-BL$6/100)/(INDEX($J45:$AG45,MATCH(BL$6/100,$J45:$AG45,-1))-INDEX($J45:$AG45,MATCH(BL$6/100,$J45:$AG45,-1)+1))*(LOG(INDEX($J$6:$AG$6,MATCH(BL$6/100,$J45:$AG45,-1)))-LOG(INDEX($J$6:$AG$6,MATCH(BL$6/100,$J45:$AG45,-1)+1))))</f>
        <v>0.2162299577958772</v>
      </c>
      <c r="BM45" s="89">
        <f t="shared" si="20"/>
        <v>0.27326761027095114</v>
      </c>
      <c r="BN45" s="89">
        <f t="shared" si="20"/>
        <v>0.33278292278694765</v>
      </c>
      <c r="BO45" s="89">
        <f t="shared" si="20"/>
        <v>0.41643165781502395</v>
      </c>
      <c r="BP45" s="89">
        <f t="shared" si="20"/>
        <v>0.66183477351124198</v>
      </c>
      <c r="BQ45" s="89">
        <f t="shared" si="20"/>
        <v>3.4249513932635782</v>
      </c>
      <c r="BR45" s="89">
        <f t="shared" si="20"/>
        <v>7.9341076171465099</v>
      </c>
      <c r="BS45" s="89">
        <f t="shared" si="20"/>
        <v>14.580607944976489</v>
      </c>
      <c r="BT45" s="90">
        <f t="shared" si="20"/>
        <v>24.423998709250153</v>
      </c>
    </row>
    <row r="46" spans="2:72" x14ac:dyDescent="0.2">
      <c r="B46" s="91">
        <f t="shared" si="21"/>
        <v>110</v>
      </c>
      <c r="C46" s="77">
        <f t="shared" si="22"/>
        <v>111</v>
      </c>
      <c r="D46" s="77">
        <f t="shared" si="0"/>
        <v>110.5</v>
      </c>
      <c r="E46" s="58">
        <v>0</v>
      </c>
      <c r="F46" s="58" t="s">
        <v>669</v>
      </c>
      <c r="G46" s="82">
        <v>2020</v>
      </c>
      <c r="H46" s="151">
        <f>SUM('1'!H41:H51)</f>
        <v>33</v>
      </c>
      <c r="I46" s="153">
        <f>SUM('1'!I41:I51)/11</f>
        <v>1.9696969696969697</v>
      </c>
      <c r="J46" s="170">
        <f>AVERAGE('1'!J41:J51)</f>
        <v>1</v>
      </c>
      <c r="K46" s="86">
        <f>AVERAGE('1'!K41:K51)</f>
        <v>1</v>
      </c>
      <c r="L46" s="86">
        <f>AVERAGE('1'!L41:L51)</f>
        <v>0.9916195908346972</v>
      </c>
      <c r="M46" s="86">
        <f>AVERAGE('1'!M41:M51)</f>
        <v>0.96746139464542968</v>
      </c>
      <c r="N46" s="86">
        <f>AVERAGE('1'!N41:N51)</f>
        <v>0.92852142707999574</v>
      </c>
      <c r="O46" s="86">
        <f>AVERAGE('1'!O41:O51)</f>
        <v>0.89428031308884082</v>
      </c>
      <c r="P46" s="86">
        <f>AVERAGE('1'!P41:P51)</f>
        <v>0.85521944940914352</v>
      </c>
      <c r="Q46" s="86">
        <f>AVERAGE('1'!Q41:Q51)</f>
        <v>0.80210071561549057</v>
      </c>
      <c r="R46" s="86">
        <f>AVERAGE('1'!R41:R51)</f>
        <v>0.75060813759652778</v>
      </c>
      <c r="S46" s="86">
        <f>AVERAGE('1'!S41:S51)</f>
        <v>0.70242205361323229</v>
      </c>
      <c r="T46" s="86">
        <f>AVERAGE('1'!T41:T51)</f>
        <v>0.66202856463166282</v>
      </c>
      <c r="U46" s="86">
        <f>AVERAGE('1'!U41:U51)</f>
        <v>0.62575839563618074</v>
      </c>
      <c r="V46" s="86">
        <f>AVERAGE('1'!V41:V51)</f>
        <v>0.5974410298839119</v>
      </c>
      <c r="W46" s="86">
        <f>AVERAGE('1'!W41:W51)</f>
        <v>0.57548891561446402</v>
      </c>
      <c r="X46" s="86">
        <f>AVERAGE('1'!X41:X51)</f>
        <v>0.5499288260523455</v>
      </c>
      <c r="Y46" s="86">
        <f>AVERAGE('1'!Y41:Y51)</f>
        <v>0.51382723100906713</v>
      </c>
      <c r="Z46" s="86">
        <f>AVERAGE('1'!Z41:Z51)</f>
        <v>0.43038488714794154</v>
      </c>
      <c r="AA46" s="86">
        <f>AVERAGE('1'!AA41:AA51)</f>
        <v>0.28085641940258471</v>
      </c>
      <c r="AB46" s="86">
        <f>AVERAGE('1'!AB41:AB51)</f>
        <v>0.11901910939530948</v>
      </c>
      <c r="AC46" s="86">
        <f>AVERAGE('1'!AC41:AC51)</f>
        <v>7.1627157561397439E-2</v>
      </c>
      <c r="AD46" s="86">
        <f>AVERAGE('1'!AD41:AD51)</f>
        <v>5.3895236342747482E-2</v>
      </c>
      <c r="AE46" s="86">
        <f>AVERAGE('1'!AE41:AE51)</f>
        <v>4.6364627717462192E-2</v>
      </c>
      <c r="AF46" s="86">
        <f>AVERAGE('1'!AF41:AF51)</f>
        <v>4.0434187976253116E-2</v>
      </c>
      <c r="AG46" s="87">
        <f>AVERAGE('1'!AG41:AG51)</f>
        <v>0</v>
      </c>
      <c r="AH46" s="164">
        <f t="shared" si="24"/>
        <v>0</v>
      </c>
      <c r="AI46" s="156">
        <f t="shared" si="24"/>
        <v>8.3804091653028046E-3</v>
      </c>
      <c r="AJ46" s="156">
        <f t="shared" si="24"/>
        <v>2.4158196189267511E-2</v>
      </c>
      <c r="AK46" s="156">
        <f t="shared" si="24"/>
        <v>3.8939967565433942E-2</v>
      </c>
      <c r="AL46" s="156">
        <f t="shared" si="24"/>
        <v>3.4241113991154926E-2</v>
      </c>
      <c r="AM46" s="156">
        <f t="shared" si="24"/>
        <v>3.90608636796973E-2</v>
      </c>
      <c r="AN46" s="156">
        <f t="shared" si="24"/>
        <v>5.311873379365295E-2</v>
      </c>
      <c r="AO46" s="156">
        <f t="shared" si="24"/>
        <v>5.1492578018962787E-2</v>
      </c>
      <c r="AP46" s="156">
        <f t="shared" si="24"/>
        <v>4.8186083983295491E-2</v>
      </c>
      <c r="AQ46" s="156">
        <f t="shared" si="24"/>
        <v>4.039348898156947E-2</v>
      </c>
      <c r="AR46" s="156">
        <f t="shared" si="24"/>
        <v>3.6270168995482077E-2</v>
      </c>
      <c r="AS46" s="156">
        <f t="shared" si="24"/>
        <v>2.8317365752268842E-2</v>
      </c>
      <c r="AT46" s="156">
        <f t="shared" si="24"/>
        <v>2.1952114269447875E-2</v>
      </c>
      <c r="AU46" s="156">
        <f t="shared" si="24"/>
        <v>2.5560089562118526E-2</v>
      </c>
      <c r="AV46" s="156">
        <f t="shared" si="24"/>
        <v>3.6101595043278367E-2</v>
      </c>
      <c r="AW46" s="156">
        <f t="shared" si="23"/>
        <v>8.344234386112559E-2</v>
      </c>
      <c r="AX46" s="156">
        <f t="shared" si="13"/>
        <v>0.14952846774535683</v>
      </c>
      <c r="AY46" s="156">
        <f t="shared" si="13"/>
        <v>0.16183731000727525</v>
      </c>
      <c r="AZ46" s="156">
        <f t="shared" si="13"/>
        <v>4.7391951833912038E-2</v>
      </c>
      <c r="BA46" s="156">
        <f t="shared" si="13"/>
        <v>1.7731921218649957E-2</v>
      </c>
      <c r="BB46" s="156">
        <f t="shared" si="13"/>
        <v>7.53060862528529E-3</v>
      </c>
      <c r="BC46" s="156">
        <f t="shared" si="13"/>
        <v>5.9304397412090759E-3</v>
      </c>
      <c r="BD46" s="165">
        <f t="shared" si="13"/>
        <v>4.0434187976253116E-2</v>
      </c>
      <c r="BE46" s="86">
        <f t="shared" si="14"/>
        <v>8.3804091653028046E-3</v>
      </c>
      <c r="BF46" s="86">
        <f t="shared" si="15"/>
        <v>0.39417856095078529</v>
      </c>
      <c r="BG46" s="86">
        <f t="shared" si="16"/>
        <v>0.55700684190765892</v>
      </c>
      <c r="BH46" s="86">
        <f t="shared" si="17"/>
        <v>4.0434187976253116E-2</v>
      </c>
      <c r="BI46" s="86">
        <f t="shared" si="18"/>
        <v>1.3457218293542113</v>
      </c>
      <c r="BJ46" s="86">
        <f t="shared" si="19"/>
        <v>10.873114046554015</v>
      </c>
      <c r="BK46" s="86">
        <f t="array" ref="BK46">10^(SUMPRODUCT(AT46:BC46,LOG($AT$6:$BC$6))/BG46)</f>
        <v>0.40871345051379904</v>
      </c>
      <c r="BL46" s="89">
        <f t="array" ref="BL46">10^ (LOG(INDEX($J$6:$AG$6,MATCH(BL$6/100,$J46:$AG46,-1)))-(INDEX($J46:$AG46,MATCH(BL$6/100,$J46:$AG46,-1))-BL$6/100)/(INDEX($J46:$AG46,MATCH(BL$6/100,$J46:$AG46,-1))-INDEX($J46:$AG46,MATCH(BL$6/100,$J46:$AG46,-1)+1))*(LOG(INDEX($J$6:$AG$6,MATCH(BL$6/100,$J46:$AG46,-1)))-LOG(INDEX($J$6:$AG$6,MATCH(BL$6/100,$J46:$AG46,-1)+1))))</f>
        <v>0.21912169295364159</v>
      </c>
      <c r="BM46" s="89">
        <f t="shared" si="20"/>
        <v>0.27321395859393227</v>
      </c>
      <c r="BN46" s="89">
        <f t="shared" si="20"/>
        <v>0.33204165510760303</v>
      </c>
      <c r="BO46" s="89">
        <f t="shared" si="20"/>
        <v>0.41591836884882638</v>
      </c>
      <c r="BP46" s="89">
        <f t="shared" si="20"/>
        <v>0.66991954224119821</v>
      </c>
      <c r="BQ46" s="89">
        <f t="shared" si="20"/>
        <v>3.5537643164435293</v>
      </c>
      <c r="BR46" s="89">
        <f t="shared" si="20"/>
        <v>7.9640692984321388</v>
      </c>
      <c r="BS46" s="89">
        <f t="shared" si="20"/>
        <v>14.445675429573338</v>
      </c>
      <c r="BT46" s="90">
        <f t="shared" si="20"/>
        <v>23.71267809973304</v>
      </c>
    </row>
    <row r="47" spans="2:72" x14ac:dyDescent="0.2">
      <c r="B47" s="91">
        <f t="shared" si="21"/>
        <v>111</v>
      </c>
      <c r="C47" s="77">
        <f t="shared" si="22"/>
        <v>112</v>
      </c>
      <c r="D47" s="77">
        <f t="shared" si="0"/>
        <v>111.5</v>
      </c>
      <c r="E47" s="58">
        <v>0</v>
      </c>
      <c r="F47" s="58" t="s">
        <v>669</v>
      </c>
      <c r="G47" s="82">
        <v>2020</v>
      </c>
      <c r="H47" s="151">
        <f>SUM('1'!H42:H52)</f>
        <v>33</v>
      </c>
      <c r="I47" s="153">
        <f>SUM('1'!I42:I52)/11</f>
        <v>1.9696969696969695</v>
      </c>
      <c r="J47" s="170">
        <f>AVERAGE('1'!J42:J52)</f>
        <v>1</v>
      </c>
      <c r="K47" s="86">
        <f>AVERAGE('1'!K42:K52)</f>
        <v>1</v>
      </c>
      <c r="L47" s="86">
        <f>AVERAGE('1'!L42:L52)</f>
        <v>0.9916195908346972</v>
      </c>
      <c r="M47" s="86">
        <f>AVERAGE('1'!M42:M52)</f>
        <v>0.969664076587754</v>
      </c>
      <c r="N47" s="86">
        <f>AVERAGE('1'!N42:N52)</f>
        <v>0.93633647609560067</v>
      </c>
      <c r="O47" s="86">
        <f>AVERAGE('1'!O42:O52)</f>
        <v>0.90952077509775409</v>
      </c>
      <c r="P47" s="86">
        <f>AVERAGE('1'!P42:P52)</f>
        <v>0.87622722424670652</v>
      </c>
      <c r="Q47" s="86">
        <f>AVERAGE('1'!Q42:Q52)</f>
        <v>0.83225655621610817</v>
      </c>
      <c r="R47" s="86">
        <f>AVERAGE('1'!R42:R52)</f>
        <v>0.78770355353607935</v>
      </c>
      <c r="S47" s="86">
        <f>AVERAGE('1'!S42:S52)</f>
        <v>0.74525388556544736</v>
      </c>
      <c r="T47" s="86">
        <f>AVERAGE('1'!T42:T52)</f>
        <v>0.70874566288707674</v>
      </c>
      <c r="U47" s="86">
        <f>AVERAGE('1'!U42:U52)</f>
        <v>0.67448331670566963</v>
      </c>
      <c r="V47" s="86">
        <f>AVERAGE('1'!V42:V52)</f>
        <v>0.64621681841342182</v>
      </c>
      <c r="W47" s="86">
        <f>AVERAGE('1'!W42:W52)</f>
        <v>0.62241505249939688</v>
      </c>
      <c r="X47" s="86">
        <f>AVERAGE('1'!X42:X52)</f>
        <v>0.59430437487329424</v>
      </c>
      <c r="Y47" s="86">
        <f>AVERAGE('1'!Y42:Y52)</f>
        <v>0.5548383390214362</v>
      </c>
      <c r="Z47" s="86">
        <f>AVERAGE('1'!Z42:Z52)</f>
        <v>0.4634154043827648</v>
      </c>
      <c r="AA47" s="86">
        <f>AVERAGE('1'!AA42:AA52)</f>
        <v>0.30442262377276152</v>
      </c>
      <c r="AB47" s="86">
        <f>AVERAGE('1'!AB42:AB52)</f>
        <v>0.12800334584925355</v>
      </c>
      <c r="AC47" s="86">
        <f>AVERAGE('1'!AC42:AC52)</f>
        <v>7.1100719782758545E-2</v>
      </c>
      <c r="AD47" s="86">
        <f>AVERAGE('1'!AD42:AD52)</f>
        <v>5.3488770934945903E-2</v>
      </c>
      <c r="AE47" s="86">
        <f>AVERAGE('1'!AE42:AE52)</f>
        <v>4.6241948442797283E-2</v>
      </c>
      <c r="AF47" s="86">
        <f>AVERAGE('1'!AF42:AF52)</f>
        <v>4.0391237862436473E-2</v>
      </c>
      <c r="AG47" s="87">
        <f>AVERAGE('1'!AG42:AG52)</f>
        <v>0</v>
      </c>
      <c r="AH47" s="164">
        <f t="shared" si="24"/>
        <v>0</v>
      </c>
      <c r="AI47" s="156">
        <f t="shared" si="24"/>
        <v>8.3804091653028046E-3</v>
      </c>
      <c r="AJ47" s="156">
        <f t="shared" si="24"/>
        <v>2.1955514246943197E-2</v>
      </c>
      <c r="AK47" s="156">
        <f t="shared" si="24"/>
        <v>3.3327600492153331E-2</v>
      </c>
      <c r="AL47" s="156">
        <f t="shared" si="24"/>
        <v>2.6815700997846581E-2</v>
      </c>
      <c r="AM47" s="156">
        <f t="shared" si="24"/>
        <v>3.3293550851047571E-2</v>
      </c>
      <c r="AN47" s="156">
        <f t="shared" si="24"/>
        <v>4.3970668030598348E-2</v>
      </c>
      <c r="AO47" s="156">
        <f t="shared" si="24"/>
        <v>4.4553002680028819E-2</v>
      </c>
      <c r="AP47" s="156">
        <f t="shared" si="24"/>
        <v>4.2449667970631988E-2</v>
      </c>
      <c r="AQ47" s="156">
        <f t="shared" si="24"/>
        <v>3.6508222678370617E-2</v>
      </c>
      <c r="AR47" s="156">
        <f t="shared" si="24"/>
        <v>3.4262346181407111E-2</v>
      </c>
      <c r="AS47" s="156">
        <f t="shared" si="24"/>
        <v>2.826649829224781E-2</v>
      </c>
      <c r="AT47" s="156">
        <f t="shared" si="24"/>
        <v>2.3801765914024942E-2</v>
      </c>
      <c r="AU47" s="156">
        <f t="shared" si="24"/>
        <v>2.8110677626102643E-2</v>
      </c>
      <c r="AV47" s="156">
        <f t="shared" si="24"/>
        <v>3.9466035851858039E-2</v>
      </c>
      <c r="AW47" s="156">
        <f t="shared" si="23"/>
        <v>9.1422934638671405E-2</v>
      </c>
      <c r="AX47" s="156">
        <f t="shared" si="13"/>
        <v>0.15899278061000327</v>
      </c>
      <c r="AY47" s="156">
        <f t="shared" si="13"/>
        <v>0.17641927792350798</v>
      </c>
      <c r="AZ47" s="156">
        <f t="shared" si="13"/>
        <v>5.6902626066495002E-2</v>
      </c>
      <c r="BA47" s="156">
        <f t="shared" si="13"/>
        <v>1.7611948847812642E-2</v>
      </c>
      <c r="BB47" s="156">
        <f t="shared" si="13"/>
        <v>7.2468224921486205E-3</v>
      </c>
      <c r="BC47" s="156">
        <f t="shared" si="13"/>
        <v>5.85071058036081E-3</v>
      </c>
      <c r="BD47" s="165">
        <f t="shared" si="13"/>
        <v>4.0391237862436473E-2</v>
      </c>
      <c r="BE47" s="86">
        <f t="shared" si="14"/>
        <v>8.3804091653028046E-3</v>
      </c>
      <c r="BF47" s="86">
        <f t="shared" si="15"/>
        <v>0.34540277242127537</v>
      </c>
      <c r="BG47" s="86">
        <f t="shared" si="16"/>
        <v>0.60582558055098534</v>
      </c>
      <c r="BH47" s="86">
        <f t="shared" si="17"/>
        <v>4.0391237862436473E-2</v>
      </c>
      <c r="BI47" s="86">
        <f t="shared" si="18"/>
        <v>1.1332668850761898</v>
      </c>
      <c r="BJ47" s="86">
        <f t="shared" si="19"/>
        <v>10.478070914841886</v>
      </c>
      <c r="BK47" s="86">
        <f t="array" ref="BK47">10^(SUMPRODUCT(AT47:BC47,LOG($AT$6:$BC$6))/BG47)</f>
        <v>0.40927881599522486</v>
      </c>
      <c r="BL47" s="89">
        <f t="array" ref="BL47">10^ (LOG(INDEX($J$6:$AG$6,MATCH(BL$6/100,$J47:$AG47,-1)))-(INDEX($J47:$AG47,MATCH(BL$6/100,$J47:$AG47,-1))-BL$6/100)/(INDEX($J47:$AG47,MATCH(BL$6/100,$J47:$AG47,-1))-INDEX($J47:$AG47,MATCH(BL$6/100,$J47:$AG47,-1)+1))*(LOG(INDEX($J$6:$AG$6,MATCH(BL$6/100,$J47:$AG47,-1)))-LOG(INDEX($J$6:$AG$6,MATCH(BL$6/100,$J47:$AG47,-1)+1))))</f>
        <v>0.21268135079517322</v>
      </c>
      <c r="BM47" s="89">
        <f t="shared" si="20"/>
        <v>0.26641587837630876</v>
      </c>
      <c r="BN47" s="89">
        <f t="shared" si="20"/>
        <v>0.31860291850419376</v>
      </c>
      <c r="BO47" s="89">
        <f t="shared" si="20"/>
        <v>0.39162202428306869</v>
      </c>
      <c r="BP47" s="89">
        <f t="shared" si="20"/>
        <v>0.57532206552245468</v>
      </c>
      <c r="BQ47" s="89">
        <f t="shared" si="20"/>
        <v>2.0921255250199016</v>
      </c>
      <c r="BR47" s="89">
        <f t="shared" si="20"/>
        <v>5.8278309774096959</v>
      </c>
      <c r="BS47" s="89">
        <f t="shared" si="20"/>
        <v>11.926060127818468</v>
      </c>
      <c r="BT47" s="90">
        <f t="shared" si="20"/>
        <v>20.34513524561206</v>
      </c>
    </row>
    <row r="48" spans="2:72" x14ac:dyDescent="0.2">
      <c r="B48" s="91">
        <f t="shared" si="21"/>
        <v>112</v>
      </c>
      <c r="C48" s="77">
        <f t="shared" si="22"/>
        <v>113</v>
      </c>
      <c r="D48" s="77">
        <f t="shared" si="0"/>
        <v>112.5</v>
      </c>
      <c r="E48" s="58">
        <v>0</v>
      </c>
      <c r="F48" s="58" t="s">
        <v>669</v>
      </c>
      <c r="G48" s="82">
        <v>2020</v>
      </c>
      <c r="H48" s="151">
        <f>SUM('1'!H43:H53)</f>
        <v>33</v>
      </c>
      <c r="I48" s="153">
        <f>SUM('1'!I43:I53)/11</f>
        <v>1.9696969696969695</v>
      </c>
      <c r="J48" s="170">
        <f>AVERAGE('1'!J43:J53)</f>
        <v>1</v>
      </c>
      <c r="K48" s="86">
        <f>AVERAGE('1'!K43:K53)</f>
        <v>1</v>
      </c>
      <c r="L48" s="86">
        <f>AVERAGE('1'!L43:L53)</f>
        <v>0.98406306541968247</v>
      </c>
      <c r="M48" s="86">
        <f>AVERAGE('1'!M43:M53)</f>
        <v>0.97117630031369051</v>
      </c>
      <c r="N48" s="86">
        <f>AVERAGE('1'!N43:N53)</f>
        <v>0.94437644287750833</v>
      </c>
      <c r="O48" s="86">
        <f>AVERAGE('1'!O43:O53)</f>
        <v>0.92131931264482847</v>
      </c>
      <c r="P48" s="86">
        <f>AVERAGE('1'!P43:P53)</f>
        <v>0.89046287598623619</v>
      </c>
      <c r="Q48" s="86">
        <f>AVERAGE('1'!Q43:Q53)</f>
        <v>0.85018551457473412</v>
      </c>
      <c r="R48" s="86">
        <f>AVERAGE('1'!R43:R53)</f>
        <v>0.80848516435832962</v>
      </c>
      <c r="S48" s="86">
        <f>AVERAGE('1'!S43:S53)</f>
        <v>0.76753329951247584</v>
      </c>
      <c r="T48" s="86">
        <f>AVERAGE('1'!T43:T53)</f>
        <v>0.73176780482417214</v>
      </c>
      <c r="U48" s="86">
        <f>AVERAGE('1'!U43:U53)</f>
        <v>0.696991297594865</v>
      </c>
      <c r="V48" s="86">
        <f>AVERAGE('1'!V43:V53)</f>
        <v>0.66748388908083145</v>
      </c>
      <c r="W48" s="86">
        <f>AVERAGE('1'!W43:W53)</f>
        <v>0.64288032722025246</v>
      </c>
      <c r="X48" s="86">
        <f>AVERAGE('1'!X43:X53)</f>
        <v>0.61376823039527961</v>
      </c>
      <c r="Y48" s="86">
        <f>AVERAGE('1'!Y43:Y53)</f>
        <v>0.57301282414104948</v>
      </c>
      <c r="Z48" s="86">
        <f>AVERAGE('1'!Z43:Z53)</f>
        <v>0.48523384590683843</v>
      </c>
      <c r="AA48" s="86">
        <f>AVERAGE('1'!AA43:AA53)</f>
        <v>0.33929317909455081</v>
      </c>
      <c r="AB48" s="86">
        <f>AVERAGE('1'!AB43:AB53)</f>
        <v>0.16236421762105735</v>
      </c>
      <c r="AC48" s="86">
        <f>AVERAGE('1'!AC43:AC53)</f>
        <v>8.630133376433817E-2</v>
      </c>
      <c r="AD48" s="86">
        <f>AVERAGE('1'!AD43:AD53)</f>
        <v>5.9579861678375964E-2</v>
      </c>
      <c r="AE48" s="86">
        <f>AVERAGE('1'!AE43:AE53)</f>
        <v>5.0709329924673009E-2</v>
      </c>
      <c r="AF48" s="86">
        <f>AVERAGE('1'!AF43:AF53)</f>
        <v>4.4220321198202794E-2</v>
      </c>
      <c r="AG48" s="87">
        <f>AVERAGE('1'!AG43:AG53)</f>
        <v>0</v>
      </c>
      <c r="AH48" s="164">
        <f t="shared" si="24"/>
        <v>0</v>
      </c>
      <c r="AI48" s="156">
        <f t="shared" si="24"/>
        <v>1.593693458031753E-2</v>
      </c>
      <c r="AJ48" s="156">
        <f t="shared" si="24"/>
        <v>1.288676510599196E-2</v>
      </c>
      <c r="AK48" s="156">
        <f t="shared" si="24"/>
        <v>2.6799857436182184E-2</v>
      </c>
      <c r="AL48" s="156">
        <f t="shared" si="24"/>
        <v>2.3057130232679857E-2</v>
      </c>
      <c r="AM48" s="156">
        <f t="shared" si="24"/>
        <v>3.0856436658592279E-2</v>
      </c>
      <c r="AN48" s="156">
        <f t="shared" si="24"/>
        <v>4.0277361411502066E-2</v>
      </c>
      <c r="AO48" s="156">
        <f t="shared" si="24"/>
        <v>4.1700350216404503E-2</v>
      </c>
      <c r="AP48" s="156">
        <f t="shared" si="24"/>
        <v>4.095186484585378E-2</v>
      </c>
      <c r="AQ48" s="156">
        <f t="shared" si="24"/>
        <v>3.5765494688303701E-2</v>
      </c>
      <c r="AR48" s="156">
        <f t="shared" si="24"/>
        <v>3.4776507229307141E-2</v>
      </c>
      <c r="AS48" s="156">
        <f t="shared" si="24"/>
        <v>2.9507408514033551E-2</v>
      </c>
      <c r="AT48" s="156">
        <f t="shared" si="24"/>
        <v>2.4603561860578993E-2</v>
      </c>
      <c r="AU48" s="156">
        <f t="shared" si="24"/>
        <v>2.9112096824972844E-2</v>
      </c>
      <c r="AV48" s="156">
        <f t="shared" si="24"/>
        <v>4.0755406254230131E-2</v>
      </c>
      <c r="AW48" s="156">
        <f t="shared" si="23"/>
        <v>8.7778978234211047E-2</v>
      </c>
      <c r="AX48" s="156">
        <f t="shared" si="13"/>
        <v>0.14594066681228762</v>
      </c>
      <c r="AY48" s="156">
        <f t="shared" si="13"/>
        <v>0.17692896147349346</v>
      </c>
      <c r="AZ48" s="156">
        <f t="shared" si="13"/>
        <v>7.606288385671918E-2</v>
      </c>
      <c r="BA48" s="156">
        <f t="shared" si="13"/>
        <v>2.6721472085962206E-2</v>
      </c>
      <c r="BB48" s="156">
        <f t="shared" si="13"/>
        <v>8.8705317537029552E-3</v>
      </c>
      <c r="BC48" s="156">
        <f t="shared" si="13"/>
        <v>6.4890087264702148E-3</v>
      </c>
      <c r="BD48" s="165">
        <f t="shared" si="13"/>
        <v>4.4220321198202794E-2</v>
      </c>
      <c r="BE48" s="86">
        <f t="shared" si="14"/>
        <v>1.593693458031753E-2</v>
      </c>
      <c r="BF48" s="86">
        <f t="shared" si="15"/>
        <v>0.31657917633885102</v>
      </c>
      <c r="BG48" s="86">
        <f t="shared" si="16"/>
        <v>0.62326356788262871</v>
      </c>
      <c r="BH48" s="86">
        <f t="shared" si="17"/>
        <v>4.4220321198202794E-2</v>
      </c>
      <c r="BI48" s="86">
        <f t="shared" si="18"/>
        <v>1.003672206641063</v>
      </c>
      <c r="BJ48" s="86">
        <f t="shared" si="19"/>
        <v>9.5362718960077473</v>
      </c>
      <c r="BK48" s="86">
        <f t="array" ref="BK48">10^(SUMPRODUCT(AT48:BC48,LOG($AT$6:$BC$6))/BG48)</f>
        <v>0.39394850043137908</v>
      </c>
      <c r="BL48" s="89">
        <f t="array" ref="BL48">10^ (LOG(INDEX($J$6:$AG$6,MATCH(BL$6/100,$J48:$AG48,-1)))-(INDEX($J48:$AG48,MATCH(BL$6/100,$J48:$AG48,-1))-BL$6/100)/(INDEX($J48:$AG48,MATCH(BL$6/100,$J48:$AG48,-1))-INDEX($J48:$AG48,MATCH(BL$6/100,$J48:$AG48,-1)+1))*(LOG(INDEX($J$6:$AG$6,MATCH(BL$6/100,$J48:$AG48,-1)))-LOG(INDEX($J$6:$AG$6,MATCH(BL$6/100,$J48:$AG48,-1)+1))))</f>
        <v>0.19097056651109634</v>
      </c>
      <c r="BM48" s="89">
        <f t="shared" si="20"/>
        <v>0.24746031365616125</v>
      </c>
      <c r="BN48" s="89">
        <f t="shared" si="20"/>
        <v>0.29742049631991063</v>
      </c>
      <c r="BO48" s="89">
        <f t="shared" si="20"/>
        <v>0.36403292560133033</v>
      </c>
      <c r="BP48" s="89">
        <f t="shared" si="20"/>
        <v>0.53038093571170886</v>
      </c>
      <c r="BQ48" s="89">
        <f t="shared" si="20"/>
        <v>1.5522186521145862</v>
      </c>
      <c r="BR48" s="89">
        <f t="shared" si="20"/>
        <v>4.7484487769936417</v>
      </c>
      <c r="BS48" s="89">
        <f t="shared" si="20"/>
        <v>10.316337340494298</v>
      </c>
      <c r="BT48" s="90">
        <f t="shared" si="20"/>
        <v>17.75355436580525</v>
      </c>
    </row>
    <row r="49" spans="2:72" x14ac:dyDescent="0.2">
      <c r="B49" s="91">
        <f t="shared" si="21"/>
        <v>113</v>
      </c>
      <c r="C49" s="77">
        <f t="shared" si="22"/>
        <v>114</v>
      </c>
      <c r="D49" s="77">
        <f t="shared" si="0"/>
        <v>113.5</v>
      </c>
      <c r="E49" s="58">
        <v>0</v>
      </c>
      <c r="F49" s="58" t="s">
        <v>669</v>
      </c>
      <c r="G49" s="82">
        <v>2020</v>
      </c>
      <c r="H49" s="151">
        <f>SUM('1'!H44:H54)</f>
        <v>33</v>
      </c>
      <c r="I49" s="153">
        <f>SUM('1'!I44:I54)/11</f>
        <v>1.9393939393939392</v>
      </c>
      <c r="J49" s="170">
        <f>AVERAGE('1'!J44:J54)</f>
        <v>1</v>
      </c>
      <c r="K49" s="86">
        <f>AVERAGE('1'!K44:K54)</f>
        <v>1</v>
      </c>
      <c r="L49" s="86">
        <f>AVERAGE('1'!L44:L54)</f>
        <v>0.97774048257509705</v>
      </c>
      <c r="M49" s="86">
        <f>AVERAGE('1'!M44:M54)</f>
        <v>0.96122957417121346</v>
      </c>
      <c r="N49" s="86">
        <f>AVERAGE('1'!N44:N54)</f>
        <v>0.93247852211247917</v>
      </c>
      <c r="O49" s="86">
        <f>AVERAGE('1'!O44:O54)</f>
        <v>0.90507761715120305</v>
      </c>
      <c r="P49" s="86">
        <f>AVERAGE('1'!P44:P54)</f>
        <v>0.87596753892359369</v>
      </c>
      <c r="Q49" s="86">
        <f>AVERAGE('1'!Q44:Q54)</f>
        <v>0.84413302184890504</v>
      </c>
      <c r="R49" s="86">
        <f>AVERAGE('1'!R44:R54)</f>
        <v>0.81010114288425428</v>
      </c>
      <c r="S49" s="86">
        <f>AVERAGE('1'!S44:S54)</f>
        <v>0.77654915845035433</v>
      </c>
      <c r="T49" s="86">
        <f>AVERAGE('1'!T44:T54)</f>
        <v>0.74615479070416069</v>
      </c>
      <c r="U49" s="86">
        <f>AVERAGE('1'!U44:U54)</f>
        <v>0.71527794734864081</v>
      </c>
      <c r="V49" s="86">
        <f>AVERAGE('1'!V44:V54)</f>
        <v>0.68759431095908619</v>
      </c>
      <c r="W49" s="86">
        <f>AVERAGE('1'!W44:W54)</f>
        <v>0.66392203016163986</v>
      </c>
      <c r="X49" s="86">
        <f>AVERAGE('1'!X44:X54)</f>
        <v>0.63482248908589167</v>
      </c>
      <c r="Y49" s="86">
        <f>AVERAGE('1'!Y44:Y54)</f>
        <v>0.59247213945227273</v>
      </c>
      <c r="Z49" s="86">
        <f>AVERAGE('1'!Z44:Z54)</f>
        <v>0.50039762814846178</v>
      </c>
      <c r="AA49" s="86">
        <f>AVERAGE('1'!AA44:AA54)</f>
        <v>0.35209233789637179</v>
      </c>
      <c r="AB49" s="86">
        <f>AVERAGE('1'!AB44:AB54)</f>
        <v>0.17053455897382441</v>
      </c>
      <c r="AC49" s="86">
        <f>AVERAGE('1'!AC44:AC54)</f>
        <v>8.7163795390062443E-2</v>
      </c>
      <c r="AD49" s="86">
        <f>AVERAGE('1'!AD44:AD54)</f>
        <v>5.9639733348956087E-2</v>
      </c>
      <c r="AE49" s="86">
        <f>AVERAGE('1'!AE44:AE54)</f>
        <v>5.0999657707844898E-2</v>
      </c>
      <c r="AF49" s="86">
        <f>AVERAGE('1'!AF44:AF54)</f>
        <v>4.465874219662657E-2</v>
      </c>
      <c r="AG49" s="87">
        <f>AVERAGE('1'!AG44:AG54)</f>
        <v>0</v>
      </c>
      <c r="AH49" s="164">
        <f t="shared" si="24"/>
        <v>0</v>
      </c>
      <c r="AI49" s="156">
        <f t="shared" si="24"/>
        <v>2.2259517424902953E-2</v>
      </c>
      <c r="AJ49" s="156">
        <f t="shared" si="24"/>
        <v>1.6510908403883584E-2</v>
      </c>
      <c r="AK49" s="156">
        <f t="shared" si="24"/>
        <v>2.8751052058734294E-2</v>
      </c>
      <c r="AL49" s="156">
        <f t="shared" si="24"/>
        <v>2.7400904961276118E-2</v>
      </c>
      <c r="AM49" s="156">
        <f t="shared" si="24"/>
        <v>2.9110078227609359E-2</v>
      </c>
      <c r="AN49" s="156">
        <f t="shared" si="24"/>
        <v>3.1834517074688651E-2</v>
      </c>
      <c r="AO49" s="156">
        <f t="shared" si="24"/>
        <v>3.4031878964650764E-2</v>
      </c>
      <c r="AP49" s="156">
        <f t="shared" si="24"/>
        <v>3.3551984433899951E-2</v>
      </c>
      <c r="AQ49" s="156">
        <f t="shared" si="24"/>
        <v>3.039436774619364E-2</v>
      </c>
      <c r="AR49" s="156">
        <f t="shared" si="24"/>
        <v>3.0876843355519878E-2</v>
      </c>
      <c r="AS49" s="156">
        <f t="shared" si="24"/>
        <v>2.7683636389554622E-2</v>
      </c>
      <c r="AT49" s="156">
        <f t="shared" si="24"/>
        <v>2.3672280797446321E-2</v>
      </c>
      <c r="AU49" s="156">
        <f t="shared" si="24"/>
        <v>2.9099541075748192E-2</v>
      </c>
      <c r="AV49" s="156">
        <f t="shared" si="24"/>
        <v>4.2350349633618944E-2</v>
      </c>
      <c r="AW49" s="156">
        <f t="shared" si="23"/>
        <v>9.2074511303810946E-2</v>
      </c>
      <c r="AX49" s="156">
        <f t="shared" si="13"/>
        <v>0.14830529025208999</v>
      </c>
      <c r="AY49" s="156">
        <f t="shared" si="13"/>
        <v>0.18155777892254737</v>
      </c>
      <c r="AZ49" s="156">
        <f t="shared" si="13"/>
        <v>8.337076358376197E-2</v>
      </c>
      <c r="BA49" s="156">
        <f t="shared" si="13"/>
        <v>2.7524062041106356E-2</v>
      </c>
      <c r="BB49" s="156">
        <f t="shared" si="13"/>
        <v>8.640075641111189E-3</v>
      </c>
      <c r="BC49" s="156">
        <f t="shared" si="13"/>
        <v>6.3409155112183271E-3</v>
      </c>
      <c r="BD49" s="165">
        <f t="shared" si="13"/>
        <v>4.465874219662657E-2</v>
      </c>
      <c r="BE49" s="86">
        <f t="shared" si="14"/>
        <v>2.2259517424902953E-2</v>
      </c>
      <c r="BF49" s="86">
        <f t="shared" si="15"/>
        <v>0.29014617161601086</v>
      </c>
      <c r="BG49" s="86">
        <f t="shared" si="16"/>
        <v>0.6429355687624595</v>
      </c>
      <c r="BH49" s="86">
        <f t="shared" si="17"/>
        <v>4.465874219662657E-2</v>
      </c>
      <c r="BI49" s="86">
        <f t="shared" si="18"/>
        <v>0.96966436350625851</v>
      </c>
      <c r="BJ49" s="86">
        <f t="shared" si="19"/>
        <v>10.300448425685399</v>
      </c>
      <c r="BK49" s="86">
        <f t="array" ref="BK49">10^(SUMPRODUCT(AT49:BC49,LOG($AT$6:$BC$6))/BG49)</f>
        <v>0.39134879667680555</v>
      </c>
      <c r="BL49" s="89">
        <f t="array" ref="BL49">10^ (LOG(INDEX($J$6:$AG$6,MATCH(BL$6/100,$J49:$AG49,-1)))-(INDEX($J49:$AG49,MATCH(BL$6/100,$J49:$AG49,-1))-BL$6/100)/(INDEX($J49:$AG49,MATCH(BL$6/100,$J49:$AG49,-1))-INDEX($J49:$AG49,MATCH(BL$6/100,$J49:$AG49,-1)+1))*(LOG(INDEX($J$6:$AG$6,MATCH(BL$6/100,$J49:$AG49,-1)))-LOG(INDEX($J$6:$AG$6,MATCH(BL$6/100,$J49:$AG49,-1)+1))))</f>
        <v>0.18933824621743289</v>
      </c>
      <c r="BM49" s="89">
        <f t="shared" si="20"/>
        <v>0.23983515102642861</v>
      </c>
      <c r="BN49" s="89">
        <f t="shared" si="20"/>
        <v>0.29147049929357105</v>
      </c>
      <c r="BO49" s="89">
        <f t="shared" si="20"/>
        <v>0.35356830519458676</v>
      </c>
      <c r="BP49" s="89">
        <f t="shared" si="20"/>
        <v>0.49954107746322768</v>
      </c>
      <c r="BQ49" s="89">
        <f t="shared" si="20"/>
        <v>1.19183550039257</v>
      </c>
      <c r="BR49" s="89">
        <f t="shared" si="20"/>
        <v>4.1739451228080533</v>
      </c>
      <c r="BS49" s="89">
        <f t="shared" si="20"/>
        <v>10.751558348723272</v>
      </c>
      <c r="BT49" s="90">
        <f t="shared" ref="BT49" si="25">10^ (LOG(INDEX($J$6:$AG$6,MATCH(BT$6/100,$J49:$AG49,-1)))-(INDEX($J49:$AG49,MATCH(BT$6/100,$J49:$AG49,-1))-BT$6/100)/(INDEX($J49:$AG49,MATCH(BT$6/100,$J49:$AG49,-1))-INDEX($J49:$AG49,MATCH(BT$6/100,$J49:$AG49,-1)+1))*(LOG(INDEX($J$6:$AG$6,MATCH(BT$6/100,$J49:$AG49,-1)))-LOG(INDEX($J$6:$AG$6,MATCH(BT$6/100,$J49:$AG49,-1)+1))))</f>
        <v>21.123173931864795</v>
      </c>
    </row>
    <row r="50" spans="2:72" x14ac:dyDescent="0.2">
      <c r="B50" s="91">
        <f t="shared" si="21"/>
        <v>114</v>
      </c>
      <c r="C50" s="77">
        <f t="shared" si="22"/>
        <v>115</v>
      </c>
      <c r="D50" s="77">
        <f t="shared" si="0"/>
        <v>114.5</v>
      </c>
      <c r="E50" s="58">
        <v>0</v>
      </c>
      <c r="F50" s="58" t="s">
        <v>669</v>
      </c>
      <c r="G50" s="82">
        <v>2020</v>
      </c>
      <c r="H50" s="151">
        <f>SUM('1'!H45:H55)</f>
        <v>33</v>
      </c>
      <c r="I50" s="153">
        <f>SUM('1'!I45:I55)/11</f>
        <v>1.9393939393939392</v>
      </c>
      <c r="J50" s="170">
        <f>AVERAGE('1'!J45:J55)</f>
        <v>1</v>
      </c>
      <c r="K50" s="86">
        <f>AVERAGE('1'!K45:K55)</f>
        <v>1</v>
      </c>
      <c r="L50" s="86">
        <f>AVERAGE('1'!L45:L55)</f>
        <v>0.97774048257509705</v>
      </c>
      <c r="M50" s="86">
        <f>AVERAGE('1'!M45:M55)</f>
        <v>0.96295538816128401</v>
      </c>
      <c r="N50" s="86">
        <f>AVERAGE('1'!N45:N55)</f>
        <v>0.93652167733290836</v>
      </c>
      <c r="O50" s="86">
        <f>AVERAGE('1'!O45:O55)</f>
        <v>0.91563180107004105</v>
      </c>
      <c r="P50" s="86">
        <f>AVERAGE('1'!P45:P55)</f>
        <v>0.88986766341878121</v>
      </c>
      <c r="Q50" s="86">
        <f>AVERAGE('1'!Q45:Q55)</f>
        <v>0.86246128391497434</v>
      </c>
      <c r="R50" s="86">
        <f>AVERAGE('1'!R45:R55)</f>
        <v>0.83213410476157323</v>
      </c>
      <c r="S50" s="86">
        <f>AVERAGE('1'!S45:S55)</f>
        <v>0.80161196388804301</v>
      </c>
      <c r="T50" s="86">
        <f>AVERAGE('1'!T45:T55)</f>
        <v>0.77426741439503144</v>
      </c>
      <c r="U50" s="86">
        <f>AVERAGE('1'!U45:U55)</f>
        <v>0.74524068469817839</v>
      </c>
      <c r="V50" s="86">
        <f>AVERAGE('1'!V45:V55)</f>
        <v>0.718198054030042</v>
      </c>
      <c r="W50" s="86">
        <f>AVERAGE('1'!W45:W55)</f>
        <v>0.6953075366939111</v>
      </c>
      <c r="X50" s="86">
        <f>AVERAGE('1'!X45:X55)</f>
        <v>0.66496492651126493</v>
      </c>
      <c r="Y50" s="86">
        <f>AVERAGE('1'!Y45:Y55)</f>
        <v>0.61781802386107287</v>
      </c>
      <c r="Z50" s="86">
        <f>AVERAGE('1'!Z45:Z55)</f>
        <v>0.51561415615526196</v>
      </c>
      <c r="AA50" s="86">
        <f>AVERAGE('1'!AA45:AA55)</f>
        <v>0.35841783577395153</v>
      </c>
      <c r="AB50" s="86">
        <f>AVERAGE('1'!AB45:AB55)</f>
        <v>0.17658426576932737</v>
      </c>
      <c r="AC50" s="86">
        <f>AVERAGE('1'!AC45:AC55)</f>
        <v>8.9902652172413194E-2</v>
      </c>
      <c r="AD50" s="86">
        <f>AVERAGE('1'!AD45:AD55)</f>
        <v>6.1386629719170041E-2</v>
      </c>
      <c r="AE50" s="86">
        <f>AVERAGE('1'!AE45:AE55)</f>
        <v>5.2455731375889526E-2</v>
      </c>
      <c r="AF50" s="86">
        <f>AVERAGE('1'!AF45:AF55)</f>
        <v>4.592043255291036E-2</v>
      </c>
      <c r="AG50" s="87">
        <f>AVERAGE('1'!AG45:AG55)</f>
        <v>0</v>
      </c>
      <c r="AH50" s="164">
        <f t="shared" si="24"/>
        <v>0</v>
      </c>
      <c r="AI50" s="156">
        <f t="shared" si="24"/>
        <v>2.2259517424902953E-2</v>
      </c>
      <c r="AJ50" s="156">
        <f t="shared" si="24"/>
        <v>1.4785094413813038E-2</v>
      </c>
      <c r="AK50" s="156">
        <f t="shared" si="24"/>
        <v>2.6433710828375645E-2</v>
      </c>
      <c r="AL50" s="156">
        <f t="shared" si="24"/>
        <v>2.0889876262867313E-2</v>
      </c>
      <c r="AM50" s="156">
        <f t="shared" si="24"/>
        <v>2.5764137651259844E-2</v>
      </c>
      <c r="AN50" s="156">
        <f t="shared" si="24"/>
        <v>2.7406379503806866E-2</v>
      </c>
      <c r="AO50" s="156">
        <f t="shared" si="24"/>
        <v>3.0327179153401107E-2</v>
      </c>
      <c r="AP50" s="156">
        <f t="shared" si="24"/>
        <v>3.0522140873530224E-2</v>
      </c>
      <c r="AQ50" s="156">
        <f t="shared" si="24"/>
        <v>2.7344549493011572E-2</v>
      </c>
      <c r="AR50" s="156">
        <f t="shared" si="24"/>
        <v>2.9026729696853049E-2</v>
      </c>
      <c r="AS50" s="156">
        <f t="shared" si="24"/>
        <v>2.7042630668136391E-2</v>
      </c>
      <c r="AT50" s="156">
        <f t="shared" si="24"/>
        <v>2.28905173361309E-2</v>
      </c>
      <c r="AU50" s="156">
        <f t="shared" si="24"/>
        <v>3.0342610182646168E-2</v>
      </c>
      <c r="AV50" s="156">
        <f t="shared" si="24"/>
        <v>4.7146902650192057E-2</v>
      </c>
      <c r="AW50" s="156">
        <f t="shared" si="23"/>
        <v>0.10220386770581091</v>
      </c>
      <c r="AX50" s="156">
        <f t="shared" si="13"/>
        <v>0.15719632038131043</v>
      </c>
      <c r="AY50" s="156">
        <f t="shared" si="13"/>
        <v>0.18183357000462416</v>
      </c>
      <c r="AZ50" s="156">
        <f t="shared" si="13"/>
        <v>8.6681613596914175E-2</v>
      </c>
      <c r="BA50" s="156">
        <f t="shared" si="13"/>
        <v>2.8516022453243153E-2</v>
      </c>
      <c r="BB50" s="156">
        <f t="shared" si="13"/>
        <v>8.9308983432805147E-3</v>
      </c>
      <c r="BC50" s="156">
        <f t="shared" si="13"/>
        <v>6.5352988229791659E-3</v>
      </c>
      <c r="BD50" s="165">
        <f t="shared" si="13"/>
        <v>4.592043255291036E-2</v>
      </c>
      <c r="BE50" s="86">
        <f t="shared" si="14"/>
        <v>2.2259517424902953E-2</v>
      </c>
      <c r="BF50" s="86">
        <f t="shared" si="15"/>
        <v>0.25954242854505505</v>
      </c>
      <c r="BG50" s="86">
        <f t="shared" si="16"/>
        <v>0.67227762147713166</v>
      </c>
      <c r="BH50" s="86">
        <f t="shared" si="17"/>
        <v>4.592043255291036E-2</v>
      </c>
      <c r="BI50" s="86">
        <f t="shared" si="18"/>
        <v>0.87067770619754481</v>
      </c>
      <c r="BJ50" s="86">
        <f t="shared" si="19"/>
        <v>9.9804869243871064</v>
      </c>
      <c r="BK50" s="86">
        <f t="array" ref="BK50">10^(SUMPRODUCT(AT50:BC50,LOG($AT$6:$BC$6))/BG50)</f>
        <v>0.39431571045486213</v>
      </c>
      <c r="BL50" s="89">
        <f t="array" ref="BL50">10^ (LOG(INDEX($J$6:$AG$6,MATCH(BL$6/100,$J50:$AG50,-1)))-(INDEX($J50:$AG50,MATCH(BL$6/100,$J50:$AG50,-1))-BL$6/100)/(INDEX($J50:$AG50,MATCH(BL$6/100,$J50:$AG50,-1))-INDEX($J50:$AG50,MATCH(BL$6/100,$J50:$AG50,-1)+1))*(LOG(INDEX($J$6:$AG$6,MATCH(BL$6/100,$J50:$AG50,-1)))-LOG(INDEX($J$6:$AG$6,MATCH(BL$6/100,$J50:$AG50,-1)+1))))</f>
        <v>0.18702149503031737</v>
      </c>
      <c r="BM50" s="89">
        <f t="shared" ref="BM50:BT81" si="26">10^ (LOG(INDEX($J$6:$AG$6,MATCH(BM$6/100,$J50:$AG50,-1)))-(INDEX($J50:$AG50,MATCH(BM$6/100,$J50:$AG50,-1))-BM$6/100)/(INDEX($J50:$AG50,MATCH(BM$6/100,$J50:$AG50,-1))-INDEX($J50:$AG50,MATCH(BM$6/100,$J50:$AG50,-1)+1))*(LOG(INDEX($J$6:$AG$6,MATCH(BM$6/100,$J50:$AG50,-1)))-LOG(INDEX($J$6:$AG$6,MATCH(BM$6/100,$J50:$AG50,-1)+1))))</f>
        <v>0.23477092072960196</v>
      </c>
      <c r="BN50" s="89">
        <f t="shared" si="26"/>
        <v>0.28802274700337072</v>
      </c>
      <c r="BO50" s="89">
        <f t="shared" si="26"/>
        <v>0.34928367612681988</v>
      </c>
      <c r="BP50" s="89">
        <f t="shared" si="26"/>
        <v>0.48327646070658337</v>
      </c>
      <c r="BQ50" s="89">
        <f t="shared" si="26"/>
        <v>0.8969904591414144</v>
      </c>
      <c r="BR50" s="89">
        <f t="shared" si="26"/>
        <v>2.9686312264809516</v>
      </c>
      <c r="BS50" s="89">
        <f t="shared" si="26"/>
        <v>8.729530794815803</v>
      </c>
      <c r="BT50" s="90">
        <f t="shared" si="26"/>
        <v>18.263675234438193</v>
      </c>
    </row>
    <row r="51" spans="2:72" x14ac:dyDescent="0.2">
      <c r="B51" s="91">
        <f t="shared" si="21"/>
        <v>115</v>
      </c>
      <c r="C51" s="77">
        <f t="shared" si="22"/>
        <v>116</v>
      </c>
      <c r="D51" s="77">
        <f t="shared" si="0"/>
        <v>115.5</v>
      </c>
      <c r="E51" s="58">
        <v>0</v>
      </c>
      <c r="F51" s="58" t="s">
        <v>669</v>
      </c>
      <c r="G51" s="82">
        <v>2020</v>
      </c>
      <c r="H51" s="151">
        <f>SUM('1'!H46:H56)</f>
        <v>33</v>
      </c>
      <c r="I51" s="153">
        <f>SUM('1'!I46:I56)/11</f>
        <v>1.9090909090909094</v>
      </c>
      <c r="J51" s="170">
        <f>AVERAGE('1'!J46:J56)</f>
        <v>1</v>
      </c>
      <c r="K51" s="86">
        <f>AVERAGE('1'!K46:K56)</f>
        <v>1</v>
      </c>
      <c r="L51" s="86">
        <f>AVERAGE('1'!L46:L56)</f>
        <v>0.97774048257509705</v>
      </c>
      <c r="M51" s="86">
        <f>AVERAGE('1'!M46:M56)</f>
        <v>0.9621984209914024</v>
      </c>
      <c r="N51" s="86">
        <f>AVERAGE('1'!N46:N56)</f>
        <v>0.93097929832698478</v>
      </c>
      <c r="O51" s="86">
        <f>AVERAGE('1'!O46:O56)</f>
        <v>0.90060992941861007</v>
      </c>
      <c r="P51" s="86">
        <f>AVERAGE('1'!P46:P56)</f>
        <v>0.87144352682767445</v>
      </c>
      <c r="Q51" s="86">
        <f>AVERAGE('1'!Q46:Q56)</f>
        <v>0.84069778764184411</v>
      </c>
      <c r="R51" s="86">
        <f>AVERAGE('1'!R46:R56)</f>
        <v>0.8092159419504793</v>
      </c>
      <c r="S51" s="86">
        <f>AVERAGE('1'!S46:S56)</f>
        <v>0.78040717927893655</v>
      </c>
      <c r="T51" s="86">
        <f>AVERAGE('1'!T46:T56)</f>
        <v>0.75662250847977319</v>
      </c>
      <c r="U51" s="86">
        <f>AVERAGE('1'!U46:U56)</f>
        <v>0.73261463716332575</v>
      </c>
      <c r="V51" s="86">
        <f>AVERAGE('1'!V46:V56)</f>
        <v>0.71046079588443045</v>
      </c>
      <c r="W51" s="86">
        <f>AVERAGE('1'!W46:W56)</f>
        <v>0.69118172457963545</v>
      </c>
      <c r="X51" s="86">
        <f>AVERAGE('1'!X46:X56)</f>
        <v>0.66352125290890362</v>
      </c>
      <c r="Y51" s="86">
        <f>AVERAGE('1'!Y46:Y56)</f>
        <v>0.61728113619870151</v>
      </c>
      <c r="Z51" s="86">
        <f>AVERAGE('1'!Z46:Z56)</f>
        <v>0.51369735438741726</v>
      </c>
      <c r="AA51" s="86">
        <f>AVERAGE('1'!AA46:AA56)</f>
        <v>0.35797587698223254</v>
      </c>
      <c r="AB51" s="86">
        <f>AVERAGE('1'!AB46:AB56)</f>
        <v>0.1857833405968255</v>
      </c>
      <c r="AC51" s="86">
        <f>AVERAGE('1'!AC46:AC56)</f>
        <v>9.3727647350283841E-2</v>
      </c>
      <c r="AD51" s="86">
        <f>AVERAGE('1'!AD46:AD56)</f>
        <v>6.3012860360527431E-2</v>
      </c>
      <c r="AE51" s="86">
        <f>AVERAGE('1'!AE46:AE56)</f>
        <v>5.3656318304303091E-2</v>
      </c>
      <c r="AF51" s="86">
        <f>AVERAGE('1'!AF46:AF56)</f>
        <v>4.7021368987293699E-2</v>
      </c>
      <c r="AG51" s="87">
        <f>AVERAGE('1'!AG46:AG56)</f>
        <v>0</v>
      </c>
      <c r="AH51" s="164">
        <f t="shared" ref="AH51:AV67" si="27">J51-K51</f>
        <v>0</v>
      </c>
      <c r="AI51" s="156">
        <f t="shared" si="27"/>
        <v>2.2259517424902953E-2</v>
      </c>
      <c r="AJ51" s="156">
        <f t="shared" si="27"/>
        <v>1.5542061583694644E-2</v>
      </c>
      <c r="AK51" s="156">
        <f t="shared" si="27"/>
        <v>3.121912266441762E-2</v>
      </c>
      <c r="AL51" s="156">
        <f t="shared" si="27"/>
        <v>3.0369368908374716E-2</v>
      </c>
      <c r="AM51" s="156">
        <f t="shared" si="27"/>
        <v>2.9166402590935614E-2</v>
      </c>
      <c r="AN51" s="156">
        <f t="shared" si="27"/>
        <v>3.0745739185830345E-2</v>
      </c>
      <c r="AO51" s="156">
        <f t="shared" si="27"/>
        <v>3.1481845691364807E-2</v>
      </c>
      <c r="AP51" s="156">
        <f t="shared" si="27"/>
        <v>2.8808762671542754E-2</v>
      </c>
      <c r="AQ51" s="156">
        <f t="shared" si="27"/>
        <v>2.3784670799163354E-2</v>
      </c>
      <c r="AR51" s="156">
        <f t="shared" si="27"/>
        <v>2.4007871316447438E-2</v>
      </c>
      <c r="AS51" s="156">
        <f t="shared" si="27"/>
        <v>2.2153841278895303E-2</v>
      </c>
      <c r="AT51" s="156">
        <f t="shared" si="27"/>
        <v>1.9279071304795004E-2</v>
      </c>
      <c r="AU51" s="156">
        <f t="shared" si="27"/>
        <v>2.7660471670731823E-2</v>
      </c>
      <c r="AV51" s="156">
        <f t="shared" si="27"/>
        <v>4.6240116710202117E-2</v>
      </c>
      <c r="AW51" s="156">
        <f t="shared" si="23"/>
        <v>0.10358378181128425</v>
      </c>
      <c r="AX51" s="156">
        <f t="shared" si="13"/>
        <v>0.15572147740518472</v>
      </c>
      <c r="AY51" s="156">
        <f t="shared" si="13"/>
        <v>0.17219253638540705</v>
      </c>
      <c r="AZ51" s="156">
        <f t="shared" si="13"/>
        <v>9.2055693246541656E-2</v>
      </c>
      <c r="BA51" s="156">
        <f t="shared" si="13"/>
        <v>3.071478698975641E-2</v>
      </c>
      <c r="BB51" s="156">
        <f t="shared" si="13"/>
        <v>9.3565420562243401E-3</v>
      </c>
      <c r="BC51" s="156">
        <f t="shared" si="13"/>
        <v>6.6349493170093921E-3</v>
      </c>
      <c r="BD51" s="165">
        <f t="shared" si="13"/>
        <v>4.7021368987293699E-2</v>
      </c>
      <c r="BE51" s="86">
        <f t="shared" si="14"/>
        <v>2.2259517424902953E-2</v>
      </c>
      <c r="BF51" s="86">
        <f t="shared" si="15"/>
        <v>0.2672796866906666</v>
      </c>
      <c r="BG51" s="86">
        <f t="shared" si="16"/>
        <v>0.66343942689713675</v>
      </c>
      <c r="BH51" s="86">
        <f t="shared" si="17"/>
        <v>4.7021368987293699E-2</v>
      </c>
      <c r="BI51" s="86">
        <f t="shared" si="18"/>
        <v>0.91082564876567185</v>
      </c>
      <c r="BJ51" s="86">
        <f t="shared" si="19"/>
        <v>11.413455172051219</v>
      </c>
      <c r="BK51" s="86">
        <f t="array" ref="BK51">10^(SUMPRODUCT(AT51:BC51,LOG($AT$6:$BC$6))/BG51)</f>
        <v>0.3873284268878967</v>
      </c>
      <c r="BL51" s="89">
        <f t="array" ref="BL51">10^ (LOG(INDEX($J$6:$AG$6,MATCH(BL$6/100,$J51:$AG51,-1)))-(INDEX($J51:$AG51,MATCH(BL$6/100,$J51:$AG51,-1))-BL$6/100)/(INDEX($J51:$AG51,MATCH(BL$6/100,$J51:$AG51,-1))-INDEX($J51:$AG51,MATCH(BL$6/100,$J51:$AG51,-1)+1))*(LOG(INDEX($J$6:$AG$6,MATCH(BL$6/100,$J51:$AG51,-1)))-LOG(INDEX($J$6:$AG$6,MATCH(BL$6/100,$J51:$AG51,-1)+1))))</f>
        <v>0.18407438973019963</v>
      </c>
      <c r="BM51" s="89">
        <f t="shared" si="26"/>
        <v>0.22802428478299402</v>
      </c>
      <c r="BN51" s="89">
        <f t="shared" si="26"/>
        <v>0.28492705817277469</v>
      </c>
      <c r="BO51" s="89">
        <f t="shared" si="26"/>
        <v>0.34928057140447466</v>
      </c>
      <c r="BP51" s="89">
        <f t="shared" si="26"/>
        <v>0.48516180108605467</v>
      </c>
      <c r="BQ51" s="89">
        <f t="shared" si="26"/>
        <v>0.90470267308863994</v>
      </c>
      <c r="BR51" s="89">
        <f t="shared" si="26"/>
        <v>3.6251893128141202</v>
      </c>
      <c r="BS51" s="89">
        <f t="shared" si="26"/>
        <v>11.116783028743162</v>
      </c>
      <c r="BT51" s="90">
        <f t="shared" si="26"/>
        <v>22.242939510935553</v>
      </c>
    </row>
    <row r="52" spans="2:72" x14ac:dyDescent="0.2">
      <c r="B52" s="91">
        <f t="shared" si="21"/>
        <v>116</v>
      </c>
      <c r="C52" s="77">
        <f t="shared" si="22"/>
        <v>117</v>
      </c>
      <c r="D52" s="77">
        <f t="shared" si="0"/>
        <v>116.5</v>
      </c>
      <c r="E52" s="58">
        <v>0</v>
      </c>
      <c r="F52" s="58" t="s">
        <v>669</v>
      </c>
      <c r="G52" s="82">
        <v>2020</v>
      </c>
      <c r="H52" s="151">
        <f>SUM('1'!H47:H57)</f>
        <v>33</v>
      </c>
      <c r="I52" s="153">
        <f>SUM('1'!I47:I57)/11</f>
        <v>1.8787878787878791</v>
      </c>
      <c r="J52" s="170">
        <f>AVERAGE('1'!J47:J57)</f>
        <v>1</v>
      </c>
      <c r="K52" s="86">
        <f>AVERAGE('1'!K47:K57)</f>
        <v>1</v>
      </c>
      <c r="L52" s="86">
        <f>AVERAGE('1'!L47:L57)</f>
        <v>0.97774048257509705</v>
      </c>
      <c r="M52" s="86">
        <f>AVERAGE('1'!M47:M57)</f>
        <v>0.96100381200915674</v>
      </c>
      <c r="N52" s="86">
        <f>AVERAGE('1'!N47:N57)</f>
        <v>0.93085426366163881</v>
      </c>
      <c r="O52" s="86">
        <f>AVERAGE('1'!O47:O57)</f>
        <v>0.90103238126333129</v>
      </c>
      <c r="P52" s="86">
        <f>AVERAGE('1'!P47:P57)</f>
        <v>0.87384458490072925</v>
      </c>
      <c r="Q52" s="86">
        <f>AVERAGE('1'!Q47:Q57)</f>
        <v>0.84232988708630618</v>
      </c>
      <c r="R52" s="86">
        <f>AVERAGE('1'!R47:R57)</f>
        <v>0.81076359975179535</v>
      </c>
      <c r="S52" s="86">
        <f>AVERAGE('1'!S47:S57)</f>
        <v>0.78267944875648687</v>
      </c>
      <c r="T52" s="86">
        <f>AVERAGE('1'!T47:T57)</f>
        <v>0.75866845075362166</v>
      </c>
      <c r="U52" s="86">
        <f>AVERAGE('1'!U47:U57)</f>
        <v>0.7337609406415212</v>
      </c>
      <c r="V52" s="86">
        <f>AVERAGE('1'!V47:V57)</f>
        <v>0.71066654153266862</v>
      </c>
      <c r="W52" s="86">
        <f>AVERAGE('1'!W47:W57)</f>
        <v>0.69100921092448053</v>
      </c>
      <c r="X52" s="86">
        <f>AVERAGE('1'!X47:X57)</f>
        <v>0.66323514709866382</v>
      </c>
      <c r="Y52" s="86">
        <f>AVERAGE('1'!Y47:Y57)</f>
        <v>0.61767245379246516</v>
      </c>
      <c r="Z52" s="86">
        <f>AVERAGE('1'!Z47:Z57)</f>
        <v>0.52155377881025045</v>
      </c>
      <c r="AA52" s="86">
        <f>AVERAGE('1'!AA47:AA57)</f>
        <v>0.3793625085487104</v>
      </c>
      <c r="AB52" s="86">
        <f>AVERAGE('1'!AB47:AB57)</f>
        <v>0.21336887156444373</v>
      </c>
      <c r="AC52" s="86">
        <f>AVERAGE('1'!AC47:AC57)</f>
        <v>0.1015637259547085</v>
      </c>
      <c r="AD52" s="86">
        <f>AVERAGE('1'!AD47:AD57)</f>
        <v>6.496035972219745E-2</v>
      </c>
      <c r="AE52" s="86">
        <f>AVERAGE('1'!AE47:AE57)</f>
        <v>5.4244991971744552E-2</v>
      </c>
      <c r="AF52" s="86">
        <f>AVERAGE('1'!AF47:AF57)</f>
        <v>4.7210480640158245E-2</v>
      </c>
      <c r="AG52" s="87">
        <f>AVERAGE('1'!AG47:AG57)</f>
        <v>0</v>
      </c>
      <c r="AH52" s="164">
        <f t="shared" si="27"/>
        <v>0</v>
      </c>
      <c r="AI52" s="156">
        <f t="shared" si="27"/>
        <v>2.2259517424902953E-2</v>
      </c>
      <c r="AJ52" s="156">
        <f t="shared" si="27"/>
        <v>1.6736670565940304E-2</v>
      </c>
      <c r="AK52" s="156">
        <f t="shared" si="27"/>
        <v>3.0149548347517929E-2</v>
      </c>
      <c r="AL52" s="156">
        <f t="shared" si="27"/>
        <v>2.982188239830752E-2</v>
      </c>
      <c r="AM52" s="156">
        <f t="shared" si="27"/>
        <v>2.7187796362602046E-2</v>
      </c>
      <c r="AN52" s="156">
        <f t="shared" si="27"/>
        <v>3.1514697814423065E-2</v>
      </c>
      <c r="AO52" s="156">
        <f t="shared" si="27"/>
        <v>3.1566287334510834E-2</v>
      </c>
      <c r="AP52" s="156">
        <f t="shared" si="27"/>
        <v>2.8084150995308477E-2</v>
      </c>
      <c r="AQ52" s="156">
        <f t="shared" si="27"/>
        <v>2.4010998002865214E-2</v>
      </c>
      <c r="AR52" s="156">
        <f t="shared" si="27"/>
        <v>2.4907510112100462E-2</v>
      </c>
      <c r="AS52" s="156">
        <f t="shared" si="27"/>
        <v>2.3094399108852581E-2</v>
      </c>
      <c r="AT52" s="156">
        <f t="shared" si="27"/>
        <v>1.9657330608188084E-2</v>
      </c>
      <c r="AU52" s="156">
        <f t="shared" si="27"/>
        <v>2.7774063825816708E-2</v>
      </c>
      <c r="AV52" s="156">
        <f t="shared" si="27"/>
        <v>4.5562693306198665E-2</v>
      </c>
      <c r="AW52" s="156">
        <f t="shared" si="23"/>
        <v>9.6118674982214714E-2</v>
      </c>
      <c r="AX52" s="156">
        <f t="shared" si="13"/>
        <v>0.14219127026154005</v>
      </c>
      <c r="AY52" s="156">
        <f t="shared" si="13"/>
        <v>0.16599363698426667</v>
      </c>
      <c r="AZ52" s="156">
        <f t="shared" si="13"/>
        <v>0.11180514560973523</v>
      </c>
      <c r="BA52" s="156">
        <f t="shared" si="13"/>
        <v>3.660336623251105E-2</v>
      </c>
      <c r="BB52" s="156">
        <f t="shared" si="13"/>
        <v>1.0715367750452898E-2</v>
      </c>
      <c r="BC52" s="156">
        <f t="shared" si="13"/>
        <v>7.0345113315863073E-3</v>
      </c>
      <c r="BD52" s="165">
        <f t="shared" si="13"/>
        <v>4.7210480640158245E-2</v>
      </c>
      <c r="BE52" s="86">
        <f t="shared" si="14"/>
        <v>2.2259517424902953E-2</v>
      </c>
      <c r="BF52" s="86">
        <f t="shared" si="15"/>
        <v>0.26707394104242843</v>
      </c>
      <c r="BG52" s="86">
        <f t="shared" si="16"/>
        <v>0.6634560608925103</v>
      </c>
      <c r="BH52" s="86">
        <f t="shared" si="17"/>
        <v>4.7210480640158245E-2</v>
      </c>
      <c r="BI52" s="86">
        <f t="shared" si="18"/>
        <v>0.88654624387244119</v>
      </c>
      <c r="BJ52" s="86">
        <f t="shared" si="19"/>
        <v>11.277951408538653</v>
      </c>
      <c r="BK52" s="86">
        <f t="array" ref="BK52">10^(SUMPRODUCT(AT52:BC52,LOG($AT$6:$BC$6))/BG52)</f>
        <v>0.37443412637022427</v>
      </c>
      <c r="BL52" s="89">
        <f t="array" ref="BL52">10^ (LOG(INDEX($J$6:$AG$6,MATCH(BL$6/100,$J52:$AG52,-1)))-(INDEX($J52:$AG52,MATCH(BL$6/100,$J52:$AG52,-1))-BL$6/100)/(INDEX($J52:$AG52,MATCH(BL$6/100,$J52:$AG52,-1))-INDEX($J52:$AG52,MATCH(BL$6/100,$J52:$AG52,-1)+1))*(LOG(INDEX($J$6:$AG$6,MATCH(BL$6/100,$J52:$AG52,-1)))-LOG(INDEX($J$6:$AG$6,MATCH(BL$6/100,$J52:$AG52,-1)+1))))</f>
        <v>0.17721771354204885</v>
      </c>
      <c r="BM52" s="89">
        <f t="shared" si="26"/>
        <v>0.21371713984955268</v>
      </c>
      <c r="BN52" s="89">
        <f t="shared" si="26"/>
        <v>0.27011374348958095</v>
      </c>
      <c r="BO52" s="89">
        <f t="shared" si="26"/>
        <v>0.33364925923492639</v>
      </c>
      <c r="BP52" s="89">
        <f t="shared" si="26"/>
        <v>0.4747044458672397</v>
      </c>
      <c r="BQ52" s="89">
        <f t="shared" si="26"/>
        <v>0.90530144154027903</v>
      </c>
      <c r="BR52" s="89">
        <f t="shared" si="26"/>
        <v>3.5330529497078507</v>
      </c>
      <c r="BS52" s="89">
        <f t="shared" si="26"/>
        <v>10.925275760542643</v>
      </c>
      <c r="BT52" s="90">
        <f t="shared" si="26"/>
        <v>22.115624675762728</v>
      </c>
    </row>
    <row r="53" spans="2:72" x14ac:dyDescent="0.2">
      <c r="B53" s="91">
        <f t="shared" si="21"/>
        <v>117</v>
      </c>
      <c r="C53" s="77">
        <f t="shared" si="22"/>
        <v>118</v>
      </c>
      <c r="D53" s="77">
        <f t="shared" si="0"/>
        <v>117.5</v>
      </c>
      <c r="E53" s="58">
        <v>0</v>
      </c>
      <c r="F53" s="58" t="s">
        <v>669</v>
      </c>
      <c r="G53" s="82">
        <v>2020</v>
      </c>
      <c r="H53" s="151">
        <f>SUM('1'!H48:H58)</f>
        <v>33</v>
      </c>
      <c r="I53" s="153">
        <f>SUM('1'!I48:I58)/11</f>
        <v>1.8484848484848486</v>
      </c>
      <c r="J53" s="170">
        <f>AVERAGE('1'!J48:J58)</f>
        <v>1</v>
      </c>
      <c r="K53" s="86">
        <f>AVERAGE('1'!K48:K58)</f>
        <v>1</v>
      </c>
      <c r="L53" s="86">
        <f>AVERAGE('1'!L48:L58)</f>
        <v>0.9752538293700751</v>
      </c>
      <c r="M53" s="86">
        <f>AVERAGE('1'!M48:M58)</f>
        <v>0.94476973459910907</v>
      </c>
      <c r="N53" s="86">
        <f>AVERAGE('1'!N48:N58)</f>
        <v>0.91184769720224135</v>
      </c>
      <c r="O53" s="86">
        <f>AVERAGE('1'!O48:O58)</f>
        <v>0.88047104566106849</v>
      </c>
      <c r="P53" s="86">
        <f>AVERAGE('1'!P48:P58)</f>
        <v>0.85161801321374531</v>
      </c>
      <c r="Q53" s="86">
        <f>AVERAGE('1'!Q48:Q58)</f>
        <v>0.81889617970183048</v>
      </c>
      <c r="R53" s="86">
        <f>AVERAGE('1'!R48:R58)</f>
        <v>0.7864870868117535</v>
      </c>
      <c r="S53" s="86">
        <f>AVERAGE('1'!S48:S58)</f>
        <v>0.75637404220137971</v>
      </c>
      <c r="T53" s="86">
        <f>AVERAGE('1'!T48:T58)</f>
        <v>0.72940655690991785</v>
      </c>
      <c r="U53" s="86">
        <f>AVERAGE('1'!U48:U58)</f>
        <v>0.70147681094325065</v>
      </c>
      <c r="V53" s="86">
        <f>AVERAGE('1'!V48:V58)</f>
        <v>0.67655317804211124</v>
      </c>
      <c r="W53" s="86">
        <f>AVERAGE('1'!W48:W58)</f>
        <v>0.6545960589541151</v>
      </c>
      <c r="X53" s="86">
        <f>AVERAGE('1'!X48:X58)</f>
        <v>0.62618154617020072</v>
      </c>
      <c r="Y53" s="86">
        <f>AVERAGE('1'!Y48:Y58)</f>
        <v>0.58196351556306891</v>
      </c>
      <c r="Z53" s="86">
        <f>AVERAGE('1'!Z48:Z58)</f>
        <v>0.49096401881841539</v>
      </c>
      <c r="AA53" s="86">
        <f>AVERAGE('1'!AA48:AA58)</f>
        <v>0.35876332224303725</v>
      </c>
      <c r="AB53" s="86">
        <f>AVERAGE('1'!AB48:AB58)</f>
        <v>0.20270011103352467</v>
      </c>
      <c r="AC53" s="86">
        <f>AVERAGE('1'!AC48:AC58)</f>
        <v>9.2287453466435312E-2</v>
      </c>
      <c r="AD53" s="86">
        <f>AVERAGE('1'!AD48:AD58)</f>
        <v>6.046916081068987E-2</v>
      </c>
      <c r="AE53" s="86">
        <f>AVERAGE('1'!AE48:AE58)</f>
        <v>5.1441636379254072E-2</v>
      </c>
      <c r="AF53" s="86">
        <f>AVERAGE('1'!AF48:AF58)</f>
        <v>4.4916916890805361E-2</v>
      </c>
      <c r="AG53" s="87">
        <f>AVERAGE('1'!AG48:AG58)</f>
        <v>0</v>
      </c>
      <c r="AH53" s="164">
        <f t="shared" si="27"/>
        <v>0</v>
      </c>
      <c r="AI53" s="156">
        <f t="shared" si="27"/>
        <v>2.4746170629924902E-2</v>
      </c>
      <c r="AJ53" s="156">
        <f t="shared" si="27"/>
        <v>3.048409477096603E-2</v>
      </c>
      <c r="AK53" s="156">
        <f t="shared" si="27"/>
        <v>3.292203739686772E-2</v>
      </c>
      <c r="AL53" s="156">
        <f t="shared" si="27"/>
        <v>3.1376651541172862E-2</v>
      </c>
      <c r="AM53" s="156">
        <f t="shared" si="27"/>
        <v>2.8853032447323179E-2</v>
      </c>
      <c r="AN53" s="156">
        <f t="shared" si="27"/>
        <v>3.2721833511914822E-2</v>
      </c>
      <c r="AO53" s="156">
        <f t="shared" si="27"/>
        <v>3.2409092890076985E-2</v>
      </c>
      <c r="AP53" s="156">
        <f t="shared" si="27"/>
        <v>3.0113044610373785E-2</v>
      </c>
      <c r="AQ53" s="156">
        <f t="shared" si="27"/>
        <v>2.6967485291461868E-2</v>
      </c>
      <c r="AR53" s="156">
        <f t="shared" si="27"/>
        <v>2.7929745966667197E-2</v>
      </c>
      <c r="AS53" s="156">
        <f t="shared" si="27"/>
        <v>2.4923632901139414E-2</v>
      </c>
      <c r="AT53" s="156">
        <f t="shared" si="27"/>
        <v>2.1957119087996135E-2</v>
      </c>
      <c r="AU53" s="156">
        <f t="shared" si="27"/>
        <v>2.8414512783914381E-2</v>
      </c>
      <c r="AV53" s="156">
        <f t="shared" si="27"/>
        <v>4.4218030607131809E-2</v>
      </c>
      <c r="AW53" s="156">
        <f t="shared" si="23"/>
        <v>9.0999496744653519E-2</v>
      </c>
      <c r="AX53" s="156">
        <f t="shared" si="13"/>
        <v>0.13220069657537814</v>
      </c>
      <c r="AY53" s="156">
        <f t="shared" si="13"/>
        <v>0.15606321120951258</v>
      </c>
      <c r="AZ53" s="156">
        <f t="shared" si="13"/>
        <v>0.11041265756708936</v>
      </c>
      <c r="BA53" s="156">
        <f t="shared" si="13"/>
        <v>3.1818292655745442E-2</v>
      </c>
      <c r="BB53" s="156">
        <f t="shared" si="13"/>
        <v>9.0275244314357989E-3</v>
      </c>
      <c r="BC53" s="156">
        <f t="shared" si="13"/>
        <v>6.5247194884487103E-3</v>
      </c>
      <c r="BD53" s="165">
        <f t="shared" si="13"/>
        <v>4.4916916890805361E-2</v>
      </c>
      <c r="BE53" s="86">
        <f t="shared" si="14"/>
        <v>2.4746170629924902E-2</v>
      </c>
      <c r="BF53" s="86">
        <f t="shared" si="15"/>
        <v>0.29870065132796386</v>
      </c>
      <c r="BG53" s="86">
        <f t="shared" si="16"/>
        <v>0.63163626115130589</v>
      </c>
      <c r="BH53" s="86">
        <f t="shared" si="17"/>
        <v>4.4916916890805361E-2</v>
      </c>
      <c r="BI53" s="86">
        <f t="shared" si="18"/>
        <v>1.0358302384852616</v>
      </c>
      <c r="BJ53" s="86">
        <f t="shared" si="19"/>
        <v>11.929597450061035</v>
      </c>
      <c r="BK53" s="86">
        <f t="array" ref="BK53">10^(SUMPRODUCT(AT53:BC53,LOG($AT$6:$BC$6))/BG53)</f>
        <v>0.38036025744627222</v>
      </c>
      <c r="BL53" s="89">
        <f t="array" ref="BL53">10^ (LOG(INDEX($J$6:$AG$6,MATCH(BL$6/100,$J53:$AG53,-1)))-(INDEX($J53:$AG53,MATCH(BL$6/100,$J53:$AG53,-1))-BL$6/100)/(INDEX($J53:$AG53,MATCH(BL$6/100,$J53:$AG53,-1))-INDEX($J53:$AG53,MATCH(BL$6/100,$J53:$AG53,-1)+1))*(LOG(INDEX($J$6:$AG$6,MATCH(BL$6/100,$J53:$AG53,-1)))-LOG(INDEX($J$6:$AG$6,MATCH(BL$6/100,$J53:$AG53,-1)+1))))</f>
        <v>0.18417815477900731</v>
      </c>
      <c r="BM53" s="89">
        <f t="shared" si="26"/>
        <v>0.22017394073590163</v>
      </c>
      <c r="BN53" s="89">
        <f t="shared" si="26"/>
        <v>0.27803265373879998</v>
      </c>
      <c r="BO53" s="89">
        <f t="shared" si="26"/>
        <v>0.34807833958615719</v>
      </c>
      <c r="BP53" s="89">
        <f t="shared" si="26"/>
        <v>0.51771623838074576</v>
      </c>
      <c r="BQ53" s="89">
        <f t="shared" si="26"/>
        <v>1.3258419824008951</v>
      </c>
      <c r="BR53" s="89">
        <f t="shared" si="26"/>
        <v>5.1718886321613544</v>
      </c>
      <c r="BS53" s="89">
        <f t="shared" si="26"/>
        <v>14.096829409323227</v>
      </c>
      <c r="BT53" s="90">
        <f t="shared" si="26"/>
        <v>27.695087204329784</v>
      </c>
    </row>
    <row r="54" spans="2:72" x14ac:dyDescent="0.2">
      <c r="B54" s="91">
        <f t="shared" si="21"/>
        <v>118</v>
      </c>
      <c r="C54" s="77">
        <f t="shared" si="22"/>
        <v>119</v>
      </c>
      <c r="D54" s="77">
        <f t="shared" si="0"/>
        <v>118.5</v>
      </c>
      <c r="E54" s="58">
        <v>0</v>
      </c>
      <c r="F54" s="58" t="s">
        <v>669</v>
      </c>
      <c r="G54" s="82">
        <v>2020</v>
      </c>
      <c r="H54" s="151">
        <f>SUM('1'!H49:H59)</f>
        <v>33</v>
      </c>
      <c r="I54" s="153">
        <f>SUM('1'!I49:I59)/11</f>
        <v>1.8484848484848486</v>
      </c>
      <c r="J54" s="170">
        <f>AVERAGE('1'!J49:J59)</f>
        <v>1</v>
      </c>
      <c r="K54" s="86">
        <f>AVERAGE('1'!K49:K59)</f>
        <v>1</v>
      </c>
      <c r="L54" s="86">
        <f>AVERAGE('1'!L49:L59)</f>
        <v>0.9752538293700751</v>
      </c>
      <c r="M54" s="86">
        <f>AVERAGE('1'!M49:M59)</f>
        <v>0.94581414118212137</v>
      </c>
      <c r="N54" s="86">
        <f>AVERAGE('1'!N49:N59)</f>
        <v>0.91441197951306208</v>
      </c>
      <c r="O54" s="86">
        <f>AVERAGE('1'!O49:O59)</f>
        <v>0.88283021786497862</v>
      </c>
      <c r="P54" s="86">
        <f>AVERAGE('1'!P49:P59)</f>
        <v>0.85246024797972197</v>
      </c>
      <c r="Q54" s="86">
        <f>AVERAGE('1'!Q49:Q59)</f>
        <v>0.81780002527079398</v>
      </c>
      <c r="R54" s="86">
        <f>AVERAGE('1'!R49:R59)</f>
        <v>0.7846342534014451</v>
      </c>
      <c r="S54" s="86">
        <f>AVERAGE('1'!S49:S59)</f>
        <v>0.75219519697198689</v>
      </c>
      <c r="T54" s="86">
        <f>AVERAGE('1'!T49:T59)</f>
        <v>0.72200567015938222</v>
      </c>
      <c r="U54" s="86">
        <f>AVERAGE('1'!U49:U59)</f>
        <v>0.69169695933617681</v>
      </c>
      <c r="V54" s="86">
        <f>AVERAGE('1'!V49:V59)</f>
        <v>0.664840167990427</v>
      </c>
      <c r="W54" s="86">
        <f>AVERAGE('1'!W49:W59)</f>
        <v>0.64121108929893122</v>
      </c>
      <c r="X54" s="86">
        <f>AVERAGE('1'!X49:X59)</f>
        <v>0.61025428567567819</v>
      </c>
      <c r="Y54" s="86">
        <f>AVERAGE('1'!Y49:Y59)</f>
        <v>0.56271435964367456</v>
      </c>
      <c r="Z54" s="86">
        <f>AVERAGE('1'!Z49:Z59)</f>
        <v>0.46546834298914885</v>
      </c>
      <c r="AA54" s="86">
        <f>AVERAGE('1'!AA49:AA59)</f>
        <v>0.33542556153734721</v>
      </c>
      <c r="AB54" s="86">
        <f>AVERAGE('1'!AB49:AB59)</f>
        <v>0.1952076279991691</v>
      </c>
      <c r="AC54" s="86">
        <f>AVERAGE('1'!AC49:AC59)</f>
        <v>8.5499471113167122E-2</v>
      </c>
      <c r="AD54" s="86">
        <f>AVERAGE('1'!AD49:AD59)</f>
        <v>5.5212070627897229E-2</v>
      </c>
      <c r="AE54" s="86">
        <f>AVERAGE('1'!AE49:AE59)</f>
        <v>4.7448507590969309E-2</v>
      </c>
      <c r="AF54" s="86">
        <f>AVERAGE('1'!AF49:AF59)</f>
        <v>4.1507354395484884E-2</v>
      </c>
      <c r="AG54" s="87">
        <f>AVERAGE('1'!AG49:AG59)</f>
        <v>0</v>
      </c>
      <c r="AH54" s="164">
        <f t="shared" si="27"/>
        <v>0</v>
      </c>
      <c r="AI54" s="156">
        <f t="shared" si="27"/>
        <v>2.4746170629924902E-2</v>
      </c>
      <c r="AJ54" s="156">
        <f t="shared" si="27"/>
        <v>2.9439688187953728E-2</v>
      </c>
      <c r="AK54" s="156">
        <f t="shared" si="27"/>
        <v>3.1402161669059292E-2</v>
      </c>
      <c r="AL54" s="156">
        <f t="shared" si="27"/>
        <v>3.1581761648083462E-2</v>
      </c>
      <c r="AM54" s="156">
        <f t="shared" si="27"/>
        <v>3.0369969885256642E-2</v>
      </c>
      <c r="AN54" s="156">
        <f t="shared" si="27"/>
        <v>3.466022270892799E-2</v>
      </c>
      <c r="AO54" s="156">
        <f t="shared" si="27"/>
        <v>3.3165771869348881E-2</v>
      </c>
      <c r="AP54" s="156">
        <f t="shared" si="27"/>
        <v>3.2439056429458213E-2</v>
      </c>
      <c r="AQ54" s="156">
        <f t="shared" si="27"/>
        <v>3.0189526812604672E-2</v>
      </c>
      <c r="AR54" s="156">
        <f t="shared" si="27"/>
        <v>3.0308710823205409E-2</v>
      </c>
      <c r="AS54" s="156">
        <f t="shared" si="27"/>
        <v>2.6856791345749809E-2</v>
      </c>
      <c r="AT54" s="156">
        <f t="shared" si="27"/>
        <v>2.3629078691495775E-2</v>
      </c>
      <c r="AU54" s="156">
        <f t="shared" si="27"/>
        <v>3.0956803623253037E-2</v>
      </c>
      <c r="AV54" s="156">
        <f t="shared" si="27"/>
        <v>4.7539926032003632E-2</v>
      </c>
      <c r="AW54" s="156">
        <f t="shared" si="23"/>
        <v>9.7246016654525702E-2</v>
      </c>
      <c r="AX54" s="156">
        <f t="shared" si="13"/>
        <v>0.13004278145180165</v>
      </c>
      <c r="AY54" s="156">
        <f t="shared" si="13"/>
        <v>0.1402179335381781</v>
      </c>
      <c r="AZ54" s="156">
        <f t="shared" si="13"/>
        <v>0.10970815688600198</v>
      </c>
      <c r="BA54" s="156">
        <f t="shared" ref="BA54:BD117" si="28">AC54-AD54</f>
        <v>3.0287400485269893E-2</v>
      </c>
      <c r="BB54" s="156">
        <f t="shared" si="28"/>
        <v>7.7635630369279202E-3</v>
      </c>
      <c r="BC54" s="156">
        <f t="shared" si="28"/>
        <v>5.9411531954844249E-3</v>
      </c>
      <c r="BD54" s="165">
        <f t="shared" si="28"/>
        <v>4.1507354395484884E-2</v>
      </c>
      <c r="BE54" s="86">
        <f t="shared" si="14"/>
        <v>2.4746170629924902E-2</v>
      </c>
      <c r="BF54" s="86">
        <f t="shared" si="15"/>
        <v>0.3104136613796481</v>
      </c>
      <c r="BG54" s="86">
        <f t="shared" si="16"/>
        <v>0.62333281359494208</v>
      </c>
      <c r="BH54" s="86">
        <f t="shared" si="17"/>
        <v>4.1507354395484884E-2</v>
      </c>
      <c r="BI54" s="86">
        <f t="shared" si="18"/>
        <v>1.0980741918217749</v>
      </c>
      <c r="BJ54" s="86">
        <f t="shared" si="19"/>
        <v>11.445098162891682</v>
      </c>
      <c r="BK54" s="86">
        <f t="array" ref="BK54">10^(SUMPRODUCT(AT54:BC54,LOG($AT$6:$BC$6))/BG54)</f>
        <v>0.39204070696187582</v>
      </c>
      <c r="BL54" s="89">
        <f t="array" ref="BL54">10^ (LOG(INDEX($J$6:$AG$6,MATCH(BL$6/100,$J54:$AG54,-1)))-(INDEX($J54:$AG54,MATCH(BL$6/100,$J54:$AG54,-1))-BL$6/100)/(INDEX($J54:$AG54,MATCH(BL$6/100,$J54:$AG54,-1))-INDEX($J54:$AG54,MATCH(BL$6/100,$J54:$AG54,-1)+1))*(LOG(INDEX($J$6:$AG$6,MATCH(BL$6/100,$J54:$AG54,-1)))-LOG(INDEX($J$6:$AG$6,MATCH(BL$6/100,$J54:$AG54,-1)+1))))</f>
        <v>0.18798768145796557</v>
      </c>
      <c r="BM54" s="89">
        <f t="shared" si="26"/>
        <v>0.22498576517262875</v>
      </c>
      <c r="BN54" s="89">
        <f t="shared" si="26"/>
        <v>0.28671412190025625</v>
      </c>
      <c r="BO54" s="89">
        <f t="shared" si="26"/>
        <v>0.36889133330215845</v>
      </c>
      <c r="BP54" s="89">
        <f t="shared" si="26"/>
        <v>0.56630052407166109</v>
      </c>
      <c r="BQ54" s="89">
        <f t="shared" si="26"/>
        <v>1.5986165713824338</v>
      </c>
      <c r="BR54" s="89">
        <f t="shared" si="26"/>
        <v>5.4646517900834306</v>
      </c>
      <c r="BS54" s="89">
        <f t="shared" si="26"/>
        <v>14.074506769640488</v>
      </c>
      <c r="BT54" s="90">
        <f t="shared" si="26"/>
        <v>26.961490124031098</v>
      </c>
    </row>
    <row r="55" spans="2:72" x14ac:dyDescent="0.2">
      <c r="B55" s="91">
        <f t="shared" si="21"/>
        <v>119</v>
      </c>
      <c r="C55" s="77">
        <f t="shared" si="22"/>
        <v>120</v>
      </c>
      <c r="D55" s="77">
        <f t="shared" si="0"/>
        <v>119.5</v>
      </c>
      <c r="E55" s="58">
        <v>0</v>
      </c>
      <c r="F55" s="58" t="s">
        <v>669</v>
      </c>
      <c r="G55" s="82">
        <v>2020</v>
      </c>
      <c r="H55" s="151">
        <f>SUM('1'!H50:H60)</f>
        <v>33</v>
      </c>
      <c r="I55" s="153">
        <f>SUM('1'!I50:I60)/11</f>
        <v>1.8787878787878787</v>
      </c>
      <c r="J55" s="170">
        <f>AVERAGE('1'!J50:J60)</f>
        <v>1</v>
      </c>
      <c r="K55" s="86">
        <f>AVERAGE('1'!K50:K60)</f>
        <v>1</v>
      </c>
      <c r="L55" s="86">
        <f>AVERAGE('1'!L50:L60)</f>
        <v>0.9752538293700751</v>
      </c>
      <c r="M55" s="86">
        <f>AVERAGE('1'!M50:M60)</f>
        <v>0.94581414118212137</v>
      </c>
      <c r="N55" s="86">
        <f>AVERAGE('1'!N50:N60)</f>
        <v>0.91217750620245086</v>
      </c>
      <c r="O55" s="86">
        <f>AVERAGE('1'!O50:O60)</f>
        <v>0.87972478791990594</v>
      </c>
      <c r="P55" s="86">
        <f>AVERAGE('1'!P50:P60)</f>
        <v>0.84528479647241006</v>
      </c>
      <c r="Q55" s="86">
        <f>AVERAGE('1'!Q50:Q60)</f>
        <v>0.80271216199186768</v>
      </c>
      <c r="R55" s="86">
        <f>AVERAGE('1'!R50:R60)</f>
        <v>0.76719292702302333</v>
      </c>
      <c r="S55" s="86">
        <f>AVERAGE('1'!S50:S60)</f>
        <v>0.73281855911069183</v>
      </c>
      <c r="T55" s="86">
        <f>AVERAGE('1'!T50:T60)</f>
        <v>0.70088096091650098</v>
      </c>
      <c r="U55" s="86">
        <f>AVERAGE('1'!U50:U60)</f>
        <v>0.66829363024101662</v>
      </c>
      <c r="V55" s="86">
        <f>AVERAGE('1'!V50:V60)</f>
        <v>0.63850230216909654</v>
      </c>
      <c r="W55" s="86">
        <f>AVERAGE('1'!W50:W60)</f>
        <v>0.61185982515623139</v>
      </c>
      <c r="X55" s="86">
        <f>AVERAGE('1'!X50:X60)</f>
        <v>0.57551685645727269</v>
      </c>
      <c r="Y55" s="86">
        <f>AVERAGE('1'!Y50:Y60)</f>
        <v>0.51796791620940641</v>
      </c>
      <c r="Z55" s="86">
        <f>AVERAGE('1'!Z50:Z60)</f>
        <v>0.4046408970468629</v>
      </c>
      <c r="AA55" s="86">
        <f>AVERAGE('1'!AA50:AA60)</f>
        <v>0.27616170189466788</v>
      </c>
      <c r="AB55" s="86">
        <f>AVERAGE('1'!AB50:AB60)</f>
        <v>0.15653013298371699</v>
      </c>
      <c r="AC55" s="86">
        <f>AVERAGE('1'!AC50:AC60)</f>
        <v>5.804522674213599E-2</v>
      </c>
      <c r="AD55" s="86">
        <f>AVERAGE('1'!AD50:AD60)</f>
        <v>2.8396919364844196E-2</v>
      </c>
      <c r="AE55" s="86">
        <f>AVERAGE('1'!AE50:AE60)</f>
        <v>2.1592809265952188E-2</v>
      </c>
      <c r="AF55" s="86">
        <f>AVERAGE('1'!AF50:AF60)</f>
        <v>1.8022341518102166E-2</v>
      </c>
      <c r="AG55" s="87">
        <f>AVERAGE('1'!AG50:AG60)</f>
        <v>0</v>
      </c>
      <c r="AH55" s="164">
        <f t="shared" si="27"/>
        <v>0</v>
      </c>
      <c r="AI55" s="156">
        <f t="shared" si="27"/>
        <v>2.4746170629924902E-2</v>
      </c>
      <c r="AJ55" s="156">
        <f t="shared" si="27"/>
        <v>2.9439688187953728E-2</v>
      </c>
      <c r="AK55" s="156">
        <f t="shared" si="27"/>
        <v>3.363663497967051E-2</v>
      </c>
      <c r="AL55" s="156">
        <f t="shared" si="27"/>
        <v>3.2452718282544923E-2</v>
      </c>
      <c r="AM55" s="156">
        <f t="shared" si="27"/>
        <v>3.4439991447495877E-2</v>
      </c>
      <c r="AN55" s="156">
        <f t="shared" si="27"/>
        <v>4.2572634480542382E-2</v>
      </c>
      <c r="AO55" s="156">
        <f t="shared" si="27"/>
        <v>3.5519234968844349E-2</v>
      </c>
      <c r="AP55" s="156">
        <f t="shared" si="27"/>
        <v>3.4374367912331505E-2</v>
      </c>
      <c r="AQ55" s="156">
        <f t="shared" si="27"/>
        <v>3.1937598194190842E-2</v>
      </c>
      <c r="AR55" s="156">
        <f t="shared" si="27"/>
        <v>3.2587330675484361E-2</v>
      </c>
      <c r="AS55" s="156">
        <f t="shared" si="27"/>
        <v>2.9791328071920087E-2</v>
      </c>
      <c r="AT55" s="156">
        <f t="shared" si="27"/>
        <v>2.6642477012865151E-2</v>
      </c>
      <c r="AU55" s="156">
        <f t="shared" si="27"/>
        <v>3.63429686989587E-2</v>
      </c>
      <c r="AV55" s="156">
        <f t="shared" si="27"/>
        <v>5.7548940247866276E-2</v>
      </c>
      <c r="AW55" s="156">
        <f t="shared" si="23"/>
        <v>0.11332701916254351</v>
      </c>
      <c r="AX55" s="156">
        <f t="shared" si="23"/>
        <v>0.12847919515219502</v>
      </c>
      <c r="AY55" s="156">
        <f t="shared" si="23"/>
        <v>0.11963156891095089</v>
      </c>
      <c r="AZ55" s="156">
        <f t="shared" si="23"/>
        <v>9.8484906241580988E-2</v>
      </c>
      <c r="BA55" s="156">
        <f t="shared" si="28"/>
        <v>2.9648307377291794E-2</v>
      </c>
      <c r="BB55" s="156">
        <f t="shared" si="28"/>
        <v>6.8041100988920078E-3</v>
      </c>
      <c r="BC55" s="156">
        <f t="shared" si="28"/>
        <v>3.5704677478500223E-3</v>
      </c>
      <c r="BD55" s="165">
        <f t="shared" si="28"/>
        <v>1.8022341518102166E-2</v>
      </c>
      <c r="BE55" s="86">
        <f t="shared" si="14"/>
        <v>2.4746170629924902E-2</v>
      </c>
      <c r="BF55" s="86">
        <f t="shared" si="15"/>
        <v>0.33675152720097856</v>
      </c>
      <c r="BG55" s="86">
        <f t="shared" si="16"/>
        <v>0.62047996065099442</v>
      </c>
      <c r="BH55" s="86">
        <f t="shared" si="17"/>
        <v>1.8022341518102166E-2</v>
      </c>
      <c r="BI55" s="86">
        <f t="shared" si="18"/>
        <v>1.3566507342926608</v>
      </c>
      <c r="BJ55" s="86">
        <f t="shared" si="19"/>
        <v>11.317557406401953</v>
      </c>
      <c r="BK55" s="86">
        <f t="array" ref="BK55">10^(SUMPRODUCT(AT55:BC55,LOG($AT$6:$BC$6))/BG55)</f>
        <v>0.420122072614588</v>
      </c>
      <c r="BL55" s="89">
        <f t="array" ref="BL55">10^ (LOG(INDEX($J$6:$AG$6,MATCH(BL$6/100,$J55:$AG55,-1)))-(INDEX($J55:$AG55,MATCH(BL$6/100,$J55:$AG55,-1))-BL$6/100)/(INDEX($J55:$AG55,MATCH(BL$6/100,$J55:$AG55,-1))-INDEX($J55:$AG55,MATCH(BL$6/100,$J55:$AG55,-1)+1))*(LOG(INDEX($J$6:$AG$6,MATCH(BL$6/100,$J55:$AG55,-1)))-LOG(INDEX($J$6:$AG$6,MATCH(BL$6/100,$J55:$AG55,-1)+1))))</f>
        <v>0.20703756727227784</v>
      </c>
      <c r="BM55" s="89">
        <f t="shared" si="26"/>
        <v>0.25255564071698905</v>
      </c>
      <c r="BN55" s="89">
        <f t="shared" si="26"/>
        <v>0.32879490908351616</v>
      </c>
      <c r="BO55" s="89">
        <f t="shared" si="26"/>
        <v>0.43222679887195059</v>
      </c>
      <c r="BP55" s="89">
        <f t="shared" si="26"/>
        <v>0.6716037970106663</v>
      </c>
      <c r="BQ55" s="89">
        <f t="shared" si="26"/>
        <v>2.2773344191267633</v>
      </c>
      <c r="BR55" s="89">
        <f t="shared" si="26"/>
        <v>6.6928813639041653</v>
      </c>
      <c r="BS55" s="89">
        <f t="shared" si="26"/>
        <v>15.307034930184683</v>
      </c>
      <c r="BT55" s="90">
        <f t="shared" si="26"/>
        <v>27.717356282653583</v>
      </c>
    </row>
    <row r="56" spans="2:72" x14ac:dyDescent="0.2">
      <c r="B56" s="91">
        <f t="shared" si="21"/>
        <v>120</v>
      </c>
      <c r="C56" s="77">
        <f t="shared" si="22"/>
        <v>121</v>
      </c>
      <c r="D56" s="77">
        <f t="shared" si="0"/>
        <v>120.5</v>
      </c>
      <c r="E56" s="58">
        <v>0</v>
      </c>
      <c r="F56" s="58" t="s">
        <v>669</v>
      </c>
      <c r="G56" s="82">
        <v>2020</v>
      </c>
      <c r="H56" s="151">
        <f>SUM('1'!H51:H61)</f>
        <v>33</v>
      </c>
      <c r="I56" s="153">
        <f>SUM('1'!I51:I61)/11</f>
        <v>1.8787878787878787</v>
      </c>
      <c r="J56" s="170">
        <f>AVERAGE('1'!J51:J61)</f>
        <v>1</v>
      </c>
      <c r="K56" s="86">
        <f>AVERAGE('1'!K51:K61)</f>
        <v>1</v>
      </c>
      <c r="L56" s="86">
        <f>AVERAGE('1'!L51:L61)</f>
        <v>0.97831730452880661</v>
      </c>
      <c r="M56" s="86">
        <f>AVERAGE('1'!M51:M61)</f>
        <v>0.94978331988943621</v>
      </c>
      <c r="N56" s="86">
        <f>AVERAGE('1'!N51:N61)</f>
        <v>0.91285569355474616</v>
      </c>
      <c r="O56" s="86">
        <f>AVERAGE('1'!O51:O61)</f>
        <v>0.8737106956181353</v>
      </c>
      <c r="P56" s="86">
        <f>AVERAGE('1'!P51:P61)</f>
        <v>0.83263819487867541</v>
      </c>
      <c r="Q56" s="86">
        <f>AVERAGE('1'!Q51:Q61)</f>
        <v>0.78376697724457045</v>
      </c>
      <c r="R56" s="86">
        <f>AVERAGE('1'!R51:R61)</f>
        <v>0.74446641940833524</v>
      </c>
      <c r="S56" s="86">
        <f>AVERAGE('1'!S51:S61)</f>
        <v>0.70767211722401258</v>
      </c>
      <c r="T56" s="86">
        <f>AVERAGE('1'!T51:T61)</f>
        <v>0.67438658366980342</v>
      </c>
      <c r="U56" s="86">
        <f>AVERAGE('1'!U51:U61)</f>
        <v>0.64179465050658535</v>
      </c>
      <c r="V56" s="86">
        <f>AVERAGE('1'!V51:V61)</f>
        <v>0.6120038883803991</v>
      </c>
      <c r="W56" s="86">
        <f>AVERAGE('1'!W51:W61)</f>
        <v>0.58532432813861413</v>
      </c>
      <c r="X56" s="86">
        <f>AVERAGE('1'!X51:X61)</f>
        <v>0.54788851178057407</v>
      </c>
      <c r="Y56" s="86">
        <f>AVERAGE('1'!Y51:Y61)</f>
        <v>0.48611941538127534</v>
      </c>
      <c r="Z56" s="86">
        <f>AVERAGE('1'!Z51:Z61)</f>
        <v>0.36487027409642925</v>
      </c>
      <c r="AA56" s="86">
        <f>AVERAGE('1'!AA51:AA61)</f>
        <v>0.24629212783450843</v>
      </c>
      <c r="AB56" s="86">
        <f>AVERAGE('1'!AB51:AB61)</f>
        <v>0.14850953571119307</v>
      </c>
      <c r="AC56" s="86">
        <f>AVERAGE('1'!AC51:AC61)</f>
        <v>5.5084843339319289E-2</v>
      </c>
      <c r="AD56" s="86">
        <f>AVERAGE('1'!AD51:AD61)</f>
        <v>2.5985233866456684E-2</v>
      </c>
      <c r="AE56" s="86">
        <f>AVERAGE('1'!AE51:AE61)</f>
        <v>1.9446416593783173E-2</v>
      </c>
      <c r="AF56" s="86">
        <f>AVERAGE('1'!AF51:AF61)</f>
        <v>1.6488213358492151E-2</v>
      </c>
      <c r="AG56" s="87">
        <f>AVERAGE('1'!AG51:AG61)</f>
        <v>0</v>
      </c>
      <c r="AH56" s="164">
        <f t="shared" si="27"/>
        <v>0</v>
      </c>
      <c r="AI56" s="156">
        <f t="shared" si="27"/>
        <v>2.1682695471193392E-2</v>
      </c>
      <c r="AJ56" s="156">
        <f t="shared" si="27"/>
        <v>2.8533984639370402E-2</v>
      </c>
      <c r="AK56" s="156">
        <f t="shared" si="27"/>
        <v>3.6927626334690045E-2</v>
      </c>
      <c r="AL56" s="156">
        <f t="shared" si="27"/>
        <v>3.9144997936610859E-2</v>
      </c>
      <c r="AM56" s="156">
        <f t="shared" si="27"/>
        <v>4.1072500739459894E-2</v>
      </c>
      <c r="AN56" s="156">
        <f t="shared" si="27"/>
        <v>4.8871217634104958E-2</v>
      </c>
      <c r="AO56" s="156">
        <f t="shared" si="27"/>
        <v>3.9300557836235206E-2</v>
      </c>
      <c r="AP56" s="156">
        <f t="shared" si="27"/>
        <v>3.6794302184322669E-2</v>
      </c>
      <c r="AQ56" s="156">
        <f t="shared" si="27"/>
        <v>3.3285533554209157E-2</v>
      </c>
      <c r="AR56" s="156">
        <f t="shared" si="27"/>
        <v>3.2591933163218068E-2</v>
      </c>
      <c r="AS56" s="156">
        <f t="shared" si="27"/>
        <v>2.9790762126186254E-2</v>
      </c>
      <c r="AT56" s="156">
        <f t="shared" si="27"/>
        <v>2.6679560241784972E-2</v>
      </c>
      <c r="AU56" s="156">
        <f t="shared" si="27"/>
        <v>3.7435816358040053E-2</v>
      </c>
      <c r="AV56" s="156">
        <f t="shared" si="27"/>
        <v>6.1769096399298729E-2</v>
      </c>
      <c r="AW56" s="156">
        <f t="shared" si="23"/>
        <v>0.1212491412848461</v>
      </c>
      <c r="AX56" s="156">
        <f t="shared" si="23"/>
        <v>0.11857814626192081</v>
      </c>
      <c r="AY56" s="156">
        <f t="shared" si="23"/>
        <v>9.7782592123315359E-2</v>
      </c>
      <c r="AZ56" s="156">
        <f t="shared" si="23"/>
        <v>9.3424692371873785E-2</v>
      </c>
      <c r="BA56" s="156">
        <f t="shared" si="28"/>
        <v>2.9099609472862605E-2</v>
      </c>
      <c r="BB56" s="156">
        <f t="shared" si="28"/>
        <v>6.5388172726735111E-3</v>
      </c>
      <c r="BC56" s="156">
        <f t="shared" si="28"/>
        <v>2.9582032352910223E-3</v>
      </c>
      <c r="BD56" s="165">
        <f t="shared" si="28"/>
        <v>1.6488213358492151E-2</v>
      </c>
      <c r="BE56" s="86">
        <f t="shared" si="14"/>
        <v>2.1682695471193392E-2</v>
      </c>
      <c r="BF56" s="86">
        <f t="shared" si="15"/>
        <v>0.36631341614840751</v>
      </c>
      <c r="BG56" s="86">
        <f t="shared" si="16"/>
        <v>0.59551567502190694</v>
      </c>
      <c r="BH56" s="86">
        <f t="shared" si="17"/>
        <v>1.6488213358492151E-2</v>
      </c>
      <c r="BI56" s="86">
        <f t="shared" si="18"/>
        <v>1.5241883377528558</v>
      </c>
      <c r="BJ56" s="86">
        <f t="shared" si="19"/>
        <v>11.618266165966768</v>
      </c>
      <c r="BK56" s="86">
        <f t="array" ref="BK56">10^(SUMPRODUCT(AT56:BC56,LOG($AT$6:$BC$6))/BG56)</f>
        <v>0.43433354311281963</v>
      </c>
      <c r="BL56" s="89">
        <f t="array" ref="BL56">10^ (LOG(INDEX($J$6:$AG$6,MATCH(BL$6/100,$J56:$AG56,-1)))-(INDEX($J56:$AG56,MATCH(BL$6/100,$J56:$AG56,-1))-BL$6/100)/(INDEX($J56:$AG56,MATCH(BL$6/100,$J56:$AG56,-1))-INDEX($J56:$AG56,MATCH(BL$6/100,$J56:$AG56,-1)+1))*(LOG(INDEX($J$6:$AG$6,MATCH(BL$6/100,$J56:$AG56,-1)))-LOG(INDEX($J$6:$AG$6,MATCH(BL$6/100,$J56:$AG56,-1)+1))))</f>
        <v>0.21079572287029671</v>
      </c>
      <c r="BM56" s="89">
        <f t="shared" si="26"/>
        <v>0.26051663606291564</v>
      </c>
      <c r="BN56" s="89">
        <f t="shared" si="26"/>
        <v>0.3588222962631949</v>
      </c>
      <c r="BO56" s="89">
        <f t="shared" si="26"/>
        <v>0.47897967012739279</v>
      </c>
      <c r="BP56" s="89">
        <f t="shared" si="26"/>
        <v>0.76680188376712377</v>
      </c>
      <c r="BQ56" s="89">
        <f t="shared" si="26"/>
        <v>3.0630646954434724</v>
      </c>
      <c r="BR56" s="89">
        <f t="shared" si="26"/>
        <v>8.3881279245512577</v>
      </c>
      <c r="BS56" s="89">
        <f t="shared" si="26"/>
        <v>16.994635932699811</v>
      </c>
      <c r="BT56" s="90">
        <f t="shared" si="26"/>
        <v>28.163395616907561</v>
      </c>
    </row>
    <row r="57" spans="2:72" x14ac:dyDescent="0.2">
      <c r="B57" s="91">
        <f t="shared" si="21"/>
        <v>121</v>
      </c>
      <c r="C57" s="77">
        <f t="shared" si="22"/>
        <v>122</v>
      </c>
      <c r="D57" s="77">
        <f t="shared" si="0"/>
        <v>121.5</v>
      </c>
      <c r="E57" s="58">
        <v>0</v>
      </c>
      <c r="F57" s="58" t="s">
        <v>669</v>
      </c>
      <c r="G57" s="82">
        <v>2020</v>
      </c>
      <c r="H57" s="151">
        <f>SUM('1'!H52:H62)</f>
        <v>33</v>
      </c>
      <c r="I57" s="153">
        <f>SUM('1'!I52:I62)/11</f>
        <v>1.8484848484848484</v>
      </c>
      <c r="J57" s="170">
        <f>AVERAGE('1'!J52:J62)</f>
        <v>1</v>
      </c>
      <c r="K57" s="86">
        <f>AVERAGE('1'!K52:K62)</f>
        <v>1</v>
      </c>
      <c r="L57" s="86">
        <f>AVERAGE('1'!L52:L62)</f>
        <v>0.98363423853537779</v>
      </c>
      <c r="M57" s="86">
        <f>AVERAGE('1'!M52:M62)</f>
        <v>0.95788298790879944</v>
      </c>
      <c r="N57" s="86">
        <f>AVERAGE('1'!N52:N62)</f>
        <v>0.92888422005442106</v>
      </c>
      <c r="O57" s="86">
        <f>AVERAGE('1'!O52:O62)</f>
        <v>0.88979611525146751</v>
      </c>
      <c r="P57" s="86">
        <f>AVERAGE('1'!P52:P62)</f>
        <v>0.84843543996212745</v>
      </c>
      <c r="Q57" s="86">
        <f>AVERAGE('1'!Q52:Q62)</f>
        <v>0.7963978126283856</v>
      </c>
      <c r="R57" s="86">
        <f>AVERAGE('1'!R52:R62)</f>
        <v>0.75399422213908418</v>
      </c>
      <c r="S57" s="86">
        <f>AVERAGE('1'!S52:S62)</f>
        <v>0.71217281318254588</v>
      </c>
      <c r="T57" s="86">
        <f>AVERAGE('1'!T52:T62)</f>
        <v>0.67473939715757569</v>
      </c>
      <c r="U57" s="86">
        <f>AVERAGE('1'!U52:U62)</f>
        <v>0.63985093061918841</v>
      </c>
      <c r="V57" s="86">
        <f>AVERAGE('1'!V52:V62)</f>
        <v>0.60967583345485321</v>
      </c>
      <c r="W57" s="86">
        <f>AVERAGE('1'!W52:W62)</f>
        <v>0.58368680281410046</v>
      </c>
      <c r="X57" s="86">
        <f>AVERAGE('1'!X52:X62)</f>
        <v>0.54727487468134461</v>
      </c>
      <c r="Y57" s="86">
        <f>AVERAGE('1'!Y52:Y62)</f>
        <v>0.48728336457114901</v>
      </c>
      <c r="Z57" s="86">
        <f>AVERAGE('1'!Z52:Z62)</f>
        <v>0.36703584405258965</v>
      </c>
      <c r="AA57" s="86">
        <f>AVERAGE('1'!AA52:AA62)</f>
        <v>0.24697995058847957</v>
      </c>
      <c r="AB57" s="86">
        <f>AVERAGE('1'!AB52:AB62)</f>
        <v>0.15062635144963088</v>
      </c>
      <c r="AC57" s="86">
        <f>AVERAGE('1'!AC52:AC62)</f>
        <v>6.0449569909045327E-2</v>
      </c>
      <c r="AD57" s="86">
        <f>AVERAGE('1'!AD52:AD62)</f>
        <v>3.3164290546329141E-2</v>
      </c>
      <c r="AE57" s="86">
        <f>AVERAGE('1'!AE52:AE62)</f>
        <v>2.6941334761680223E-2</v>
      </c>
      <c r="AF57" s="86">
        <f>AVERAGE('1'!AF52:AF62)</f>
        <v>2.3879002846308593E-2</v>
      </c>
      <c r="AG57" s="87">
        <f>AVERAGE('1'!AG52:AG62)</f>
        <v>0</v>
      </c>
      <c r="AH57" s="164">
        <f t="shared" si="27"/>
        <v>0</v>
      </c>
      <c r="AI57" s="156">
        <f t="shared" si="27"/>
        <v>1.6365761464622208E-2</v>
      </c>
      <c r="AJ57" s="156">
        <f t="shared" si="27"/>
        <v>2.5751250626578348E-2</v>
      </c>
      <c r="AK57" s="156">
        <f t="shared" si="27"/>
        <v>2.8998767854378382E-2</v>
      </c>
      <c r="AL57" s="156">
        <f t="shared" si="27"/>
        <v>3.9088104802953549E-2</v>
      </c>
      <c r="AM57" s="156">
        <f t="shared" si="27"/>
        <v>4.1360675289340065E-2</v>
      </c>
      <c r="AN57" s="156">
        <f t="shared" si="27"/>
        <v>5.2037627333741843E-2</v>
      </c>
      <c r="AO57" s="156">
        <f t="shared" si="27"/>
        <v>4.2403590489301424E-2</v>
      </c>
      <c r="AP57" s="156">
        <f t="shared" si="27"/>
        <v>4.1821408956538297E-2</v>
      </c>
      <c r="AQ57" s="156">
        <f t="shared" si="27"/>
        <v>3.743341602497019E-2</v>
      </c>
      <c r="AR57" s="156">
        <f t="shared" si="27"/>
        <v>3.4888466538387286E-2</v>
      </c>
      <c r="AS57" s="156">
        <f t="shared" si="27"/>
        <v>3.0175097164335196E-2</v>
      </c>
      <c r="AT57" s="156">
        <f t="shared" si="27"/>
        <v>2.5989030640752753E-2</v>
      </c>
      <c r="AU57" s="156">
        <f t="shared" si="27"/>
        <v>3.6411928132755844E-2</v>
      </c>
      <c r="AV57" s="156">
        <f t="shared" si="27"/>
        <v>5.9991510110195601E-2</v>
      </c>
      <c r="AW57" s="156">
        <f t="shared" si="23"/>
        <v>0.12024752051855936</v>
      </c>
      <c r="AX57" s="156">
        <f t="shared" si="23"/>
        <v>0.12005589346411008</v>
      </c>
      <c r="AY57" s="156">
        <f t="shared" si="23"/>
        <v>9.6353599138848695E-2</v>
      </c>
      <c r="AZ57" s="156">
        <f t="shared" si="23"/>
        <v>9.017678154058556E-2</v>
      </c>
      <c r="BA57" s="156">
        <f t="shared" si="28"/>
        <v>2.7285279362716186E-2</v>
      </c>
      <c r="BB57" s="156">
        <f t="shared" si="28"/>
        <v>6.2229557846489175E-3</v>
      </c>
      <c r="BC57" s="156">
        <f t="shared" si="28"/>
        <v>3.0623319153716307E-3</v>
      </c>
      <c r="BD57" s="165">
        <f t="shared" si="28"/>
        <v>2.3879002846308593E-2</v>
      </c>
      <c r="BE57" s="86">
        <f t="shared" si="14"/>
        <v>1.6365761464622208E-2</v>
      </c>
      <c r="BF57" s="86">
        <f t="shared" si="15"/>
        <v>0.37395840508052458</v>
      </c>
      <c r="BG57" s="86">
        <f t="shared" si="16"/>
        <v>0.58579683060854459</v>
      </c>
      <c r="BH57" s="86">
        <f t="shared" si="17"/>
        <v>2.3879002846308593E-2</v>
      </c>
      <c r="BI57" s="86">
        <f t="shared" si="18"/>
        <v>1.4478790311209844</v>
      </c>
      <c r="BJ57" s="86">
        <f t="shared" si="19"/>
        <v>10.907147573302813</v>
      </c>
      <c r="BK57" s="86">
        <f t="array" ref="BK57">10^(SUMPRODUCT(AT57:BC57,LOG($AT$6:$BC$6))/BG57)</f>
        <v>0.43549239664357853</v>
      </c>
      <c r="BL57" s="89">
        <f t="array" ref="BL57">10^ (LOG(INDEX($J$6:$AG$6,MATCH(BL$6/100,$J57:$AG57,-1)))-(INDEX($J57:$AG57,MATCH(BL$6/100,$J57:$AG57,-1))-BL$6/100)/(INDEX($J57:$AG57,MATCH(BL$6/100,$J57:$AG57,-1))-INDEX($J57:$AG57,MATCH(BL$6/100,$J57:$AG57,-1)+1))*(LOG(INDEX($J$6:$AG$6,MATCH(BL$6/100,$J57:$AG57,-1)))-LOG(INDEX($J$6:$AG$6,MATCH(BL$6/100,$J57:$AG57,-1)+1))))</f>
        <v>0.20789532431874086</v>
      </c>
      <c r="BM57" s="89">
        <f t="shared" si="26"/>
        <v>0.25867544464276981</v>
      </c>
      <c r="BN57" s="89">
        <f t="shared" si="26"/>
        <v>0.35807170406846778</v>
      </c>
      <c r="BO57" s="89">
        <f t="shared" si="26"/>
        <v>0.47628145544035849</v>
      </c>
      <c r="BP57" s="89">
        <f t="shared" si="26"/>
        <v>0.76346248096681257</v>
      </c>
      <c r="BQ57" s="89">
        <f t="shared" si="26"/>
        <v>3.1061260487719147</v>
      </c>
      <c r="BR57" s="89">
        <f t="shared" si="26"/>
        <v>7.732070793029223</v>
      </c>
      <c r="BS57" s="89">
        <f t="shared" si="26"/>
        <v>15.10114774185972</v>
      </c>
      <c r="BT57" s="90">
        <f t="shared" si="26"/>
        <v>24.484965530421029</v>
      </c>
    </row>
    <row r="58" spans="2:72" x14ac:dyDescent="0.2">
      <c r="B58" s="91">
        <f t="shared" si="21"/>
        <v>122</v>
      </c>
      <c r="C58" s="77">
        <f t="shared" si="22"/>
        <v>123</v>
      </c>
      <c r="D58" s="77">
        <f t="shared" si="0"/>
        <v>122.5</v>
      </c>
      <c r="E58" s="58">
        <v>0</v>
      </c>
      <c r="F58" s="58" t="s">
        <v>669</v>
      </c>
      <c r="G58" s="82">
        <v>2020</v>
      </c>
      <c r="H58" s="151">
        <f>SUM('1'!H53:H63)</f>
        <v>33</v>
      </c>
      <c r="I58" s="153">
        <f>SUM('1'!I53:I63)/11</f>
        <v>1.8484848484848484</v>
      </c>
      <c r="J58" s="170">
        <f>AVERAGE('1'!J53:J63)</f>
        <v>1</v>
      </c>
      <c r="K58" s="86">
        <f>AVERAGE('1'!K53:K63)</f>
        <v>1</v>
      </c>
      <c r="L58" s="86">
        <f>AVERAGE('1'!L53:L63)</f>
        <v>0.98363423853537779</v>
      </c>
      <c r="M58" s="86">
        <f>AVERAGE('1'!M53:M63)</f>
        <v>0.95788298790879944</v>
      </c>
      <c r="N58" s="86">
        <f>AVERAGE('1'!N53:N63)</f>
        <v>0.92888422005442106</v>
      </c>
      <c r="O58" s="86">
        <f>AVERAGE('1'!O53:O63)</f>
        <v>0.88898466562036094</v>
      </c>
      <c r="P58" s="86">
        <f>AVERAGE('1'!P53:P63)</f>
        <v>0.84623456648277273</v>
      </c>
      <c r="Q58" s="86">
        <f>AVERAGE('1'!Q53:Q63)</f>
        <v>0.79210078507080761</v>
      </c>
      <c r="R58" s="86">
        <f>AVERAGE('1'!R53:R63)</f>
        <v>0.74746020078276565</v>
      </c>
      <c r="S58" s="86">
        <f>AVERAGE('1'!S53:S63)</f>
        <v>0.7039026954041705</v>
      </c>
      <c r="T58" s="86">
        <f>AVERAGE('1'!T53:T63)</f>
        <v>0.6645500115632047</v>
      </c>
      <c r="U58" s="86">
        <f>AVERAGE('1'!U53:U63)</f>
        <v>0.62808252490178973</v>
      </c>
      <c r="V58" s="86">
        <f>AVERAGE('1'!V53:V63)</f>
        <v>0.59599026526888244</v>
      </c>
      <c r="W58" s="86">
        <f>AVERAGE('1'!W53:W63)</f>
        <v>0.57131443095387968</v>
      </c>
      <c r="X58" s="86">
        <f>AVERAGE('1'!X53:X63)</f>
        <v>0.53581949915258464</v>
      </c>
      <c r="Y58" s="86">
        <f>AVERAGE('1'!Y53:Y63)</f>
        <v>0.47603817749233474</v>
      </c>
      <c r="Z58" s="86">
        <f>AVERAGE('1'!Z53:Z63)</f>
        <v>0.34929929572437046</v>
      </c>
      <c r="AA58" s="86">
        <f>AVERAGE('1'!AA53:AA63)</f>
        <v>0.22430561561631127</v>
      </c>
      <c r="AB58" s="86">
        <f>AVERAGE('1'!AB53:AB63)</f>
        <v>0.14139298319901694</v>
      </c>
      <c r="AC58" s="86">
        <f>AVERAGE('1'!AC53:AC63)</f>
        <v>6.0154891841096896E-2</v>
      </c>
      <c r="AD58" s="86">
        <f>AVERAGE('1'!AD53:AD63)</f>
        <v>3.3077458279943572E-2</v>
      </c>
      <c r="AE58" s="86">
        <f>AVERAGE('1'!AE53:AE63)</f>
        <v>2.6838431534458595E-2</v>
      </c>
      <c r="AF58" s="86">
        <f>AVERAGE('1'!AF53:AF63)</f>
        <v>2.3760440101767824E-2</v>
      </c>
      <c r="AG58" s="87">
        <f>AVERAGE('1'!AG53:AG63)</f>
        <v>0</v>
      </c>
      <c r="AH58" s="164">
        <f t="shared" si="27"/>
        <v>0</v>
      </c>
      <c r="AI58" s="156">
        <f t="shared" si="27"/>
        <v>1.6365761464622208E-2</v>
      </c>
      <c r="AJ58" s="156">
        <f t="shared" si="27"/>
        <v>2.5751250626578348E-2</v>
      </c>
      <c r="AK58" s="156">
        <f t="shared" si="27"/>
        <v>2.8998767854378382E-2</v>
      </c>
      <c r="AL58" s="156">
        <f t="shared" si="27"/>
        <v>3.9899554434060125E-2</v>
      </c>
      <c r="AM58" s="156">
        <f t="shared" si="27"/>
        <v>4.2750099137588204E-2</v>
      </c>
      <c r="AN58" s="156">
        <f t="shared" si="27"/>
        <v>5.4133781411965121E-2</v>
      </c>
      <c r="AO58" s="156">
        <f t="shared" si="27"/>
        <v>4.4640584288041962E-2</v>
      </c>
      <c r="AP58" s="156">
        <f t="shared" si="27"/>
        <v>4.3557505378595152E-2</v>
      </c>
      <c r="AQ58" s="156">
        <f t="shared" si="27"/>
        <v>3.9352683840965796E-2</v>
      </c>
      <c r="AR58" s="156">
        <f t="shared" si="27"/>
        <v>3.6467486661414972E-2</v>
      </c>
      <c r="AS58" s="156">
        <f t="shared" si="27"/>
        <v>3.2092259632907294E-2</v>
      </c>
      <c r="AT58" s="156">
        <f t="shared" si="27"/>
        <v>2.4675834315002754E-2</v>
      </c>
      <c r="AU58" s="156">
        <f t="shared" si="27"/>
        <v>3.5494931801295038E-2</v>
      </c>
      <c r="AV58" s="156">
        <f t="shared" si="27"/>
        <v>5.9781321660249909E-2</v>
      </c>
      <c r="AW58" s="156">
        <f t="shared" si="23"/>
        <v>0.12673888176796427</v>
      </c>
      <c r="AX58" s="156">
        <f t="shared" si="23"/>
        <v>0.1249936801080592</v>
      </c>
      <c r="AY58" s="156">
        <f t="shared" si="23"/>
        <v>8.2912632417294324E-2</v>
      </c>
      <c r="AZ58" s="156">
        <f t="shared" si="23"/>
        <v>8.1238091357920039E-2</v>
      </c>
      <c r="BA58" s="156">
        <f t="shared" si="28"/>
        <v>2.7077433561153323E-2</v>
      </c>
      <c r="BB58" s="156">
        <f t="shared" si="28"/>
        <v>6.2390267454849775E-3</v>
      </c>
      <c r="BC58" s="156">
        <f t="shared" si="28"/>
        <v>3.0779914326907708E-3</v>
      </c>
      <c r="BD58" s="165">
        <f t="shared" si="28"/>
        <v>2.3760440101767824E-2</v>
      </c>
      <c r="BE58" s="86">
        <f t="shared" si="14"/>
        <v>1.6365761464622208E-2</v>
      </c>
      <c r="BF58" s="86">
        <f t="shared" si="15"/>
        <v>0.38764397326649536</v>
      </c>
      <c r="BG58" s="86">
        <f t="shared" si="16"/>
        <v>0.57222982516711451</v>
      </c>
      <c r="BH58" s="86">
        <f t="shared" si="17"/>
        <v>2.3760440101767824E-2</v>
      </c>
      <c r="BI58" s="86">
        <f t="shared" si="18"/>
        <v>1.5215330632312121</v>
      </c>
      <c r="BJ58" s="86">
        <f t="shared" si="19"/>
        <v>10.749479539990192</v>
      </c>
      <c r="BK58" s="86">
        <f t="array" ref="BK58">10^(SUMPRODUCT(AT58:BC58,LOG($AT$6:$BC$6))/BG58)</f>
        <v>0.44375277577857769</v>
      </c>
      <c r="BL58" s="89">
        <f t="array" ref="BL58">10^ (LOG(INDEX($J$6:$AG$6,MATCH(BL$6/100,$J58:$AG58,-1)))-(INDEX($J58:$AG58,MATCH(BL$6/100,$J58:$AG58,-1))-BL$6/100)/(INDEX($J58:$AG58,MATCH(BL$6/100,$J58:$AG58,-1))-INDEX($J58:$AG58,MATCH(BL$6/100,$J58:$AG58,-1)+1))*(LOG(INDEX($J$6:$AG$6,MATCH(BL$6/100,$J58:$AG58,-1)))-LOG(INDEX($J$6:$AG$6,MATCH(BL$6/100,$J58:$AG58,-1)+1))))</f>
        <v>0.21146918659462388</v>
      </c>
      <c r="BM58" s="89">
        <f t="shared" si="26"/>
        <v>0.27046814668699748</v>
      </c>
      <c r="BN58" s="89">
        <f t="shared" si="26"/>
        <v>0.3808943233873312</v>
      </c>
      <c r="BO58" s="89">
        <f t="shared" si="26"/>
        <v>0.50097028273325017</v>
      </c>
      <c r="BP58" s="89">
        <f t="shared" si="26"/>
        <v>0.8144748099994823</v>
      </c>
      <c r="BQ58" s="89">
        <f t="shared" si="26"/>
        <v>3.4694153805055183</v>
      </c>
      <c r="BR58" s="89">
        <f t="shared" si="26"/>
        <v>8.1546223614048738</v>
      </c>
      <c r="BS58" s="89">
        <f t="shared" si="26"/>
        <v>15.356066506652802</v>
      </c>
      <c r="BT58" s="90">
        <f t="shared" si="26"/>
        <v>24.610737238294075</v>
      </c>
    </row>
    <row r="59" spans="2:72" x14ac:dyDescent="0.2">
      <c r="B59" s="91">
        <f t="shared" si="21"/>
        <v>123</v>
      </c>
      <c r="C59" s="77">
        <f t="shared" si="22"/>
        <v>124</v>
      </c>
      <c r="D59" s="77">
        <f t="shared" si="0"/>
        <v>123.5</v>
      </c>
      <c r="E59" s="58">
        <v>0</v>
      </c>
      <c r="F59" s="58" t="s">
        <v>669</v>
      </c>
      <c r="G59" s="82">
        <v>2020</v>
      </c>
      <c r="H59" s="151">
        <f>SUM('1'!H54:H64)</f>
        <v>33</v>
      </c>
      <c r="I59" s="153">
        <f>SUM('1'!I54:I64)/11</f>
        <v>1.7575757575757578</v>
      </c>
      <c r="J59" s="170">
        <f>AVERAGE('1'!J54:J64)</f>
        <v>1</v>
      </c>
      <c r="K59" s="86">
        <f>AVERAGE('1'!K54:K64)</f>
        <v>0.99679431531959972</v>
      </c>
      <c r="L59" s="86">
        <f>AVERAGE('1'!L54:L64)</f>
        <v>0.98318032660341115</v>
      </c>
      <c r="M59" s="86">
        <f>AVERAGE('1'!M54:M64)</f>
        <v>0.95037535098917758</v>
      </c>
      <c r="N59" s="86">
        <f>AVERAGE('1'!N54:N64)</f>
        <v>0.91440262731098343</v>
      </c>
      <c r="O59" s="86">
        <f>AVERAGE('1'!O54:O64)</f>
        <v>0.8720722116237728</v>
      </c>
      <c r="P59" s="86">
        <f>AVERAGE('1'!P54:P64)</f>
        <v>0.82774683214180622</v>
      </c>
      <c r="Q59" s="86">
        <f>AVERAGE('1'!Q54:Q64)</f>
        <v>0.77209568255027883</v>
      </c>
      <c r="R59" s="86">
        <f>AVERAGE('1'!R54:R64)</f>
        <v>0.72725263831969733</v>
      </c>
      <c r="S59" s="86">
        <f>AVERAGE('1'!S54:S64)</f>
        <v>0.68417613672324107</v>
      </c>
      <c r="T59" s="86">
        <f>AVERAGE('1'!T54:T64)</f>
        <v>0.64570106010066453</v>
      </c>
      <c r="U59" s="86">
        <f>AVERAGE('1'!U54:U64)</f>
        <v>0.61037223169688182</v>
      </c>
      <c r="V59" s="86">
        <f>AVERAGE('1'!V54:V64)</f>
        <v>0.57799153496402722</v>
      </c>
      <c r="W59" s="86">
        <f>AVERAGE('1'!W54:W64)</f>
        <v>0.55173104269597084</v>
      </c>
      <c r="X59" s="86">
        <f>AVERAGE('1'!X54:X64)</f>
        <v>0.51228746523574964</v>
      </c>
      <c r="Y59" s="86">
        <f>AVERAGE('1'!Y54:Y64)</f>
        <v>0.44754782528608944</v>
      </c>
      <c r="Z59" s="86">
        <f>AVERAGE('1'!Z54:Z64)</f>
        <v>0.31285754000897587</v>
      </c>
      <c r="AA59" s="86">
        <f>AVERAGE('1'!AA54:AA64)</f>
        <v>0.18568385997952255</v>
      </c>
      <c r="AB59" s="86">
        <f>AVERAGE('1'!AB54:AB64)</f>
        <v>0.1071831499280428</v>
      </c>
      <c r="AC59" s="86">
        <f>AVERAGE('1'!AC54:AC64)</f>
        <v>4.5268855377580235E-2</v>
      </c>
      <c r="AD59" s="86">
        <f>AVERAGE('1'!AD54:AD64)</f>
        <v>2.7491719901560172E-2</v>
      </c>
      <c r="AE59" s="86">
        <f>AVERAGE('1'!AE54:AE64)</f>
        <v>2.2958681326306893E-2</v>
      </c>
      <c r="AF59" s="86">
        <f>AVERAGE('1'!AF54:AF64)</f>
        <v>2.0531828390596956E-2</v>
      </c>
      <c r="AG59" s="87">
        <f>AVERAGE('1'!AG54:AG64)</f>
        <v>0</v>
      </c>
      <c r="AH59" s="164">
        <f t="shared" si="27"/>
        <v>3.2056846804002781E-3</v>
      </c>
      <c r="AI59" s="156">
        <f t="shared" si="27"/>
        <v>1.3613988716188574E-2</v>
      </c>
      <c r="AJ59" s="156">
        <f t="shared" si="27"/>
        <v>3.2804975614233567E-2</v>
      </c>
      <c r="AK59" s="156">
        <f t="shared" si="27"/>
        <v>3.5972723678194152E-2</v>
      </c>
      <c r="AL59" s="156">
        <f t="shared" si="27"/>
        <v>4.2330415687210632E-2</v>
      </c>
      <c r="AM59" s="156">
        <f t="shared" si="27"/>
        <v>4.4325379481966576E-2</v>
      </c>
      <c r="AN59" s="156">
        <f t="shared" si="27"/>
        <v>5.5651149591527393E-2</v>
      </c>
      <c r="AO59" s="156">
        <f t="shared" si="27"/>
        <v>4.4843044230581497E-2</v>
      </c>
      <c r="AP59" s="156">
        <f t="shared" si="27"/>
        <v>4.3076501596456263E-2</v>
      </c>
      <c r="AQ59" s="156">
        <f t="shared" si="27"/>
        <v>3.8475076622576543E-2</v>
      </c>
      <c r="AR59" s="156">
        <f t="shared" si="27"/>
        <v>3.5328828403782708E-2</v>
      </c>
      <c r="AS59" s="156">
        <f t="shared" si="27"/>
        <v>3.2380696732854597E-2</v>
      </c>
      <c r="AT59" s="156">
        <f t="shared" si="27"/>
        <v>2.6260492268056379E-2</v>
      </c>
      <c r="AU59" s="156">
        <f t="shared" si="27"/>
        <v>3.9443577460221202E-2</v>
      </c>
      <c r="AV59" s="156">
        <f t="shared" si="27"/>
        <v>6.4739639949660199E-2</v>
      </c>
      <c r="AW59" s="156">
        <f t="shared" si="23"/>
        <v>0.13469028527711358</v>
      </c>
      <c r="AX59" s="156">
        <f t="shared" si="23"/>
        <v>0.12717368002945331</v>
      </c>
      <c r="AY59" s="156">
        <f t="shared" si="23"/>
        <v>7.8500710051479752E-2</v>
      </c>
      <c r="AZ59" s="156">
        <f t="shared" si="23"/>
        <v>6.1914294550462566E-2</v>
      </c>
      <c r="BA59" s="156">
        <f t="shared" si="28"/>
        <v>1.7777135476020063E-2</v>
      </c>
      <c r="BB59" s="156">
        <f t="shared" si="28"/>
        <v>4.5330385752532787E-3</v>
      </c>
      <c r="BC59" s="156">
        <f t="shared" si="28"/>
        <v>2.4268529357099368E-3</v>
      </c>
      <c r="BD59" s="165">
        <f t="shared" si="28"/>
        <v>2.0531828390596956E-2</v>
      </c>
      <c r="BE59" s="86">
        <f t="shared" si="14"/>
        <v>1.6819673396588852E-2</v>
      </c>
      <c r="BF59" s="86">
        <f t="shared" si="15"/>
        <v>0.40518879163938393</v>
      </c>
      <c r="BG59" s="86">
        <f t="shared" si="16"/>
        <v>0.55745970657343047</v>
      </c>
      <c r="BH59" s="86">
        <f t="shared" si="17"/>
        <v>2.0531828390596956E-2</v>
      </c>
      <c r="BI59" s="86">
        <f t="shared" si="18"/>
        <v>1.745944138830529</v>
      </c>
      <c r="BJ59" s="86">
        <f t="shared" si="19"/>
        <v>11.441105789368432</v>
      </c>
      <c r="BK59" s="86">
        <f t="array" ref="BK59">10^(SUMPRODUCT(AT59:BC59,LOG($AT$6:$BC$6))/BG59)</f>
        <v>0.47769661197159685</v>
      </c>
      <c r="BL59" s="89">
        <f t="array" ref="BL59">10^ (LOG(INDEX($J$6:$AG$6,MATCH(BL$6/100,$J59:$AG59,-1)))-(INDEX($J59:$AG59,MATCH(BL$6/100,$J59:$AG59,-1))-BL$6/100)/(INDEX($J59:$AG59,MATCH(BL$6/100,$J59:$AG59,-1))-INDEX($J59:$AG59,MATCH(BL$6/100,$J59:$AG59,-1)+1))*(LOG(INDEX($J$6:$AG$6,MATCH(BL$6/100,$J59:$AG59,-1)))-LOG(INDEX($J$6:$AG$6,MATCH(BL$6/100,$J59:$AG59,-1)+1))))</f>
        <v>0.24065121713791274</v>
      </c>
      <c r="BM59" s="89">
        <f t="shared" si="26"/>
        <v>0.31652109323374628</v>
      </c>
      <c r="BN59" s="89">
        <f t="shared" si="26"/>
        <v>0.42213577978149769</v>
      </c>
      <c r="BO59" s="89">
        <f t="shared" si="26"/>
        <v>0.55076373949559287</v>
      </c>
      <c r="BP59" s="89">
        <f t="shared" si="26"/>
        <v>0.93706368313432109</v>
      </c>
      <c r="BQ59" s="89">
        <f t="shared" si="26"/>
        <v>4.1532428965226584</v>
      </c>
      <c r="BR59" s="89">
        <f t="shared" si="26"/>
        <v>9.4888985569235054</v>
      </c>
      <c r="BS59" s="89">
        <f t="shared" si="26"/>
        <v>17.559621692175014</v>
      </c>
      <c r="BT59" s="90">
        <f t="shared" si="26"/>
        <v>28.050028938038885</v>
      </c>
    </row>
    <row r="60" spans="2:72" x14ac:dyDescent="0.2">
      <c r="B60" s="91">
        <f t="shared" si="21"/>
        <v>124</v>
      </c>
      <c r="C60" s="77">
        <f t="shared" si="22"/>
        <v>125</v>
      </c>
      <c r="D60" s="77">
        <f t="shared" si="0"/>
        <v>124.5</v>
      </c>
      <c r="E60" s="58">
        <v>0</v>
      </c>
      <c r="F60" s="58" t="s">
        <v>669</v>
      </c>
      <c r="G60" s="82">
        <v>2020</v>
      </c>
      <c r="H60" s="151">
        <f>SUM('1'!H55:H65)</f>
        <v>33</v>
      </c>
      <c r="I60" s="153">
        <f>SUM('1'!I55:I65)/11</f>
        <v>1.7272727272727268</v>
      </c>
      <c r="J60" s="170">
        <f>AVERAGE('1'!J55:J65)</f>
        <v>1</v>
      </c>
      <c r="K60" s="86">
        <f>AVERAGE('1'!K55:K65)</f>
        <v>0.99679431531959972</v>
      </c>
      <c r="L60" s="86">
        <f>AVERAGE('1'!L55:L65)</f>
        <v>0.9825277133610526</v>
      </c>
      <c r="M60" s="86">
        <f>AVERAGE('1'!M55:M65)</f>
        <v>0.95184760805517687</v>
      </c>
      <c r="N60" s="86">
        <f>AVERAGE('1'!N55:N65)</f>
        <v>0.91245891940726598</v>
      </c>
      <c r="O60" s="86">
        <f>AVERAGE('1'!O55:O65)</f>
        <v>0.86999118075819293</v>
      </c>
      <c r="P60" s="86">
        <f>AVERAGE('1'!P55:P65)</f>
        <v>0.81877479272610187</v>
      </c>
      <c r="Q60" s="86">
        <f>AVERAGE('1'!Q55:Q65)</f>
        <v>0.75508678616589586</v>
      </c>
      <c r="R60" s="86">
        <f>AVERAGE('1'!R55:R65)</f>
        <v>0.70682450310631739</v>
      </c>
      <c r="S60" s="86">
        <f>AVERAGE('1'!S55:S65)</f>
        <v>0.66094043807670178</v>
      </c>
      <c r="T60" s="86">
        <f>AVERAGE('1'!T55:T65)</f>
        <v>0.62059515238344576</v>
      </c>
      <c r="U60" s="86">
        <f>AVERAGE('1'!U55:U65)</f>
        <v>0.58407445762503463</v>
      </c>
      <c r="V60" s="86">
        <f>AVERAGE('1'!V55:V65)</f>
        <v>0.55114045251522803</v>
      </c>
      <c r="W60" s="86">
        <f>AVERAGE('1'!W55:W65)</f>
        <v>0.52454805134666749</v>
      </c>
      <c r="X60" s="86">
        <f>AVERAGE('1'!X55:X65)</f>
        <v>0.48492749514753725</v>
      </c>
      <c r="Y60" s="86">
        <f>AVERAGE('1'!Y55:Y65)</f>
        <v>0.42012321170097061</v>
      </c>
      <c r="Z60" s="86">
        <f>AVERAGE('1'!Z55:Z65)</f>
        <v>0.28518700126116858</v>
      </c>
      <c r="AA60" s="86">
        <f>AVERAGE('1'!AA55:AA65)</f>
        <v>0.16128106340354439</v>
      </c>
      <c r="AB60" s="86">
        <f>AVERAGE('1'!AB55:AB65)</f>
        <v>9.6838631100840677E-2</v>
      </c>
      <c r="AC60" s="86">
        <f>AVERAGE('1'!AC55:AC65)</f>
        <v>4.3914351642058563E-2</v>
      </c>
      <c r="AD60" s="86">
        <f>AVERAGE('1'!AD55:AD65)</f>
        <v>2.7238364532419526E-2</v>
      </c>
      <c r="AE60" s="86">
        <f>AVERAGE('1'!AE55:AE65)</f>
        <v>2.2643634340475397E-2</v>
      </c>
      <c r="AF60" s="86">
        <f>AVERAGE('1'!AF55:AF65)</f>
        <v>2.0168478590054249E-2</v>
      </c>
      <c r="AG60" s="87">
        <f>AVERAGE('1'!AG55:AG65)</f>
        <v>0</v>
      </c>
      <c r="AH60" s="164">
        <f t="shared" si="27"/>
        <v>3.2056846804002781E-3</v>
      </c>
      <c r="AI60" s="156">
        <f t="shared" si="27"/>
        <v>1.426660195854712E-2</v>
      </c>
      <c r="AJ60" s="156">
        <f t="shared" si="27"/>
        <v>3.0680105305875727E-2</v>
      </c>
      <c r="AK60" s="156">
        <f t="shared" si="27"/>
        <v>3.9388688647910897E-2</v>
      </c>
      <c r="AL60" s="156">
        <f t="shared" si="27"/>
        <v>4.246773864907305E-2</v>
      </c>
      <c r="AM60" s="156">
        <f t="shared" si="27"/>
        <v>5.1216388032091054E-2</v>
      </c>
      <c r="AN60" s="156">
        <f t="shared" si="27"/>
        <v>6.3688006560206012E-2</v>
      </c>
      <c r="AO60" s="156">
        <f t="shared" si="27"/>
        <v>4.826228305957847E-2</v>
      </c>
      <c r="AP60" s="156">
        <f t="shared" si="27"/>
        <v>4.5884065029615617E-2</v>
      </c>
      <c r="AQ60" s="156">
        <f t="shared" si="27"/>
        <v>4.0345285693256017E-2</v>
      </c>
      <c r="AR60" s="156">
        <f t="shared" si="27"/>
        <v>3.6520694758411132E-2</v>
      </c>
      <c r="AS60" s="156">
        <f t="shared" si="27"/>
        <v>3.2934005109806597E-2</v>
      </c>
      <c r="AT60" s="156">
        <f t="shared" si="27"/>
        <v>2.6592401168560542E-2</v>
      </c>
      <c r="AU60" s="156">
        <f t="shared" si="27"/>
        <v>3.9620556199130241E-2</v>
      </c>
      <c r="AV60" s="156">
        <f t="shared" si="27"/>
        <v>6.4804283446566635E-2</v>
      </c>
      <c r="AW60" s="156">
        <f t="shared" si="23"/>
        <v>0.13493621043980203</v>
      </c>
      <c r="AX60" s="156">
        <f t="shared" si="23"/>
        <v>0.12390593785762419</v>
      </c>
      <c r="AY60" s="156">
        <f t="shared" si="23"/>
        <v>6.4442432302703717E-2</v>
      </c>
      <c r="AZ60" s="156">
        <f t="shared" si="23"/>
        <v>5.2924279458782114E-2</v>
      </c>
      <c r="BA60" s="156">
        <f t="shared" si="28"/>
        <v>1.6675987109639037E-2</v>
      </c>
      <c r="BB60" s="156">
        <f t="shared" si="28"/>
        <v>4.594730191944129E-3</v>
      </c>
      <c r="BC60" s="156">
        <f t="shared" si="28"/>
        <v>2.4751557504211485E-3</v>
      </c>
      <c r="BD60" s="165">
        <f t="shared" si="28"/>
        <v>2.0168478590054249E-2</v>
      </c>
      <c r="BE60" s="86">
        <f t="shared" si="14"/>
        <v>1.7472286638947399E-2</v>
      </c>
      <c r="BF60" s="86">
        <f t="shared" si="15"/>
        <v>0.43138726084582457</v>
      </c>
      <c r="BG60" s="86">
        <f t="shared" si="16"/>
        <v>0.5309719739251737</v>
      </c>
      <c r="BH60" s="86">
        <f t="shared" si="17"/>
        <v>2.0168478590054249E-2</v>
      </c>
      <c r="BI60" s="86">
        <f t="shared" si="18"/>
        <v>1.9363075180973963</v>
      </c>
      <c r="BJ60" s="86">
        <f t="shared" si="19"/>
        <v>11.428078450625895</v>
      </c>
      <c r="BK60" s="86">
        <f t="array" ref="BK60">10^(SUMPRODUCT(AT60:BC60,LOG($AT$6:$BC$6))/BG60)</f>
        <v>0.4924099522583783</v>
      </c>
      <c r="BL60" s="89">
        <f t="array" ref="BL60">10^ (LOG(INDEX($J$6:$AG$6,MATCH(BL$6/100,$J60:$AG60,-1)))-(INDEX($J60:$AG60,MATCH(BL$6/100,$J60:$AG60,-1))-BL$6/100)/(INDEX($J60:$AG60,MATCH(BL$6/100,$J60:$AG60,-1))-INDEX($J60:$AG60,MATCH(BL$6/100,$J60:$AG60,-1)+1))*(LOG(INDEX($J$6:$AG$6,MATCH(BL$6/100,$J60:$AG60,-1)))-LOG(INDEX($J$6:$AG$6,MATCH(BL$6/100,$J60:$AG60,-1)+1))))</f>
        <v>0.25433776873350378</v>
      </c>
      <c r="BM60" s="89">
        <f t="shared" si="26"/>
        <v>0.35253397995435426</v>
      </c>
      <c r="BN60" s="89">
        <f t="shared" si="26"/>
        <v>0.45365961354381101</v>
      </c>
      <c r="BO60" s="89">
        <f t="shared" si="26"/>
        <v>0.59172189088024596</v>
      </c>
      <c r="BP60" s="89">
        <f t="shared" si="26"/>
        <v>1.1365543860976686</v>
      </c>
      <c r="BQ60" s="89">
        <f t="shared" si="26"/>
        <v>5.1116659225758534</v>
      </c>
      <c r="BR60" s="89">
        <f t="shared" si="26"/>
        <v>10.809766296142051</v>
      </c>
      <c r="BS60" s="89">
        <f t="shared" si="26"/>
        <v>18.394105879595305</v>
      </c>
      <c r="BT60" s="90">
        <f t="shared" si="26"/>
        <v>28.501839732834917</v>
      </c>
    </row>
    <row r="61" spans="2:72" x14ac:dyDescent="0.2">
      <c r="B61" s="91">
        <f t="shared" si="21"/>
        <v>125</v>
      </c>
      <c r="C61" s="77">
        <f t="shared" si="22"/>
        <v>126</v>
      </c>
      <c r="D61" s="77">
        <f t="shared" si="0"/>
        <v>125.5</v>
      </c>
      <c r="E61" s="58">
        <v>0</v>
      </c>
      <c r="F61" s="58" t="s">
        <v>669</v>
      </c>
      <c r="G61" s="82">
        <v>2020</v>
      </c>
      <c r="H61" s="151">
        <f>SUM('1'!H56:H66)</f>
        <v>33</v>
      </c>
      <c r="I61" s="153">
        <f>SUM('1'!I56:I66)/11</f>
        <v>1.696969696969697</v>
      </c>
      <c r="J61" s="170">
        <f>AVERAGE('1'!J56:J66)</f>
        <v>1</v>
      </c>
      <c r="K61" s="86">
        <f>AVERAGE('1'!K56:K66)</f>
        <v>0.99679431531959972</v>
      </c>
      <c r="L61" s="86">
        <f>AVERAGE('1'!L56:L66)</f>
        <v>0.9825277133610526</v>
      </c>
      <c r="M61" s="86">
        <f>AVERAGE('1'!M56:M66)</f>
        <v>0.9518476080551771</v>
      </c>
      <c r="N61" s="86">
        <f>AVERAGE('1'!N56:N66)</f>
        <v>0.91261771698267791</v>
      </c>
      <c r="O61" s="86">
        <f>AVERAGE('1'!O56:O66)</f>
        <v>0.86862361574136671</v>
      </c>
      <c r="P61" s="86">
        <f>AVERAGE('1'!P56:P66)</f>
        <v>0.8143820537819525</v>
      </c>
      <c r="Q61" s="86">
        <f>AVERAGE('1'!Q56:Q66)</f>
        <v>0.74596805788042209</v>
      </c>
      <c r="R61" s="86">
        <f>AVERAGE('1'!R56:R66)</f>
        <v>0.69609193859889107</v>
      </c>
      <c r="S61" s="86">
        <f>AVERAGE('1'!S56:S66)</f>
        <v>0.64770560418956269</v>
      </c>
      <c r="T61" s="86">
        <f>AVERAGE('1'!T56:T66)</f>
        <v>0.60390673410370366</v>
      </c>
      <c r="U61" s="86">
        <f>AVERAGE('1'!U56:U66)</f>
        <v>0.5636527691439448</v>
      </c>
      <c r="V61" s="86">
        <f>AVERAGE('1'!V56:V66)</f>
        <v>0.52698783044105235</v>
      </c>
      <c r="W61" s="86">
        <f>AVERAGE('1'!W56:W66)</f>
        <v>0.49675504608393067</v>
      </c>
      <c r="X61" s="86">
        <f>AVERAGE('1'!X56:X66)</f>
        <v>0.45391187912794256</v>
      </c>
      <c r="Y61" s="86">
        <f>AVERAGE('1'!Y56:Y66)</f>
        <v>0.38687670783119738</v>
      </c>
      <c r="Z61" s="86">
        <f>AVERAGE('1'!Z56:Z66)</f>
        <v>0.25651110348696676</v>
      </c>
      <c r="AA61" s="86">
        <f>AVERAGE('1'!AA56:AA66)</f>
        <v>0.14902805473112704</v>
      </c>
      <c r="AB61" s="86">
        <f>AVERAGE('1'!AB56:AB66)</f>
        <v>9.0045123453822484E-2</v>
      </c>
      <c r="AC61" s="86">
        <f>AVERAGE('1'!AC56:AC66)</f>
        <v>3.9663341918567678E-2</v>
      </c>
      <c r="AD61" s="86">
        <f>AVERAGE('1'!AD56:AD66)</f>
        <v>2.3707977263309584E-2</v>
      </c>
      <c r="AE61" s="86">
        <f>AVERAGE('1'!AE56:AE66)</f>
        <v>1.9579857781717291E-2</v>
      </c>
      <c r="AF61" s="86">
        <f>AVERAGE('1'!AF56:AF66)</f>
        <v>1.7565576531792502E-2</v>
      </c>
      <c r="AG61" s="87">
        <f>AVERAGE('1'!AG56:AG66)</f>
        <v>0</v>
      </c>
      <c r="AH61" s="164">
        <f t="shared" si="27"/>
        <v>3.2056846804002781E-3</v>
      </c>
      <c r="AI61" s="156">
        <f t="shared" si="27"/>
        <v>1.426660195854712E-2</v>
      </c>
      <c r="AJ61" s="156">
        <f t="shared" si="27"/>
        <v>3.0680105305875505E-2</v>
      </c>
      <c r="AK61" s="156">
        <f t="shared" si="27"/>
        <v>3.922989107249919E-2</v>
      </c>
      <c r="AL61" s="156">
        <f t="shared" si="27"/>
        <v>4.3994101241311201E-2</v>
      </c>
      <c r="AM61" s="156">
        <f t="shared" si="27"/>
        <v>5.4241561959414208E-2</v>
      </c>
      <c r="AN61" s="156">
        <f t="shared" si="27"/>
        <v>6.8413995901530411E-2</v>
      </c>
      <c r="AO61" s="156">
        <f t="shared" si="27"/>
        <v>4.9876119281531017E-2</v>
      </c>
      <c r="AP61" s="156">
        <f t="shared" si="27"/>
        <v>4.838633440932838E-2</v>
      </c>
      <c r="AQ61" s="156">
        <f t="shared" si="27"/>
        <v>4.3798870085859032E-2</v>
      </c>
      <c r="AR61" s="156">
        <f t="shared" si="27"/>
        <v>4.0253964959758859E-2</v>
      </c>
      <c r="AS61" s="156">
        <f t="shared" si="27"/>
        <v>3.6664938702892447E-2</v>
      </c>
      <c r="AT61" s="156">
        <f t="shared" si="27"/>
        <v>3.0232784357121678E-2</v>
      </c>
      <c r="AU61" s="156">
        <f t="shared" si="27"/>
        <v>4.284316695598811E-2</v>
      </c>
      <c r="AV61" s="156">
        <f t="shared" si="27"/>
        <v>6.7035171296745188E-2</v>
      </c>
      <c r="AW61" s="156">
        <f t="shared" si="23"/>
        <v>0.13036560434423061</v>
      </c>
      <c r="AX61" s="156">
        <f t="shared" si="23"/>
        <v>0.10748304875583972</v>
      </c>
      <c r="AY61" s="156">
        <f t="shared" si="23"/>
        <v>5.8982931277304557E-2</v>
      </c>
      <c r="AZ61" s="156">
        <f t="shared" si="23"/>
        <v>5.0381781535254806E-2</v>
      </c>
      <c r="BA61" s="156">
        <f t="shared" si="28"/>
        <v>1.5955364655258094E-2</v>
      </c>
      <c r="BB61" s="156">
        <f t="shared" si="28"/>
        <v>4.1281194815922934E-3</v>
      </c>
      <c r="BC61" s="156">
        <f t="shared" si="28"/>
        <v>2.0142812499247889E-3</v>
      </c>
      <c r="BD61" s="165">
        <f t="shared" si="28"/>
        <v>1.7565576531792502E-2</v>
      </c>
      <c r="BE61" s="86">
        <f t="shared" si="14"/>
        <v>1.7472286638947399E-2</v>
      </c>
      <c r="BF61" s="86">
        <f t="shared" si="15"/>
        <v>0.45553988292000025</v>
      </c>
      <c r="BG61" s="86">
        <f t="shared" si="16"/>
        <v>0.50942225390925988</v>
      </c>
      <c r="BH61" s="86">
        <f t="shared" si="17"/>
        <v>1.7565576531792502E-2</v>
      </c>
      <c r="BI61" s="86">
        <f t="shared" si="18"/>
        <v>2.1218496915386806</v>
      </c>
      <c r="BJ61" s="86">
        <f t="shared" si="19"/>
        <v>11.136477152859246</v>
      </c>
      <c r="BK61" s="86">
        <f t="array" ref="BK61">10^(SUMPRODUCT(AT61:BC61,LOG($AT$6:$BC$6))/BG61)</f>
        <v>0.50960899299111739</v>
      </c>
      <c r="BL61" s="89">
        <f t="array" ref="BL61">10^ (LOG(INDEX($J$6:$AG$6,MATCH(BL$6/100,$J61:$AG61,-1)))-(INDEX($J61:$AG61,MATCH(BL$6/100,$J61:$AG61,-1))-BL$6/100)/(INDEX($J61:$AG61,MATCH(BL$6/100,$J61:$AG61,-1))-INDEX($J61:$AG61,MATCH(BL$6/100,$J61:$AG61,-1)+1))*(LOG(INDEX($J$6:$AG$6,MATCH(BL$6/100,$J61:$AG61,-1)))-LOG(INDEX($J$6:$AG$6,MATCH(BL$6/100,$J61:$AG61,-1)+1))))</f>
        <v>0.26524216092211572</v>
      </c>
      <c r="BM61" s="89">
        <f t="shared" si="26"/>
        <v>0.36763089836991691</v>
      </c>
      <c r="BN61" s="89">
        <f t="shared" si="26"/>
        <v>0.48973319130891396</v>
      </c>
      <c r="BO61" s="89">
        <f t="shared" si="26"/>
        <v>0.64295462333229181</v>
      </c>
      <c r="BP61" s="89">
        <f t="shared" si="26"/>
        <v>1.4546349481584666</v>
      </c>
      <c r="BQ61" s="89">
        <f t="shared" si="26"/>
        <v>5.6955177346441941</v>
      </c>
      <c r="BR61" s="89">
        <f t="shared" si="26"/>
        <v>11.437920839519663</v>
      </c>
      <c r="BS61" s="89">
        <f t="shared" si="26"/>
        <v>18.755788575904788</v>
      </c>
      <c r="BT61" s="90">
        <f t="shared" si="26"/>
        <v>28.565742438470654</v>
      </c>
    </row>
    <row r="62" spans="2:72" x14ac:dyDescent="0.2">
      <c r="B62" s="91">
        <f t="shared" si="21"/>
        <v>126</v>
      </c>
      <c r="C62" s="77">
        <f t="shared" si="22"/>
        <v>127</v>
      </c>
      <c r="D62" s="77">
        <f t="shared" si="0"/>
        <v>126.5</v>
      </c>
      <c r="E62" s="58">
        <v>0</v>
      </c>
      <c r="F62" s="58" t="s">
        <v>669</v>
      </c>
      <c r="G62" s="82">
        <v>2020</v>
      </c>
      <c r="H62" s="151">
        <f>SUM('1'!H57:H67)</f>
        <v>33</v>
      </c>
      <c r="I62" s="153">
        <f>SUM('1'!I57:I67)/11</f>
        <v>1.696969696969697</v>
      </c>
      <c r="J62" s="170">
        <f>AVERAGE('1'!J57:J67)</f>
        <v>1</v>
      </c>
      <c r="K62" s="86">
        <f>AVERAGE('1'!K57:K67)</f>
        <v>0.99679431531959972</v>
      </c>
      <c r="L62" s="86">
        <f>AVERAGE('1'!L57:L67)</f>
        <v>0.97748400393090629</v>
      </c>
      <c r="M62" s="86">
        <f>AVERAGE('1'!M57:M67)</f>
        <v>0.94254220307980185</v>
      </c>
      <c r="N62" s="86">
        <f>AVERAGE('1'!N57:N67)</f>
        <v>0.90373430568354252</v>
      </c>
      <c r="O62" s="86">
        <f>AVERAGE('1'!O57:O67)</f>
        <v>0.86402675843959253</v>
      </c>
      <c r="P62" s="86">
        <f>AVERAGE('1'!P57:P67)</f>
        <v>0.8087777349276668</v>
      </c>
      <c r="Q62" s="86">
        <f>AVERAGE('1'!Q57:Q67)</f>
        <v>0.7368317374280916</v>
      </c>
      <c r="R62" s="86">
        <f>AVERAGE('1'!R57:R67)</f>
        <v>0.68622367210014279</v>
      </c>
      <c r="S62" s="86">
        <f>AVERAGE('1'!S57:S67)</f>
        <v>0.63610063983622278</v>
      </c>
      <c r="T62" s="86">
        <f>AVERAGE('1'!T57:T67)</f>
        <v>0.59140111103937776</v>
      </c>
      <c r="U62" s="86">
        <f>AVERAGE('1'!U57:U67)</f>
        <v>0.55153943405137462</v>
      </c>
      <c r="V62" s="86">
        <f>AVERAGE('1'!V57:V67)</f>
        <v>0.51532392053865839</v>
      </c>
      <c r="W62" s="86">
        <f>AVERAGE('1'!W57:W67)</f>
        <v>0.4856245942822015</v>
      </c>
      <c r="X62" s="86">
        <f>AVERAGE('1'!X57:X67)</f>
        <v>0.44377534139758007</v>
      </c>
      <c r="Y62" s="86">
        <f>AVERAGE('1'!Y57:Y67)</f>
        <v>0.37812334326282515</v>
      </c>
      <c r="Z62" s="86">
        <f>AVERAGE('1'!Z57:Z67)</f>
        <v>0.24347428600665497</v>
      </c>
      <c r="AA62" s="86">
        <f>AVERAGE('1'!AA57:AA67)</f>
        <v>0.13016902710757902</v>
      </c>
      <c r="AB62" s="86">
        <f>AVERAGE('1'!AB57:AB67)</f>
        <v>7.8227511183283818E-2</v>
      </c>
      <c r="AC62" s="86">
        <f>AVERAGE('1'!AC57:AC67)</f>
        <v>3.4731309434182775E-2</v>
      </c>
      <c r="AD62" s="86">
        <f>AVERAGE('1'!AD57:AD67)</f>
        <v>2.1575216995950577E-2</v>
      </c>
      <c r="AE62" s="86">
        <f>AVERAGE('1'!AE57:AE67)</f>
        <v>1.823838724728457E-2</v>
      </c>
      <c r="AF62" s="86">
        <f>AVERAGE('1'!AF57:AF67)</f>
        <v>1.6505324735069441E-2</v>
      </c>
      <c r="AG62" s="87">
        <f>AVERAGE('1'!AG57:AG67)</f>
        <v>0</v>
      </c>
      <c r="AH62" s="164">
        <f t="shared" si="27"/>
        <v>3.2056846804002781E-3</v>
      </c>
      <c r="AI62" s="156">
        <f t="shared" si="27"/>
        <v>1.9310311388693435E-2</v>
      </c>
      <c r="AJ62" s="156">
        <f t="shared" si="27"/>
        <v>3.4941800851104432E-2</v>
      </c>
      <c r="AK62" s="156">
        <f t="shared" si="27"/>
        <v>3.8807897396259339E-2</v>
      </c>
      <c r="AL62" s="156">
        <f t="shared" si="27"/>
        <v>3.9707547243949981E-2</v>
      </c>
      <c r="AM62" s="156">
        <f t="shared" si="27"/>
        <v>5.5249023511925732E-2</v>
      </c>
      <c r="AN62" s="156">
        <f t="shared" si="27"/>
        <v>7.1945997499575198E-2</v>
      </c>
      <c r="AO62" s="156">
        <f t="shared" si="27"/>
        <v>5.0608065327948815E-2</v>
      </c>
      <c r="AP62" s="156">
        <f t="shared" si="27"/>
        <v>5.0123032263920009E-2</v>
      </c>
      <c r="AQ62" s="156">
        <f t="shared" si="27"/>
        <v>4.4699528796845023E-2</v>
      </c>
      <c r="AR62" s="156">
        <f t="shared" si="27"/>
        <v>3.9861676988003136E-2</v>
      </c>
      <c r="AS62" s="156">
        <f t="shared" si="27"/>
        <v>3.6215513512716235E-2</v>
      </c>
      <c r="AT62" s="156">
        <f t="shared" si="27"/>
        <v>2.9699326256456882E-2</v>
      </c>
      <c r="AU62" s="156">
        <f t="shared" si="27"/>
        <v>4.1849252884621435E-2</v>
      </c>
      <c r="AV62" s="156">
        <f t="shared" si="27"/>
        <v>6.5651998134754919E-2</v>
      </c>
      <c r="AW62" s="156">
        <f t="shared" si="23"/>
        <v>0.13464905725617018</v>
      </c>
      <c r="AX62" s="156">
        <f t="shared" si="23"/>
        <v>0.11330525889907594</v>
      </c>
      <c r="AY62" s="156">
        <f t="shared" si="23"/>
        <v>5.1941515924295203E-2</v>
      </c>
      <c r="AZ62" s="156">
        <f t="shared" si="23"/>
        <v>4.3496201749101043E-2</v>
      </c>
      <c r="BA62" s="156">
        <f t="shared" si="28"/>
        <v>1.3156092438232198E-2</v>
      </c>
      <c r="BB62" s="156">
        <f t="shared" si="28"/>
        <v>3.3368297486660072E-3</v>
      </c>
      <c r="BC62" s="156">
        <f t="shared" si="28"/>
        <v>1.7330625122151284E-3</v>
      </c>
      <c r="BD62" s="165">
        <f t="shared" si="28"/>
        <v>1.6505324735069441E-2</v>
      </c>
      <c r="BE62" s="86">
        <f t="shared" si="14"/>
        <v>2.2515996069093713E-2</v>
      </c>
      <c r="BF62" s="86">
        <f t="shared" si="15"/>
        <v>0.4621600833922479</v>
      </c>
      <c r="BG62" s="86">
        <f t="shared" si="16"/>
        <v>0.49881859580358889</v>
      </c>
      <c r="BH62" s="86">
        <f t="shared" si="17"/>
        <v>1.6505324735069441E-2</v>
      </c>
      <c r="BI62" s="86">
        <f t="shared" si="18"/>
        <v>2.2645314895958366</v>
      </c>
      <c r="BJ62" s="86">
        <f t="shared" si="19"/>
        <v>11.209153306865216</v>
      </c>
      <c r="BK62" s="86">
        <f t="array" ref="BK62">10^(SUMPRODUCT(AT62:BC62,LOG($AT$6:$BC$6))/BG62)</f>
        <v>0.52244945725607306</v>
      </c>
      <c r="BL62" s="89">
        <f t="array" ref="BL62">10^ (LOG(INDEX($J$6:$AG$6,MATCH(BL$6/100,$J62:$AG62,-1)))-(INDEX($J62:$AG62,MATCH(BL$6/100,$J62:$AG62,-1))-BL$6/100)/(INDEX($J62:$AG62,MATCH(BL$6/100,$J62:$AG62,-1))-INDEX($J62:$AG62,MATCH(BL$6/100,$J62:$AG62,-1)+1))*(LOG(INDEX($J$6:$AG$6,MATCH(BL$6/100,$J62:$AG62,-1)))-LOG(INDEX($J$6:$AG$6,MATCH(BL$6/100,$J62:$AG62,-1)+1))))</f>
        <v>0.28958442069139989</v>
      </c>
      <c r="BM62" s="89">
        <f t="shared" si="26"/>
        <v>0.38849819751380388</v>
      </c>
      <c r="BN62" s="89">
        <f t="shared" si="26"/>
        <v>0.508569837772051</v>
      </c>
      <c r="BO62" s="89">
        <f t="shared" si="26"/>
        <v>0.65985846596416298</v>
      </c>
      <c r="BP62" s="89">
        <f t="shared" si="26"/>
        <v>1.663816566898388</v>
      </c>
      <c r="BQ62" s="89">
        <f t="shared" si="26"/>
        <v>6.1822005932444686</v>
      </c>
      <c r="BR62" s="89">
        <f t="shared" si="26"/>
        <v>11.955553842484727</v>
      </c>
      <c r="BS62" s="89">
        <f t="shared" si="26"/>
        <v>19.350834174614469</v>
      </c>
      <c r="BT62" s="90">
        <f t="shared" si="26"/>
        <v>30.506049988659328</v>
      </c>
    </row>
    <row r="63" spans="2:72" x14ac:dyDescent="0.2">
      <c r="B63" s="91">
        <f t="shared" si="21"/>
        <v>127</v>
      </c>
      <c r="C63" s="77">
        <f t="shared" si="22"/>
        <v>128</v>
      </c>
      <c r="D63" s="77">
        <f t="shared" si="0"/>
        <v>127.5</v>
      </c>
      <c r="E63" s="58">
        <v>0</v>
      </c>
      <c r="F63" s="58" t="s">
        <v>669</v>
      </c>
      <c r="G63" s="82">
        <v>2020</v>
      </c>
      <c r="H63" s="151">
        <f>SUM('1'!H58:H68)</f>
        <v>33</v>
      </c>
      <c r="I63" s="153">
        <f>SUM('1'!I58:I68)/11</f>
        <v>1.7272727272727273</v>
      </c>
      <c r="J63" s="170">
        <f>AVERAGE('1'!J58:J68)</f>
        <v>1</v>
      </c>
      <c r="K63" s="86">
        <f>AVERAGE('1'!K58:K68)</f>
        <v>0.99679431531959972</v>
      </c>
      <c r="L63" s="86">
        <f>AVERAGE('1'!L58:L68)</f>
        <v>0.97494628366148917</v>
      </c>
      <c r="M63" s="86">
        <f>AVERAGE('1'!M58:M68)</f>
        <v>0.94205037005721692</v>
      </c>
      <c r="N63" s="86">
        <f>AVERAGE('1'!N58:N68)</f>
        <v>0.90249783438562825</v>
      </c>
      <c r="O63" s="86">
        <f>AVERAGE('1'!O58:O68)</f>
        <v>0.85915827633380215</v>
      </c>
      <c r="P63" s="86">
        <f>AVERAGE('1'!P58:P68)</f>
        <v>0.80176966492372148</v>
      </c>
      <c r="Q63" s="86">
        <f>AVERAGE('1'!Q58:Q68)</f>
        <v>0.73221075604201402</v>
      </c>
      <c r="R63" s="86">
        <f>AVERAGE('1'!R58:R68)</f>
        <v>0.68315069159869912</v>
      </c>
      <c r="S63" s="86">
        <f>AVERAGE('1'!S58:S68)</f>
        <v>0.63355169515478116</v>
      </c>
      <c r="T63" s="86">
        <f>AVERAGE('1'!T58:T68)</f>
        <v>0.58846125461657584</v>
      </c>
      <c r="U63" s="86">
        <f>AVERAGE('1'!U58:U68)</f>
        <v>0.54703923258052012</v>
      </c>
      <c r="V63" s="86">
        <f>AVERAGE('1'!V58:V68)</f>
        <v>0.50741087884695812</v>
      </c>
      <c r="W63" s="86">
        <f>AVERAGE('1'!W58:W68)</f>
        <v>0.47658553733753539</v>
      </c>
      <c r="X63" s="86">
        <f>AVERAGE('1'!X58:X68)</f>
        <v>0.43047095147330039</v>
      </c>
      <c r="Y63" s="86">
        <f>AVERAGE('1'!Y58:Y68)</f>
        <v>0.3559320446250463</v>
      </c>
      <c r="Z63" s="86">
        <f>AVERAGE('1'!Z58:Z68)</f>
        <v>0.20772860635717896</v>
      </c>
      <c r="AA63" s="86">
        <f>AVERAGE('1'!AA58:AA68)</f>
        <v>9.3380431174673761E-2</v>
      </c>
      <c r="AB63" s="86">
        <f>AVERAGE('1'!AB58:AB68)</f>
        <v>4.8332040397609813E-2</v>
      </c>
      <c r="AC63" s="86">
        <f>AVERAGE('1'!AC58:AC68)</f>
        <v>2.5727320302469284E-2</v>
      </c>
      <c r="AD63" s="86">
        <f>AVERAGE('1'!AD58:AD68)</f>
        <v>1.8590227865684504E-2</v>
      </c>
      <c r="AE63" s="86">
        <f>AVERAGE('1'!AE58:AE68)</f>
        <v>1.6661728708239031E-2</v>
      </c>
      <c r="AF63" s="86">
        <f>AVERAGE('1'!AF58:AF68)</f>
        <v>1.5398902664808178E-2</v>
      </c>
      <c r="AG63" s="87">
        <f>AVERAGE('1'!AG58:AG68)</f>
        <v>0</v>
      </c>
      <c r="AH63" s="164">
        <f t="shared" si="27"/>
        <v>3.2056846804002781E-3</v>
      </c>
      <c r="AI63" s="156">
        <f t="shared" si="27"/>
        <v>2.1848031658110556E-2</v>
      </c>
      <c r="AJ63" s="156">
        <f t="shared" si="27"/>
        <v>3.2895913604272242E-2</v>
      </c>
      <c r="AK63" s="156">
        <f t="shared" si="27"/>
        <v>3.9552535671588673E-2</v>
      </c>
      <c r="AL63" s="156">
        <f t="shared" si="27"/>
        <v>4.3339558051826099E-2</v>
      </c>
      <c r="AM63" s="156">
        <f t="shared" si="27"/>
        <v>5.738861141008067E-2</v>
      </c>
      <c r="AN63" s="156">
        <f t="shared" si="27"/>
        <v>6.955890888170746E-2</v>
      </c>
      <c r="AO63" s="156">
        <f t="shared" si="27"/>
        <v>4.9060064443314899E-2</v>
      </c>
      <c r="AP63" s="156">
        <f t="shared" si="27"/>
        <v>4.9598996443917964E-2</v>
      </c>
      <c r="AQ63" s="156">
        <f t="shared" si="27"/>
        <v>4.5090440538205323E-2</v>
      </c>
      <c r="AR63" s="156">
        <f t="shared" si="27"/>
        <v>4.1422022036055717E-2</v>
      </c>
      <c r="AS63" s="156">
        <f t="shared" si="27"/>
        <v>3.9628353733561994E-2</v>
      </c>
      <c r="AT63" s="156">
        <f t="shared" si="27"/>
        <v>3.0825341509422732E-2</v>
      </c>
      <c r="AU63" s="156">
        <f t="shared" si="27"/>
        <v>4.6114585864235003E-2</v>
      </c>
      <c r="AV63" s="156">
        <f t="shared" si="27"/>
        <v>7.4538906848254094E-2</v>
      </c>
      <c r="AW63" s="156">
        <f t="shared" si="23"/>
        <v>0.14820343826786733</v>
      </c>
      <c r="AX63" s="156">
        <f t="shared" si="23"/>
        <v>0.1143481751825052</v>
      </c>
      <c r="AY63" s="156">
        <f t="shared" si="23"/>
        <v>4.5048390777063949E-2</v>
      </c>
      <c r="AZ63" s="156">
        <f t="shared" si="23"/>
        <v>2.2604720095140529E-2</v>
      </c>
      <c r="BA63" s="156">
        <f t="shared" si="28"/>
        <v>7.1370924367847796E-3</v>
      </c>
      <c r="BB63" s="156">
        <f t="shared" si="28"/>
        <v>1.9284991574454735E-3</v>
      </c>
      <c r="BC63" s="156">
        <f t="shared" si="28"/>
        <v>1.2628260434308525E-3</v>
      </c>
      <c r="BD63" s="165">
        <f t="shared" si="28"/>
        <v>1.5398902664808178E-2</v>
      </c>
      <c r="BE63" s="86">
        <f t="shared" si="14"/>
        <v>2.5053716338510834E-2</v>
      </c>
      <c r="BF63" s="86">
        <f t="shared" si="15"/>
        <v>0.46753540481453104</v>
      </c>
      <c r="BG63" s="86">
        <f t="shared" si="16"/>
        <v>0.49201197618214998</v>
      </c>
      <c r="BH63" s="86">
        <f t="shared" si="17"/>
        <v>1.5398902664808178E-2</v>
      </c>
      <c r="BI63" s="86">
        <f t="shared" si="18"/>
        <v>2.4332540732753527</v>
      </c>
      <c r="BJ63" s="86">
        <f t="shared" si="19"/>
        <v>11.079158875169886</v>
      </c>
      <c r="BK63" s="86">
        <f t="array" ref="BK63">10^(SUMPRODUCT(AT63:BC63,LOG($AT$6:$BC$6))/BG63)</f>
        <v>0.57129121802458915</v>
      </c>
      <c r="BL63" s="89">
        <f t="array" ref="BL63">10^ (LOG(INDEX($J$6:$AG$6,MATCH(BL$6/100,$J63:$AG63,-1)))-(INDEX($J63:$AG63,MATCH(BL$6/100,$J63:$AG63,-1))-BL$6/100)/(INDEX($J63:$AG63,MATCH(BL$6/100,$J63:$AG63,-1))-INDEX($J63:$AG63,MATCH(BL$6/100,$J63:$AG63,-1)+1))*(LOG(INDEX($J$6:$AG$6,MATCH(BL$6/100,$J63:$AG63,-1)))-LOG(INDEX($J$6:$AG$6,MATCH(BL$6/100,$J63:$AG63,-1)+1))))</f>
        <v>0.36210868898659887</v>
      </c>
      <c r="BM63" s="89">
        <f t="shared" si="26"/>
        <v>0.4333967576154375</v>
      </c>
      <c r="BN63" s="89">
        <f t="shared" si="26"/>
        <v>0.5525944480238304</v>
      </c>
      <c r="BO63" s="89">
        <f t="shared" si="26"/>
        <v>0.7001043888032995</v>
      </c>
      <c r="BP63" s="89">
        <f t="shared" si="26"/>
        <v>1.8356472119331628</v>
      </c>
      <c r="BQ63" s="89">
        <f t="shared" si="26"/>
        <v>6.3031480354958633</v>
      </c>
      <c r="BR63" s="89">
        <f t="shared" si="26"/>
        <v>12.269679075993336</v>
      </c>
      <c r="BS63" s="89">
        <f t="shared" si="26"/>
        <v>20.020065534537078</v>
      </c>
      <c r="BT63" s="90">
        <f t="shared" si="26"/>
        <v>30.887098265433785</v>
      </c>
    </row>
    <row r="64" spans="2:72" x14ac:dyDescent="0.2">
      <c r="B64" s="91">
        <f t="shared" si="21"/>
        <v>128</v>
      </c>
      <c r="C64" s="77">
        <f t="shared" si="22"/>
        <v>129</v>
      </c>
      <c r="D64" s="77">
        <f t="shared" si="0"/>
        <v>128.5</v>
      </c>
      <c r="E64" s="58">
        <v>0</v>
      </c>
      <c r="F64" s="58" t="s">
        <v>669</v>
      </c>
      <c r="G64" s="82">
        <v>2020</v>
      </c>
      <c r="H64" s="151">
        <f>SUM('1'!H59:H69)</f>
        <v>33</v>
      </c>
      <c r="I64" s="153">
        <f>SUM('1'!I59:I69)/11</f>
        <v>1.7575757575757578</v>
      </c>
      <c r="J64" s="170">
        <f>AVERAGE('1'!J59:J69)</f>
        <v>1</v>
      </c>
      <c r="K64" s="86">
        <f>AVERAGE('1'!K59:K69)</f>
        <v>0.99679431531959972</v>
      </c>
      <c r="L64" s="86">
        <f>AVERAGE('1'!L59:L69)</f>
        <v>0.977432936866511</v>
      </c>
      <c r="M64" s="86">
        <f>AVERAGE('1'!M59:M69)</f>
        <v>0.94950239232338085</v>
      </c>
      <c r="N64" s="86">
        <f>AVERAGE('1'!N59:N69)</f>
        <v>0.90752072251541938</v>
      </c>
      <c r="O64" s="86">
        <f>AVERAGE('1'!O59:O69)</f>
        <v>0.86481678107512228</v>
      </c>
      <c r="P64" s="86">
        <f>AVERAGE('1'!P59:P69)</f>
        <v>0.80746333464693587</v>
      </c>
      <c r="Q64" s="86">
        <f>AVERAGE('1'!Q59:Q69)</f>
        <v>0.73962027454268897</v>
      </c>
      <c r="R64" s="86">
        <f>AVERAGE('1'!R59:R69)</f>
        <v>0.69236729348327808</v>
      </c>
      <c r="S64" s="86">
        <f>AVERAGE('1'!S59:S69)</f>
        <v>0.64395960917318384</v>
      </c>
      <c r="T64" s="86">
        <f>AVERAGE('1'!T59:T69)</f>
        <v>0.60011975742317225</v>
      </c>
      <c r="U64" s="86">
        <f>AVERAGE('1'!U59:U69)</f>
        <v>0.55925628569924302</v>
      </c>
      <c r="V64" s="86">
        <f>AVERAGE('1'!V59:V69)</f>
        <v>0.51920008413989149</v>
      </c>
      <c r="W64" s="86">
        <f>AVERAGE('1'!W59:W69)</f>
        <v>0.48872777253999472</v>
      </c>
      <c r="X64" s="86">
        <f>AVERAGE('1'!X59:X69)</f>
        <v>0.44096726363045047</v>
      </c>
      <c r="Y64" s="86">
        <f>AVERAGE('1'!Y59:Y69)</f>
        <v>0.36248772587976047</v>
      </c>
      <c r="Z64" s="86">
        <f>AVERAGE('1'!Z59:Z69)</f>
        <v>0.20527134018311702</v>
      </c>
      <c r="AA64" s="86">
        <f>AVERAGE('1'!AA59:AA69)</f>
        <v>8.8108091955412887E-2</v>
      </c>
      <c r="AB64" s="86">
        <f>AVERAGE('1'!AB59:AB69)</f>
        <v>4.3938416026171087E-2</v>
      </c>
      <c r="AC64" s="86">
        <f>AVERAGE('1'!AC59:AC69)</f>
        <v>2.4077220686291135E-2</v>
      </c>
      <c r="AD64" s="86">
        <f>AVERAGE('1'!AD59:AD69)</f>
        <v>1.7974325100097725E-2</v>
      </c>
      <c r="AE64" s="86">
        <f>AVERAGE('1'!AE59:AE69)</f>
        <v>1.6298308873084567E-2</v>
      </c>
      <c r="AF64" s="86">
        <f>AVERAGE('1'!AF59:AF69)</f>
        <v>1.5118970109740561E-2</v>
      </c>
      <c r="AG64" s="87">
        <f>AVERAGE('1'!AG59:AG69)</f>
        <v>0</v>
      </c>
      <c r="AH64" s="164">
        <f t="shared" si="27"/>
        <v>3.2056846804002781E-3</v>
      </c>
      <c r="AI64" s="156">
        <f t="shared" si="27"/>
        <v>1.9361378453088718E-2</v>
      </c>
      <c r="AJ64" s="156">
        <f t="shared" si="27"/>
        <v>2.7930544543130154E-2</v>
      </c>
      <c r="AK64" s="156">
        <f t="shared" si="27"/>
        <v>4.1981669807961475E-2</v>
      </c>
      <c r="AL64" s="156">
        <f t="shared" si="27"/>
        <v>4.27039414402971E-2</v>
      </c>
      <c r="AM64" s="156">
        <f t="shared" si="27"/>
        <v>5.7353446428186405E-2</v>
      </c>
      <c r="AN64" s="156">
        <f t="shared" si="27"/>
        <v>6.7843060104246899E-2</v>
      </c>
      <c r="AO64" s="156">
        <f t="shared" si="27"/>
        <v>4.7252981059410892E-2</v>
      </c>
      <c r="AP64" s="156">
        <f t="shared" si="27"/>
        <v>4.8407684310094234E-2</v>
      </c>
      <c r="AQ64" s="156">
        <f t="shared" si="27"/>
        <v>4.3839851750011594E-2</v>
      </c>
      <c r="AR64" s="156">
        <f t="shared" si="27"/>
        <v>4.0863471723929234E-2</v>
      </c>
      <c r="AS64" s="156">
        <f t="shared" si="27"/>
        <v>4.0056201559351523E-2</v>
      </c>
      <c r="AT64" s="156">
        <f t="shared" si="27"/>
        <v>3.0472311599896773E-2</v>
      </c>
      <c r="AU64" s="156">
        <f t="shared" si="27"/>
        <v>4.7760508909544253E-2</v>
      </c>
      <c r="AV64" s="156">
        <f t="shared" si="27"/>
        <v>7.8479537750689998E-2</v>
      </c>
      <c r="AW64" s="156">
        <f t="shared" si="23"/>
        <v>0.15721638569664345</v>
      </c>
      <c r="AX64" s="156">
        <f t="shared" si="23"/>
        <v>0.11716324822770413</v>
      </c>
      <c r="AY64" s="156">
        <f t="shared" si="23"/>
        <v>4.41696759292418E-2</v>
      </c>
      <c r="AZ64" s="156">
        <f t="shared" si="23"/>
        <v>1.9861195339879952E-2</v>
      </c>
      <c r="BA64" s="156">
        <f t="shared" si="28"/>
        <v>6.1028955861934103E-3</v>
      </c>
      <c r="BB64" s="156">
        <f t="shared" si="28"/>
        <v>1.6760162270131572E-3</v>
      </c>
      <c r="BC64" s="156">
        <f t="shared" si="28"/>
        <v>1.1793387633440063E-3</v>
      </c>
      <c r="BD64" s="165">
        <f t="shared" si="28"/>
        <v>1.5118970109740561E-2</v>
      </c>
      <c r="BE64" s="86">
        <f t="shared" si="14"/>
        <v>2.2567063133488996E-2</v>
      </c>
      <c r="BF64" s="86">
        <f t="shared" si="15"/>
        <v>0.45823285272661951</v>
      </c>
      <c r="BG64" s="86">
        <f t="shared" si="16"/>
        <v>0.50408111403015099</v>
      </c>
      <c r="BH64" s="86">
        <f t="shared" si="17"/>
        <v>1.5118970109740561E-2</v>
      </c>
      <c r="BI64" s="86">
        <f t="shared" si="18"/>
        <v>2.3489853468632229</v>
      </c>
      <c r="BJ64" s="86">
        <f t="shared" si="19"/>
        <v>10.988478367323856</v>
      </c>
      <c r="BK64" s="86">
        <f t="array" ref="BK64">10^(SUMPRODUCT(AT64:BC64,LOG($AT$6:$BC$6))/BG64)</f>
        <v>0.57944009315396916</v>
      </c>
      <c r="BL64" s="89">
        <f t="array" ref="BL64">10^ (LOG(INDEX($J$6:$AG$6,MATCH(BL$6/100,$J64:$AG64,-1)))-(INDEX($J64:$AG64,MATCH(BL$6/100,$J64:$AG64,-1))-BL$6/100)/(INDEX($J64:$AG64,MATCH(BL$6/100,$J64:$AG64,-1))-INDEX($J64:$AG64,MATCH(BL$6/100,$J64:$AG64,-1)+1))*(LOG(INDEX($J$6:$AG$6,MATCH(BL$6/100,$J64:$AG64,-1)))-LOG(INDEX($J$6:$AG$6,MATCH(BL$6/100,$J64:$AG64,-1)+1))))</f>
        <v>0.36755761552317823</v>
      </c>
      <c r="BM64" s="89">
        <f t="shared" si="26"/>
        <v>0.43802299913801945</v>
      </c>
      <c r="BN64" s="89">
        <f t="shared" si="26"/>
        <v>0.55245463000003225</v>
      </c>
      <c r="BO64" s="89">
        <f t="shared" si="26"/>
        <v>0.69049741657554198</v>
      </c>
      <c r="BP64" s="89">
        <f t="shared" si="26"/>
        <v>1.5974560224259684</v>
      </c>
      <c r="BQ64" s="89">
        <f t="shared" si="26"/>
        <v>5.8548658605018185</v>
      </c>
      <c r="BR64" s="89">
        <f t="shared" si="26"/>
        <v>11.828166319687252</v>
      </c>
      <c r="BS64" s="89">
        <f t="shared" si="26"/>
        <v>19.365047113434802</v>
      </c>
      <c r="BT64" s="90">
        <f t="shared" si="26"/>
        <v>29.664347850371577</v>
      </c>
    </row>
    <row r="65" spans="2:72" x14ac:dyDescent="0.2">
      <c r="B65" s="91">
        <f t="shared" si="21"/>
        <v>129</v>
      </c>
      <c r="C65" s="77">
        <f t="shared" si="22"/>
        <v>130</v>
      </c>
      <c r="D65" s="77">
        <f t="shared" si="0"/>
        <v>129.5</v>
      </c>
      <c r="E65" s="58">
        <v>0</v>
      </c>
      <c r="F65" s="58" t="s">
        <v>669</v>
      </c>
      <c r="G65" s="82">
        <v>2020</v>
      </c>
      <c r="H65" s="151">
        <f>SUM('1'!H60:H70)</f>
        <v>33</v>
      </c>
      <c r="I65" s="153">
        <f>SUM('1'!I60:I70)/11</f>
        <v>1.7575757575757578</v>
      </c>
      <c r="J65" s="170">
        <f>AVERAGE('1'!J60:J70)</f>
        <v>1</v>
      </c>
      <c r="K65" s="86">
        <f>AVERAGE('1'!K60:K70)</f>
        <v>0.99679431531959972</v>
      </c>
      <c r="L65" s="86">
        <f>AVERAGE('1'!L60:L70)</f>
        <v>0.977432936866511</v>
      </c>
      <c r="M65" s="86">
        <f>AVERAGE('1'!M60:M70)</f>
        <v>0.94903884437390895</v>
      </c>
      <c r="N65" s="86">
        <f>AVERAGE('1'!N60:N70)</f>
        <v>0.90251714896044177</v>
      </c>
      <c r="O65" s="86">
        <f>AVERAGE('1'!O60:O70)</f>
        <v>0.85596677734273607</v>
      </c>
      <c r="P65" s="86">
        <f>AVERAGE('1'!P60:P70)</f>
        <v>0.79603049507783863</v>
      </c>
      <c r="Q65" s="86">
        <f>AVERAGE('1'!Q60:Q70)</f>
        <v>0.72856195350040409</v>
      </c>
      <c r="R65" s="86">
        <f>AVERAGE('1'!R60:R70)</f>
        <v>0.68200527968516844</v>
      </c>
      <c r="S65" s="86">
        <f>AVERAGE('1'!S60:S70)</f>
        <v>0.63554028255696948</v>
      </c>
      <c r="T65" s="86">
        <f>AVERAGE('1'!T60:T70)</f>
        <v>0.59308884577326293</v>
      </c>
      <c r="U65" s="86">
        <f>AVERAGE('1'!U60:U70)</f>
        <v>0.55363743279893529</v>
      </c>
      <c r="V65" s="86">
        <f>AVERAGE('1'!V60:V70)</f>
        <v>0.51495678796745814</v>
      </c>
      <c r="W65" s="86">
        <f>AVERAGE('1'!W60:W70)</f>
        <v>0.48530164968958844</v>
      </c>
      <c r="X65" s="86">
        <f>AVERAGE('1'!X60:X70)</f>
        <v>0.43935411549803316</v>
      </c>
      <c r="Y65" s="86">
        <f>AVERAGE('1'!Y60:Y70)</f>
        <v>0.36252728202893453</v>
      </c>
      <c r="Z65" s="86">
        <f>AVERAGE('1'!Z60:Z70)</f>
        <v>0.19880222958181248</v>
      </c>
      <c r="AA65" s="86">
        <f>AVERAGE('1'!AA60:AA70)</f>
        <v>7.2415600098087105E-2</v>
      </c>
      <c r="AB65" s="86">
        <f>AVERAGE('1'!AB60:AB70)</f>
        <v>3.6117301940477513E-2</v>
      </c>
      <c r="AC65" s="86">
        <f>AVERAGE('1'!AC60:AC70)</f>
        <v>2.2583603829128246E-2</v>
      </c>
      <c r="AD65" s="86">
        <f>AVERAGE('1'!AD60:AD70)</f>
        <v>1.8031950305490738E-2</v>
      </c>
      <c r="AE65" s="86">
        <f>AVERAGE('1'!AE60:AE70)</f>
        <v>1.6451838720699895E-2</v>
      </c>
      <c r="AF65" s="86">
        <f>AVERAGE('1'!AF60:AF70)</f>
        <v>1.5230200718558544E-2</v>
      </c>
      <c r="AG65" s="87">
        <f>AVERAGE('1'!AG60:AG70)</f>
        <v>0</v>
      </c>
      <c r="AH65" s="164">
        <f t="shared" si="27"/>
        <v>3.2056846804002781E-3</v>
      </c>
      <c r="AI65" s="156">
        <f t="shared" si="27"/>
        <v>1.9361378453088718E-2</v>
      </c>
      <c r="AJ65" s="156">
        <f t="shared" si="27"/>
        <v>2.8394092492602052E-2</v>
      </c>
      <c r="AK65" s="156">
        <f t="shared" si="27"/>
        <v>4.6521695413467179E-2</v>
      </c>
      <c r="AL65" s="156">
        <f t="shared" si="27"/>
        <v>4.6550371617705699E-2</v>
      </c>
      <c r="AM65" s="156">
        <f t="shared" si="27"/>
        <v>5.9936282264897445E-2</v>
      </c>
      <c r="AN65" s="156">
        <f t="shared" si="27"/>
        <v>6.7468541577434538E-2</v>
      </c>
      <c r="AO65" s="156">
        <f t="shared" si="27"/>
        <v>4.655667381523565E-2</v>
      </c>
      <c r="AP65" s="156">
        <f t="shared" si="27"/>
        <v>4.6464997128198959E-2</v>
      </c>
      <c r="AQ65" s="156">
        <f t="shared" si="27"/>
        <v>4.2451436783706553E-2</v>
      </c>
      <c r="AR65" s="156">
        <f t="shared" si="27"/>
        <v>3.9451412974327638E-2</v>
      </c>
      <c r="AS65" s="156">
        <f t="shared" si="27"/>
        <v>3.8680644831477151E-2</v>
      </c>
      <c r="AT65" s="156">
        <f t="shared" si="27"/>
        <v>2.9655138277869697E-2</v>
      </c>
      <c r="AU65" s="156">
        <f t="shared" si="27"/>
        <v>4.5947534191555284E-2</v>
      </c>
      <c r="AV65" s="156">
        <f t="shared" si="27"/>
        <v>7.6826833469098632E-2</v>
      </c>
      <c r="AW65" s="156">
        <f t="shared" si="23"/>
        <v>0.16372505244712204</v>
      </c>
      <c r="AX65" s="156">
        <f t="shared" si="23"/>
        <v>0.12638662948372537</v>
      </c>
      <c r="AY65" s="156">
        <f t="shared" si="23"/>
        <v>3.6298298157609592E-2</v>
      </c>
      <c r="AZ65" s="156">
        <f t="shared" si="23"/>
        <v>1.3533698111349267E-2</v>
      </c>
      <c r="BA65" s="156">
        <f t="shared" si="28"/>
        <v>4.5516535236375076E-3</v>
      </c>
      <c r="BB65" s="156">
        <f t="shared" si="28"/>
        <v>1.5801115847908428E-3</v>
      </c>
      <c r="BC65" s="156">
        <f t="shared" si="28"/>
        <v>1.2216380021413519E-3</v>
      </c>
      <c r="BD65" s="165">
        <f t="shared" si="28"/>
        <v>1.5230200718558544E-2</v>
      </c>
      <c r="BE65" s="86">
        <f t="shared" si="14"/>
        <v>2.2567063133488996E-2</v>
      </c>
      <c r="BF65" s="86">
        <f t="shared" si="15"/>
        <v>0.46247614889905286</v>
      </c>
      <c r="BG65" s="86">
        <f t="shared" si="16"/>
        <v>0.49972658724889957</v>
      </c>
      <c r="BH65" s="86">
        <f t="shared" si="17"/>
        <v>1.5230200718558544E-2</v>
      </c>
      <c r="BI65" s="86">
        <f t="shared" si="18"/>
        <v>2.4383869442585269</v>
      </c>
      <c r="BJ65" s="86">
        <f t="shared" si="19"/>
        <v>11.40178915792915</v>
      </c>
      <c r="BK65" s="86">
        <f t="array" ref="BK65">10^(SUMPRODUCT(AT65:BC65,LOG($AT$6:$BC$6))/BG65)</f>
        <v>0.58906176721850456</v>
      </c>
      <c r="BL65" s="89">
        <f t="array" ref="BL65">10^ (LOG(INDEX($J$6:$AG$6,MATCH(BL$6/100,$J65:$AG65,-1)))-(INDEX($J65:$AG65,MATCH(BL$6/100,$J65:$AG65,-1))-BL$6/100)/(INDEX($J65:$AG65,MATCH(BL$6/100,$J65:$AG65,-1))-INDEX($J65:$AG65,MATCH(BL$6/100,$J65:$AG65,-1)+1))*(LOG(INDEX($J$6:$AG$6,MATCH(BL$6/100,$J65:$AG65,-1)))-LOG(INDEX($J$6:$AG$6,MATCH(BL$6/100,$J65:$AG65,-1)+1))))</f>
        <v>0.38255319028135815</v>
      </c>
      <c r="BM65" s="89">
        <f t="shared" si="26"/>
        <v>0.45009533494176657</v>
      </c>
      <c r="BN65" s="89">
        <f t="shared" si="26"/>
        <v>0.55794507708464125</v>
      </c>
      <c r="BO65" s="89">
        <f t="shared" si="26"/>
        <v>0.69120383107437466</v>
      </c>
      <c r="BP65" s="89">
        <f t="shared" si="26"/>
        <v>1.6707214495420804</v>
      </c>
      <c r="BQ65" s="89">
        <f t="shared" si="26"/>
        <v>6.2573851138335463</v>
      </c>
      <c r="BR65" s="89">
        <f t="shared" si="26"/>
        <v>12.544054460298515</v>
      </c>
      <c r="BS65" s="89">
        <f t="shared" si="26"/>
        <v>20.479536102583989</v>
      </c>
      <c r="BT65" s="90">
        <f t="shared" si="26"/>
        <v>30.924612798465361</v>
      </c>
    </row>
    <row r="66" spans="2:72" x14ac:dyDescent="0.2">
      <c r="B66" s="91">
        <f t="shared" si="21"/>
        <v>130</v>
      </c>
      <c r="C66" s="77">
        <f t="shared" si="22"/>
        <v>131</v>
      </c>
      <c r="D66" s="77">
        <f t="shared" si="0"/>
        <v>130.5</v>
      </c>
      <c r="E66" s="58">
        <v>0</v>
      </c>
      <c r="F66" s="58" t="s">
        <v>669</v>
      </c>
      <c r="G66" s="82">
        <v>2020</v>
      </c>
      <c r="H66" s="151">
        <f>SUM('1'!H61:H71)</f>
        <v>33</v>
      </c>
      <c r="I66" s="153">
        <f>SUM('1'!I61:I71)/11</f>
        <v>1.7272727272727273</v>
      </c>
      <c r="J66" s="170">
        <f>AVERAGE('1'!J61:J71)</f>
        <v>1</v>
      </c>
      <c r="K66" s="86">
        <f>AVERAGE('1'!K61:K71)</f>
        <v>0.99679431531959972</v>
      </c>
      <c r="L66" s="86">
        <f>AVERAGE('1'!L61:L71)</f>
        <v>0.977432936866511</v>
      </c>
      <c r="M66" s="86">
        <f>AVERAGE('1'!M61:M71)</f>
        <v>0.94413213415355701</v>
      </c>
      <c r="N66" s="86">
        <f>AVERAGE('1'!N61:N71)</f>
        <v>0.89494800602331381</v>
      </c>
      <c r="O66" s="86">
        <f>AVERAGE('1'!O61:O71)</f>
        <v>0.84490324447867515</v>
      </c>
      <c r="P66" s="86">
        <f>AVERAGE('1'!P61:P71)</f>
        <v>0.78338818762217988</v>
      </c>
      <c r="Q66" s="86">
        <f>AVERAGE('1'!Q61:Q71)</f>
        <v>0.71993140993498494</v>
      </c>
      <c r="R66" s="86">
        <f>AVERAGE('1'!R61:R71)</f>
        <v>0.67246014171198787</v>
      </c>
      <c r="S66" s="86">
        <f>AVERAGE('1'!S61:S71)</f>
        <v>0.62458009245439239</v>
      </c>
      <c r="T66" s="86">
        <f>AVERAGE('1'!T61:T71)</f>
        <v>0.58059582185633707</v>
      </c>
      <c r="U66" s="86">
        <f>AVERAGE('1'!U61:U71)</f>
        <v>0.53851095860027798</v>
      </c>
      <c r="V66" s="86">
        <f>AVERAGE('1'!V61:V71)</f>
        <v>0.49940198107564854</v>
      </c>
      <c r="W66" s="86">
        <f>AVERAGE('1'!W61:W71)</f>
        <v>0.47041259887109371</v>
      </c>
      <c r="X66" s="86">
        <f>AVERAGE('1'!X61:X71)</f>
        <v>0.42650586331449458</v>
      </c>
      <c r="Y66" s="86">
        <f>AVERAGE('1'!Y61:Y71)</f>
        <v>0.35703383758491097</v>
      </c>
      <c r="Z66" s="86">
        <f>AVERAGE('1'!Z61:Z71)</f>
        <v>0.21143653970591278</v>
      </c>
      <c r="AA66" s="86">
        <f>AVERAGE('1'!AA61:AA71)</f>
        <v>9.1328032667969961E-2</v>
      </c>
      <c r="AB66" s="86">
        <f>AVERAGE('1'!AB61:AB71)</f>
        <v>5.4305686372414327E-2</v>
      </c>
      <c r="AC66" s="86">
        <f>AVERAGE('1'!AC61:AC71)</f>
        <v>4.0074980618639483E-2</v>
      </c>
      <c r="AD66" s="86">
        <f>AVERAGE('1'!AD61:AD71)</f>
        <v>3.4705809200223786E-2</v>
      </c>
      <c r="AE66" s="86">
        <f>AVERAGE('1'!AE61:AE71)</f>
        <v>3.2367173051646492E-2</v>
      </c>
      <c r="AF66" s="86">
        <f>AVERAGE('1'!AF61:AF71)</f>
        <v>3.0317005366933394E-2</v>
      </c>
      <c r="AG66" s="87">
        <f>AVERAGE('1'!AG61:AG71)</f>
        <v>0</v>
      </c>
      <c r="AH66" s="164">
        <f t="shared" si="27"/>
        <v>3.2056846804002781E-3</v>
      </c>
      <c r="AI66" s="156">
        <f t="shared" si="27"/>
        <v>1.9361378453088718E-2</v>
      </c>
      <c r="AJ66" s="156">
        <f t="shared" si="27"/>
        <v>3.3300802712953992E-2</v>
      </c>
      <c r="AK66" s="156">
        <f t="shared" si="27"/>
        <v>4.9184128130243199E-2</v>
      </c>
      <c r="AL66" s="156">
        <f t="shared" si="27"/>
        <v>5.0044761544638661E-2</v>
      </c>
      <c r="AM66" s="156">
        <f t="shared" si="27"/>
        <v>6.1515056856495276E-2</v>
      </c>
      <c r="AN66" s="156">
        <f t="shared" si="27"/>
        <v>6.3456777687194932E-2</v>
      </c>
      <c r="AO66" s="156">
        <f t="shared" si="27"/>
        <v>4.7471268222997076E-2</v>
      </c>
      <c r="AP66" s="156">
        <f t="shared" si="27"/>
        <v>4.7880049257595481E-2</v>
      </c>
      <c r="AQ66" s="156">
        <f t="shared" si="27"/>
        <v>4.3984270598055319E-2</v>
      </c>
      <c r="AR66" s="156">
        <f t="shared" si="27"/>
        <v>4.2084863256059091E-2</v>
      </c>
      <c r="AS66" s="156">
        <f t="shared" si="27"/>
        <v>3.910897752462944E-2</v>
      </c>
      <c r="AT66" s="156">
        <f t="shared" si="27"/>
        <v>2.8989382204554826E-2</v>
      </c>
      <c r="AU66" s="156">
        <f t="shared" si="27"/>
        <v>4.390673555659913E-2</v>
      </c>
      <c r="AV66" s="156">
        <f t="shared" si="27"/>
        <v>6.9472025729583609E-2</v>
      </c>
      <c r="AW66" s="156">
        <f t="shared" si="23"/>
        <v>0.14559729787899819</v>
      </c>
      <c r="AX66" s="156">
        <f t="shared" si="23"/>
        <v>0.12010850703794282</v>
      </c>
      <c r="AY66" s="156">
        <f t="shared" si="23"/>
        <v>3.7022346295555633E-2</v>
      </c>
      <c r="AZ66" s="156">
        <f t="shared" si="23"/>
        <v>1.4230705753774844E-2</v>
      </c>
      <c r="BA66" s="156">
        <f t="shared" si="28"/>
        <v>5.3691714184156969E-3</v>
      </c>
      <c r="BB66" s="156">
        <f t="shared" si="28"/>
        <v>2.3386361485772944E-3</v>
      </c>
      <c r="BC66" s="156">
        <f t="shared" si="28"/>
        <v>2.0501676847130973E-3</v>
      </c>
      <c r="BD66" s="165">
        <f t="shared" si="28"/>
        <v>3.0317005366933394E-2</v>
      </c>
      <c r="BE66" s="86">
        <f t="shared" si="14"/>
        <v>2.2567063133488996E-2</v>
      </c>
      <c r="BF66" s="86">
        <f t="shared" si="15"/>
        <v>0.47803095579086247</v>
      </c>
      <c r="BG66" s="86">
        <f t="shared" si="16"/>
        <v>0.46908497570871521</v>
      </c>
      <c r="BH66" s="86">
        <f t="shared" si="17"/>
        <v>3.0317005366933394E-2</v>
      </c>
      <c r="BI66" s="86">
        <f t="shared" si="18"/>
        <v>2.4040975565462226</v>
      </c>
      <c r="BJ66" s="86">
        <f t="shared" si="19"/>
        <v>11.586475206020355</v>
      </c>
      <c r="BK66" s="86">
        <f t="array" ref="BK66">10^(SUMPRODUCT(AT66:BC66,LOG($AT$6:$BC$6))/BG66)</f>
        <v>0.57887566068600216</v>
      </c>
      <c r="BL66" s="89">
        <f t="array" ref="BL66">10^ (LOG(INDEX($J$6:$AG$6,MATCH(BL$6/100,$J66:$AG66,-1)))-(INDEX($J66:$AG66,MATCH(BL$6/100,$J66:$AG66,-1))-BL$6/100)/(INDEX($J66:$AG66,MATCH(BL$6/100,$J66:$AG66,-1))-INDEX($J66:$AG66,MATCH(BL$6/100,$J66:$AG66,-1)+1))*(LOG(INDEX($J$6:$AG$6,MATCH(BL$6/100,$J66:$AG66,-1)))-LOG(INDEX($J$6:$AG$6,MATCH(BL$6/100,$J66:$AG66,-1)+1))))</f>
        <v>0.36388794228849131</v>
      </c>
      <c r="BM66" s="89">
        <f t="shared" si="26"/>
        <v>0.4317887307981037</v>
      </c>
      <c r="BN66" s="89">
        <f t="shared" si="26"/>
        <v>0.54866300900389542</v>
      </c>
      <c r="BO66" s="89">
        <f t="shared" si="26"/>
        <v>0.69807368228173028</v>
      </c>
      <c r="BP66" s="89">
        <f t="shared" si="26"/>
        <v>2.0103165717730493</v>
      </c>
      <c r="BQ66" s="89">
        <f t="shared" si="26"/>
        <v>6.7674762035302587</v>
      </c>
      <c r="BR66" s="89">
        <f t="shared" si="26"/>
        <v>13.262253658316254</v>
      </c>
      <c r="BS66" s="89">
        <f t="shared" si="26"/>
        <v>21.807226748772738</v>
      </c>
      <c r="BT66" s="90">
        <f t="shared" si="26"/>
        <v>32.675440743862666</v>
      </c>
    </row>
    <row r="67" spans="2:72" x14ac:dyDescent="0.2">
      <c r="B67" s="91">
        <f t="shared" si="21"/>
        <v>131</v>
      </c>
      <c r="C67" s="77">
        <f t="shared" si="22"/>
        <v>132</v>
      </c>
      <c r="D67" s="77">
        <f t="shared" si="0"/>
        <v>131.5</v>
      </c>
      <c r="E67" s="58">
        <v>0</v>
      </c>
      <c r="F67" s="58" t="s">
        <v>669</v>
      </c>
      <c r="G67" s="82">
        <v>2020</v>
      </c>
      <c r="H67" s="151">
        <f>SUM('1'!H62:H72)</f>
        <v>33</v>
      </c>
      <c r="I67" s="153">
        <f>SUM('1'!I62:I72)/11</f>
        <v>1.7272727272727273</v>
      </c>
      <c r="J67" s="170">
        <f>AVERAGE('1'!J62:J72)</f>
        <v>1</v>
      </c>
      <c r="K67" s="86">
        <f>AVERAGE('1'!K62:K72)</f>
        <v>0.99679431531959972</v>
      </c>
      <c r="L67" s="86">
        <f>AVERAGE('1'!L62:L72)</f>
        <v>0.97520796749203309</v>
      </c>
      <c r="M67" s="86">
        <f>AVERAGE('1'!M62:M72)</f>
        <v>0.94106103207082448</v>
      </c>
      <c r="N67" s="86">
        <f>AVERAGE('1'!N62:N72)</f>
        <v>0.89599406426625283</v>
      </c>
      <c r="O67" s="86">
        <f>AVERAGE('1'!O62:O72)</f>
        <v>0.85287847840916331</v>
      </c>
      <c r="P67" s="86">
        <f>AVERAGE('1'!P62:P72)</f>
        <v>0.79661419193067817</v>
      </c>
      <c r="Q67" s="86">
        <f>AVERAGE('1'!Q62:Q72)</f>
        <v>0.73876004702976805</v>
      </c>
      <c r="R67" s="86">
        <f>AVERAGE('1'!R62:R72)</f>
        <v>0.69494904712979788</v>
      </c>
      <c r="S67" s="86">
        <f>AVERAGE('1'!S62:S72)</f>
        <v>0.6497190994738461</v>
      </c>
      <c r="T67" s="86">
        <f>AVERAGE('1'!T62:T72)</f>
        <v>0.6073690545063124</v>
      </c>
      <c r="U67" s="86">
        <f>AVERAGE('1'!U62:U72)</f>
        <v>0.56553296416878784</v>
      </c>
      <c r="V67" s="86">
        <f>AVERAGE('1'!V62:V72)</f>
        <v>0.52623564619703067</v>
      </c>
      <c r="W67" s="86">
        <f>AVERAGE('1'!W62:W72)</f>
        <v>0.49632605683213815</v>
      </c>
      <c r="X67" s="86">
        <f>AVERAGE('1'!X62:X72)</f>
        <v>0.45152246169686683</v>
      </c>
      <c r="Y67" s="86">
        <f>AVERAGE('1'!Y62:Y72)</f>
        <v>0.38131756354182467</v>
      </c>
      <c r="Z67" s="86">
        <f>AVERAGE('1'!Z62:Z72)</f>
        <v>0.22668961021125497</v>
      </c>
      <c r="AA67" s="86">
        <f>AVERAGE('1'!AA62:AA72)</f>
        <v>9.3410094984512873E-2</v>
      </c>
      <c r="AB67" s="86">
        <f>AVERAGE('1'!AB62:AB72)</f>
        <v>5.4551674595513494E-2</v>
      </c>
      <c r="AC67" s="86">
        <f>AVERAGE('1'!AC62:AC72)</f>
        <v>4.0499008988185953E-2</v>
      </c>
      <c r="AD67" s="86">
        <f>AVERAGE('1'!AD62:AD72)</f>
        <v>3.5208952103994058E-2</v>
      </c>
      <c r="AE67" s="86">
        <f>AVERAGE('1'!AE62:AE72)</f>
        <v>3.2888276076415486E-2</v>
      </c>
      <c r="AF67" s="86">
        <f>AVERAGE('1'!AF62:AF72)</f>
        <v>3.0835182037869946E-2</v>
      </c>
      <c r="AG67" s="87">
        <f>AVERAGE('1'!AG62:AG72)</f>
        <v>0</v>
      </c>
      <c r="AH67" s="164">
        <f t="shared" si="27"/>
        <v>3.2056846804002781E-3</v>
      </c>
      <c r="AI67" s="156">
        <f t="shared" si="27"/>
        <v>2.1586347827566632E-2</v>
      </c>
      <c r="AJ67" s="156">
        <f t="shared" si="27"/>
        <v>3.4146935421208613E-2</v>
      </c>
      <c r="AK67" s="156">
        <f t="shared" si="27"/>
        <v>4.5066967804571645E-2</v>
      </c>
      <c r="AL67" s="156">
        <f t="shared" si="27"/>
        <v>4.3115585857089522E-2</v>
      </c>
      <c r="AM67" s="156">
        <f t="shared" si="27"/>
        <v>5.6264286478485137E-2</v>
      </c>
      <c r="AN67" s="156">
        <f t="shared" si="27"/>
        <v>5.7854144900910121E-2</v>
      </c>
      <c r="AO67" s="156">
        <f t="shared" si="27"/>
        <v>4.3810999899970171E-2</v>
      </c>
      <c r="AP67" s="156">
        <f t="shared" si="27"/>
        <v>4.5229947655951785E-2</v>
      </c>
      <c r="AQ67" s="156">
        <f t="shared" si="27"/>
        <v>4.2350044967533695E-2</v>
      </c>
      <c r="AR67" s="156">
        <f t="shared" si="27"/>
        <v>4.1836090337524556E-2</v>
      </c>
      <c r="AS67" s="156">
        <f t="shared" si="27"/>
        <v>3.9297317971757173E-2</v>
      </c>
      <c r="AT67" s="156">
        <f t="shared" si="27"/>
        <v>2.9909589364892519E-2</v>
      </c>
      <c r="AU67" s="156">
        <f t="shared" si="27"/>
        <v>4.4803595135271324E-2</v>
      </c>
      <c r="AV67" s="156">
        <f t="shared" si="27"/>
        <v>7.0204898155042161E-2</v>
      </c>
      <c r="AW67" s="156">
        <f t="shared" si="23"/>
        <v>0.1546279533305697</v>
      </c>
      <c r="AX67" s="156">
        <f t="shared" si="23"/>
        <v>0.13327951522674208</v>
      </c>
      <c r="AY67" s="156">
        <f t="shared" si="23"/>
        <v>3.8858420388999379E-2</v>
      </c>
      <c r="AZ67" s="156">
        <f t="shared" si="23"/>
        <v>1.4052665607327541E-2</v>
      </c>
      <c r="BA67" s="156">
        <f t="shared" si="28"/>
        <v>5.2900568841918946E-3</v>
      </c>
      <c r="BB67" s="156">
        <f t="shared" si="28"/>
        <v>2.3206760275785721E-3</v>
      </c>
      <c r="BC67" s="156">
        <f t="shared" si="28"/>
        <v>2.0530940385455401E-3</v>
      </c>
      <c r="BD67" s="165">
        <f t="shared" si="28"/>
        <v>3.0835182037869946E-2</v>
      </c>
      <c r="BE67" s="86">
        <f t="shared" si="14"/>
        <v>2.479203250796691E-2</v>
      </c>
      <c r="BF67" s="86">
        <f t="shared" si="15"/>
        <v>0.44897232129500242</v>
      </c>
      <c r="BG67" s="86">
        <f t="shared" si="16"/>
        <v>0.49540046415916067</v>
      </c>
      <c r="BH67" s="86">
        <f t="shared" si="17"/>
        <v>3.0835182037869946E-2</v>
      </c>
      <c r="BI67" s="86">
        <f t="shared" si="18"/>
        <v>2.196613922944525</v>
      </c>
      <c r="BJ67" s="86">
        <f t="shared" si="19"/>
        <v>11.355750569971944</v>
      </c>
      <c r="BK67" s="86">
        <f t="array" ref="BK67">10^(SUMPRODUCT(AT67:BC67,LOG($AT$6:$BC$6))/BG67)</f>
        <v>0.57544955173083467</v>
      </c>
      <c r="BL67" s="89">
        <f t="array" ref="BL67">10^ (LOG(INDEX($J$6:$AG$6,MATCH(BL$6/100,$J67:$AG67,-1)))-(INDEX($J67:$AG67,MATCH(BL$6/100,$J67:$AG67,-1))-BL$6/100)/(INDEX($J67:$AG67,MATCH(BL$6/100,$J67:$AG67,-1))-INDEX($J67:$AG67,MATCH(BL$6/100,$J67:$AG67,-1)+1))*(LOG(INDEX($J$6:$AG$6,MATCH(BL$6/100,$J67:$AG67,-1)))-LOG(INDEX($J$6:$AG$6,MATCH(BL$6/100,$J67:$AG67,-1)+1))))</f>
        <v>0.36106282160148517</v>
      </c>
      <c r="BM67" s="89">
        <f t="shared" si="26"/>
        <v>0.42125351970012026</v>
      </c>
      <c r="BN67" s="89">
        <f t="shared" si="26"/>
        <v>0.52714209065154438</v>
      </c>
      <c r="BO67" s="89">
        <f t="shared" si="26"/>
        <v>0.66132453881210707</v>
      </c>
      <c r="BP67" s="89">
        <f t="shared" si="26"/>
        <v>1.4627005055687827</v>
      </c>
      <c r="BQ67" s="89">
        <f t="shared" si="26"/>
        <v>5.6124184729077262</v>
      </c>
      <c r="BR67" s="89">
        <f t="shared" si="26"/>
        <v>12.00362746438392</v>
      </c>
      <c r="BS67" s="89">
        <f t="shared" si="26"/>
        <v>20.739600830263782</v>
      </c>
      <c r="BT67" s="90">
        <f t="shared" si="26"/>
        <v>32.514685573168641</v>
      </c>
    </row>
    <row r="68" spans="2:72" x14ac:dyDescent="0.2">
      <c r="B68" s="91">
        <f t="shared" si="21"/>
        <v>132</v>
      </c>
      <c r="C68" s="77">
        <f t="shared" si="22"/>
        <v>133</v>
      </c>
      <c r="D68" s="77">
        <f t="shared" si="0"/>
        <v>132.5</v>
      </c>
      <c r="E68" s="58">
        <v>0</v>
      </c>
      <c r="F68" s="58" t="s">
        <v>669</v>
      </c>
      <c r="G68" s="82">
        <v>2020</v>
      </c>
      <c r="H68" s="151">
        <f>SUM('1'!H63:H73)</f>
        <v>33</v>
      </c>
      <c r="I68" s="153">
        <f>SUM('1'!I63:I73)/11</f>
        <v>1.7575757575757578</v>
      </c>
      <c r="J68" s="170">
        <f>AVERAGE('1'!J63:J73)</f>
        <v>1</v>
      </c>
      <c r="K68" s="86">
        <f>AVERAGE('1'!K63:K73)</f>
        <v>0.99679431531959972</v>
      </c>
      <c r="L68" s="86">
        <f>AVERAGE('1'!L63:L73)</f>
        <v>0.96662959361837053</v>
      </c>
      <c r="M68" s="86">
        <f>AVERAGE('1'!M63:M73)</f>
        <v>0.92647608462659514</v>
      </c>
      <c r="N68" s="86">
        <f>AVERAGE('1'!N63:N73)</f>
        <v>0.87353067212306856</v>
      </c>
      <c r="O68" s="86">
        <f>AVERAGE('1'!O63:O73)</f>
        <v>0.82432799038706184</v>
      </c>
      <c r="P68" s="86">
        <f>AVERAGE('1'!P63:P73)</f>
        <v>0.77002253735880155</v>
      </c>
      <c r="Q68" s="86">
        <f>AVERAGE('1'!Q63:Q73)</f>
        <v>0.71691579430335928</v>
      </c>
      <c r="R68" s="86">
        <f>AVERAGE('1'!R63:R73)</f>
        <v>0.67900834437446456</v>
      </c>
      <c r="S68" s="86">
        <f>AVERAGE('1'!S63:S73)</f>
        <v>0.64215147696135699</v>
      </c>
      <c r="T68" s="86">
        <f>AVERAGE('1'!T63:T73)</f>
        <v>0.60762463922050292</v>
      </c>
      <c r="U68" s="86">
        <f>AVERAGE('1'!U63:U73)</f>
        <v>0.57100373513365732</v>
      </c>
      <c r="V68" s="86">
        <f>AVERAGE('1'!V63:V73)</f>
        <v>0.53477146473798287</v>
      </c>
      <c r="W68" s="86">
        <f>AVERAGE('1'!W63:W73)</f>
        <v>0.50654653323661369</v>
      </c>
      <c r="X68" s="86">
        <f>AVERAGE('1'!X63:X73)</f>
        <v>0.46263217896382902</v>
      </c>
      <c r="Y68" s="86">
        <f>AVERAGE('1'!Y63:Y73)</f>
        <v>0.39162715424747313</v>
      </c>
      <c r="Z68" s="86">
        <f>AVERAGE('1'!Z63:Z73)</f>
        <v>0.22870373931125307</v>
      </c>
      <c r="AA68" s="86">
        <f>AVERAGE('1'!AA63:AA73)</f>
        <v>8.1888212433664412E-2</v>
      </c>
      <c r="AB68" s="86">
        <f>AVERAGE('1'!AB63:AB73)</f>
        <v>4.3408757687411585E-2</v>
      </c>
      <c r="AC68" s="86">
        <f>AVERAGE('1'!AC63:AC73)</f>
        <v>3.1228986407397838E-2</v>
      </c>
      <c r="AD68" s="86">
        <f>AVERAGE('1'!AD63:AD73)</f>
        <v>2.6636802341197328E-2</v>
      </c>
      <c r="AE68" s="86">
        <f>AVERAGE('1'!AE63:AE73)</f>
        <v>2.47017441617455E-2</v>
      </c>
      <c r="AF68" s="86">
        <f>AVERAGE('1'!AF63:AF73)</f>
        <v>2.3084781449769345E-2</v>
      </c>
      <c r="AG68" s="87">
        <f>AVERAGE('1'!AG63:AG73)</f>
        <v>0</v>
      </c>
      <c r="AH68" s="164">
        <f t="shared" ref="AH68:AV84" si="29">J68-K68</f>
        <v>3.2056846804002781E-3</v>
      </c>
      <c r="AI68" s="156">
        <f t="shared" si="29"/>
        <v>3.0164721701229191E-2</v>
      </c>
      <c r="AJ68" s="156">
        <f t="shared" si="29"/>
        <v>4.0153508991775388E-2</v>
      </c>
      <c r="AK68" s="156">
        <f t="shared" si="29"/>
        <v>5.2945412503526579E-2</v>
      </c>
      <c r="AL68" s="156">
        <f t="shared" si="29"/>
        <v>4.9202681736006726E-2</v>
      </c>
      <c r="AM68" s="156">
        <f t="shared" si="29"/>
        <v>5.4305453028260287E-2</v>
      </c>
      <c r="AN68" s="156">
        <f t="shared" si="29"/>
        <v>5.3106743055442274E-2</v>
      </c>
      <c r="AO68" s="156">
        <f t="shared" si="29"/>
        <v>3.7907449928894721E-2</v>
      </c>
      <c r="AP68" s="156">
        <f t="shared" si="29"/>
        <v>3.6856867413107564E-2</v>
      </c>
      <c r="AQ68" s="156">
        <f t="shared" si="29"/>
        <v>3.4526837740854077E-2</v>
      </c>
      <c r="AR68" s="156">
        <f t="shared" si="29"/>
        <v>3.6620904086845596E-2</v>
      </c>
      <c r="AS68" s="156">
        <f t="shared" si="29"/>
        <v>3.6232270395674449E-2</v>
      </c>
      <c r="AT68" s="156">
        <f t="shared" si="29"/>
        <v>2.8224931501369177E-2</v>
      </c>
      <c r="AU68" s="156">
        <f t="shared" si="29"/>
        <v>4.3914354272784673E-2</v>
      </c>
      <c r="AV68" s="156">
        <f t="shared" si="29"/>
        <v>7.1005024716355891E-2</v>
      </c>
      <c r="AW68" s="156">
        <f t="shared" si="23"/>
        <v>0.16292341493622006</v>
      </c>
      <c r="AX68" s="156">
        <f t="shared" si="23"/>
        <v>0.14681552687758864</v>
      </c>
      <c r="AY68" s="156">
        <f t="shared" si="23"/>
        <v>3.8479454746252827E-2</v>
      </c>
      <c r="AZ68" s="156">
        <f t="shared" si="23"/>
        <v>1.2179771280013747E-2</v>
      </c>
      <c r="BA68" s="156">
        <f t="shared" si="28"/>
        <v>4.5921840662005095E-3</v>
      </c>
      <c r="BB68" s="156">
        <f t="shared" si="28"/>
        <v>1.9350581794518283E-3</v>
      </c>
      <c r="BC68" s="156">
        <f t="shared" si="28"/>
        <v>1.6169627119761547E-3</v>
      </c>
      <c r="BD68" s="165">
        <f t="shared" si="28"/>
        <v>2.3084781449769345E-2</v>
      </c>
      <c r="BE68" s="86">
        <f t="shared" si="14"/>
        <v>3.3370406381629469E-2</v>
      </c>
      <c r="BF68" s="86">
        <f t="shared" si="15"/>
        <v>0.43185812888038766</v>
      </c>
      <c r="BG68" s="86">
        <f t="shared" si="16"/>
        <v>0.51168668328821354</v>
      </c>
      <c r="BH68" s="86">
        <f t="shared" si="17"/>
        <v>2.3084781449769345E-2</v>
      </c>
      <c r="BI68" s="86">
        <f t="shared" si="18"/>
        <v>2.3452062767873745</v>
      </c>
      <c r="BJ68" s="86">
        <f t="shared" si="19"/>
        <v>12.621609253025825</v>
      </c>
      <c r="BK68" s="86">
        <f t="array" ref="BK68">10^(SUMPRODUCT(AT68:BC68,LOG($AT$6:$BC$6))/BG68)</f>
        <v>0.57379873877621435</v>
      </c>
      <c r="BL68" s="89">
        <f t="array" ref="BL68">10^ (LOG(INDEX($J$6:$AG$6,MATCH(BL$6/100,$J68:$AG68,-1)))-(INDEX($J68:$AG68,MATCH(BL$6/100,$J68:$AG68,-1))-BL$6/100)/(INDEX($J68:$AG68,MATCH(BL$6/100,$J68:$AG68,-1))-INDEX($J68:$AG68,MATCH(BL$6/100,$J68:$AG68,-1)+1))*(LOG(INDEX($J$6:$AG$6,MATCH(BL$6/100,$J68:$AG68,-1)))-LOG(INDEX($J$6:$AG$6,MATCH(BL$6/100,$J68:$AG68,-1)+1))))</f>
        <v>0.37032050116382853</v>
      </c>
      <c r="BM68" s="89">
        <f t="shared" si="26"/>
        <v>0.42595617309841538</v>
      </c>
      <c r="BN68" s="89">
        <f t="shared" si="26"/>
        <v>0.52345110342988399</v>
      </c>
      <c r="BO68" s="89">
        <f t="shared" si="26"/>
        <v>0.64915509409742522</v>
      </c>
      <c r="BP68" s="89">
        <f t="shared" si="26"/>
        <v>1.3315086614131273</v>
      </c>
      <c r="BQ68" s="89">
        <f t="shared" si="26"/>
        <v>6.0419034660204707</v>
      </c>
      <c r="BR68" s="89">
        <f t="shared" si="26"/>
        <v>13.986793589609201</v>
      </c>
      <c r="BS68" s="89">
        <f t="shared" si="26"/>
        <v>24.969440505074136</v>
      </c>
      <c r="BT68" s="90">
        <f t="shared" si="26"/>
        <v>37.648844336360348</v>
      </c>
    </row>
    <row r="69" spans="2:72" x14ac:dyDescent="0.2">
      <c r="B69" s="91">
        <f t="shared" si="21"/>
        <v>133</v>
      </c>
      <c r="C69" s="77">
        <f t="shared" si="22"/>
        <v>134</v>
      </c>
      <c r="D69" s="77">
        <f t="shared" si="0"/>
        <v>133.5</v>
      </c>
      <c r="E69" s="58">
        <v>0</v>
      </c>
      <c r="F69" s="58" t="s">
        <v>669</v>
      </c>
      <c r="G69" s="82">
        <v>2020</v>
      </c>
      <c r="H69" s="151">
        <f>SUM('1'!H64:H74)</f>
        <v>33</v>
      </c>
      <c r="I69" s="153">
        <f>SUM('1'!I64:I74)/11</f>
        <v>1.7575757575757578</v>
      </c>
      <c r="J69" s="170">
        <f>AVERAGE('1'!J64:J74)</f>
        <v>1</v>
      </c>
      <c r="K69" s="86">
        <f>AVERAGE('1'!K64:K74)</f>
        <v>0.99679431531959972</v>
      </c>
      <c r="L69" s="86">
        <f>AVERAGE('1'!L64:L74)</f>
        <v>0.96662959361837053</v>
      </c>
      <c r="M69" s="86">
        <f>AVERAGE('1'!M64:M74)</f>
        <v>0.92250324990008525</v>
      </c>
      <c r="N69" s="86">
        <f>AVERAGE('1'!N64:N74)</f>
        <v>0.86262824392124704</v>
      </c>
      <c r="O69" s="86">
        <f>AVERAGE('1'!O64:O74)</f>
        <v>0.8073654725436934</v>
      </c>
      <c r="P69" s="86">
        <f>AVERAGE('1'!P64:P74)</f>
        <v>0.74980449399869764</v>
      </c>
      <c r="Q69" s="86">
        <f>AVERAGE('1'!Q64:Q74)</f>
        <v>0.69449051783209304</v>
      </c>
      <c r="R69" s="86">
        <f>AVERAGE('1'!R64:R74)</f>
        <v>0.65542995773206225</v>
      </c>
      <c r="S69" s="86">
        <f>AVERAGE('1'!S64:S74)</f>
        <v>0.61939171770657375</v>
      </c>
      <c r="T69" s="86">
        <f>AVERAGE('1'!T64:T74)</f>
        <v>0.58627015359310342</v>
      </c>
      <c r="U69" s="86">
        <f>AVERAGE('1'!U64:U74)</f>
        <v>0.55119817023426265</v>
      </c>
      <c r="V69" s="86">
        <f>AVERAGE('1'!V64:V74)</f>
        <v>0.51740452944377557</v>
      </c>
      <c r="W69" s="86">
        <f>AVERAGE('1'!W64:W74)</f>
        <v>0.49076882256833582</v>
      </c>
      <c r="X69" s="86">
        <f>AVERAGE('1'!X64:X74)</f>
        <v>0.44957306492461524</v>
      </c>
      <c r="Y69" s="86">
        <f>AVERAGE('1'!Y64:Y74)</f>
        <v>0.3827730545352942</v>
      </c>
      <c r="Z69" s="86">
        <f>AVERAGE('1'!Z64:Z74)</f>
        <v>0.22759366717264881</v>
      </c>
      <c r="AA69" s="86">
        <f>AVERAGE('1'!AA64:AA74)</f>
        <v>8.1291216836629196E-2</v>
      </c>
      <c r="AB69" s="86">
        <f>AVERAGE('1'!AB64:AB74)</f>
        <v>4.3967155608273252E-2</v>
      </c>
      <c r="AC69" s="86">
        <f>AVERAGE('1'!AC64:AC74)</f>
        <v>3.2312079188893332E-2</v>
      </c>
      <c r="AD69" s="86">
        <f>AVERAGE('1'!AD64:AD74)</f>
        <v>2.7724839492695944E-2</v>
      </c>
      <c r="AE69" s="86">
        <f>AVERAGE('1'!AE64:AE74)</f>
        <v>2.5734707496388735E-2</v>
      </c>
      <c r="AF69" s="86">
        <f>AVERAGE('1'!AF64:AF74)</f>
        <v>2.4092818189529311E-2</v>
      </c>
      <c r="AG69" s="87">
        <f>AVERAGE('1'!AG64:AG74)</f>
        <v>0</v>
      </c>
      <c r="AH69" s="164">
        <f t="shared" si="29"/>
        <v>3.2056846804002781E-3</v>
      </c>
      <c r="AI69" s="156">
        <f t="shared" si="29"/>
        <v>3.0164721701229191E-2</v>
      </c>
      <c r="AJ69" s="156">
        <f t="shared" si="29"/>
        <v>4.4126343718285277E-2</v>
      </c>
      <c r="AK69" s="156">
        <f t="shared" si="29"/>
        <v>5.9875005978838214E-2</v>
      </c>
      <c r="AL69" s="156">
        <f t="shared" si="29"/>
        <v>5.5262771377553643E-2</v>
      </c>
      <c r="AM69" s="156">
        <f t="shared" si="29"/>
        <v>5.7560978544995756E-2</v>
      </c>
      <c r="AN69" s="156">
        <f t="shared" si="29"/>
        <v>5.5313976166604606E-2</v>
      </c>
      <c r="AO69" s="156">
        <f t="shared" si="29"/>
        <v>3.9060560100030783E-2</v>
      </c>
      <c r="AP69" s="156">
        <f t="shared" si="29"/>
        <v>3.6038240025488499E-2</v>
      </c>
      <c r="AQ69" s="156">
        <f t="shared" si="29"/>
        <v>3.3121564113470336E-2</v>
      </c>
      <c r="AR69" s="156">
        <f t="shared" si="29"/>
        <v>3.5071983358840764E-2</v>
      </c>
      <c r="AS69" s="156">
        <f t="shared" si="29"/>
        <v>3.3793640790487078E-2</v>
      </c>
      <c r="AT69" s="156">
        <f t="shared" si="29"/>
        <v>2.6635706875439757E-2</v>
      </c>
      <c r="AU69" s="156">
        <f t="shared" si="29"/>
        <v>4.1195757643720576E-2</v>
      </c>
      <c r="AV69" s="156">
        <f t="shared" si="29"/>
        <v>6.6800010389321041E-2</v>
      </c>
      <c r="AW69" s="156">
        <f t="shared" si="23"/>
        <v>0.15517938736264539</v>
      </c>
      <c r="AX69" s="156">
        <f t="shared" si="23"/>
        <v>0.14630245033601963</v>
      </c>
      <c r="AY69" s="156">
        <f t="shared" si="23"/>
        <v>3.7324061228355944E-2</v>
      </c>
      <c r="AZ69" s="156">
        <f t="shared" si="23"/>
        <v>1.165507641937992E-2</v>
      </c>
      <c r="BA69" s="156">
        <f t="shared" si="28"/>
        <v>4.5872396961973878E-3</v>
      </c>
      <c r="BB69" s="156">
        <f t="shared" si="28"/>
        <v>1.9901319963072095E-3</v>
      </c>
      <c r="BC69" s="156">
        <f t="shared" si="28"/>
        <v>1.6418893068594238E-3</v>
      </c>
      <c r="BD69" s="165">
        <f t="shared" si="28"/>
        <v>2.4092818189529311E-2</v>
      </c>
      <c r="BE69" s="86">
        <f t="shared" si="14"/>
        <v>3.3370406381629469E-2</v>
      </c>
      <c r="BF69" s="86">
        <f t="shared" si="15"/>
        <v>0.44922506417459496</v>
      </c>
      <c r="BG69" s="86">
        <f t="shared" si="16"/>
        <v>0.49331171125424628</v>
      </c>
      <c r="BH69" s="86">
        <f t="shared" si="17"/>
        <v>2.4092818189529311E-2</v>
      </c>
      <c r="BI69" s="86">
        <f t="shared" si="18"/>
        <v>2.521282857862257</v>
      </c>
      <c r="BJ69" s="86">
        <f t="shared" si="19"/>
        <v>13.402152768840658</v>
      </c>
      <c r="BK69" s="86">
        <f t="array" ref="BK69">10^(SUMPRODUCT(AT69:BC69,LOG($AT$6:$BC$6))/BG69)</f>
        <v>0.56884802729977824</v>
      </c>
      <c r="BL69" s="89">
        <f t="array" ref="BL69">10^ (LOG(INDEX($J$6:$AG$6,MATCH(BL$6/100,$J69:$AG69,-1)))-(INDEX($J69:$AG69,MATCH(BL$6/100,$J69:$AG69,-1))-BL$6/100)/(INDEX($J69:$AG69,MATCH(BL$6/100,$J69:$AG69,-1))-INDEX($J69:$AG69,MATCH(BL$6/100,$J69:$AG69,-1)+1))*(LOG(INDEX($J$6:$AG$6,MATCH(BL$6/100,$J69:$AG69,-1)))-LOG(INDEX($J$6:$AG$6,MATCH(BL$6/100,$J69:$AG69,-1)+1))))</f>
        <v>0.37089335713998473</v>
      </c>
      <c r="BM69" s="89">
        <f t="shared" si="26"/>
        <v>0.42682455288863991</v>
      </c>
      <c r="BN69" s="89">
        <f t="shared" si="26"/>
        <v>0.52596748822793238</v>
      </c>
      <c r="BO69" s="89">
        <f t="shared" si="26"/>
        <v>0.65931941855800424</v>
      </c>
      <c r="BP69" s="89">
        <f t="shared" si="26"/>
        <v>1.5842096101374499</v>
      </c>
      <c r="BQ69" s="89">
        <f t="shared" si="26"/>
        <v>7.5814204354037349</v>
      </c>
      <c r="BR69" s="89">
        <f t="shared" si="26"/>
        <v>16.018295712545267</v>
      </c>
      <c r="BS69" s="89">
        <f t="shared" si="26"/>
        <v>27.395796496029703</v>
      </c>
      <c r="BT69" s="90">
        <f t="shared" si="26"/>
        <v>39.354518845394381</v>
      </c>
    </row>
    <row r="70" spans="2:72" x14ac:dyDescent="0.2">
      <c r="B70" s="91">
        <f t="shared" si="21"/>
        <v>134</v>
      </c>
      <c r="C70" s="77">
        <f t="shared" si="22"/>
        <v>135</v>
      </c>
      <c r="D70" s="77">
        <f t="shared" si="0"/>
        <v>134.5</v>
      </c>
      <c r="E70" s="58">
        <v>0</v>
      </c>
      <c r="F70" s="58" t="s">
        <v>669</v>
      </c>
      <c r="G70" s="82">
        <v>2020</v>
      </c>
      <c r="H70" s="151">
        <f>SUM('1'!H65:H75)</f>
        <v>33</v>
      </c>
      <c r="I70" s="153">
        <f>SUM('1'!I65:I75)/11</f>
        <v>1.8484848484848486</v>
      </c>
      <c r="J70" s="170">
        <f>AVERAGE('1'!J65:J75)</f>
        <v>1</v>
      </c>
      <c r="K70" s="86">
        <f>AVERAGE('1'!K65:K75)</f>
        <v>1</v>
      </c>
      <c r="L70" s="86">
        <f>AVERAGE('1'!L65:L75)</f>
        <v>0.9746400309653519</v>
      </c>
      <c r="M70" s="86">
        <f>AVERAGE('1'!M65:M75)</f>
        <v>0.93388823246446018</v>
      </c>
      <c r="N70" s="86">
        <f>AVERAGE('1'!N65:N75)</f>
        <v>0.87441594151784274</v>
      </c>
      <c r="O70" s="86">
        <f>AVERAGE('1'!O65:O75)</f>
        <v>0.81093529806807563</v>
      </c>
      <c r="P70" s="86">
        <f>AVERAGE('1'!P65:P75)</f>
        <v>0.74579200400748824</v>
      </c>
      <c r="Q70" s="86">
        <f>AVERAGE('1'!Q65:Q75)</f>
        <v>0.68513519259878342</v>
      </c>
      <c r="R70" s="86">
        <f>AVERAGE('1'!R65:R75)</f>
        <v>0.6437950960618507</v>
      </c>
      <c r="S70" s="86">
        <f>AVERAGE('1'!S65:S75)</f>
        <v>0.60606686786938202</v>
      </c>
      <c r="T70" s="86">
        <f>AVERAGE('1'!T65:T75)</f>
        <v>0.57198430717617943</v>
      </c>
      <c r="U70" s="86">
        <f>AVERAGE('1'!U65:U75)</f>
        <v>0.53752649582441248</v>
      </c>
      <c r="V70" s="86">
        <f>AVERAGE('1'!V65:V75)</f>
        <v>0.50615617533051471</v>
      </c>
      <c r="W70" s="86">
        <f>AVERAGE('1'!W65:W75)</f>
        <v>0.48136766727419983</v>
      </c>
      <c r="X70" s="86">
        <f>AVERAGE('1'!X65:X75)</f>
        <v>0.4447611771908353</v>
      </c>
      <c r="Y70" s="86">
        <f>AVERAGE('1'!Y65:Y75)</f>
        <v>0.38253878332609775</v>
      </c>
      <c r="Z70" s="86">
        <f>AVERAGE('1'!Z65:Z75)</f>
        <v>0.2303779351543849</v>
      </c>
      <c r="AA70" s="86">
        <f>AVERAGE('1'!AA65:AA75)</f>
        <v>8.0752427911141469E-2</v>
      </c>
      <c r="AB70" s="86">
        <f>AVERAGE('1'!AB65:AB75)</f>
        <v>4.3475988358706981E-2</v>
      </c>
      <c r="AC70" s="86">
        <f>AVERAGE('1'!AC65:AC75)</f>
        <v>3.2067965329697405E-2</v>
      </c>
      <c r="AD70" s="86">
        <f>AVERAGE('1'!AD65:AD75)</f>
        <v>2.7409847138615571E-2</v>
      </c>
      <c r="AE70" s="86">
        <f>AVERAGE('1'!AE65:AE75)</f>
        <v>2.541675890259372E-2</v>
      </c>
      <c r="AF70" s="86">
        <f>AVERAGE('1'!AF65:AF75)</f>
        <v>2.3809568240617775E-2</v>
      </c>
      <c r="AG70" s="87">
        <f>AVERAGE('1'!AG65:AG75)</f>
        <v>0</v>
      </c>
      <c r="AH70" s="164">
        <f t="shared" si="29"/>
        <v>0</v>
      </c>
      <c r="AI70" s="156">
        <f t="shared" si="29"/>
        <v>2.53599690346481E-2</v>
      </c>
      <c r="AJ70" s="156">
        <f t="shared" si="29"/>
        <v>4.0751798500891723E-2</v>
      </c>
      <c r="AK70" s="156">
        <f t="shared" si="29"/>
        <v>5.9472290946617434E-2</v>
      </c>
      <c r="AL70" s="156">
        <f t="shared" si="29"/>
        <v>6.3480643449767116E-2</v>
      </c>
      <c r="AM70" s="156">
        <f t="shared" si="29"/>
        <v>6.5143294060587387E-2</v>
      </c>
      <c r="AN70" s="156">
        <f t="shared" si="29"/>
        <v>6.0656811408704825E-2</v>
      </c>
      <c r="AO70" s="156">
        <f t="shared" si="29"/>
        <v>4.1340096536932713E-2</v>
      </c>
      <c r="AP70" s="156">
        <f t="shared" si="29"/>
        <v>3.7728228192468682E-2</v>
      </c>
      <c r="AQ70" s="156">
        <f t="shared" si="29"/>
        <v>3.408256069320259E-2</v>
      </c>
      <c r="AR70" s="156">
        <f t="shared" si="29"/>
        <v>3.4457811351766954E-2</v>
      </c>
      <c r="AS70" s="156">
        <f t="shared" si="29"/>
        <v>3.1370320493897763E-2</v>
      </c>
      <c r="AT70" s="156">
        <f t="shared" si="29"/>
        <v>2.4788508056314884E-2</v>
      </c>
      <c r="AU70" s="156">
        <f t="shared" si="29"/>
        <v>3.6606490083364529E-2</v>
      </c>
      <c r="AV70" s="156">
        <f t="shared" si="29"/>
        <v>6.2222393864737546E-2</v>
      </c>
      <c r="AW70" s="156">
        <f t="shared" si="23"/>
        <v>0.15216084817171285</v>
      </c>
      <c r="AX70" s="156">
        <f t="shared" si="23"/>
        <v>0.14962550724324342</v>
      </c>
      <c r="AY70" s="156">
        <f t="shared" si="23"/>
        <v>3.7276439552434489E-2</v>
      </c>
      <c r="AZ70" s="156">
        <f t="shared" si="23"/>
        <v>1.1408023029009576E-2</v>
      </c>
      <c r="BA70" s="156">
        <f t="shared" si="28"/>
        <v>4.6581181910818337E-3</v>
      </c>
      <c r="BB70" s="156">
        <f t="shared" si="28"/>
        <v>1.9930882360218519E-3</v>
      </c>
      <c r="BC70" s="156">
        <f t="shared" si="28"/>
        <v>1.6071906619759442E-3</v>
      </c>
      <c r="BD70" s="165">
        <f t="shared" si="28"/>
        <v>2.3809568240617775E-2</v>
      </c>
      <c r="BE70" s="86">
        <f t="shared" si="14"/>
        <v>2.53599690346481E-2</v>
      </c>
      <c r="BF70" s="86">
        <f t="shared" si="15"/>
        <v>0.46848385563483719</v>
      </c>
      <c r="BG70" s="86">
        <f t="shared" si="16"/>
        <v>0.48234660708989691</v>
      </c>
      <c r="BH70" s="86">
        <f t="shared" si="17"/>
        <v>2.3809568240617775E-2</v>
      </c>
      <c r="BI70" s="86">
        <f t="shared" si="18"/>
        <v>2.5694743757514069</v>
      </c>
      <c r="BJ70" s="86">
        <f t="shared" si="19"/>
        <v>13.553230660615778</v>
      </c>
      <c r="BK70" s="86">
        <f t="array" ref="BK70">10^(SUMPRODUCT(AT70:BC70,LOG($AT$6:$BC$6))/BG70)</f>
        <v>0.55943895654000175</v>
      </c>
      <c r="BL70" s="89">
        <f t="array" ref="BL70">10^ (LOG(INDEX($J$6:$AG$6,MATCH(BL$6/100,$J70:$AG70,-1)))-(INDEX($J70:$AG70,MATCH(BL$6/100,$J70:$AG70,-1))-BL$6/100)/(INDEX($J70:$AG70,MATCH(BL$6/100,$J70:$AG70,-1))-INDEX($J70:$AG70,MATCH(BL$6/100,$J70:$AG70,-1)+1))*(LOG(INDEX($J$6:$AG$6,MATCH(BL$6/100,$J70:$AG70,-1)))-LOG(INDEX($J$6:$AG$6,MATCH(BL$6/100,$J70:$AG70,-1)+1))))</f>
        <v>0.37099002050326246</v>
      </c>
      <c r="BM70" s="89">
        <f t="shared" si="26"/>
        <v>0.42560605717038674</v>
      </c>
      <c r="BN70" s="89">
        <f t="shared" si="26"/>
        <v>0.52312865609774672</v>
      </c>
      <c r="BO70" s="89">
        <f t="shared" si="26"/>
        <v>0.65870703389747065</v>
      </c>
      <c r="BP70" s="89">
        <f t="shared" si="26"/>
        <v>1.8304607057652797</v>
      </c>
      <c r="BQ70" s="89">
        <f t="shared" si="26"/>
        <v>8.4143958778196133</v>
      </c>
      <c r="BR70" s="89">
        <f t="shared" si="26"/>
        <v>16.351562878031363</v>
      </c>
      <c r="BS70" s="89">
        <f t="shared" si="26"/>
        <v>26.184160750625086</v>
      </c>
      <c r="BT70" s="90">
        <f t="shared" si="26"/>
        <v>36.723746252490102</v>
      </c>
    </row>
    <row r="71" spans="2:72" x14ac:dyDescent="0.2">
      <c r="B71" s="91">
        <f t="shared" si="21"/>
        <v>135</v>
      </c>
      <c r="C71" s="77">
        <f t="shared" si="22"/>
        <v>136</v>
      </c>
      <c r="D71" s="77">
        <f t="shared" si="0"/>
        <v>135.5</v>
      </c>
      <c r="E71" s="58">
        <v>0</v>
      </c>
      <c r="F71" s="58" t="s">
        <v>669</v>
      </c>
      <c r="G71" s="82">
        <v>2020</v>
      </c>
      <c r="H71" s="151">
        <f>SUM('1'!H66:H76)</f>
        <v>33</v>
      </c>
      <c r="I71" s="153">
        <f>SUM('1'!I66:I76)/11</f>
        <v>1.9090909090909092</v>
      </c>
      <c r="J71" s="170">
        <f>AVERAGE('1'!J66:J76)</f>
        <v>1</v>
      </c>
      <c r="K71" s="86">
        <f>AVERAGE('1'!K66:K76)</f>
        <v>1</v>
      </c>
      <c r="L71" s="86">
        <f>AVERAGE('1'!L66:L76)</f>
        <v>0.98161522705229587</v>
      </c>
      <c r="M71" s="86">
        <f>AVERAGE('1'!M66:M76)</f>
        <v>0.93915867661463037</v>
      </c>
      <c r="N71" s="86">
        <f>AVERAGE('1'!N66:N76)</f>
        <v>0.87517556983498923</v>
      </c>
      <c r="O71" s="86">
        <f>AVERAGE('1'!O66:O76)</f>
        <v>0.80629391220832791</v>
      </c>
      <c r="P71" s="86">
        <f>AVERAGE('1'!P66:P76)</f>
        <v>0.74432700839779353</v>
      </c>
      <c r="Q71" s="86">
        <f>AVERAGE('1'!Q66:Q76)</f>
        <v>0.68684721375184776</v>
      </c>
      <c r="R71" s="86">
        <f>AVERAGE('1'!R66:R76)</f>
        <v>0.64640724980198982</v>
      </c>
      <c r="S71" s="86">
        <f>AVERAGE('1'!S66:S76)</f>
        <v>0.60943458766868419</v>
      </c>
      <c r="T71" s="86">
        <f>AVERAGE('1'!T66:T76)</f>
        <v>0.57542437581081873</v>
      </c>
      <c r="U71" s="86">
        <f>AVERAGE('1'!U66:U76)</f>
        <v>0.54030816774128454</v>
      </c>
      <c r="V71" s="86">
        <f>AVERAGE('1'!V66:V76)</f>
        <v>0.50836304400598509</v>
      </c>
      <c r="W71" s="86">
        <f>AVERAGE('1'!W66:W76)</f>
        <v>0.48310139209728331</v>
      </c>
      <c r="X71" s="86">
        <f>AVERAGE('1'!X66:X76)</f>
        <v>0.4459695353093307</v>
      </c>
      <c r="Y71" s="86">
        <f>AVERAGE('1'!Y66:Y76)</f>
        <v>0.38332543513305145</v>
      </c>
      <c r="Z71" s="86">
        <f>AVERAGE('1'!Z66:Z76)</f>
        <v>0.23094639524099519</v>
      </c>
      <c r="AA71" s="86">
        <f>AVERAGE('1'!AA66:AA76)</f>
        <v>7.8400584873608625E-2</v>
      </c>
      <c r="AB71" s="86">
        <f>AVERAGE('1'!AB66:AB76)</f>
        <v>4.1953881027046197E-2</v>
      </c>
      <c r="AC71" s="86">
        <f>AVERAGE('1'!AC66:AC76)</f>
        <v>3.1541522569702135E-2</v>
      </c>
      <c r="AD71" s="86">
        <f>AVERAGE('1'!AD66:AD76)</f>
        <v>2.7316645377853551E-2</v>
      </c>
      <c r="AE71" s="86">
        <f>AVERAGE('1'!AE66:AE76)</f>
        <v>2.5458628086130516E-2</v>
      </c>
      <c r="AF71" s="86">
        <f>AVERAGE('1'!AF66:AF76)</f>
        <v>2.3926323024200703E-2</v>
      </c>
      <c r="AG71" s="87">
        <f>AVERAGE('1'!AG66:AG76)</f>
        <v>0</v>
      </c>
      <c r="AH71" s="164">
        <f t="shared" si="29"/>
        <v>0</v>
      </c>
      <c r="AI71" s="156">
        <f t="shared" si="29"/>
        <v>1.8384772947704131E-2</v>
      </c>
      <c r="AJ71" s="156">
        <f t="shared" si="29"/>
        <v>4.2456550437665497E-2</v>
      </c>
      <c r="AK71" s="156">
        <f t="shared" si="29"/>
        <v>6.3983106779641141E-2</v>
      </c>
      <c r="AL71" s="156">
        <f t="shared" si="29"/>
        <v>6.8881657626661319E-2</v>
      </c>
      <c r="AM71" s="156">
        <f t="shared" si="29"/>
        <v>6.1966903810534379E-2</v>
      </c>
      <c r="AN71" s="156">
        <f t="shared" si="29"/>
        <v>5.747979464594577E-2</v>
      </c>
      <c r="AO71" s="156">
        <f t="shared" si="29"/>
        <v>4.0439963949857938E-2</v>
      </c>
      <c r="AP71" s="156">
        <f t="shared" si="29"/>
        <v>3.6972662133305634E-2</v>
      </c>
      <c r="AQ71" s="156">
        <f t="shared" si="29"/>
        <v>3.4010211857865458E-2</v>
      </c>
      <c r="AR71" s="156">
        <f t="shared" si="29"/>
        <v>3.5116208069534194E-2</v>
      </c>
      <c r="AS71" s="156">
        <f t="shared" si="29"/>
        <v>3.1945123735299452E-2</v>
      </c>
      <c r="AT71" s="156">
        <f t="shared" si="29"/>
        <v>2.5261651908701777E-2</v>
      </c>
      <c r="AU71" s="156">
        <f t="shared" si="29"/>
        <v>3.7131856787952611E-2</v>
      </c>
      <c r="AV71" s="156">
        <f t="shared" si="29"/>
        <v>6.2644100176279249E-2</v>
      </c>
      <c r="AW71" s="156">
        <f t="shared" si="23"/>
        <v>0.15237903989205626</v>
      </c>
      <c r="AX71" s="156">
        <f t="shared" si="23"/>
        <v>0.15254581036738657</v>
      </c>
      <c r="AY71" s="156">
        <f t="shared" si="23"/>
        <v>3.6446703846562428E-2</v>
      </c>
      <c r="AZ71" s="156">
        <f t="shared" si="23"/>
        <v>1.0412358457344062E-2</v>
      </c>
      <c r="BA71" s="156">
        <f t="shared" si="28"/>
        <v>4.224877191848584E-3</v>
      </c>
      <c r="BB71" s="156">
        <f t="shared" si="28"/>
        <v>1.8580172917230346E-3</v>
      </c>
      <c r="BC71" s="156">
        <f t="shared" si="28"/>
        <v>1.5323050619298131E-3</v>
      </c>
      <c r="BD71" s="165">
        <f t="shared" si="28"/>
        <v>2.3926323024200703E-2</v>
      </c>
      <c r="BE71" s="86">
        <f t="shared" si="14"/>
        <v>1.8384772947704131E-2</v>
      </c>
      <c r="BF71" s="86">
        <f t="shared" si="15"/>
        <v>0.47325218304631078</v>
      </c>
      <c r="BG71" s="86">
        <f t="shared" si="16"/>
        <v>0.48443672098178436</v>
      </c>
      <c r="BH71" s="86">
        <f t="shared" si="17"/>
        <v>2.3926323024200703E-2</v>
      </c>
      <c r="BI71" s="86">
        <f t="shared" si="18"/>
        <v>2.5485246647711857</v>
      </c>
      <c r="BJ71" s="86">
        <f t="shared" si="19"/>
        <v>13.800653477854224</v>
      </c>
      <c r="BK71" s="86">
        <f t="array" ref="BK71">10^(SUMPRODUCT(AT71:BC71,LOG($AT$6:$BC$6))/BG71)</f>
        <v>0.56256999273843789</v>
      </c>
      <c r="BL71" s="89">
        <f t="array" ref="BL71">10^ (LOG(INDEX($J$6:$AG$6,MATCH(BL$6/100,$J71:$AG71,-1)))-(INDEX($J71:$AG71,MATCH(BL$6/100,$J71:$AG71,-1))-BL$6/100)/(INDEX($J71:$AG71,MATCH(BL$6/100,$J71:$AG71,-1))-INDEX($J71:$AG71,MATCH(BL$6/100,$J71:$AG71,-1)+1))*(LOG(INDEX($J$6:$AG$6,MATCH(BL$6/100,$J71:$AG71,-1)))-LOG(INDEX($J$6:$AG$6,MATCH(BL$6/100,$J71:$AG71,-1)+1))))</f>
        <v>0.37263970379615108</v>
      </c>
      <c r="BM71" s="89">
        <f t="shared" si="26"/>
        <v>0.42637610419922667</v>
      </c>
      <c r="BN71" s="89">
        <f t="shared" si="26"/>
        <v>0.52241094645763331</v>
      </c>
      <c r="BO71" s="89">
        <f t="shared" si="26"/>
        <v>0.65758628809970299</v>
      </c>
      <c r="BP71" s="89">
        <f t="shared" si="26"/>
        <v>1.7772504546153303</v>
      </c>
      <c r="BQ71" s="89">
        <f t="shared" si="26"/>
        <v>8.2427519775536737</v>
      </c>
      <c r="BR71" s="89">
        <f t="shared" si="26"/>
        <v>16.500527161442378</v>
      </c>
      <c r="BS71" s="89">
        <f t="shared" si="26"/>
        <v>26.466709171309748</v>
      </c>
      <c r="BT71" s="90">
        <f t="shared" si="26"/>
        <v>36.17512632140685</v>
      </c>
    </row>
    <row r="72" spans="2:72" x14ac:dyDescent="0.2">
      <c r="B72" s="91">
        <f t="shared" si="21"/>
        <v>136</v>
      </c>
      <c r="C72" s="77">
        <f t="shared" si="22"/>
        <v>137</v>
      </c>
      <c r="D72" s="77">
        <f t="shared" ref="D72:D135" si="30">AVERAGE(B72:C72)</f>
        <v>136.5</v>
      </c>
      <c r="E72" s="58">
        <v>0</v>
      </c>
      <c r="F72" s="58" t="s">
        <v>669</v>
      </c>
      <c r="G72" s="82">
        <v>2020</v>
      </c>
      <c r="H72" s="151">
        <f>SUM('1'!H67:H77)</f>
        <v>33</v>
      </c>
      <c r="I72" s="153">
        <f>SUM('1'!I67:I77)/11</f>
        <v>1.9393939393939397</v>
      </c>
      <c r="J72" s="170">
        <f>AVERAGE('1'!J67:J77)</f>
        <v>1</v>
      </c>
      <c r="K72" s="86">
        <f>AVERAGE('1'!K67:K77)</f>
        <v>1</v>
      </c>
      <c r="L72" s="86">
        <f>AVERAGE('1'!L67:L77)</f>
        <v>0.98161522705229587</v>
      </c>
      <c r="M72" s="86">
        <f>AVERAGE('1'!M67:M77)</f>
        <v>0.9319925326810079</v>
      </c>
      <c r="N72" s="86">
        <f>AVERAGE('1'!N67:N77)</f>
        <v>0.86357279716983892</v>
      </c>
      <c r="O72" s="86">
        <f>AVERAGE('1'!O67:O77)</f>
        <v>0.79000297705858458</v>
      </c>
      <c r="P72" s="86">
        <f>AVERAGE('1'!P67:P77)</f>
        <v>0.72638432368377348</v>
      </c>
      <c r="Q72" s="86">
        <f>AVERAGE('1'!Q67:Q77)</f>
        <v>0.66910720358162246</v>
      </c>
      <c r="R72" s="86">
        <f>AVERAGE('1'!R67:R77)</f>
        <v>0.62779550252601601</v>
      </c>
      <c r="S72" s="86">
        <f>AVERAGE('1'!S67:S77)</f>
        <v>0.59178328488315779</v>
      </c>
      <c r="T72" s="86">
        <f>AVERAGE('1'!T67:T77)</f>
        <v>0.56013114757870086</v>
      </c>
      <c r="U72" s="86">
        <f>AVERAGE('1'!U67:U77)</f>
        <v>0.5279632305236116</v>
      </c>
      <c r="V72" s="86">
        <f>AVERAGE('1'!V67:V77)</f>
        <v>0.50004022296524608</v>
      </c>
      <c r="W72" s="86">
        <f>AVERAGE('1'!W67:W77)</f>
        <v>0.47918907744767536</v>
      </c>
      <c r="X72" s="86">
        <f>AVERAGE('1'!X67:X77)</f>
        <v>0.44749240364575243</v>
      </c>
      <c r="Y72" s="86">
        <f>AVERAGE('1'!Y67:Y77)</f>
        <v>0.39222192598939976</v>
      </c>
      <c r="Z72" s="86">
        <f>AVERAGE('1'!Z67:Z77)</f>
        <v>0.24377914989060293</v>
      </c>
      <c r="AA72" s="86">
        <f>AVERAGE('1'!AA67:AA77)</f>
        <v>7.6009583890633406E-2</v>
      </c>
      <c r="AB72" s="86">
        <f>AVERAGE('1'!AB67:AB77)</f>
        <v>3.949408042854434E-2</v>
      </c>
      <c r="AC72" s="86">
        <f>AVERAGE('1'!AC67:AC77)</f>
        <v>3.1574449169391068E-2</v>
      </c>
      <c r="AD72" s="86">
        <f>AVERAGE('1'!AD67:AD77)</f>
        <v>2.8160612459356648E-2</v>
      </c>
      <c r="AE72" s="86">
        <f>AVERAGE('1'!AE67:AE77)</f>
        <v>2.6552370074784261E-2</v>
      </c>
      <c r="AF72" s="86">
        <f>AVERAGE('1'!AF67:AF77)</f>
        <v>2.5117059138621303E-2</v>
      </c>
      <c r="AG72" s="87">
        <f>AVERAGE('1'!AG67:AG77)</f>
        <v>0</v>
      </c>
      <c r="AH72" s="164">
        <f t="shared" si="29"/>
        <v>0</v>
      </c>
      <c r="AI72" s="156">
        <f t="shared" si="29"/>
        <v>1.8384772947704131E-2</v>
      </c>
      <c r="AJ72" s="156">
        <f t="shared" si="29"/>
        <v>4.9622694371287968E-2</v>
      </c>
      <c r="AK72" s="156">
        <f t="shared" si="29"/>
        <v>6.8419735511168978E-2</v>
      </c>
      <c r="AL72" s="156">
        <f t="shared" si="29"/>
        <v>7.3569820111254347E-2</v>
      </c>
      <c r="AM72" s="156">
        <f t="shared" si="29"/>
        <v>6.3618653374811096E-2</v>
      </c>
      <c r="AN72" s="156">
        <f t="shared" si="29"/>
        <v>5.7277120102151025E-2</v>
      </c>
      <c r="AO72" s="156">
        <f t="shared" si="29"/>
        <v>4.1311701055606442E-2</v>
      </c>
      <c r="AP72" s="156">
        <f t="shared" si="29"/>
        <v>3.6012217642858224E-2</v>
      </c>
      <c r="AQ72" s="156">
        <f t="shared" si="29"/>
        <v>3.1652137304456929E-2</v>
      </c>
      <c r="AR72" s="156">
        <f t="shared" si="29"/>
        <v>3.2167917055089257E-2</v>
      </c>
      <c r="AS72" s="156">
        <f t="shared" si="29"/>
        <v>2.792300755836552E-2</v>
      </c>
      <c r="AT72" s="156">
        <f t="shared" si="29"/>
        <v>2.0851145517570724E-2</v>
      </c>
      <c r="AU72" s="156">
        <f t="shared" si="29"/>
        <v>3.1696673801922925E-2</v>
      </c>
      <c r="AV72" s="156">
        <f t="shared" si="29"/>
        <v>5.5270477656352679E-2</v>
      </c>
      <c r="AW72" s="156">
        <f t="shared" si="23"/>
        <v>0.14844277609879683</v>
      </c>
      <c r="AX72" s="156">
        <f t="shared" si="23"/>
        <v>0.16776956599996951</v>
      </c>
      <c r="AY72" s="156">
        <f t="shared" si="23"/>
        <v>3.6515503462089066E-2</v>
      </c>
      <c r="AZ72" s="156">
        <f t="shared" si="23"/>
        <v>7.9196312591532717E-3</v>
      </c>
      <c r="BA72" s="156">
        <f t="shared" si="28"/>
        <v>3.4138367100344201E-3</v>
      </c>
      <c r="BB72" s="156">
        <f t="shared" si="28"/>
        <v>1.6082423845723871E-3</v>
      </c>
      <c r="BC72" s="156">
        <f t="shared" si="28"/>
        <v>1.4353109361629583E-3</v>
      </c>
      <c r="BD72" s="165">
        <f t="shared" si="28"/>
        <v>2.5117059138621303E-2</v>
      </c>
      <c r="BE72" s="86">
        <f t="shared" si="14"/>
        <v>1.8384772947704131E-2</v>
      </c>
      <c r="BF72" s="86">
        <f t="shared" si="15"/>
        <v>0.48157500408704979</v>
      </c>
      <c r="BG72" s="86">
        <f t="shared" si="16"/>
        <v>0.47492316382662486</v>
      </c>
      <c r="BH72" s="86">
        <f t="shared" si="17"/>
        <v>2.5117059138621303E-2</v>
      </c>
      <c r="BI72" s="86">
        <f t="shared" si="18"/>
        <v>2.6564423141621583</v>
      </c>
      <c r="BJ72" s="86">
        <f t="shared" si="19"/>
        <v>14.745339874157773</v>
      </c>
      <c r="BK72" s="86">
        <f t="array" ref="BK72">10^(SUMPRODUCT(AT72:BC72,LOG($AT$6:$BC$6))/BG72)</f>
        <v>0.54808992906105203</v>
      </c>
      <c r="BL72" s="89">
        <f t="array" ref="BL72">10^ (LOG(INDEX($J$6:$AG$6,MATCH(BL$6/100,$J72:$AG72,-1)))-(INDEX($J72:$AG72,MATCH(BL$6/100,$J72:$AG72,-1))-BL$6/100)/(INDEX($J72:$AG72,MATCH(BL$6/100,$J72:$AG72,-1))-INDEX($J72:$AG72,MATCH(BL$6/100,$J72:$AG72,-1)+1))*(LOG(INDEX($J$6:$AG$6,MATCH(BL$6/100,$J72:$AG72,-1)))-LOG(INDEX($J$6:$AG$6,MATCH(BL$6/100,$J72:$AG72,-1)+1))))</f>
        <v>0.37281883843560232</v>
      </c>
      <c r="BM72" s="89">
        <f t="shared" si="26"/>
        <v>0.42139835042527335</v>
      </c>
      <c r="BN72" s="89">
        <f t="shared" si="26"/>
        <v>0.50740181011147734</v>
      </c>
      <c r="BO72" s="89">
        <f t="shared" si="26"/>
        <v>0.64260280767398781</v>
      </c>
      <c r="BP72" s="89">
        <f t="shared" si="26"/>
        <v>1.9986243835411599</v>
      </c>
      <c r="BQ72" s="89">
        <f t="shared" si="26"/>
        <v>9.5858778268586722</v>
      </c>
      <c r="BR72" s="89">
        <f t="shared" si="26"/>
        <v>18.128576442585508</v>
      </c>
      <c r="BS72" s="89">
        <f t="shared" si="26"/>
        <v>28.240296421723784</v>
      </c>
      <c r="BT72" s="90">
        <f t="shared" si="26"/>
        <v>38.087421311588201</v>
      </c>
    </row>
    <row r="73" spans="2:72" x14ac:dyDescent="0.2">
      <c r="B73" s="91">
        <f t="shared" si="21"/>
        <v>137</v>
      </c>
      <c r="C73" s="77">
        <f t="shared" si="22"/>
        <v>138</v>
      </c>
      <c r="D73" s="77">
        <f t="shared" si="30"/>
        <v>137.5</v>
      </c>
      <c r="E73" s="58">
        <v>0</v>
      </c>
      <c r="F73" s="58" t="s">
        <v>669</v>
      </c>
      <c r="G73" s="82">
        <v>2020</v>
      </c>
      <c r="H73" s="151">
        <f>SUM('1'!H68:H78)</f>
        <v>33</v>
      </c>
      <c r="I73" s="153">
        <f>SUM('1'!I68:I78)/11</f>
        <v>1.9696969696969697</v>
      </c>
      <c r="J73" s="170">
        <f>AVERAGE('1'!J68:J78)</f>
        <v>1</v>
      </c>
      <c r="K73" s="86">
        <f>AVERAGE('1'!K68:K78)</f>
        <v>1</v>
      </c>
      <c r="L73" s="86">
        <f>AVERAGE('1'!L68:L78)</f>
        <v>0.98665893648244241</v>
      </c>
      <c r="M73" s="86">
        <f>AVERAGE('1'!M68:M78)</f>
        <v>0.94002841812957338</v>
      </c>
      <c r="N73" s="86">
        <f>AVERAGE('1'!N68:N78)</f>
        <v>0.8666247368060368</v>
      </c>
      <c r="O73" s="86">
        <f>AVERAGE('1'!O68:O78)</f>
        <v>0.79021675768551103</v>
      </c>
      <c r="P73" s="86">
        <f>AVERAGE('1'!P68:P78)</f>
        <v>0.72633985613672802</v>
      </c>
      <c r="Q73" s="86">
        <f>AVERAGE('1'!Q68:Q78)</f>
        <v>0.67171408702854596</v>
      </c>
      <c r="R73" s="86">
        <f>AVERAGE('1'!R68:R78)</f>
        <v>0.63100940612547296</v>
      </c>
      <c r="S73" s="86">
        <f>AVERAGE('1'!S68:S78)</f>
        <v>0.59428677926517337</v>
      </c>
      <c r="T73" s="86">
        <f>AVERAGE('1'!T68:T78)</f>
        <v>0.56092919864883306</v>
      </c>
      <c r="U73" s="86">
        <f>AVERAGE('1'!U68:U78)</f>
        <v>0.52618744216743607</v>
      </c>
      <c r="V73" s="86">
        <f>AVERAGE('1'!V68:V78)</f>
        <v>0.49599199013802797</v>
      </c>
      <c r="W73" s="86">
        <f>AVERAGE('1'!W68:W78)</f>
        <v>0.47273766778487653</v>
      </c>
      <c r="X73" s="86">
        <f>AVERAGE('1'!X68:X78)</f>
        <v>0.43798470780716076</v>
      </c>
      <c r="Y73" s="86">
        <f>AVERAGE('1'!Y68:Y78)</f>
        <v>0.37916278930459096</v>
      </c>
      <c r="Z73" s="86">
        <f>AVERAGE('1'!Z68:Z78)</f>
        <v>0.23466260473051639</v>
      </c>
      <c r="AA73" s="86">
        <f>AVERAGE('1'!AA68:AA78)</f>
        <v>7.4380341497266897E-2</v>
      </c>
      <c r="AB73" s="86">
        <f>AVERAGE('1'!AB68:AB78)</f>
        <v>3.8072241708997499E-2</v>
      </c>
      <c r="AC73" s="86">
        <f>AVERAGE('1'!AC68:AC78)</f>
        <v>3.0941526925104278E-2</v>
      </c>
      <c r="AD73" s="86">
        <f>AVERAGE('1'!AD68:AD78)</f>
        <v>2.7844593168561457E-2</v>
      </c>
      <c r="AE73" s="86">
        <f>AVERAGE('1'!AE68:AE78)</f>
        <v>2.6338554560663755E-2</v>
      </c>
      <c r="AF73" s="86">
        <f>AVERAGE('1'!AF68:AF78)</f>
        <v>2.4974925023309124E-2</v>
      </c>
      <c r="AG73" s="87">
        <f>AVERAGE('1'!AG68:AG78)</f>
        <v>0</v>
      </c>
      <c r="AH73" s="164">
        <f t="shared" si="29"/>
        <v>0</v>
      </c>
      <c r="AI73" s="156">
        <f t="shared" si="29"/>
        <v>1.3341063517557594E-2</v>
      </c>
      <c r="AJ73" s="156">
        <f t="shared" si="29"/>
        <v>4.6630518352869021E-2</v>
      </c>
      <c r="AK73" s="156">
        <f t="shared" si="29"/>
        <v>7.3403681323536585E-2</v>
      </c>
      <c r="AL73" s="156">
        <f t="shared" si="29"/>
        <v>7.6407979120525771E-2</v>
      </c>
      <c r="AM73" s="156">
        <f t="shared" si="29"/>
        <v>6.3876901548783005E-2</v>
      </c>
      <c r="AN73" s="156">
        <f t="shared" si="29"/>
        <v>5.4625769108182065E-2</v>
      </c>
      <c r="AO73" s="156">
        <f t="shared" si="29"/>
        <v>4.0704680903072998E-2</v>
      </c>
      <c r="AP73" s="156">
        <f t="shared" si="29"/>
        <v>3.672262686029959E-2</v>
      </c>
      <c r="AQ73" s="156">
        <f t="shared" si="29"/>
        <v>3.335758061634031E-2</v>
      </c>
      <c r="AR73" s="156">
        <f t="shared" si="29"/>
        <v>3.474175648139699E-2</v>
      </c>
      <c r="AS73" s="156">
        <f t="shared" si="29"/>
        <v>3.0195452029408099E-2</v>
      </c>
      <c r="AT73" s="156">
        <f t="shared" si="29"/>
        <v>2.3254322353151446E-2</v>
      </c>
      <c r="AU73" s="156">
        <f t="shared" si="29"/>
        <v>3.4752959977715769E-2</v>
      </c>
      <c r="AV73" s="156">
        <f t="shared" si="29"/>
        <v>5.8821918502569792E-2</v>
      </c>
      <c r="AW73" s="156">
        <f t="shared" si="23"/>
        <v>0.14450018457407457</v>
      </c>
      <c r="AX73" s="156">
        <f t="shared" si="23"/>
        <v>0.16028226323324951</v>
      </c>
      <c r="AY73" s="156">
        <f t="shared" si="23"/>
        <v>3.6308099788269398E-2</v>
      </c>
      <c r="AZ73" s="156">
        <f t="shared" si="23"/>
        <v>7.130714783893221E-3</v>
      </c>
      <c r="BA73" s="156">
        <f t="shared" si="28"/>
        <v>3.0969337565428211E-3</v>
      </c>
      <c r="BB73" s="156">
        <f t="shared" si="28"/>
        <v>1.5060386078977021E-3</v>
      </c>
      <c r="BC73" s="156">
        <f t="shared" si="28"/>
        <v>1.3636295373546312E-3</v>
      </c>
      <c r="BD73" s="165">
        <f t="shared" si="28"/>
        <v>2.4974925023309124E-2</v>
      </c>
      <c r="BE73" s="86">
        <f t="shared" si="14"/>
        <v>1.3341063517557594E-2</v>
      </c>
      <c r="BF73" s="86">
        <f t="shared" si="15"/>
        <v>0.49066694634441443</v>
      </c>
      <c r="BG73" s="86">
        <f t="shared" si="16"/>
        <v>0.47101706511471886</v>
      </c>
      <c r="BH73" s="86">
        <f t="shared" si="17"/>
        <v>2.4974925023309124E-2</v>
      </c>
      <c r="BI73" s="86">
        <f t="shared" si="18"/>
        <v>2.6779706938447703</v>
      </c>
      <c r="BJ73" s="86">
        <f t="shared" si="19"/>
        <v>14.52512668116518</v>
      </c>
      <c r="BK73" s="86">
        <f t="array" ref="BK73">10^(SUMPRODUCT(AT73:BC73,LOG($AT$6:$BC$6))/BG73)</f>
        <v>0.55961085498879792</v>
      </c>
      <c r="BL73" s="89">
        <f t="array" ref="BL73">10^ (LOG(INDEX($J$6:$AG$6,MATCH(BL$6/100,$J73:$AG73,-1)))-(INDEX($J73:$AG73,MATCH(BL$6/100,$J73:$AG73,-1))-BL$6/100)/(INDEX($J73:$AG73,MATCH(BL$6/100,$J73:$AG73,-1))-INDEX($J73:$AG73,MATCH(BL$6/100,$J73:$AG73,-1)+1))*(LOG(INDEX($J$6:$AG$6,MATCH(BL$6/100,$J73:$AG73,-1)))-LOG(INDEX($J$6:$AG$6,MATCH(BL$6/100,$J73:$AG73,-1)+1))))</f>
        <v>0.37497589462919928</v>
      </c>
      <c r="BM73" s="89">
        <f t="shared" si="26"/>
        <v>0.42626850101246316</v>
      </c>
      <c r="BN73" s="89">
        <f t="shared" si="26"/>
        <v>0.5189601885835573</v>
      </c>
      <c r="BO73" s="89">
        <f t="shared" si="26"/>
        <v>0.66149073514381207</v>
      </c>
      <c r="BP73" s="89">
        <f t="shared" si="26"/>
        <v>2.0913483618340432</v>
      </c>
      <c r="BQ73" s="89">
        <f t="shared" si="26"/>
        <v>9.3597746756672144</v>
      </c>
      <c r="BR73" s="89">
        <f t="shared" si="26"/>
        <v>18.123669182983118</v>
      </c>
      <c r="BS73" s="89">
        <f t="shared" si="26"/>
        <v>27.971608029105148</v>
      </c>
      <c r="BT73" s="90">
        <f t="shared" si="26"/>
        <v>37.046018581821613</v>
      </c>
    </row>
    <row r="74" spans="2:72" x14ac:dyDescent="0.2">
      <c r="B74" s="91">
        <f t="shared" si="21"/>
        <v>138</v>
      </c>
      <c r="C74" s="77">
        <f t="shared" si="22"/>
        <v>139</v>
      </c>
      <c r="D74" s="77">
        <f t="shared" si="30"/>
        <v>138.5</v>
      </c>
      <c r="E74" s="58">
        <v>0</v>
      </c>
      <c r="F74" s="58" t="s">
        <v>669</v>
      </c>
      <c r="G74" s="82">
        <v>2020</v>
      </c>
      <c r="H74" s="151">
        <f>SUM('1'!H69:H79)</f>
        <v>33</v>
      </c>
      <c r="I74" s="153">
        <f>SUM('1'!I69:I79)/11</f>
        <v>1.9393939393939397</v>
      </c>
      <c r="J74" s="170">
        <f>AVERAGE('1'!J69:J79)</f>
        <v>1</v>
      </c>
      <c r="K74" s="86">
        <f>AVERAGE('1'!K69:K79)</f>
        <v>0.9965443912812334</v>
      </c>
      <c r="L74" s="86">
        <f>AVERAGE('1'!L69:L79)</f>
        <v>0.98431530737290263</v>
      </c>
      <c r="M74" s="86">
        <f>AVERAGE('1'!M69:M79)</f>
        <v>0.93723773474522787</v>
      </c>
      <c r="N74" s="86">
        <f>AVERAGE('1'!N69:N79)</f>
        <v>0.86397880367578306</v>
      </c>
      <c r="O74" s="86">
        <f>AVERAGE('1'!O69:O79)</f>
        <v>0.78870442457934797</v>
      </c>
      <c r="P74" s="86">
        <f>AVERAGE('1'!P69:P79)</f>
        <v>0.72425098253139475</v>
      </c>
      <c r="Q74" s="86">
        <f>AVERAGE('1'!Q69:Q79)</f>
        <v>0.66807301349333403</v>
      </c>
      <c r="R74" s="86">
        <f>AVERAGE('1'!R69:R79)</f>
        <v>0.62523245419308215</v>
      </c>
      <c r="S74" s="86">
        <f>AVERAGE('1'!S69:S79)</f>
        <v>0.58642643126817418</v>
      </c>
      <c r="T74" s="86">
        <f>AVERAGE('1'!T69:T79)</f>
        <v>0.55182351228699078</v>
      </c>
      <c r="U74" s="86">
        <f>AVERAGE('1'!U69:U79)</f>
        <v>0.51723046737369893</v>
      </c>
      <c r="V74" s="86">
        <f>AVERAGE('1'!V69:V79)</f>
        <v>0.48920302326574044</v>
      </c>
      <c r="W74" s="86">
        <f>AVERAGE('1'!W69:W79)</f>
        <v>0.46370149129990801</v>
      </c>
      <c r="X74" s="86">
        <f>AVERAGE('1'!X69:X79)</f>
        <v>0.42894825354446442</v>
      </c>
      <c r="Y74" s="86">
        <f>AVERAGE('1'!Y69:Y79)</f>
        <v>0.37206028966970073</v>
      </c>
      <c r="Z74" s="86">
        <f>AVERAGE('1'!Z69:Z79)</f>
        <v>0.23152629942602901</v>
      </c>
      <c r="AA74" s="86">
        <f>AVERAGE('1'!AA69:AA79)</f>
        <v>7.1109421425563063E-2</v>
      </c>
      <c r="AB74" s="86">
        <f>AVERAGE('1'!AB69:AB79)</f>
        <v>3.8036472954414979E-2</v>
      </c>
      <c r="AC74" s="86">
        <f>AVERAGE('1'!AC69:AC79)</f>
        <v>3.1112703749022478E-2</v>
      </c>
      <c r="AD74" s="86">
        <f>AVERAGE('1'!AD69:AD79)</f>
        <v>2.7882928144338612E-2</v>
      </c>
      <c r="AE74" s="86">
        <f>AVERAGE('1'!AE69:AE79)</f>
        <v>2.6330993730171816E-2</v>
      </c>
      <c r="AF74" s="86">
        <f>AVERAGE('1'!AF69:AF79)</f>
        <v>2.4959397030517864E-2</v>
      </c>
      <c r="AG74" s="87">
        <f>AVERAGE('1'!AG69:AG79)</f>
        <v>0</v>
      </c>
      <c r="AH74" s="164">
        <f t="shared" si="29"/>
        <v>3.4556087187666007E-3</v>
      </c>
      <c r="AI74" s="156">
        <f t="shared" si="29"/>
        <v>1.2229083908330773E-2</v>
      </c>
      <c r="AJ74" s="156">
        <f t="shared" si="29"/>
        <v>4.7077572627674757E-2</v>
      </c>
      <c r="AK74" s="156">
        <f t="shared" si="29"/>
        <v>7.325893106944481E-2</v>
      </c>
      <c r="AL74" s="156">
        <f t="shared" si="29"/>
        <v>7.5274379096435085E-2</v>
      </c>
      <c r="AM74" s="156">
        <f t="shared" si="29"/>
        <v>6.4453442047953224E-2</v>
      </c>
      <c r="AN74" s="156">
        <f t="shared" si="29"/>
        <v>5.6177969038060716E-2</v>
      </c>
      <c r="AO74" s="156">
        <f t="shared" si="29"/>
        <v>4.2840559300251879E-2</v>
      </c>
      <c r="AP74" s="156">
        <f t="shared" si="29"/>
        <v>3.8806022924907979E-2</v>
      </c>
      <c r="AQ74" s="156">
        <f t="shared" si="29"/>
        <v>3.4602918981183395E-2</v>
      </c>
      <c r="AR74" s="156">
        <f t="shared" si="29"/>
        <v>3.4593044913291848E-2</v>
      </c>
      <c r="AS74" s="156">
        <f t="shared" si="29"/>
        <v>2.8027444107958488E-2</v>
      </c>
      <c r="AT74" s="156">
        <f t="shared" si="29"/>
        <v>2.5501531965832436E-2</v>
      </c>
      <c r="AU74" s="156">
        <f t="shared" si="29"/>
        <v>3.4753237755443589E-2</v>
      </c>
      <c r="AV74" s="156">
        <f t="shared" si="29"/>
        <v>5.6887963874763692E-2</v>
      </c>
      <c r="AW74" s="156">
        <f t="shared" si="23"/>
        <v>0.14053399024367172</v>
      </c>
      <c r="AX74" s="156">
        <f t="shared" si="23"/>
        <v>0.16041687800046595</v>
      </c>
      <c r="AY74" s="156">
        <f t="shared" si="23"/>
        <v>3.3072948471148084E-2</v>
      </c>
      <c r="AZ74" s="156">
        <f t="shared" si="23"/>
        <v>6.9237692053925014E-3</v>
      </c>
      <c r="BA74" s="156">
        <f t="shared" si="28"/>
        <v>3.2297756046838662E-3</v>
      </c>
      <c r="BB74" s="156">
        <f t="shared" si="28"/>
        <v>1.551934414166796E-3</v>
      </c>
      <c r="BC74" s="156">
        <f t="shared" si="28"/>
        <v>1.3715966996539521E-3</v>
      </c>
      <c r="BD74" s="165">
        <f t="shared" si="28"/>
        <v>2.4959397030517864E-2</v>
      </c>
      <c r="BE74" s="86">
        <f t="shared" si="14"/>
        <v>1.5684692627097374E-2</v>
      </c>
      <c r="BF74" s="86">
        <f t="shared" si="15"/>
        <v>0.49511228410716218</v>
      </c>
      <c r="BG74" s="86">
        <f t="shared" si="16"/>
        <v>0.46424362623522258</v>
      </c>
      <c r="BH74" s="86">
        <f t="shared" si="17"/>
        <v>2.4959397030517864E-2</v>
      </c>
      <c r="BI74" s="86">
        <f t="shared" si="18"/>
        <v>2.7611189155313562</v>
      </c>
      <c r="BJ74" s="86">
        <f t="shared" si="19"/>
        <v>14.525465491103615</v>
      </c>
      <c r="BK74" s="86">
        <f t="array" ref="BK74">10^(SUMPRODUCT(AT74:BC74,LOG($AT$6:$BC$6))/BG74)</f>
        <v>0.56367138827005125</v>
      </c>
      <c r="BL74" s="89">
        <f t="array" ref="BL74">10^ (LOG(INDEX($J$6:$AG$6,MATCH(BL$6/100,$J74:$AG74,-1)))-(INDEX($J74:$AG74,MATCH(BL$6/100,$J74:$AG74,-1))-BL$6/100)/(INDEX($J74:$AG74,MATCH(BL$6/100,$J74:$AG74,-1))-INDEX($J74:$AG74,MATCH(BL$6/100,$J74:$AG74,-1)+1))*(LOG(INDEX($J$6:$AG$6,MATCH(BL$6/100,$J74:$AG74,-1)))-LOG(INDEX($J$6:$AG$6,MATCH(BL$6/100,$J74:$AG74,-1)+1))))</f>
        <v>0.37758632730695862</v>
      </c>
      <c r="BM74" s="89">
        <f t="shared" si="26"/>
        <v>0.42918983496268881</v>
      </c>
      <c r="BN74" s="89">
        <f t="shared" si="26"/>
        <v>0.52358700263014801</v>
      </c>
      <c r="BO74" s="89">
        <f t="shared" si="26"/>
        <v>0.67197470004676563</v>
      </c>
      <c r="BP74" s="89">
        <f t="shared" si="26"/>
        <v>2.2767886274701903</v>
      </c>
      <c r="BQ74" s="89">
        <f t="shared" si="26"/>
        <v>9.7178780056118583</v>
      </c>
      <c r="BR74" s="89">
        <f t="shared" si="26"/>
        <v>18.301969708357596</v>
      </c>
      <c r="BS74" s="89">
        <f t="shared" si="26"/>
        <v>28.258228830500101</v>
      </c>
      <c r="BT74" s="90">
        <f t="shared" si="26"/>
        <v>37.538367537046206</v>
      </c>
    </row>
    <row r="75" spans="2:72" x14ac:dyDescent="0.2">
      <c r="B75" s="91">
        <f t="shared" si="21"/>
        <v>139</v>
      </c>
      <c r="C75" s="77">
        <f t="shared" si="22"/>
        <v>140</v>
      </c>
      <c r="D75" s="77">
        <f t="shared" si="30"/>
        <v>139.5</v>
      </c>
      <c r="E75" s="58">
        <v>0</v>
      </c>
      <c r="F75" s="58" t="s">
        <v>669</v>
      </c>
      <c r="G75" s="82">
        <v>2020</v>
      </c>
      <c r="H75" s="151">
        <f>SUM('1'!H70:H80)</f>
        <v>32</v>
      </c>
      <c r="I75" s="153">
        <f>SUM('1'!I70:I80)/11</f>
        <v>1.8787878787878789</v>
      </c>
      <c r="J75" s="170">
        <f>AVERAGE('1'!J70:J80)</f>
        <v>1</v>
      </c>
      <c r="K75" s="86">
        <f>AVERAGE('1'!K70:K80)</f>
        <v>0.9965443912812334</v>
      </c>
      <c r="L75" s="86">
        <f>AVERAGE('1'!L70:L80)</f>
        <v>0.98431530737290263</v>
      </c>
      <c r="M75" s="86">
        <f>AVERAGE('1'!M70:M80)</f>
        <v>0.94441212637593919</v>
      </c>
      <c r="N75" s="86">
        <f>AVERAGE('1'!N70:N80)</f>
        <v>0.87759481855272081</v>
      </c>
      <c r="O75" s="86">
        <f>AVERAGE('1'!O70:O80)</f>
        <v>0.79904350609310126</v>
      </c>
      <c r="P75" s="86">
        <f>AVERAGE('1'!P70:P80)</f>
        <v>0.72820657403243672</v>
      </c>
      <c r="Q75" s="86">
        <f>AVERAGE('1'!Q70:Q80)</f>
        <v>0.66256735209471518</v>
      </c>
      <c r="R75" s="86">
        <f>AVERAGE('1'!R70:R80)</f>
        <v>0.61345054104919539</v>
      </c>
      <c r="S75" s="86">
        <f>AVERAGE('1'!S70:S80)</f>
        <v>0.56945200157871478</v>
      </c>
      <c r="T75" s="86">
        <f>AVERAGE('1'!T70:T80)</f>
        <v>0.53329793716756491</v>
      </c>
      <c r="U75" s="86">
        <f>AVERAGE('1'!U70:U80)</f>
        <v>0.49921460761434505</v>
      </c>
      <c r="V75" s="86">
        <f>AVERAGE('1'!V70:V80)</f>
        <v>0.4732638979828529</v>
      </c>
      <c r="W75" s="86">
        <f>AVERAGE('1'!W70:W80)</f>
        <v>0.45007386001322819</v>
      </c>
      <c r="X75" s="86">
        <f>AVERAGE('1'!X70:X80)</f>
        <v>0.41957065325216569</v>
      </c>
      <c r="Y75" s="86">
        <f>AVERAGE('1'!Y70:Y80)</f>
        <v>0.36986263856568963</v>
      </c>
      <c r="Z75" s="86">
        <f>AVERAGE('1'!Z70:Z80)</f>
        <v>0.24065970009615931</v>
      </c>
      <c r="AA75" s="86">
        <f>AVERAGE('1'!AA70:AA80)</f>
        <v>7.3855536026573812E-2</v>
      </c>
      <c r="AB75" s="86">
        <f>AVERAGE('1'!AB70:AB80)</f>
        <v>3.7222547998009961E-2</v>
      </c>
      <c r="AC75" s="86">
        <f>AVERAGE('1'!AC70:AC80)</f>
        <v>3.0565555509035492E-2</v>
      </c>
      <c r="AD75" s="86">
        <f>AVERAGE('1'!AD70:AD80)</f>
        <v>2.7506520146369992E-2</v>
      </c>
      <c r="AE75" s="86">
        <f>AVERAGE('1'!AE70:AE80)</f>
        <v>2.5980802336639033E-2</v>
      </c>
      <c r="AF75" s="86">
        <f>AVERAGE('1'!AF70:AF80)</f>
        <v>2.4641847284227712E-2</v>
      </c>
      <c r="AG75" s="87">
        <f>AVERAGE('1'!AG70:AG80)</f>
        <v>0</v>
      </c>
      <c r="AH75" s="164">
        <f t="shared" si="29"/>
        <v>3.4556087187666007E-3</v>
      </c>
      <c r="AI75" s="156">
        <f t="shared" si="29"/>
        <v>1.2229083908330773E-2</v>
      </c>
      <c r="AJ75" s="156">
        <f t="shared" si="29"/>
        <v>3.9903180996963439E-2</v>
      </c>
      <c r="AK75" s="156">
        <f t="shared" si="29"/>
        <v>6.6817307823218375E-2</v>
      </c>
      <c r="AL75" s="156">
        <f t="shared" si="29"/>
        <v>7.8551312459619549E-2</v>
      </c>
      <c r="AM75" s="156">
        <f t="shared" si="29"/>
        <v>7.0836932060664548E-2</v>
      </c>
      <c r="AN75" s="156">
        <f t="shared" si="29"/>
        <v>6.5639221937721537E-2</v>
      </c>
      <c r="AO75" s="156">
        <f t="shared" si="29"/>
        <v>4.9116811045519793E-2</v>
      </c>
      <c r="AP75" s="156">
        <f t="shared" si="29"/>
        <v>4.3998539470480602E-2</v>
      </c>
      <c r="AQ75" s="156">
        <f t="shared" si="29"/>
        <v>3.6154064411149878E-2</v>
      </c>
      <c r="AR75" s="156">
        <f t="shared" si="29"/>
        <v>3.4083329553219854E-2</v>
      </c>
      <c r="AS75" s="156">
        <f t="shared" si="29"/>
        <v>2.5950709631492153E-2</v>
      </c>
      <c r="AT75" s="156">
        <f t="shared" si="29"/>
        <v>2.3190037969624711E-2</v>
      </c>
      <c r="AU75" s="156">
        <f t="shared" si="29"/>
        <v>3.0503206761062496E-2</v>
      </c>
      <c r="AV75" s="156">
        <f t="shared" si="29"/>
        <v>4.9708014686476065E-2</v>
      </c>
      <c r="AW75" s="156">
        <f t="shared" si="23"/>
        <v>0.12920293846953032</v>
      </c>
      <c r="AX75" s="156">
        <f t="shared" si="23"/>
        <v>0.16680416406958548</v>
      </c>
      <c r="AY75" s="156">
        <f t="shared" si="23"/>
        <v>3.6632988028563851E-2</v>
      </c>
      <c r="AZ75" s="156">
        <f t="shared" si="23"/>
        <v>6.656992488974469E-3</v>
      </c>
      <c r="BA75" s="156">
        <f t="shared" si="28"/>
        <v>3.0590353626654999E-3</v>
      </c>
      <c r="BB75" s="156">
        <f t="shared" si="28"/>
        <v>1.5257178097309587E-3</v>
      </c>
      <c r="BC75" s="156">
        <f t="shared" si="28"/>
        <v>1.3389550524113211E-3</v>
      </c>
      <c r="BD75" s="165">
        <f t="shared" si="28"/>
        <v>2.4641847284227712E-2</v>
      </c>
      <c r="BE75" s="86">
        <f t="shared" si="14"/>
        <v>1.5684692627097374E-2</v>
      </c>
      <c r="BF75" s="86">
        <f t="shared" si="15"/>
        <v>0.51105140939004978</v>
      </c>
      <c r="BG75" s="86">
        <f t="shared" si="16"/>
        <v>0.44862205069862515</v>
      </c>
      <c r="BH75" s="86">
        <f t="shared" si="17"/>
        <v>2.4641847284227712E-2</v>
      </c>
      <c r="BI75" s="86">
        <f t="shared" si="18"/>
        <v>2.8276955145139135</v>
      </c>
      <c r="BJ75" s="86">
        <f t="shared" si="19"/>
        <v>14.064208147209143</v>
      </c>
      <c r="BK75" s="86">
        <f t="array" ref="BK75">10^(SUMPRODUCT(AT75:BC75,LOG($AT$6:$BC$6))/BG75)</f>
        <v>0.54791986353379329</v>
      </c>
      <c r="BL75" s="89">
        <f t="array" ref="BL75">10^ (LOG(INDEX($J$6:$AG$6,MATCH(BL$6/100,$J75:$AG75,-1)))-(INDEX($J75:$AG75,MATCH(BL$6/100,$J75:$AG75,-1))-BL$6/100)/(INDEX($J75:$AG75,MATCH(BL$6/100,$J75:$AG75,-1))-INDEX($J75:$AG75,MATCH(BL$6/100,$J75:$AG75,-1)+1))*(LOG(INDEX($J$6:$AG$6,MATCH(BL$6/100,$J75:$AG75,-1)))-LOG(INDEX($J$6:$AG$6,MATCH(BL$6/100,$J75:$AG75,-1)+1))))</f>
        <v>0.37457754965203222</v>
      </c>
      <c r="BM75" s="89">
        <f t="shared" si="26"/>
        <v>0.42368647419787575</v>
      </c>
      <c r="BN75" s="89">
        <f t="shared" si="26"/>
        <v>0.51283680689403754</v>
      </c>
      <c r="BO75" s="89">
        <f t="shared" si="26"/>
        <v>0.67273921221025235</v>
      </c>
      <c r="BP75" s="89">
        <f t="shared" si="26"/>
        <v>2.8231079412246087</v>
      </c>
      <c r="BQ75" s="89">
        <f t="shared" si="26"/>
        <v>10.276109824559121</v>
      </c>
      <c r="BR75" s="89">
        <f t="shared" si="26"/>
        <v>17.745048405916371</v>
      </c>
      <c r="BS75" s="89">
        <f t="shared" si="26"/>
        <v>26.757622475385396</v>
      </c>
      <c r="BT75" s="90">
        <f t="shared" si="26"/>
        <v>35.501956142807266</v>
      </c>
    </row>
    <row r="76" spans="2:72" x14ac:dyDescent="0.2">
      <c r="B76" s="91">
        <f t="shared" si="21"/>
        <v>140</v>
      </c>
      <c r="C76" s="77">
        <f t="shared" si="22"/>
        <v>141</v>
      </c>
      <c r="D76" s="77">
        <f t="shared" si="30"/>
        <v>140.5</v>
      </c>
      <c r="E76" s="58">
        <v>0</v>
      </c>
      <c r="F76" s="58" t="s">
        <v>669</v>
      </c>
      <c r="G76" s="82">
        <v>2020</v>
      </c>
      <c r="H76" s="151">
        <f>SUM('1'!H71:H81)</f>
        <v>32</v>
      </c>
      <c r="I76" s="153">
        <f>SUM('1'!I71:I81)/11</f>
        <v>1.8484848484848486</v>
      </c>
      <c r="J76" s="170">
        <f>AVERAGE('1'!J71:J81)</f>
        <v>1</v>
      </c>
      <c r="K76" s="86">
        <f>AVERAGE('1'!K71:K81)</f>
        <v>0.9965443912812334</v>
      </c>
      <c r="L76" s="86">
        <f>AVERAGE('1'!L71:L81)</f>
        <v>0.97252334806994467</v>
      </c>
      <c r="M76" s="86">
        <f>AVERAGE('1'!M71:M81)</f>
        <v>0.92633912490480552</v>
      </c>
      <c r="N76" s="86">
        <f>AVERAGE('1'!N71:N81)</f>
        <v>0.85931843572837219</v>
      </c>
      <c r="O76" s="86">
        <f>AVERAGE('1'!O71:O81)</f>
        <v>0.78092263498126324</v>
      </c>
      <c r="P76" s="86">
        <f>AVERAGE('1'!P71:P81)</f>
        <v>0.70937955955745235</v>
      </c>
      <c r="Q76" s="86">
        <f>AVERAGE('1'!Q71:Q81)</f>
        <v>0.64123687502976467</v>
      </c>
      <c r="R76" s="86">
        <f>AVERAGE('1'!R71:R81)</f>
        <v>0.59078349396021823</v>
      </c>
      <c r="S76" s="86">
        <f>AVERAGE('1'!S71:S81)</f>
        <v>0.54645016838788818</v>
      </c>
      <c r="T76" s="86">
        <f>AVERAGE('1'!T71:T81)</f>
        <v>0.51169685592587699</v>
      </c>
      <c r="U76" s="86">
        <f>AVERAGE('1'!U71:U81)</f>
        <v>0.47891591020253793</v>
      </c>
      <c r="V76" s="86">
        <f>AVERAGE('1'!V71:V81)</f>
        <v>0.45396997827802515</v>
      </c>
      <c r="W76" s="86">
        <f>AVERAGE('1'!W71:W81)</f>
        <v>0.43170149119639378</v>
      </c>
      <c r="X76" s="86">
        <f>AVERAGE('1'!X71:X81)</f>
        <v>0.40249358053332451</v>
      </c>
      <c r="Y76" s="86">
        <f>AVERAGE('1'!Y71:Y81)</f>
        <v>0.35523221549444428</v>
      </c>
      <c r="Z76" s="86">
        <f>AVERAGE('1'!Z71:Z81)</f>
        <v>0.23288021040941828</v>
      </c>
      <c r="AA76" s="86">
        <f>AVERAGE('1'!AA71:AA81)</f>
        <v>7.296445714133247E-2</v>
      </c>
      <c r="AB76" s="86">
        <f>AVERAGE('1'!AB71:AB81)</f>
        <v>3.734935014298426E-2</v>
      </c>
      <c r="AC76" s="86">
        <f>AVERAGE('1'!AC71:AC81)</f>
        <v>3.1073994359494487E-2</v>
      </c>
      <c r="AD76" s="86">
        <f>AVERAGE('1'!AD71:AD81)</f>
        <v>2.8069680986023495E-2</v>
      </c>
      <c r="AE76" s="86">
        <f>AVERAGE('1'!AE71:AE81)</f>
        <v>2.657329405087994E-2</v>
      </c>
      <c r="AF76" s="86">
        <f>AVERAGE('1'!AF71:AF81)</f>
        <v>2.5301163052596474E-2</v>
      </c>
      <c r="AG76" s="87">
        <f>AVERAGE('1'!AG71:AG81)</f>
        <v>0</v>
      </c>
      <c r="AH76" s="164">
        <f t="shared" si="29"/>
        <v>3.4556087187666007E-3</v>
      </c>
      <c r="AI76" s="156">
        <f t="shared" si="29"/>
        <v>2.4021043211288728E-2</v>
      </c>
      <c r="AJ76" s="156">
        <f t="shared" si="29"/>
        <v>4.6184223165139149E-2</v>
      </c>
      <c r="AK76" s="156">
        <f t="shared" si="29"/>
        <v>6.7020689176433335E-2</v>
      </c>
      <c r="AL76" s="156">
        <f t="shared" si="29"/>
        <v>7.8395800747108946E-2</v>
      </c>
      <c r="AM76" s="156">
        <f t="shared" si="29"/>
        <v>7.1543075423810887E-2</v>
      </c>
      <c r="AN76" s="156">
        <f t="shared" si="29"/>
        <v>6.814268452768768E-2</v>
      </c>
      <c r="AO76" s="156">
        <f t="shared" si="29"/>
        <v>5.0453381069546444E-2</v>
      </c>
      <c r="AP76" s="156">
        <f t="shared" si="29"/>
        <v>4.4333325572330051E-2</v>
      </c>
      <c r="AQ76" s="156">
        <f t="shared" si="29"/>
        <v>3.4753312462011188E-2</v>
      </c>
      <c r="AR76" s="156">
        <f t="shared" si="29"/>
        <v>3.2780945723339061E-2</v>
      </c>
      <c r="AS76" s="156">
        <f t="shared" si="29"/>
        <v>2.4945931924512776E-2</v>
      </c>
      <c r="AT76" s="156">
        <f t="shared" si="29"/>
        <v>2.2268487081631372E-2</v>
      </c>
      <c r="AU76" s="156">
        <f t="shared" si="29"/>
        <v>2.920791066306927E-2</v>
      </c>
      <c r="AV76" s="156">
        <f t="shared" si="29"/>
        <v>4.7261365038880232E-2</v>
      </c>
      <c r="AW76" s="156">
        <f t="shared" si="23"/>
        <v>0.122352005085026</v>
      </c>
      <c r="AX76" s="156">
        <f t="shared" si="23"/>
        <v>0.15991575326808583</v>
      </c>
      <c r="AY76" s="156">
        <f t="shared" si="23"/>
        <v>3.561510699834821E-2</v>
      </c>
      <c r="AZ76" s="156">
        <f t="shared" si="23"/>
        <v>6.2753557834897729E-3</v>
      </c>
      <c r="BA76" s="156">
        <f t="shared" si="28"/>
        <v>3.0043133734709918E-3</v>
      </c>
      <c r="BB76" s="156">
        <f t="shared" si="28"/>
        <v>1.4963869351435552E-3</v>
      </c>
      <c r="BC76" s="156">
        <f t="shared" si="28"/>
        <v>1.2721309982834661E-3</v>
      </c>
      <c r="BD76" s="165">
        <f t="shared" si="28"/>
        <v>2.5301163052596474E-2</v>
      </c>
      <c r="BE76" s="86">
        <f t="shared" si="14"/>
        <v>2.7476651930055329E-2</v>
      </c>
      <c r="BF76" s="86">
        <f t="shared" si="15"/>
        <v>0.51855336979191957</v>
      </c>
      <c r="BG76" s="86">
        <f t="shared" si="16"/>
        <v>0.42866881522542866</v>
      </c>
      <c r="BH76" s="86">
        <f t="shared" si="17"/>
        <v>2.5301163052596474E-2</v>
      </c>
      <c r="BI76" s="86">
        <f t="shared" si="18"/>
        <v>3.100756165677403</v>
      </c>
      <c r="BJ76" s="86">
        <f t="shared" si="19"/>
        <v>14.420073761713242</v>
      </c>
      <c r="BK76" s="86">
        <f t="array" ref="BK76">10^(SUMPRODUCT(AT76:BC76,LOG($AT$6:$BC$6))/BG76)</f>
        <v>0.54714186299429923</v>
      </c>
      <c r="BL76" s="89">
        <f t="array" ref="BL76">10^ (LOG(INDEX($J$6:$AG$6,MATCH(BL$6/100,$J76:$AG76,-1)))-(INDEX($J76:$AG76,MATCH(BL$6/100,$J76:$AG76,-1))-BL$6/100)/(INDEX($J76:$AG76,MATCH(BL$6/100,$J76:$AG76,-1))-INDEX($J76:$AG76,MATCH(BL$6/100,$J76:$AG76,-1)+1))*(LOG(INDEX($J$6:$AG$6,MATCH(BL$6/100,$J76:$AG76,-1)))-LOG(INDEX($J$6:$AG$6,MATCH(BL$6/100,$J76:$AG76,-1)+1))))</f>
        <v>0.37616188600934097</v>
      </c>
      <c r="BM76" s="89">
        <f t="shared" si="26"/>
        <v>0.42774239175174278</v>
      </c>
      <c r="BN76" s="89">
        <f t="shared" si="26"/>
        <v>0.52514418301597887</v>
      </c>
      <c r="BO76" s="89">
        <f t="shared" si="26"/>
        <v>0.69943272274191959</v>
      </c>
      <c r="BP76" s="89">
        <f t="shared" si="26"/>
        <v>3.5219895926310354</v>
      </c>
      <c r="BQ76" s="89">
        <f t="shared" si="26"/>
        <v>11.725688685479284</v>
      </c>
      <c r="BR76" s="89">
        <f t="shared" si="26"/>
        <v>19.368142543193024</v>
      </c>
      <c r="BS76" s="89">
        <f t="shared" si="26"/>
        <v>28.961744284795284</v>
      </c>
      <c r="BT76" s="90">
        <f t="shared" si="26"/>
        <v>39.114344566599101</v>
      </c>
    </row>
    <row r="77" spans="2:72" x14ac:dyDescent="0.2">
      <c r="B77" s="91">
        <f t="shared" si="21"/>
        <v>141</v>
      </c>
      <c r="C77" s="77">
        <f t="shared" si="22"/>
        <v>142</v>
      </c>
      <c r="D77" s="77">
        <f t="shared" si="30"/>
        <v>141.5</v>
      </c>
      <c r="E77" s="58">
        <v>0</v>
      </c>
      <c r="F77" s="58" t="s">
        <v>669</v>
      </c>
      <c r="G77" s="82">
        <v>2020</v>
      </c>
      <c r="H77" s="151">
        <f>SUM('1'!H72:H82)</f>
        <v>30</v>
      </c>
      <c r="I77" s="153">
        <f>SUM('1'!I72:I82)/11</f>
        <v>1.7575757575757578</v>
      </c>
      <c r="J77" s="170">
        <f>AVERAGE('1'!J72:J82)</f>
        <v>1</v>
      </c>
      <c r="K77" s="86">
        <f>AVERAGE('1'!K72:K82)</f>
        <v>0.99654439128123329</v>
      </c>
      <c r="L77" s="86">
        <f>AVERAGE('1'!L72:L82)</f>
        <v>0.97252334806994467</v>
      </c>
      <c r="M77" s="86">
        <f>AVERAGE('1'!M72:M82)</f>
        <v>0.93124583512515779</v>
      </c>
      <c r="N77" s="86">
        <f>AVERAGE('1'!N72:N82)</f>
        <v>0.86912205197611136</v>
      </c>
      <c r="O77" s="86">
        <f>AVERAGE('1'!O72:O82)</f>
        <v>0.79354702585747539</v>
      </c>
      <c r="P77" s="86">
        <f>AVERAGE('1'!P72:P82)</f>
        <v>0.72378419891218904</v>
      </c>
      <c r="Q77" s="86">
        <f>AVERAGE('1'!Q72:Q82)</f>
        <v>0.65449861442203339</v>
      </c>
      <c r="R77" s="86">
        <f>AVERAGE('1'!R72:R82)</f>
        <v>0.60276239843454293</v>
      </c>
      <c r="S77" s="86">
        <f>AVERAGE('1'!S72:S82)</f>
        <v>0.55464990469722986</v>
      </c>
      <c r="T77" s="86">
        <f>AVERAGE('1'!T72:T82)</f>
        <v>0.51685070423192669</v>
      </c>
      <c r="U77" s="86">
        <f>AVERAGE('1'!U72:U82)</f>
        <v>0.48335755557932508</v>
      </c>
      <c r="V77" s="86">
        <f>AVERAGE('1'!V72:V82)</f>
        <v>0.45778884484388144</v>
      </c>
      <c r="W77" s="86">
        <f>AVERAGE('1'!W72:W82)</f>
        <v>0.43690156700909044</v>
      </c>
      <c r="X77" s="86">
        <f>AVERAGE('1'!X72:X82)</f>
        <v>0.40925673892736381</v>
      </c>
      <c r="Y77" s="86">
        <f>AVERAGE('1'!Y72:Y82)</f>
        <v>0.35807260269594204</v>
      </c>
      <c r="Z77" s="86">
        <f>AVERAGE('1'!Z72:Z82)</f>
        <v>0.21908383663349282</v>
      </c>
      <c r="AA77" s="86">
        <f>AVERAGE('1'!AA72:AA82)</f>
        <v>5.3260985253483287E-2</v>
      </c>
      <c r="AB77" s="86">
        <f>AVERAGE('1'!AB72:AB82)</f>
        <v>1.7667302930188099E-2</v>
      </c>
      <c r="AC77" s="86">
        <f>AVERAGE('1'!AC72:AC82)</f>
        <v>1.3016936268376571E-2</v>
      </c>
      <c r="AD77" s="86">
        <f>AVERAGE('1'!AD72:AD82)</f>
        <v>1.1424111844255357E-2</v>
      </c>
      <c r="AE77" s="86">
        <f>AVERAGE('1'!AE72:AE82)</f>
        <v>1.086795185633784E-2</v>
      </c>
      <c r="AF77" s="86">
        <f>AVERAGE('1'!AF72:AF82)</f>
        <v>1.0515614418739669E-2</v>
      </c>
      <c r="AG77" s="87">
        <f>AVERAGE('1'!AG72:AG82)</f>
        <v>0</v>
      </c>
      <c r="AH77" s="164">
        <f t="shared" si="29"/>
        <v>3.4556087187667117E-3</v>
      </c>
      <c r="AI77" s="156">
        <f t="shared" si="29"/>
        <v>2.4021043211288617E-2</v>
      </c>
      <c r="AJ77" s="156">
        <f t="shared" si="29"/>
        <v>4.1277512944786876E-2</v>
      </c>
      <c r="AK77" s="156">
        <f t="shared" si="29"/>
        <v>6.212378314904643E-2</v>
      </c>
      <c r="AL77" s="156">
        <f t="shared" si="29"/>
        <v>7.557502611863598E-2</v>
      </c>
      <c r="AM77" s="156">
        <f t="shared" si="29"/>
        <v>6.9762826945286349E-2</v>
      </c>
      <c r="AN77" s="156">
        <f t="shared" si="29"/>
        <v>6.9285584490155649E-2</v>
      </c>
      <c r="AO77" s="156">
        <f t="shared" si="29"/>
        <v>5.1736215987490453E-2</v>
      </c>
      <c r="AP77" s="156">
        <f t="shared" si="29"/>
        <v>4.8112493737313078E-2</v>
      </c>
      <c r="AQ77" s="156">
        <f t="shared" si="29"/>
        <v>3.7799200465303162E-2</v>
      </c>
      <c r="AR77" s="156">
        <f t="shared" si="29"/>
        <v>3.3493148652601612E-2</v>
      </c>
      <c r="AS77" s="156">
        <f t="shared" si="29"/>
        <v>2.5568710735443645E-2</v>
      </c>
      <c r="AT77" s="156">
        <f t="shared" si="29"/>
        <v>2.0887277834790996E-2</v>
      </c>
      <c r="AU77" s="156">
        <f t="shared" si="29"/>
        <v>2.7644828081726636E-2</v>
      </c>
      <c r="AV77" s="156">
        <f t="shared" si="29"/>
        <v>5.1184136231421762E-2</v>
      </c>
      <c r="AW77" s="156">
        <f t="shared" si="23"/>
        <v>0.13898876606244923</v>
      </c>
      <c r="AX77" s="156">
        <f t="shared" si="23"/>
        <v>0.16582285138000952</v>
      </c>
      <c r="AY77" s="156">
        <f t="shared" si="23"/>
        <v>3.5593682323295184E-2</v>
      </c>
      <c r="AZ77" s="156">
        <f t="shared" si="23"/>
        <v>4.6503666618115287E-3</v>
      </c>
      <c r="BA77" s="156">
        <f t="shared" si="28"/>
        <v>1.5928244241212135E-3</v>
      </c>
      <c r="BB77" s="156">
        <f t="shared" si="28"/>
        <v>5.561599879175174E-4</v>
      </c>
      <c r="BC77" s="156">
        <f t="shared" si="28"/>
        <v>3.5233743759817068E-4</v>
      </c>
      <c r="BD77" s="165">
        <f t="shared" si="28"/>
        <v>1.0515614418739669E-2</v>
      </c>
      <c r="BE77" s="86">
        <f t="shared" si="14"/>
        <v>2.7476651930055329E-2</v>
      </c>
      <c r="BF77" s="86">
        <f t="shared" si="15"/>
        <v>0.51473450322606329</v>
      </c>
      <c r="BG77" s="86">
        <f t="shared" si="16"/>
        <v>0.44727323042514178</v>
      </c>
      <c r="BH77" s="86">
        <f t="shared" si="17"/>
        <v>1.0515614418739669E-2</v>
      </c>
      <c r="BI77" s="86">
        <f t="shared" si="18"/>
        <v>3.1892306853757826</v>
      </c>
      <c r="BJ77" s="86">
        <f t="shared" si="19"/>
        <v>13.805960194498882</v>
      </c>
      <c r="BK77" s="86">
        <f t="array" ref="BK77">10^(SUMPRODUCT(AT77:BC77,LOG($AT$6:$BC$6))/BG77)</f>
        <v>0.55399126401773024</v>
      </c>
      <c r="BL77" s="89">
        <f t="array" ref="BL77">10^ (LOG(INDEX($J$6:$AG$6,MATCH(BL$6/100,$J77:$AG77,-1)))-(INDEX($J77:$AG77,MATCH(BL$6/100,$J77:$AG77,-1))-BL$6/100)/(INDEX($J77:$AG77,MATCH(BL$6/100,$J77:$AG77,-1))-INDEX($J77:$AG77,MATCH(BL$6/100,$J77:$AG77,-1)+1))*(LOG(INDEX($J$6:$AG$6,MATCH(BL$6/100,$J77:$AG77,-1)))-LOG(INDEX($J$6:$AG$6,MATCH(BL$6/100,$J77:$AG77,-1)+1))))</f>
        <v>0.39097846894137128</v>
      </c>
      <c r="BM77" s="89">
        <f t="shared" si="26"/>
        <v>0.44256016285299554</v>
      </c>
      <c r="BN77" s="89">
        <f t="shared" si="26"/>
        <v>0.54056071240592807</v>
      </c>
      <c r="BO77" s="89">
        <f t="shared" si="26"/>
        <v>0.69568604787473287</v>
      </c>
      <c r="BP77" s="89">
        <f t="shared" si="26"/>
        <v>3.342931076199982</v>
      </c>
      <c r="BQ77" s="89">
        <f t="shared" si="26"/>
        <v>10.877066032284963</v>
      </c>
      <c r="BR77" s="89">
        <f t="shared" si="26"/>
        <v>18.15652193703696</v>
      </c>
      <c r="BS77" s="89">
        <f t="shared" si="26"/>
        <v>27.622068146816456</v>
      </c>
      <c r="BT77" s="90">
        <f t="shared" si="26"/>
        <v>37.60996086123221</v>
      </c>
    </row>
    <row r="78" spans="2:72" x14ac:dyDescent="0.2">
      <c r="B78" s="91">
        <f t="shared" si="21"/>
        <v>142</v>
      </c>
      <c r="C78" s="77">
        <f t="shared" si="22"/>
        <v>143</v>
      </c>
      <c r="D78" s="77">
        <f t="shared" si="30"/>
        <v>142.5</v>
      </c>
      <c r="E78" s="58">
        <v>0</v>
      </c>
      <c r="F78" s="58" t="s">
        <v>669</v>
      </c>
      <c r="G78" s="82">
        <v>2020</v>
      </c>
      <c r="H78" s="151">
        <f>SUM('1'!H73:H83)</f>
        <v>30</v>
      </c>
      <c r="I78" s="153">
        <f>SUM('1'!I73:I83)/11</f>
        <v>1.7575757575757578</v>
      </c>
      <c r="J78" s="170">
        <f>AVERAGE('1'!J73:J83)</f>
        <v>1</v>
      </c>
      <c r="K78" s="86">
        <f>AVERAGE('1'!K73:K83)</f>
        <v>0.99654439128123329</v>
      </c>
      <c r="L78" s="86">
        <f>AVERAGE('1'!L73:L83)</f>
        <v>0.97315443838180837</v>
      </c>
      <c r="M78" s="86">
        <f>AVERAGE('1'!M73:M83)</f>
        <v>0.92725168189146645</v>
      </c>
      <c r="N78" s="86">
        <f>AVERAGE('1'!N73:N83)</f>
        <v>0.85241954202778092</v>
      </c>
      <c r="O78" s="86">
        <f>AVERAGE('1'!O73:O83)</f>
        <v>0.77444375163933654</v>
      </c>
      <c r="P78" s="86">
        <f>AVERAGE('1'!P73:P83)</f>
        <v>0.70222250070338588</v>
      </c>
      <c r="Q78" s="86">
        <f>AVERAGE('1'!Q73:Q83)</f>
        <v>0.6315709747825391</v>
      </c>
      <c r="R78" s="86">
        <f>AVERAGE('1'!R73:R83)</f>
        <v>0.58070051824782376</v>
      </c>
      <c r="S78" s="86">
        <f>AVERAGE('1'!S73:S83)</f>
        <v>0.53296092153752128</v>
      </c>
      <c r="T78" s="86">
        <f>AVERAGE('1'!T73:T83)</f>
        <v>0.49399039144517043</v>
      </c>
      <c r="U78" s="86">
        <f>AVERAGE('1'!U73:U83)</f>
        <v>0.4593702885802084</v>
      </c>
      <c r="V78" s="86">
        <f>AVERAGE('1'!V73:V83)</f>
        <v>0.43354901069639279</v>
      </c>
      <c r="W78" s="86">
        <f>AVERAGE('1'!W73:W83)</f>
        <v>0.41286757908088328</v>
      </c>
      <c r="X78" s="86">
        <f>AVERAGE('1'!X73:X83)</f>
        <v>0.38607861647306319</v>
      </c>
      <c r="Y78" s="86">
        <f>AVERAGE('1'!Y73:Y83)</f>
        <v>0.33617425181868693</v>
      </c>
      <c r="Z78" s="86">
        <f>AVERAGE('1'!Z73:Z83)</f>
        <v>0.20742868148581833</v>
      </c>
      <c r="AA78" s="86">
        <f>AVERAGE('1'!AA73:AA83)</f>
        <v>5.4033331945583324E-2</v>
      </c>
      <c r="AB78" s="86">
        <f>AVERAGE('1'!AB73:AB83)</f>
        <v>1.9389569188688907E-2</v>
      </c>
      <c r="AC78" s="86">
        <f>AVERAGE('1'!AC73:AC83)</f>
        <v>1.4288769467432383E-2</v>
      </c>
      <c r="AD78" s="86">
        <f>AVERAGE('1'!AD73:AD83)</f>
        <v>1.217165385840961E-2</v>
      </c>
      <c r="AE78" s="86">
        <f>AVERAGE('1'!AE73:AE83)</f>
        <v>1.1395078427817999E-2</v>
      </c>
      <c r="AF78" s="86">
        <f>AVERAGE('1'!AF73:AF83)</f>
        <v>1.0963657540989076E-2</v>
      </c>
      <c r="AG78" s="87">
        <f>AVERAGE('1'!AG73:AG83)</f>
        <v>0</v>
      </c>
      <c r="AH78" s="164">
        <f t="shared" si="29"/>
        <v>3.4556087187667117E-3</v>
      </c>
      <c r="AI78" s="156">
        <f t="shared" si="29"/>
        <v>2.3389952899424915E-2</v>
      </c>
      <c r="AJ78" s="156">
        <f t="shared" si="29"/>
        <v>4.5902756490341923E-2</v>
      </c>
      <c r="AK78" s="156">
        <f t="shared" si="29"/>
        <v>7.4832139863685532E-2</v>
      </c>
      <c r="AL78" s="156">
        <f t="shared" si="29"/>
        <v>7.7975790388444377E-2</v>
      </c>
      <c r="AM78" s="156">
        <f t="shared" si="29"/>
        <v>7.2221250935950665E-2</v>
      </c>
      <c r="AN78" s="156">
        <f t="shared" si="29"/>
        <v>7.0651525920846781E-2</v>
      </c>
      <c r="AO78" s="156">
        <f t="shared" si="29"/>
        <v>5.0870456534715336E-2</v>
      </c>
      <c r="AP78" s="156">
        <f t="shared" si="29"/>
        <v>4.7739596710302479E-2</v>
      </c>
      <c r="AQ78" s="156">
        <f t="shared" si="29"/>
        <v>3.8970530092350852E-2</v>
      </c>
      <c r="AR78" s="156">
        <f t="shared" si="29"/>
        <v>3.4620102864962032E-2</v>
      </c>
      <c r="AS78" s="156">
        <f t="shared" si="29"/>
        <v>2.5821277883815608E-2</v>
      </c>
      <c r="AT78" s="156">
        <f t="shared" si="29"/>
        <v>2.0681431615509505E-2</v>
      </c>
      <c r="AU78" s="156">
        <f t="shared" si="29"/>
        <v>2.6788962607820099E-2</v>
      </c>
      <c r="AV78" s="156">
        <f t="shared" si="29"/>
        <v>4.9904364654376254E-2</v>
      </c>
      <c r="AW78" s="156">
        <f t="shared" si="23"/>
        <v>0.1287455703328686</v>
      </c>
      <c r="AX78" s="156">
        <f t="shared" si="23"/>
        <v>0.15339534954023501</v>
      </c>
      <c r="AY78" s="156">
        <f t="shared" si="23"/>
        <v>3.4643762756894417E-2</v>
      </c>
      <c r="AZ78" s="156">
        <f t="shared" si="23"/>
        <v>5.1007997212565246E-3</v>
      </c>
      <c r="BA78" s="156">
        <f t="shared" si="28"/>
        <v>2.1171156090227725E-3</v>
      </c>
      <c r="BB78" s="156">
        <f t="shared" si="28"/>
        <v>7.7657543059161081E-4</v>
      </c>
      <c r="BC78" s="156">
        <f t="shared" si="28"/>
        <v>4.3142088682892286E-4</v>
      </c>
      <c r="BD78" s="165">
        <f t="shared" si="28"/>
        <v>1.0963657540989076E-2</v>
      </c>
      <c r="BE78" s="86">
        <f t="shared" si="14"/>
        <v>2.6845561618191627E-2</v>
      </c>
      <c r="BF78" s="86">
        <f t="shared" si="15"/>
        <v>0.53960542768541564</v>
      </c>
      <c r="BG78" s="86">
        <f t="shared" si="16"/>
        <v>0.42258535315540374</v>
      </c>
      <c r="BH78" s="86">
        <f t="shared" si="17"/>
        <v>1.0963657540989076E-2</v>
      </c>
      <c r="BI78" s="86">
        <f t="shared" si="18"/>
        <v>3.5032854462399441</v>
      </c>
      <c r="BJ78" s="86">
        <f t="shared" si="19"/>
        <v>14.290087166369268</v>
      </c>
      <c r="BK78" s="86">
        <f t="array" ref="BK78">10^(SUMPRODUCT(AT78:BC78,LOG($AT$6:$BC$6))/BG78)</f>
        <v>0.55424422763304682</v>
      </c>
      <c r="BL78" s="89">
        <f t="array" ref="BL78">10^ (LOG(INDEX($J$6:$AG$6,MATCH(BL$6/100,$J78:$AG78,-1)))-(INDEX($J78:$AG78,MATCH(BL$6/100,$J78:$AG78,-1))-BL$6/100)/(INDEX($J78:$AG78,MATCH(BL$6/100,$J78:$AG78,-1))-INDEX($J78:$AG78,MATCH(BL$6/100,$J78:$AG78,-1)+1))*(LOG(INDEX($J$6:$AG$6,MATCH(BL$6/100,$J78:$AG78,-1)))-LOG(INDEX($J$6:$AG$6,MATCH(BL$6/100,$J78:$AG78,-1)+1))))</f>
        <v>0.39336932204134328</v>
      </c>
      <c r="BM78" s="89">
        <f t="shared" si="26"/>
        <v>0.44975936090299584</v>
      </c>
      <c r="BN78" s="89">
        <f t="shared" si="26"/>
        <v>0.56146932323715915</v>
      </c>
      <c r="BO78" s="89">
        <f t="shared" si="26"/>
        <v>0.78066814791416395</v>
      </c>
      <c r="BP78" s="89">
        <f t="shared" si="26"/>
        <v>4.2130271453620161</v>
      </c>
      <c r="BQ78" s="89">
        <f t="shared" si="26"/>
        <v>12.292020232552671</v>
      </c>
      <c r="BR78" s="89">
        <f t="shared" si="26"/>
        <v>19.988952463977661</v>
      </c>
      <c r="BS78" s="89">
        <f t="shared" si="26"/>
        <v>29.835133959839421</v>
      </c>
      <c r="BT78" s="90">
        <f t="shared" si="26"/>
        <v>39.518617193486293</v>
      </c>
    </row>
    <row r="79" spans="2:72" x14ac:dyDescent="0.2">
      <c r="B79" s="91">
        <f t="shared" si="21"/>
        <v>143</v>
      </c>
      <c r="C79" s="77">
        <f t="shared" si="22"/>
        <v>144</v>
      </c>
      <c r="D79" s="77">
        <f t="shared" si="30"/>
        <v>143.5</v>
      </c>
      <c r="E79" s="58">
        <v>0</v>
      </c>
      <c r="F79" s="58" t="s">
        <v>669</v>
      </c>
      <c r="G79" s="82">
        <v>2020</v>
      </c>
      <c r="H79" s="151">
        <f>SUM('1'!H74:H84)</f>
        <v>29</v>
      </c>
      <c r="I79" s="153">
        <f>SUM('1'!I74:I84)/11</f>
        <v>1.6969696969696968</v>
      </c>
      <c r="J79" s="170">
        <f>AVERAGE('1'!J74:J84)</f>
        <v>1</v>
      </c>
      <c r="K79" s="86">
        <f>AVERAGE('1'!K74:K84)</f>
        <v>0.99654439128123329</v>
      </c>
      <c r="L79" s="86">
        <f>AVERAGE('1'!L74:L84)</f>
        <v>0.98173281225547093</v>
      </c>
      <c r="M79" s="86">
        <f>AVERAGE('1'!M74:M84)</f>
        <v>0.94183662933569601</v>
      </c>
      <c r="N79" s="86">
        <f>AVERAGE('1'!N74:N84)</f>
        <v>0.87513441884742771</v>
      </c>
      <c r="O79" s="86">
        <f>AVERAGE('1'!O74:O84)</f>
        <v>0.80103902916531988</v>
      </c>
      <c r="P79" s="86">
        <f>AVERAGE('1'!P74:P84)</f>
        <v>0.72951569051636544</v>
      </c>
      <c r="Q79" s="86">
        <f>AVERAGE('1'!Q74:Q84)</f>
        <v>0.65872699772513876</v>
      </c>
      <c r="R79" s="86">
        <f>AVERAGE('1'!R74:R84)</f>
        <v>0.60672777393013455</v>
      </c>
      <c r="S79" s="86">
        <f>AVERAGE('1'!S74:S84)</f>
        <v>0.55476369892198296</v>
      </c>
      <c r="T79" s="86">
        <f>AVERAGE('1'!T74:T84)</f>
        <v>0.50904542460531355</v>
      </c>
      <c r="U79" s="86">
        <f>AVERAGE('1'!U74:U84)</f>
        <v>0.46727024704298609</v>
      </c>
      <c r="V79" s="86">
        <f>AVERAGE('1'!V74:V84)</f>
        <v>0.43591544652725034</v>
      </c>
      <c r="W79" s="86">
        <f>AVERAGE('1'!W74:W84)</f>
        <v>0.4116986407141397</v>
      </c>
      <c r="X79" s="86">
        <f>AVERAGE('1'!X74:X84)</f>
        <v>0.38262988059051684</v>
      </c>
      <c r="Y79" s="86">
        <f>AVERAGE('1'!Y74:Y84)</f>
        <v>0.33192531112269025</v>
      </c>
      <c r="Z79" s="86">
        <f>AVERAGE('1'!Z74:Z84)</f>
        <v>0.20849198075062955</v>
      </c>
      <c r="AA79" s="86">
        <f>AVERAGE('1'!AA74:AA84)</f>
        <v>6.3387321548863174E-2</v>
      </c>
      <c r="AB79" s="86">
        <f>AVERAGE('1'!AB74:AB84)</f>
        <v>2.4175660090461536E-2</v>
      </c>
      <c r="AC79" s="86">
        <f>AVERAGE('1'!AC74:AC84)</f>
        <v>1.7046992035793775E-2</v>
      </c>
      <c r="AD79" s="86">
        <f>AVERAGE('1'!AD74:AD84)</f>
        <v>1.4151683133881593E-2</v>
      </c>
      <c r="AE79" s="86">
        <f>AVERAGE('1'!AE74:AE84)</f>
        <v>1.3108611877783621E-2</v>
      </c>
      <c r="AF79" s="86">
        <f>AVERAGE('1'!AF74:AF84)</f>
        <v>1.2570270722696548E-2</v>
      </c>
      <c r="AG79" s="87">
        <f>AVERAGE('1'!AG74:AG84)</f>
        <v>0</v>
      </c>
      <c r="AH79" s="164">
        <f t="shared" si="29"/>
        <v>3.4556087187667117E-3</v>
      </c>
      <c r="AI79" s="156">
        <f t="shared" si="29"/>
        <v>1.4811579025762356E-2</v>
      </c>
      <c r="AJ79" s="156">
        <f t="shared" si="29"/>
        <v>3.9896182919774925E-2</v>
      </c>
      <c r="AK79" s="156">
        <f t="shared" si="29"/>
        <v>6.6702210488268299E-2</v>
      </c>
      <c r="AL79" s="156">
        <f t="shared" si="29"/>
        <v>7.4095389682107826E-2</v>
      </c>
      <c r="AM79" s="156">
        <f t="shared" si="29"/>
        <v>7.1523338648954438E-2</v>
      </c>
      <c r="AN79" s="156">
        <f t="shared" si="29"/>
        <v>7.0788692791226682E-2</v>
      </c>
      <c r="AO79" s="156">
        <f t="shared" si="29"/>
        <v>5.1999223795004212E-2</v>
      </c>
      <c r="AP79" s="156">
        <f t="shared" si="29"/>
        <v>5.1964075008151589E-2</v>
      </c>
      <c r="AQ79" s="156">
        <f t="shared" si="29"/>
        <v>4.5718274316669416E-2</v>
      </c>
      <c r="AR79" s="156">
        <f t="shared" si="29"/>
        <v>4.1775177562327459E-2</v>
      </c>
      <c r="AS79" s="156">
        <f t="shared" si="29"/>
        <v>3.1354800515735748E-2</v>
      </c>
      <c r="AT79" s="156">
        <f t="shared" si="29"/>
        <v>2.4216805813110642E-2</v>
      </c>
      <c r="AU79" s="156">
        <f t="shared" si="29"/>
        <v>2.9068760123622861E-2</v>
      </c>
      <c r="AV79" s="156">
        <f t="shared" si="29"/>
        <v>5.0704569467826588E-2</v>
      </c>
      <c r="AW79" s="156">
        <f t="shared" si="23"/>
        <v>0.1234333303720607</v>
      </c>
      <c r="AX79" s="156">
        <f t="shared" si="23"/>
        <v>0.14510465920176638</v>
      </c>
      <c r="AY79" s="156">
        <f t="shared" si="23"/>
        <v>3.9211661458401638E-2</v>
      </c>
      <c r="AZ79" s="156">
        <f t="shared" si="23"/>
        <v>7.1286680546677611E-3</v>
      </c>
      <c r="BA79" s="156">
        <f t="shared" si="28"/>
        <v>2.8953089019121813E-3</v>
      </c>
      <c r="BB79" s="156">
        <f t="shared" si="28"/>
        <v>1.0430712560979723E-3</v>
      </c>
      <c r="BC79" s="156">
        <f t="shared" si="28"/>
        <v>5.3834115508707286E-4</v>
      </c>
      <c r="BD79" s="165">
        <f t="shared" si="28"/>
        <v>1.2570270722696548E-2</v>
      </c>
      <c r="BE79" s="86">
        <f t="shared" si="14"/>
        <v>1.8267187744529068E-2</v>
      </c>
      <c r="BF79" s="86">
        <f t="shared" si="15"/>
        <v>0.54581736572822059</v>
      </c>
      <c r="BG79" s="86">
        <f t="shared" si="16"/>
        <v>0.42334517580455383</v>
      </c>
      <c r="BH79" s="86">
        <f t="shared" si="17"/>
        <v>1.2570270722696548E-2</v>
      </c>
      <c r="BI79" s="86">
        <f t="shared" si="18"/>
        <v>3.2447729651707111</v>
      </c>
      <c r="BJ79" s="86">
        <f t="shared" si="19"/>
        <v>13.042792824447787</v>
      </c>
      <c r="BK79" s="86">
        <f t="array" ref="BK79">10^(SUMPRODUCT(AT79:BC79,LOG($AT$6:$BC$6))/BG79)</f>
        <v>0.55608735956442179</v>
      </c>
      <c r="BL79" s="89">
        <f t="array" ref="BL79">10^ (LOG(INDEX($J$6:$AG$6,MATCH(BL$6/100,$J79:$AG79,-1)))-(INDEX($J79:$AG79,MATCH(BL$6/100,$J79:$AG79,-1))-BL$6/100)/(INDEX($J79:$AG79,MATCH(BL$6/100,$J79:$AG79,-1))-INDEX($J79:$AG79,MATCH(BL$6/100,$J79:$AG79,-1)+1))*(LOG(INDEX($J$6:$AG$6,MATCH(BL$6/100,$J79:$AG79,-1)))-LOG(INDEX($J$6:$AG$6,MATCH(BL$6/100,$J79:$AG79,-1)+1))))</f>
        <v>0.38704255157509693</v>
      </c>
      <c r="BM79" s="89">
        <f t="shared" si="26"/>
        <v>0.44592579050112297</v>
      </c>
      <c r="BN79" s="89">
        <f t="shared" si="26"/>
        <v>0.56257619933957304</v>
      </c>
      <c r="BO79" s="89">
        <f t="shared" si="26"/>
        <v>0.80219578566702876</v>
      </c>
      <c r="BP79" s="89">
        <f t="shared" si="26"/>
        <v>3.7027095239315662</v>
      </c>
      <c r="BQ79" s="89">
        <f t="shared" si="26"/>
        <v>10.585062931540396</v>
      </c>
      <c r="BR79" s="89">
        <f t="shared" si="26"/>
        <v>17.618588153546444</v>
      </c>
      <c r="BS79" s="89">
        <f t="shared" si="26"/>
        <v>26.798008871759144</v>
      </c>
      <c r="BT79" s="90">
        <f t="shared" si="26"/>
        <v>35.979545702690288</v>
      </c>
    </row>
    <row r="80" spans="2:72" x14ac:dyDescent="0.2">
      <c r="B80" s="91">
        <f t="shared" si="21"/>
        <v>144</v>
      </c>
      <c r="C80" s="77">
        <f t="shared" si="22"/>
        <v>145</v>
      </c>
      <c r="D80" s="77">
        <f t="shared" si="30"/>
        <v>144.5</v>
      </c>
      <c r="E80" s="58">
        <v>0</v>
      </c>
      <c r="F80" s="58" t="s">
        <v>669</v>
      </c>
      <c r="G80" s="82">
        <v>2020</v>
      </c>
      <c r="H80" s="151">
        <f>SUM('1'!H75:H85)</f>
        <v>28</v>
      </c>
      <c r="I80" s="153">
        <f>SUM('1'!I75:I85)/11</f>
        <v>1.636363636363636</v>
      </c>
      <c r="J80" s="170">
        <f>AVERAGE('1'!J75:J85)</f>
        <v>1</v>
      </c>
      <c r="K80" s="86">
        <f>AVERAGE('1'!K75:K85)</f>
        <v>0.99654439128123329</v>
      </c>
      <c r="L80" s="86">
        <f>AVERAGE('1'!L75:L85)</f>
        <v>0.96962455763017019</v>
      </c>
      <c r="M80" s="86">
        <f>AVERAGE('1'!M75:M85)</f>
        <v>0.92176630509474355</v>
      </c>
      <c r="N80" s="86">
        <f>AVERAGE('1'!N75:N85)</f>
        <v>0.85530394306429403</v>
      </c>
      <c r="O80" s="86">
        <f>AVERAGE('1'!O75:O85)</f>
        <v>0.78567706023595774</v>
      </c>
      <c r="P80" s="86">
        <f>AVERAGE('1'!P75:P85)</f>
        <v>0.71443426215125738</v>
      </c>
      <c r="Q80" s="86">
        <f>AVERAGE('1'!Q75:Q85)</f>
        <v>0.64547972982815793</v>
      </c>
      <c r="R80" s="86">
        <f>AVERAGE('1'!R75:R85)</f>
        <v>0.59513710910546647</v>
      </c>
      <c r="S80" s="86">
        <f>AVERAGE('1'!S75:S85)</f>
        <v>0.54320407646555691</v>
      </c>
      <c r="T80" s="86">
        <f>AVERAGE('1'!T75:T85)</f>
        <v>0.49813266254612681</v>
      </c>
      <c r="U80" s="86">
        <f>AVERAGE('1'!U75:U85)</f>
        <v>0.45754492306145206</v>
      </c>
      <c r="V80" s="86">
        <f>AVERAGE('1'!V75:V85)</f>
        <v>0.4273649850689194</v>
      </c>
      <c r="W80" s="86">
        <f>AVERAGE('1'!W75:W85)</f>
        <v>0.40322681698150231</v>
      </c>
      <c r="X80" s="86">
        <f>AVERAGE('1'!X75:X85)</f>
        <v>0.37398963834842897</v>
      </c>
      <c r="Y80" s="86">
        <f>AVERAGE('1'!Y75:Y85)</f>
        <v>0.32251921649569393</v>
      </c>
      <c r="Z80" s="86">
        <f>AVERAGE('1'!Z75:Z85)</f>
        <v>0.19893223258853288</v>
      </c>
      <c r="AA80" s="86">
        <f>AVERAGE('1'!AA75:AA85)</f>
        <v>5.9475192034745467E-2</v>
      </c>
      <c r="AB80" s="86">
        <f>AVERAGE('1'!AB75:AB85)</f>
        <v>2.1367614098919099E-2</v>
      </c>
      <c r="AC80" s="86">
        <f>AVERAGE('1'!AC75:AC85)</f>
        <v>1.5210036538397748E-2</v>
      </c>
      <c r="AD80" s="86">
        <f>AVERAGE('1'!AD75:AD85)</f>
        <v>1.2527784012522553E-2</v>
      </c>
      <c r="AE80" s="86">
        <f>AVERAGE('1'!AE75:AE85)</f>
        <v>1.1556825738815528E-2</v>
      </c>
      <c r="AF80" s="86">
        <f>AVERAGE('1'!AF75:AF85)</f>
        <v>1.1088021079902474E-2</v>
      </c>
      <c r="AG80" s="87">
        <f>AVERAGE('1'!AG75:AG85)</f>
        <v>0</v>
      </c>
      <c r="AH80" s="164">
        <f t="shared" si="29"/>
        <v>3.4556087187667117E-3</v>
      </c>
      <c r="AI80" s="156">
        <f t="shared" si="29"/>
        <v>2.6919833651063096E-2</v>
      </c>
      <c r="AJ80" s="156">
        <f t="shared" si="29"/>
        <v>4.7858252535426637E-2</v>
      </c>
      <c r="AK80" s="156">
        <f t="shared" si="29"/>
        <v>6.6462362030449529E-2</v>
      </c>
      <c r="AL80" s="156">
        <f t="shared" si="29"/>
        <v>6.9626882828336289E-2</v>
      </c>
      <c r="AM80" s="156">
        <f t="shared" si="29"/>
        <v>7.1242798084700354E-2</v>
      </c>
      <c r="AN80" s="156">
        <f t="shared" si="29"/>
        <v>6.8954532323099449E-2</v>
      </c>
      <c r="AO80" s="156">
        <f t="shared" si="29"/>
        <v>5.0342620722691467E-2</v>
      </c>
      <c r="AP80" s="156">
        <f t="shared" si="29"/>
        <v>5.193303263990956E-2</v>
      </c>
      <c r="AQ80" s="156">
        <f t="shared" si="29"/>
        <v>4.5071413919430092E-2</v>
      </c>
      <c r="AR80" s="156">
        <f t="shared" si="29"/>
        <v>4.0587739484674756E-2</v>
      </c>
      <c r="AS80" s="156">
        <f t="shared" si="29"/>
        <v>3.0179937992532657E-2</v>
      </c>
      <c r="AT80" s="156">
        <f t="shared" si="29"/>
        <v>2.4138168087417089E-2</v>
      </c>
      <c r="AU80" s="156">
        <f t="shared" si="29"/>
        <v>2.9237178633073346E-2</v>
      </c>
      <c r="AV80" s="156">
        <f t="shared" si="29"/>
        <v>5.1470421852735038E-2</v>
      </c>
      <c r="AW80" s="156">
        <f t="shared" si="23"/>
        <v>0.12358698390716105</v>
      </c>
      <c r="AX80" s="156">
        <f t="shared" si="23"/>
        <v>0.13945704055378741</v>
      </c>
      <c r="AY80" s="156">
        <f t="shared" si="23"/>
        <v>3.8107577935826364E-2</v>
      </c>
      <c r="AZ80" s="156">
        <f t="shared" si="23"/>
        <v>6.1575775605213507E-3</v>
      </c>
      <c r="BA80" s="156">
        <f t="shared" si="28"/>
        <v>2.6822525258751954E-3</v>
      </c>
      <c r="BB80" s="156">
        <f t="shared" si="28"/>
        <v>9.7095827370702499E-4</v>
      </c>
      <c r="BC80" s="156">
        <f t="shared" si="28"/>
        <v>4.6880465891305408E-4</v>
      </c>
      <c r="BD80" s="165">
        <f t="shared" si="28"/>
        <v>1.1088021079902474E-2</v>
      </c>
      <c r="BE80" s="86">
        <f t="shared" si="14"/>
        <v>3.0375442369829808E-2</v>
      </c>
      <c r="BF80" s="86">
        <f t="shared" si="15"/>
        <v>0.5422595725612509</v>
      </c>
      <c r="BG80" s="86">
        <f t="shared" si="16"/>
        <v>0.41627696398901692</v>
      </c>
      <c r="BH80" s="86">
        <f t="shared" si="17"/>
        <v>1.1088021079902474E-2</v>
      </c>
      <c r="BI80" s="86">
        <f t="shared" si="18"/>
        <v>3.4819026661501407</v>
      </c>
      <c r="BJ80" s="86">
        <f t="shared" si="19"/>
        <v>13.345542512005329</v>
      </c>
      <c r="BK80" s="86">
        <f t="array" ref="BK80">10^(SUMPRODUCT(AT80:BC80,LOG($AT$6:$BC$6))/BG80)</f>
        <v>0.56159093037022589</v>
      </c>
      <c r="BL80" s="89">
        <f t="array" ref="BL80">10^ (LOG(INDEX($J$6:$AG$6,MATCH(BL$6/100,$J80:$AG80,-1)))-(INDEX($J80:$AG80,MATCH(BL$6/100,$J80:$AG80,-1))-BL$6/100)/(INDEX($J80:$AG80,MATCH(BL$6/100,$J80:$AG80,-1))-INDEX($J80:$AG80,MATCH(BL$6/100,$J80:$AG80,-1)+1))*(LOG(INDEX($J$6:$AG$6,MATCH(BL$6/100,$J80:$AG80,-1)))-LOG(INDEX($J$6:$AG$6,MATCH(BL$6/100,$J80:$AG80,-1)+1))))</f>
        <v>0.3921490571406675</v>
      </c>
      <c r="BM80" s="89">
        <f t="shared" si="26"/>
        <v>0.45440780915392587</v>
      </c>
      <c r="BN80" s="89">
        <f t="shared" si="26"/>
        <v>0.57795969263038205</v>
      </c>
      <c r="BO80" s="89">
        <f t="shared" si="26"/>
        <v>0.85245921985163786</v>
      </c>
      <c r="BP80" s="89">
        <f t="shared" si="26"/>
        <v>4.0561515123169718</v>
      </c>
      <c r="BQ80" s="89">
        <f t="shared" si="26"/>
        <v>11.464959406400782</v>
      </c>
      <c r="BR80" s="89">
        <f t="shared" si="26"/>
        <v>18.926479221956292</v>
      </c>
      <c r="BS80" s="89">
        <f t="shared" si="26"/>
        <v>29.225806586787147</v>
      </c>
      <c r="BT80" s="90">
        <f t="shared" si="26"/>
        <v>40.038924018023458</v>
      </c>
    </row>
    <row r="81" spans="2:72" x14ac:dyDescent="0.2">
      <c r="B81" s="91">
        <f t="shared" si="21"/>
        <v>145</v>
      </c>
      <c r="C81" s="77">
        <f t="shared" si="22"/>
        <v>146</v>
      </c>
      <c r="D81" s="77">
        <f t="shared" si="30"/>
        <v>145.5</v>
      </c>
      <c r="E81" s="58">
        <v>0</v>
      </c>
      <c r="F81" s="58" t="s">
        <v>669</v>
      </c>
      <c r="G81" s="82">
        <v>2020</v>
      </c>
      <c r="H81" s="151">
        <f>SUM('1'!H76:H86)</f>
        <v>28</v>
      </c>
      <c r="I81" s="153">
        <f>SUM('1'!I76:I86)/11</f>
        <v>1.6363636363636365</v>
      </c>
      <c r="J81" s="170">
        <f>AVERAGE('1'!J76:J86)</f>
        <v>1</v>
      </c>
      <c r="K81" s="86">
        <f>AVERAGE('1'!K76:K86)</f>
        <v>0.99654439128123329</v>
      </c>
      <c r="L81" s="86">
        <f>AVERAGE('1'!L76:L86)</f>
        <v>0.95965906457553518</v>
      </c>
      <c r="M81" s="86">
        <f>AVERAGE('1'!M76:M86)</f>
        <v>0.90981438805671033</v>
      </c>
      <c r="N81" s="86">
        <f>AVERAGE('1'!N76:N86)</f>
        <v>0.84286058423650478</v>
      </c>
      <c r="O81" s="86">
        <f>AVERAGE('1'!O76:O86)</f>
        <v>0.78165469934562537</v>
      </c>
      <c r="P81" s="86">
        <f>AVERAGE('1'!P76:P86)</f>
        <v>0.71795745790499099</v>
      </c>
      <c r="Q81" s="86">
        <f>AVERAGE('1'!Q76:Q86)</f>
        <v>0.65447415567775247</v>
      </c>
      <c r="R81" s="86">
        <f>AVERAGE('1'!R76:R86)</f>
        <v>0.6086239933806612</v>
      </c>
      <c r="S81" s="86">
        <f>AVERAGE('1'!S76:S86)</f>
        <v>0.5592481372591851</v>
      </c>
      <c r="T81" s="86">
        <f>AVERAGE('1'!T76:T86)</f>
        <v>0.51477851754616466</v>
      </c>
      <c r="U81" s="86">
        <f>AVERAGE('1'!U76:U86)</f>
        <v>0.47395196935545897</v>
      </c>
      <c r="V81" s="86">
        <f>AVERAGE('1'!V76:V86)</f>
        <v>0.44309537200959392</v>
      </c>
      <c r="W81" s="86">
        <f>AVERAGE('1'!W76:W86)</f>
        <v>0.41915863167905415</v>
      </c>
      <c r="X81" s="86">
        <f>AVERAGE('1'!X76:X86)</f>
        <v>0.39011095395189077</v>
      </c>
      <c r="Y81" s="86">
        <f>AVERAGE('1'!Y76:Y86)</f>
        <v>0.34027440086418193</v>
      </c>
      <c r="Z81" s="86">
        <f>AVERAGE('1'!Z76:Z86)</f>
        <v>0.21983140335982657</v>
      </c>
      <c r="AA81" s="86">
        <f>AVERAGE('1'!AA76:AA86)</f>
        <v>7.9357158949016376E-2</v>
      </c>
      <c r="AB81" s="86">
        <f>AVERAGE('1'!AB76:AB86)</f>
        <v>2.9825313126675804E-2</v>
      </c>
      <c r="AC81" s="86">
        <f>AVERAGE('1'!AC76:AC86)</f>
        <v>1.798778623219904E-2</v>
      </c>
      <c r="AD81" s="86">
        <f>AVERAGE('1'!AD76:AD86)</f>
        <v>1.2797943354963721E-2</v>
      </c>
      <c r="AE81" s="86">
        <f>AVERAGE('1'!AE76:AE86)</f>
        <v>1.1598326033438676E-2</v>
      </c>
      <c r="AF81" s="86">
        <f>AVERAGE('1'!AF76:AF86)</f>
        <v>1.1055346967834521E-2</v>
      </c>
      <c r="AG81" s="87">
        <f>AVERAGE('1'!AG76:AG86)</f>
        <v>0</v>
      </c>
      <c r="AH81" s="164">
        <f t="shared" si="29"/>
        <v>3.4556087187667117E-3</v>
      </c>
      <c r="AI81" s="156">
        <f t="shared" si="29"/>
        <v>3.6885326705698107E-2</v>
      </c>
      <c r="AJ81" s="156">
        <f t="shared" si="29"/>
        <v>4.9844676518824849E-2</v>
      </c>
      <c r="AK81" s="156">
        <f t="shared" si="29"/>
        <v>6.6953803820205549E-2</v>
      </c>
      <c r="AL81" s="156">
        <f t="shared" si="29"/>
        <v>6.1205884890879414E-2</v>
      </c>
      <c r="AM81" s="156">
        <f t="shared" si="29"/>
        <v>6.3697241440634378E-2</v>
      </c>
      <c r="AN81" s="156">
        <f t="shared" si="29"/>
        <v>6.3483302227238525E-2</v>
      </c>
      <c r="AO81" s="156">
        <f t="shared" si="29"/>
        <v>4.5850162297091268E-2</v>
      </c>
      <c r="AP81" s="156">
        <f t="shared" si="29"/>
        <v>4.9375856121476103E-2</v>
      </c>
      <c r="AQ81" s="156">
        <f t="shared" si="29"/>
        <v>4.4469619713020436E-2</v>
      </c>
      <c r="AR81" s="156">
        <f t="shared" si="29"/>
        <v>4.0826548190705692E-2</v>
      </c>
      <c r="AS81" s="156">
        <f t="shared" si="29"/>
        <v>3.0856597345865044E-2</v>
      </c>
      <c r="AT81" s="156">
        <f t="shared" si="29"/>
        <v>2.3936740330539774E-2</v>
      </c>
      <c r="AU81" s="156">
        <f t="shared" si="29"/>
        <v>2.9047677727163379E-2</v>
      </c>
      <c r="AV81" s="156">
        <f t="shared" si="29"/>
        <v>4.9836553087708846E-2</v>
      </c>
      <c r="AW81" s="156">
        <f t="shared" si="23"/>
        <v>0.12044299750435536</v>
      </c>
      <c r="AX81" s="156">
        <f t="shared" si="23"/>
        <v>0.14047424441081019</v>
      </c>
      <c r="AY81" s="156">
        <f t="shared" si="23"/>
        <v>4.9531845822340576E-2</v>
      </c>
      <c r="AZ81" s="156">
        <f t="shared" si="23"/>
        <v>1.1837526894476764E-2</v>
      </c>
      <c r="BA81" s="156">
        <f t="shared" si="28"/>
        <v>5.1898428772353192E-3</v>
      </c>
      <c r="BB81" s="156">
        <f t="shared" si="28"/>
        <v>1.1996173215250445E-3</v>
      </c>
      <c r="BC81" s="156">
        <f t="shared" si="28"/>
        <v>5.4297906560415478E-4</v>
      </c>
      <c r="BD81" s="165">
        <f t="shared" si="28"/>
        <v>1.1055346967834521E-2</v>
      </c>
      <c r="BE81" s="86">
        <f t="shared" si="14"/>
        <v>4.0340935424464819E-2</v>
      </c>
      <c r="BF81" s="86">
        <f t="shared" si="15"/>
        <v>0.51656369256594126</v>
      </c>
      <c r="BG81" s="86">
        <f t="shared" si="16"/>
        <v>0.43204002504175942</v>
      </c>
      <c r="BH81" s="86">
        <f t="shared" si="17"/>
        <v>1.1055346967834521E-2</v>
      </c>
      <c r="BI81" s="86">
        <f t="shared" si="18"/>
        <v>3.3010334594273152</v>
      </c>
      <c r="BJ81" s="86">
        <f t="shared" si="19"/>
        <v>13.274367129620268</v>
      </c>
      <c r="BK81" s="86">
        <f t="array" ref="BK81">10^(SUMPRODUCT(AT81:BC81,LOG($AT$6:$BC$6))/BG81)</f>
        <v>0.53853014266555221</v>
      </c>
      <c r="BL81" s="89">
        <f t="array" ref="BL81">10^ (LOG(INDEX($J$6:$AG$6,MATCH(BL$6/100,$J81:$AG81,-1)))-(INDEX($J81:$AG81,MATCH(BL$6/100,$J81:$AG81,-1))-BL$6/100)/(INDEX($J81:$AG81,MATCH(BL$6/100,$J81:$AG81,-1))-INDEX($J81:$AG81,MATCH(BL$6/100,$J81:$AG81,-1)+1))*(LOG(INDEX($J$6:$AG$6,MATCH(BL$6/100,$J81:$AG81,-1)))-LOG(INDEX($J$6:$AG$6,MATCH(BL$6/100,$J81:$AG81,-1)+1))))</f>
        <v>0.37332416158102333</v>
      </c>
      <c r="BM81" s="89">
        <f t="shared" si="26"/>
        <v>0.43213287891987351</v>
      </c>
      <c r="BN81" s="89">
        <f t="shared" si="26"/>
        <v>0.54590268782384566</v>
      </c>
      <c r="BO81" s="89">
        <f t="shared" si="26"/>
        <v>0.75907601581372774</v>
      </c>
      <c r="BP81" s="89">
        <f t="shared" si="26"/>
        <v>3.5155081635729659</v>
      </c>
      <c r="BQ81" s="89">
        <f t="shared" si="26"/>
        <v>10.838234424569968</v>
      </c>
      <c r="BR81" s="89">
        <f t="shared" si="26"/>
        <v>18.950857942484596</v>
      </c>
      <c r="BS81" s="89">
        <f t="shared" si="26"/>
        <v>31.002059359520757</v>
      </c>
      <c r="BT81" s="90">
        <f t="shared" ref="BT81" si="31">10^ (LOG(INDEX($J$6:$AG$6,MATCH(BT$6/100,$J81:$AG81,-1)))-(INDEX($J81:$AG81,MATCH(BT$6/100,$J81:$AG81,-1))-BT$6/100)/(INDEX($J81:$AG81,MATCH(BT$6/100,$J81:$AG81,-1))-INDEX($J81:$AG81,MATCH(BT$6/100,$J81:$AG81,-1)+1))*(LOG(INDEX($J$6:$AG$6,MATCH(BT$6/100,$J81:$AG81,-1)))-LOG(INDEX($J$6:$AG$6,MATCH(BT$6/100,$J81:$AG81,-1)+1))))</f>
        <v>42.707710642324486</v>
      </c>
    </row>
    <row r="82" spans="2:72" x14ac:dyDescent="0.2">
      <c r="B82" s="91">
        <f t="shared" si="21"/>
        <v>146</v>
      </c>
      <c r="C82" s="77">
        <f t="shared" si="22"/>
        <v>147</v>
      </c>
      <c r="D82" s="77">
        <f t="shared" si="30"/>
        <v>146.5</v>
      </c>
      <c r="E82" s="58">
        <v>0</v>
      </c>
      <c r="F82" s="58" t="s">
        <v>669</v>
      </c>
      <c r="G82" s="82">
        <v>2020</v>
      </c>
      <c r="H82" s="151">
        <f>SUM('1'!H77:H87)</f>
        <v>28</v>
      </c>
      <c r="I82" s="153">
        <f>SUM('1'!I77:I87)/11</f>
        <v>1.6363636363636365</v>
      </c>
      <c r="J82" s="170">
        <f>AVERAGE('1'!J77:J87)</f>
        <v>1</v>
      </c>
      <c r="K82" s="86">
        <f>AVERAGE('1'!K77:K87)</f>
        <v>0.99654439128123329</v>
      </c>
      <c r="L82" s="86">
        <f>AVERAGE('1'!L77:L87)</f>
        <v>0.95119097141923459</v>
      </c>
      <c r="M82" s="86">
        <f>AVERAGE('1'!M77:M87)</f>
        <v>0.89551899153368708</v>
      </c>
      <c r="N82" s="86">
        <f>AVERAGE('1'!N77:N87)</f>
        <v>0.83404804193972426</v>
      </c>
      <c r="O82" s="86">
        <f>AVERAGE('1'!O77:O87)</f>
        <v>0.77873913809725392</v>
      </c>
      <c r="P82" s="86">
        <f>AVERAGE('1'!P77:P87)</f>
        <v>0.7188335421153863</v>
      </c>
      <c r="Q82" s="86">
        <f>AVERAGE('1'!Q77:Q87)</f>
        <v>0.65777125852395868</v>
      </c>
      <c r="R82" s="86">
        <f>AVERAGE('1'!R77:R87)</f>
        <v>0.61319468833436575</v>
      </c>
      <c r="S82" s="86">
        <f>AVERAGE('1'!S77:S87)</f>
        <v>0.56484823964791042</v>
      </c>
      <c r="T82" s="86">
        <f>AVERAGE('1'!T77:T87)</f>
        <v>0.52058684621610229</v>
      </c>
      <c r="U82" s="86">
        <f>AVERAGE('1'!U77:U87)</f>
        <v>0.4790064299768183</v>
      </c>
      <c r="V82" s="86">
        <f>AVERAGE('1'!V77:V87)</f>
        <v>0.44528714885546017</v>
      </c>
      <c r="W82" s="86">
        <f>AVERAGE('1'!W77:W87)</f>
        <v>0.41954990318497248</v>
      </c>
      <c r="X82" s="86">
        <f>AVERAGE('1'!X77:X87)</f>
        <v>0.38580599459201853</v>
      </c>
      <c r="Y82" s="86">
        <f>AVERAGE('1'!Y77:Y87)</f>
        <v>0.33414851680838925</v>
      </c>
      <c r="Z82" s="86">
        <f>AVERAGE('1'!Z77:Z87)</f>
        <v>0.21688409085593816</v>
      </c>
      <c r="AA82" s="86">
        <f>AVERAGE('1'!AA77:AA87)</f>
        <v>7.9829827295964981E-2</v>
      </c>
      <c r="AB82" s="86">
        <f>AVERAGE('1'!AB77:AB87)</f>
        <v>3.0196991477010306E-2</v>
      </c>
      <c r="AC82" s="86">
        <f>AVERAGE('1'!AC77:AC87)</f>
        <v>1.8639557568096984E-2</v>
      </c>
      <c r="AD82" s="86">
        <f>AVERAGE('1'!AD77:AD87)</f>
        <v>1.3486984884428331E-2</v>
      </c>
      <c r="AE82" s="86">
        <f>AVERAGE('1'!AE77:AE87)</f>
        <v>1.2204669349000989E-2</v>
      </c>
      <c r="AF82" s="86">
        <f>AVERAGE('1'!AF77:AF87)</f>
        <v>1.1594445820635591E-2</v>
      </c>
      <c r="AG82" s="87">
        <f>AVERAGE('1'!AG77:AG87)</f>
        <v>0</v>
      </c>
      <c r="AH82" s="164">
        <f t="shared" si="29"/>
        <v>3.4556087187667117E-3</v>
      </c>
      <c r="AI82" s="156">
        <f t="shared" si="29"/>
        <v>4.5353419861998701E-2</v>
      </c>
      <c r="AJ82" s="156">
        <f t="shared" si="29"/>
        <v>5.5671979885547507E-2</v>
      </c>
      <c r="AK82" s="156">
        <f t="shared" si="29"/>
        <v>6.147094959396282E-2</v>
      </c>
      <c r="AL82" s="156">
        <f t="shared" si="29"/>
        <v>5.5308903842470336E-2</v>
      </c>
      <c r="AM82" s="156">
        <f t="shared" si="29"/>
        <v>5.9905595981867621E-2</v>
      </c>
      <c r="AN82" s="156">
        <f t="shared" si="29"/>
        <v>6.1062283591427624E-2</v>
      </c>
      <c r="AO82" s="156">
        <f t="shared" si="29"/>
        <v>4.4576570189592934E-2</v>
      </c>
      <c r="AP82" s="156">
        <f t="shared" si="29"/>
        <v>4.8346448686455323E-2</v>
      </c>
      <c r="AQ82" s="156">
        <f t="shared" si="29"/>
        <v>4.4261393431808127E-2</v>
      </c>
      <c r="AR82" s="156">
        <f t="shared" si="29"/>
        <v>4.158041623928399E-2</v>
      </c>
      <c r="AS82" s="156">
        <f t="shared" si="29"/>
        <v>3.3719281121358136E-2</v>
      </c>
      <c r="AT82" s="156">
        <f t="shared" si="29"/>
        <v>2.5737245670487685E-2</v>
      </c>
      <c r="AU82" s="156">
        <f t="shared" si="29"/>
        <v>3.3743908592953953E-2</v>
      </c>
      <c r="AV82" s="156">
        <f t="shared" si="29"/>
        <v>5.165747778362928E-2</v>
      </c>
      <c r="AW82" s="156">
        <f t="shared" si="23"/>
        <v>0.1172644259524511</v>
      </c>
      <c r="AX82" s="156">
        <f t="shared" si="23"/>
        <v>0.13705426355997319</v>
      </c>
      <c r="AY82" s="156">
        <f t="shared" si="23"/>
        <v>4.9632835818954675E-2</v>
      </c>
      <c r="AZ82" s="156">
        <f t="shared" si="23"/>
        <v>1.1557433908913322E-2</v>
      </c>
      <c r="BA82" s="156">
        <f t="shared" si="28"/>
        <v>5.1525726836686523E-3</v>
      </c>
      <c r="BB82" s="156">
        <f t="shared" si="28"/>
        <v>1.2823155354273422E-3</v>
      </c>
      <c r="BC82" s="156">
        <f t="shared" si="28"/>
        <v>6.1022352836539832E-4</v>
      </c>
      <c r="BD82" s="165">
        <f t="shared" si="28"/>
        <v>1.1594445820635591E-2</v>
      </c>
      <c r="BE82" s="86">
        <f t="shared" ref="BE82:BE145" si="32">SUM(AH82:AI82)</f>
        <v>4.8809028580765412E-2</v>
      </c>
      <c r="BF82" s="86">
        <f t="shared" ref="BF82:BF145" si="33">SUM(AJ82:AS82)</f>
        <v>0.50590382256377442</v>
      </c>
      <c r="BG82" s="86">
        <f t="shared" ref="BG82:BG145" si="34">SUM(AT82:BC82)</f>
        <v>0.43369270303482454</v>
      </c>
      <c r="BH82" s="86">
        <f t="shared" ref="BH82:BH145" si="35">BD82</f>
        <v>1.1594445820635591E-2</v>
      </c>
      <c r="BI82" s="86">
        <f t="shared" ref="BI82:BI145" si="36">10^SUMPRODUCT(AH82:BD82,LOG($AH$6:$BD$6))</f>
        <v>3.3173702269451808</v>
      </c>
      <c r="BJ82" s="86">
        <f t="shared" ref="BJ82:BJ145" si="37">10^(SUMPRODUCT(AJ82:AS82,LOG($AJ$6:$AS$6))/BF82)</f>
        <v>13.073769851349331</v>
      </c>
      <c r="BK82" s="86">
        <f t="array" ref="BK82">10^(SUMPRODUCT(AT82:BC82,LOG($AT$6:$BC$6))/BG82)</f>
        <v>0.54736019140461711</v>
      </c>
      <c r="BL82" s="89">
        <f t="array" ref="BL82">10^ (LOG(INDEX($J$6:$AG$6,MATCH(BL$6/100,$J82:$AG82,-1)))-(INDEX($J82:$AG82,MATCH(BL$6/100,$J82:$AG82,-1))-BL$6/100)/(INDEX($J82:$AG82,MATCH(BL$6/100,$J82:$AG82,-1))-INDEX($J82:$AG82,MATCH(BL$6/100,$J82:$AG82,-1)+1))*(LOG(INDEX($J$6:$AG$6,MATCH(BL$6/100,$J82:$AG82,-1)))-LOG(INDEX($J$6:$AG$6,MATCH(BL$6/100,$J82:$AG82,-1)+1))))</f>
        <v>0.37335205817621331</v>
      </c>
      <c r="BM82" s="89">
        <f t="shared" ref="BM82:BT113" si="38">10^ (LOG(INDEX($J$6:$AG$6,MATCH(BM$6/100,$J82:$AG82,-1)))-(INDEX($J82:$AG82,MATCH(BM$6/100,$J82:$AG82,-1))-BM$6/100)/(INDEX($J82:$AG82,MATCH(BM$6/100,$J82:$AG82,-1))-INDEX($J82:$AG82,MATCH(BM$6/100,$J82:$AG82,-1)+1))*(LOG(INDEX($J$6:$AG$6,MATCH(BM$6/100,$J82:$AG82,-1)))-LOG(INDEX($J$6:$AG$6,MATCH(BM$6/100,$J82:$AG82,-1)+1))))</f>
        <v>0.43374560492940967</v>
      </c>
      <c r="BN82" s="89">
        <f t="shared" si="38"/>
        <v>0.55204794562031545</v>
      </c>
      <c r="BO82" s="89">
        <f t="shared" si="38"/>
        <v>0.78868001538972876</v>
      </c>
      <c r="BP82" s="89">
        <f t="shared" si="38"/>
        <v>3.3524831780567608</v>
      </c>
      <c r="BQ82" s="89">
        <f t="shared" si="38"/>
        <v>10.561917831563369</v>
      </c>
      <c r="BR82" s="89">
        <f t="shared" si="38"/>
        <v>19.060947600718496</v>
      </c>
      <c r="BS82" s="89">
        <f t="shared" si="38"/>
        <v>32.606863104004987</v>
      </c>
      <c r="BT82" s="90">
        <f t="shared" si="38"/>
        <v>46.235364176894059</v>
      </c>
    </row>
    <row r="83" spans="2:72" x14ac:dyDescent="0.2">
      <c r="B83" s="91">
        <f t="shared" si="21"/>
        <v>147</v>
      </c>
      <c r="C83" s="77">
        <f t="shared" si="22"/>
        <v>148</v>
      </c>
      <c r="D83" s="77">
        <f t="shared" si="30"/>
        <v>147.5</v>
      </c>
      <c r="E83" s="58">
        <v>0</v>
      </c>
      <c r="F83" s="58" t="s">
        <v>669</v>
      </c>
      <c r="G83" s="82">
        <v>2020</v>
      </c>
      <c r="H83" s="151">
        <f>SUM('1'!H78:H88)</f>
        <v>28</v>
      </c>
      <c r="I83" s="153">
        <f>SUM('1'!I78:I88)/11</f>
        <v>1.6363636363636365</v>
      </c>
      <c r="J83" s="170">
        <f>AVERAGE('1'!J78:J88)</f>
        <v>1</v>
      </c>
      <c r="K83" s="86">
        <f>AVERAGE('1'!K78:K88)</f>
        <v>0.99654439128123329</v>
      </c>
      <c r="L83" s="86">
        <f>AVERAGE('1'!L78:L88)</f>
        <v>0.94503512154947622</v>
      </c>
      <c r="M83" s="86">
        <f>AVERAGE('1'!M78:M88)</f>
        <v>0.88168150070356932</v>
      </c>
      <c r="N83" s="86">
        <f>AVERAGE('1'!N78:N88)</f>
        <v>0.82005208542244368</v>
      </c>
      <c r="O83" s="86">
        <f>AVERAGE('1'!O78:O88)</f>
        <v>0.76963860546980911</v>
      </c>
      <c r="P83" s="86">
        <f>AVERAGE('1'!P78:P88)</f>
        <v>0.71242368021981028</v>
      </c>
      <c r="Q83" s="86">
        <f>AVERAGE('1'!Q78:Q88)</f>
        <v>0.6531776612450767</v>
      </c>
      <c r="R83" s="86">
        <f>AVERAGE('1'!R78:R88)</f>
        <v>0.61046654396486266</v>
      </c>
      <c r="S83" s="86">
        <f>AVERAGE('1'!S78:S88)</f>
        <v>0.56321365367923015</v>
      </c>
      <c r="T83" s="86">
        <f>AVERAGE('1'!T78:T88)</f>
        <v>0.51960097751963696</v>
      </c>
      <c r="U83" s="86">
        <f>AVERAGE('1'!U78:U88)</f>
        <v>0.47859426487239359</v>
      </c>
      <c r="V83" s="86">
        <f>AVERAGE('1'!V78:V88)</f>
        <v>0.44491111664821797</v>
      </c>
      <c r="W83" s="86">
        <f>AVERAGE('1'!W78:W88)</f>
        <v>0.41895803126239189</v>
      </c>
      <c r="X83" s="86">
        <f>AVERAGE('1'!X78:X88)</f>
        <v>0.38490111479078554</v>
      </c>
      <c r="Y83" s="86">
        <f>AVERAGE('1'!Y78:Y88)</f>
        <v>0.33245814217276748</v>
      </c>
      <c r="Z83" s="86">
        <f>AVERAGE('1'!Z78:Z88)</f>
        <v>0.21340720355437293</v>
      </c>
      <c r="AA83" s="86">
        <f>AVERAGE('1'!AA78:AA88)</f>
        <v>8.6181850715041711E-2</v>
      </c>
      <c r="AB83" s="86">
        <f>AVERAGE('1'!AB78:AB88)</f>
        <v>3.3408685202894341E-2</v>
      </c>
      <c r="AC83" s="86">
        <f>AVERAGE('1'!AC78:AC88)</f>
        <v>1.9394431598179766E-2</v>
      </c>
      <c r="AD83" s="86">
        <f>AVERAGE('1'!AD78:AD88)</f>
        <v>1.3434450262321486E-2</v>
      </c>
      <c r="AE83" s="86">
        <f>AVERAGE('1'!AE78:AE88)</f>
        <v>1.1963102940248377E-2</v>
      </c>
      <c r="AF83" s="86">
        <f>AVERAGE('1'!AF78:AF88)</f>
        <v>1.1229898383513976E-2</v>
      </c>
      <c r="AG83" s="87">
        <f>AVERAGE('1'!AG78:AG88)</f>
        <v>0</v>
      </c>
      <c r="AH83" s="164">
        <f t="shared" si="29"/>
        <v>3.4556087187667117E-3</v>
      </c>
      <c r="AI83" s="156">
        <f t="shared" si="29"/>
        <v>5.1509269731757068E-2</v>
      </c>
      <c r="AJ83" s="156">
        <f t="shared" si="29"/>
        <v>6.3353620845906899E-2</v>
      </c>
      <c r="AK83" s="156">
        <f t="shared" si="29"/>
        <v>6.1629415281125643E-2</v>
      </c>
      <c r="AL83" s="156">
        <f t="shared" si="29"/>
        <v>5.0413479952634566E-2</v>
      </c>
      <c r="AM83" s="156">
        <f t="shared" si="29"/>
        <v>5.7214925249998827E-2</v>
      </c>
      <c r="AN83" s="156">
        <f t="shared" si="29"/>
        <v>5.9246018974733583E-2</v>
      </c>
      <c r="AO83" s="156">
        <f t="shared" si="29"/>
        <v>4.2711117280214039E-2</v>
      </c>
      <c r="AP83" s="156">
        <f t="shared" si="29"/>
        <v>4.7252890285632509E-2</v>
      </c>
      <c r="AQ83" s="156">
        <f t="shared" si="29"/>
        <v>4.3612676159593189E-2</v>
      </c>
      <c r="AR83" s="156">
        <f t="shared" si="29"/>
        <v>4.1006712647243371E-2</v>
      </c>
      <c r="AS83" s="156">
        <f t="shared" si="29"/>
        <v>3.3683148224175619E-2</v>
      </c>
      <c r="AT83" s="156">
        <f t="shared" si="29"/>
        <v>2.595308538582608E-2</v>
      </c>
      <c r="AU83" s="156">
        <f t="shared" si="29"/>
        <v>3.4056916471606358E-2</v>
      </c>
      <c r="AV83" s="156">
        <f t="shared" si="29"/>
        <v>5.2442972618018058E-2</v>
      </c>
      <c r="AW83" s="156">
        <f t="shared" si="23"/>
        <v>0.11905093861839455</v>
      </c>
      <c r="AX83" s="156">
        <f t="shared" si="23"/>
        <v>0.12722535283933123</v>
      </c>
      <c r="AY83" s="156">
        <f t="shared" si="23"/>
        <v>5.277316551214737E-2</v>
      </c>
      <c r="AZ83" s="156">
        <f t="shared" si="23"/>
        <v>1.4014253604714574E-2</v>
      </c>
      <c r="BA83" s="156">
        <f t="shared" si="28"/>
        <v>5.95998133585828E-3</v>
      </c>
      <c r="BB83" s="156">
        <f t="shared" si="28"/>
        <v>1.4713473220731091E-3</v>
      </c>
      <c r="BC83" s="156">
        <f t="shared" si="28"/>
        <v>7.3320455673440109E-4</v>
      </c>
      <c r="BD83" s="165">
        <f t="shared" si="28"/>
        <v>1.1229898383513976E-2</v>
      </c>
      <c r="BE83" s="86">
        <f t="shared" si="32"/>
        <v>5.496487845052378E-2</v>
      </c>
      <c r="BF83" s="86">
        <f t="shared" si="33"/>
        <v>0.5001240049012583</v>
      </c>
      <c r="BG83" s="86">
        <f t="shared" si="34"/>
        <v>0.43368121826470407</v>
      </c>
      <c r="BH83" s="86">
        <f t="shared" si="35"/>
        <v>1.1229898383513976E-2</v>
      </c>
      <c r="BI83" s="86">
        <f t="shared" si="36"/>
        <v>3.3856649243191801</v>
      </c>
      <c r="BJ83" s="86">
        <f t="shared" si="37"/>
        <v>13.318691821338126</v>
      </c>
      <c r="BK83" s="86">
        <f t="array" ref="BK83">10^(SUMPRODUCT(AT83:BC83,LOG($AT$6:$BC$6))/BG83)</f>
        <v>0.54447389779537803</v>
      </c>
      <c r="BL83" s="89">
        <f t="array" ref="BL83">10^ (LOG(INDEX($J$6:$AG$6,MATCH(BL$6/100,$J83:$AG83,-1)))-(INDEX($J83:$AG83,MATCH(BL$6/100,$J83:$AG83,-1))-BL$6/100)/(INDEX($J83:$AG83,MATCH(BL$6/100,$J83:$AG83,-1))-INDEX($J83:$AG83,MATCH(BL$6/100,$J83:$AG83,-1)+1))*(LOG(INDEX($J$6:$AG$6,MATCH(BL$6/100,$J83:$AG83,-1)))-LOG(INDEX($J$6:$AG$6,MATCH(BL$6/100,$J83:$AG83,-1)+1))))</f>
        <v>0.36845412412526291</v>
      </c>
      <c r="BM83" s="89">
        <f t="shared" si="38"/>
        <v>0.43304257532606066</v>
      </c>
      <c r="BN83" s="89">
        <f t="shared" si="38"/>
        <v>0.55690230156671017</v>
      </c>
      <c r="BO83" s="89">
        <f t="shared" si="38"/>
        <v>0.79618049393704926</v>
      </c>
      <c r="BP83" s="89">
        <f t="shared" si="38"/>
        <v>3.3730107671771332</v>
      </c>
      <c r="BQ83" s="89">
        <f t="shared" si="38"/>
        <v>10.923108656818357</v>
      </c>
      <c r="BR83" s="89">
        <f t="shared" si="38"/>
        <v>19.956787671174506</v>
      </c>
      <c r="BS83" s="89">
        <f t="shared" si="38"/>
        <v>35.354807735970297</v>
      </c>
      <c r="BT83" s="90">
        <f t="shared" si="38"/>
        <v>49.598092427912434</v>
      </c>
    </row>
    <row r="84" spans="2:72" x14ac:dyDescent="0.2">
      <c r="B84" s="91">
        <f t="shared" si="21"/>
        <v>148</v>
      </c>
      <c r="C84" s="77">
        <f t="shared" si="22"/>
        <v>149</v>
      </c>
      <c r="D84" s="77">
        <f t="shared" si="30"/>
        <v>148.5</v>
      </c>
      <c r="E84" s="58">
        <v>0</v>
      </c>
      <c r="F84" s="58" t="s">
        <v>669</v>
      </c>
      <c r="G84" s="82">
        <v>2020</v>
      </c>
      <c r="H84" s="151">
        <f>SUM('1'!H79:H89)</f>
        <v>28</v>
      </c>
      <c r="I84" s="153">
        <f>SUM('1'!I79:I89)/11</f>
        <v>1.6363636363636365</v>
      </c>
      <c r="J84" s="170">
        <f>AVERAGE('1'!J79:J89)</f>
        <v>1</v>
      </c>
      <c r="K84" s="86">
        <f>AVERAGE('1'!K79:K89)</f>
        <v>0.99654439128123329</v>
      </c>
      <c r="L84" s="86">
        <f>AVERAGE('1'!L79:L89)</f>
        <v>0.93243021445339525</v>
      </c>
      <c r="M84" s="86">
        <f>AVERAGE('1'!M79:M89)</f>
        <v>0.85549459263034222</v>
      </c>
      <c r="N84" s="86">
        <f>AVERAGE('1'!N79:N89)</f>
        <v>0.7996875576968594</v>
      </c>
      <c r="O84" s="86">
        <f>AVERAGE('1'!O79:O89)</f>
        <v>0.75152579413690079</v>
      </c>
      <c r="P84" s="86">
        <f>AVERAGE('1'!P79:P89)</f>
        <v>0.69479373034854275</v>
      </c>
      <c r="Q84" s="86">
        <f>AVERAGE('1'!Q79:Q89)</f>
        <v>0.63676237172225947</v>
      </c>
      <c r="R84" s="86">
        <f>AVERAGE('1'!R79:R89)</f>
        <v>0.59658570592104676</v>
      </c>
      <c r="S84" s="86">
        <f>AVERAGE('1'!S79:S89)</f>
        <v>0.55045628045508044</v>
      </c>
      <c r="T84" s="86">
        <f>AVERAGE('1'!T79:T89)</f>
        <v>0.50847307632235073</v>
      </c>
      <c r="U84" s="86">
        <f>AVERAGE('1'!U79:U89)</f>
        <v>0.46973044740753683</v>
      </c>
      <c r="V84" s="86">
        <f>AVERAGE('1'!V79:V89)</f>
        <v>0.43835712440959468</v>
      </c>
      <c r="W84" s="86">
        <f>AVERAGE('1'!W79:W89)</f>
        <v>0.41418715901237224</v>
      </c>
      <c r="X84" s="86">
        <f>AVERAGE('1'!X79:X89)</f>
        <v>0.38243944774601385</v>
      </c>
      <c r="Y84" s="86">
        <f>AVERAGE('1'!Y79:Y89)</f>
        <v>0.33253925570811876</v>
      </c>
      <c r="Z84" s="86">
        <f>AVERAGE('1'!Z79:Z89)</f>
        <v>0.21287775537631692</v>
      </c>
      <c r="AA84" s="86">
        <f>AVERAGE('1'!AA79:AA89)</f>
        <v>8.6105661404846184E-2</v>
      </c>
      <c r="AB84" s="86">
        <f>AVERAGE('1'!AB79:AB89)</f>
        <v>3.3005429228161604E-2</v>
      </c>
      <c r="AC84" s="86">
        <f>AVERAGE('1'!AC79:AC89)</f>
        <v>1.8903802361961645E-2</v>
      </c>
      <c r="AD84" s="86">
        <f>AVERAGE('1'!AD79:AD89)</f>
        <v>1.2895240962689713E-2</v>
      </c>
      <c r="AE84" s="86">
        <f>AVERAGE('1'!AE79:AE89)</f>
        <v>1.1394332953415588E-2</v>
      </c>
      <c r="AF84" s="86">
        <f>AVERAGE('1'!AF79:AF89)</f>
        <v>1.0633300131993496E-2</v>
      </c>
      <c r="AG84" s="87">
        <f>AVERAGE('1'!AG79:AG89)</f>
        <v>0</v>
      </c>
      <c r="AH84" s="164">
        <f t="shared" si="29"/>
        <v>3.4556087187667117E-3</v>
      </c>
      <c r="AI84" s="156">
        <f t="shared" si="29"/>
        <v>6.4114176827838043E-2</v>
      </c>
      <c r="AJ84" s="156">
        <f t="shared" si="29"/>
        <v>7.6935621823053024E-2</v>
      </c>
      <c r="AK84" s="156">
        <f t="shared" si="29"/>
        <v>5.5807034933482824E-2</v>
      </c>
      <c r="AL84" s="156">
        <f t="shared" si="29"/>
        <v>4.8161763559958604E-2</v>
      </c>
      <c r="AM84" s="156">
        <f t="shared" si="29"/>
        <v>5.6732063788358045E-2</v>
      </c>
      <c r="AN84" s="156">
        <f t="shared" si="29"/>
        <v>5.803135862628328E-2</v>
      </c>
      <c r="AO84" s="156">
        <f t="shared" si="29"/>
        <v>4.0176665801212708E-2</v>
      </c>
      <c r="AP84" s="156">
        <f t="shared" si="29"/>
        <v>4.6129425465966323E-2</v>
      </c>
      <c r="AQ84" s="156">
        <f t="shared" si="29"/>
        <v>4.1983204132729712E-2</v>
      </c>
      <c r="AR84" s="156">
        <f t="shared" si="29"/>
        <v>3.8742628914813892E-2</v>
      </c>
      <c r="AS84" s="156">
        <f t="shared" si="29"/>
        <v>3.1373322997942155E-2</v>
      </c>
      <c r="AT84" s="156">
        <f t="shared" si="29"/>
        <v>2.4169965397222437E-2</v>
      </c>
      <c r="AU84" s="156">
        <f t="shared" si="29"/>
        <v>3.1747711266358392E-2</v>
      </c>
      <c r="AV84" s="156">
        <f t="shared" si="29"/>
        <v>4.9900192037895086E-2</v>
      </c>
      <c r="AW84" s="156">
        <f t="shared" si="23"/>
        <v>0.11966150033180184</v>
      </c>
      <c r="AX84" s="156">
        <f t="shared" si="23"/>
        <v>0.12677209397147074</v>
      </c>
      <c r="AY84" s="156">
        <f t="shared" si="23"/>
        <v>5.3100232176684581E-2</v>
      </c>
      <c r="AZ84" s="156">
        <f t="shared" si="23"/>
        <v>1.4101626866199958E-2</v>
      </c>
      <c r="BA84" s="156">
        <f t="shared" si="28"/>
        <v>6.0085613992719323E-3</v>
      </c>
      <c r="BB84" s="156">
        <f t="shared" si="28"/>
        <v>1.5009080092741253E-3</v>
      </c>
      <c r="BC84" s="156">
        <f t="shared" si="28"/>
        <v>7.6103282142209183E-4</v>
      </c>
      <c r="BD84" s="165">
        <f t="shared" si="28"/>
        <v>1.0633300131993496E-2</v>
      </c>
      <c r="BE84" s="86">
        <f t="shared" si="32"/>
        <v>6.7569785546604755E-2</v>
      </c>
      <c r="BF84" s="86">
        <f t="shared" si="33"/>
        <v>0.49407309004380057</v>
      </c>
      <c r="BG84" s="86">
        <f t="shared" si="34"/>
        <v>0.42772382427760119</v>
      </c>
      <c r="BH84" s="86">
        <f t="shared" si="35"/>
        <v>1.0633300131993496E-2</v>
      </c>
      <c r="BI84" s="86">
        <f t="shared" si="36"/>
        <v>3.6000905184976384</v>
      </c>
      <c r="BJ84" s="86">
        <f t="shared" si="37"/>
        <v>13.910572336716035</v>
      </c>
      <c r="BK84" s="86">
        <f t="array" ref="BK84">10^(SUMPRODUCT(AT84:BC84,LOG($AT$6:$BC$6))/BG84)</f>
        <v>0.53792088271589267</v>
      </c>
      <c r="BL84" s="89">
        <f t="array" ref="BL84">10^ (LOG(INDEX($J$6:$AG$6,MATCH(BL$6/100,$J84:$AG84,-1)))-(INDEX($J84:$AG84,MATCH(BL$6/100,$J84:$AG84,-1))-BL$6/100)/(INDEX($J84:$AG84,MATCH(BL$6/100,$J84:$AG84,-1))-INDEX($J84:$AG84,MATCH(BL$6/100,$J84:$AG84,-1)+1))*(LOG(INDEX($J$6:$AG$6,MATCH(BL$6/100,$J84:$AG84,-1)))-LOG(INDEX($J$6:$AG$6,MATCH(BL$6/100,$J84:$AG84,-1)+1))))</f>
        <v>0.36857898982714837</v>
      </c>
      <c r="BM84" s="89">
        <f t="shared" si="38"/>
        <v>0.43343956654579679</v>
      </c>
      <c r="BN84" s="89">
        <f t="shared" si="38"/>
        <v>0.55746034773977615</v>
      </c>
      <c r="BO84" s="89">
        <f t="shared" si="38"/>
        <v>0.80039624217621708</v>
      </c>
      <c r="BP84" s="89">
        <f t="shared" si="38"/>
        <v>3.6998377502300239</v>
      </c>
      <c r="BQ84" s="89">
        <f t="shared" si="38"/>
        <v>12.149347735617303</v>
      </c>
      <c r="BR84" s="89">
        <f t="shared" si="38"/>
        <v>22.198209341942061</v>
      </c>
      <c r="BS84" s="89">
        <f t="shared" si="38"/>
        <v>40.757226668488634</v>
      </c>
      <c r="BT84" s="90">
        <f t="shared" si="38"/>
        <v>54.669369961687515</v>
      </c>
    </row>
    <row r="85" spans="2:72" x14ac:dyDescent="0.2">
      <c r="B85" s="91">
        <f t="shared" si="21"/>
        <v>149</v>
      </c>
      <c r="C85" s="77">
        <f t="shared" si="22"/>
        <v>150</v>
      </c>
      <c r="D85" s="77">
        <f t="shared" si="30"/>
        <v>149.5</v>
      </c>
      <c r="E85" s="58">
        <v>0</v>
      </c>
      <c r="F85" s="58" t="s">
        <v>669</v>
      </c>
      <c r="G85" s="82">
        <v>2020</v>
      </c>
      <c r="H85" s="151">
        <f>SUM('1'!H80:H90)</f>
        <v>28</v>
      </c>
      <c r="I85" s="153">
        <f>SUM('1'!I80:I90)/11</f>
        <v>1.6666666666666665</v>
      </c>
      <c r="J85" s="170">
        <f>AVERAGE('1'!J80:J90)</f>
        <v>1</v>
      </c>
      <c r="K85" s="86">
        <f>AVERAGE('1'!K80:K90)</f>
        <v>1</v>
      </c>
      <c r="L85" s="86">
        <f>AVERAGE('1'!L80:L90)</f>
        <v>0.92560417069879464</v>
      </c>
      <c r="M85" s="86">
        <f>AVERAGE('1'!M80:M90)</f>
        <v>0.83025538889760919</v>
      </c>
      <c r="N85" s="86">
        <f>AVERAGE('1'!N80:N90)</f>
        <v>0.76710465110028625</v>
      </c>
      <c r="O85" s="86">
        <f>AVERAGE('1'!O80:O90)</f>
        <v>0.71637864898878911</v>
      </c>
      <c r="P85" s="86">
        <f>AVERAGE('1'!P80:P90)</f>
        <v>0.65783369365905042</v>
      </c>
      <c r="Q85" s="86">
        <f>AVERAGE('1'!Q80:Q90)</f>
        <v>0.60034878367777589</v>
      </c>
      <c r="R85" s="86">
        <f>AVERAGE('1'!R80:R90)</f>
        <v>0.56242954914367582</v>
      </c>
      <c r="S85" s="86">
        <f>AVERAGE('1'!S80:S90)</f>
        <v>0.51886416944977964</v>
      </c>
      <c r="T85" s="86">
        <f>AVERAGE('1'!T80:T90)</f>
        <v>0.47922573404418906</v>
      </c>
      <c r="U85" s="86">
        <f>AVERAGE('1'!U80:U90)</f>
        <v>0.44285763201178735</v>
      </c>
      <c r="V85" s="86">
        <f>AVERAGE('1'!V80:V90)</f>
        <v>0.4135217905491867</v>
      </c>
      <c r="W85" s="86">
        <f>AVERAGE('1'!W80:W90)</f>
        <v>0.39278090338482213</v>
      </c>
      <c r="X85" s="86">
        <f>AVERAGE('1'!X80:X90)</f>
        <v>0.36522935967300202</v>
      </c>
      <c r="Y85" s="86">
        <f>AVERAGE('1'!Y80:Y90)</f>
        <v>0.32287042787830189</v>
      </c>
      <c r="Z85" s="86">
        <f>AVERAGE('1'!Z80:Z90)</f>
        <v>0.21140350504196181</v>
      </c>
      <c r="AA85" s="86">
        <f>AVERAGE('1'!AA80:AA90)</f>
        <v>8.5791908975207457E-2</v>
      </c>
      <c r="AB85" s="86">
        <f>AVERAGE('1'!AB80:AB90)</f>
        <v>3.2890312322663068E-2</v>
      </c>
      <c r="AC85" s="86">
        <f>AVERAGE('1'!AC80:AC90)</f>
        <v>1.8966509344958842E-2</v>
      </c>
      <c r="AD85" s="86">
        <f>AVERAGE('1'!AD80:AD90)</f>
        <v>1.2855342929353459E-2</v>
      </c>
      <c r="AE85" s="86">
        <f>AVERAGE('1'!AE80:AE90)</f>
        <v>1.1266496622314109E-2</v>
      </c>
      <c r="AF85" s="86">
        <f>AVERAGE('1'!AF80:AF90)</f>
        <v>1.0470994069518017E-2</v>
      </c>
      <c r="AG85" s="87">
        <f>AVERAGE('1'!AG80:AG90)</f>
        <v>0</v>
      </c>
      <c r="AH85" s="164">
        <f t="shared" ref="AH85:AW101" si="39">J85-K85</f>
        <v>0</v>
      </c>
      <c r="AI85" s="156">
        <f t="shared" si="39"/>
        <v>7.4395829301205363E-2</v>
      </c>
      <c r="AJ85" s="156">
        <f t="shared" si="39"/>
        <v>9.5348781801185445E-2</v>
      </c>
      <c r="AK85" s="156">
        <f t="shared" si="39"/>
        <v>6.3150737797322942E-2</v>
      </c>
      <c r="AL85" s="156">
        <f t="shared" si="39"/>
        <v>5.0726002111497137E-2</v>
      </c>
      <c r="AM85" s="156">
        <f t="shared" si="39"/>
        <v>5.854495532973869E-2</v>
      </c>
      <c r="AN85" s="156">
        <f t="shared" si="39"/>
        <v>5.7484909981274535E-2</v>
      </c>
      <c r="AO85" s="156">
        <f t="shared" si="39"/>
        <v>3.7919234534100066E-2</v>
      </c>
      <c r="AP85" s="156">
        <f t="shared" si="39"/>
        <v>4.3565379693896178E-2</v>
      </c>
      <c r="AQ85" s="156">
        <f t="shared" si="39"/>
        <v>3.9638435405590589E-2</v>
      </c>
      <c r="AR85" s="156">
        <f t="shared" si="39"/>
        <v>3.6368102032401706E-2</v>
      </c>
      <c r="AS85" s="156">
        <f t="shared" si="39"/>
        <v>2.9335841462600654E-2</v>
      </c>
      <c r="AT85" s="156">
        <f t="shared" si="39"/>
        <v>2.0740887164364563E-2</v>
      </c>
      <c r="AU85" s="156">
        <f t="shared" si="39"/>
        <v>2.7551543711820115E-2</v>
      </c>
      <c r="AV85" s="156">
        <f t="shared" si="39"/>
        <v>4.2358931794700128E-2</v>
      </c>
      <c r="AW85" s="156">
        <f t="shared" si="23"/>
        <v>0.11146692283634008</v>
      </c>
      <c r="AX85" s="156">
        <f t="shared" si="23"/>
        <v>0.12561159606675437</v>
      </c>
      <c r="AY85" s="156">
        <f t="shared" si="23"/>
        <v>5.2901596652544389E-2</v>
      </c>
      <c r="AZ85" s="156">
        <f t="shared" si="23"/>
        <v>1.3923802977704226E-2</v>
      </c>
      <c r="BA85" s="156">
        <f t="shared" si="28"/>
        <v>6.1111664156053829E-3</v>
      </c>
      <c r="BB85" s="156">
        <f t="shared" si="28"/>
        <v>1.5888463070393502E-3</v>
      </c>
      <c r="BC85" s="156">
        <f t="shared" si="28"/>
        <v>7.955025527960919E-4</v>
      </c>
      <c r="BD85" s="165">
        <f t="shared" si="28"/>
        <v>1.0470994069518017E-2</v>
      </c>
      <c r="BE85" s="86">
        <f t="shared" si="32"/>
        <v>7.4395829301205363E-2</v>
      </c>
      <c r="BF85" s="86">
        <f t="shared" si="33"/>
        <v>0.51208238014960794</v>
      </c>
      <c r="BG85" s="86">
        <f t="shared" si="34"/>
        <v>0.40305079647966874</v>
      </c>
      <c r="BH85" s="86">
        <f t="shared" si="35"/>
        <v>1.0470994069518017E-2</v>
      </c>
      <c r="BI85" s="86">
        <f t="shared" si="36"/>
        <v>4.0879607662456321</v>
      </c>
      <c r="BJ85" s="86">
        <f t="shared" si="37"/>
        <v>15.233751382843398</v>
      </c>
      <c r="BK85" s="86">
        <f t="array" ref="BK85">10^(SUMPRODUCT(AT85:BC85,LOG($AT$6:$BC$6))/BG85)</f>
        <v>0.52318324595849119</v>
      </c>
      <c r="BL85" s="89">
        <f t="array" ref="BL85">10^ (LOG(INDEX($J$6:$AG$6,MATCH(BL$6/100,$J85:$AG85,-1)))-(INDEX($J85:$AG85,MATCH(BL$6/100,$J85:$AG85,-1))-BL$6/100)/(INDEX($J85:$AG85,MATCH(BL$6/100,$J85:$AG85,-1))-INDEX($J85:$AG85,MATCH(BL$6/100,$J85:$AG85,-1)+1))*(LOG(INDEX($J$6:$AG$6,MATCH(BL$6/100,$J85:$AG85,-1)))-LOG(INDEX($J$6:$AG$6,MATCH(BL$6/100,$J85:$AG85,-1)+1))))</f>
        <v>0.36902238783020391</v>
      </c>
      <c r="BM85" s="89">
        <f t="shared" si="38"/>
        <v>0.43461137025836216</v>
      </c>
      <c r="BN85" s="89">
        <f t="shared" si="38"/>
        <v>0.56454856708520851</v>
      </c>
      <c r="BO85" s="89">
        <f t="shared" si="38"/>
        <v>0.88414343855724109</v>
      </c>
      <c r="BP85" s="89">
        <f t="shared" si="38"/>
        <v>4.7713889152614612</v>
      </c>
      <c r="BQ85" s="89">
        <f t="shared" si="38"/>
        <v>15.240909572734694</v>
      </c>
      <c r="BR85" s="89">
        <f t="shared" si="38"/>
        <v>28.079173771356665</v>
      </c>
      <c r="BS85" s="89">
        <f t="shared" si="38"/>
        <v>46.574343971564353</v>
      </c>
      <c r="BT85" s="90">
        <f t="shared" si="38"/>
        <v>57.557316722538623</v>
      </c>
    </row>
    <row r="86" spans="2:72" x14ac:dyDescent="0.2">
      <c r="B86" s="91">
        <f t="shared" si="21"/>
        <v>150</v>
      </c>
      <c r="C86" s="77">
        <f t="shared" si="22"/>
        <v>151</v>
      </c>
      <c r="D86" s="77">
        <f t="shared" si="30"/>
        <v>150.5</v>
      </c>
      <c r="E86" s="58">
        <v>0</v>
      </c>
      <c r="F86" s="58" t="s">
        <v>669</v>
      </c>
      <c r="G86" s="82">
        <v>2020</v>
      </c>
      <c r="H86" s="151">
        <f>SUM('1'!H81:H91)</f>
        <v>29</v>
      </c>
      <c r="I86" s="153">
        <f>SUM('1'!I81:I91)/11</f>
        <v>1.696969696969697</v>
      </c>
      <c r="J86" s="170">
        <f>AVERAGE('1'!J81:J91)</f>
        <v>1</v>
      </c>
      <c r="K86" s="86">
        <f>AVERAGE('1'!K81:K91)</f>
        <v>0.98992885499596817</v>
      </c>
      <c r="L86" s="86">
        <f>AVERAGE('1'!L81:L91)</f>
        <v>0.91263116115188003</v>
      </c>
      <c r="M86" s="86">
        <f>AVERAGE('1'!M81:M91)</f>
        <v>0.80023737252740057</v>
      </c>
      <c r="N86" s="86">
        <f>AVERAGE('1'!N81:N91)</f>
        <v>0.72431194583234781</v>
      </c>
      <c r="O86" s="86">
        <f>AVERAGE('1'!O81:O91)</f>
        <v>0.67019020946777907</v>
      </c>
      <c r="P86" s="86">
        <f>AVERAGE('1'!P81:P91)</f>
        <v>0.61410889703505223</v>
      </c>
      <c r="Q86" s="86">
        <f>AVERAGE('1'!Q81:Q91)</f>
        <v>0.56309815614409264</v>
      </c>
      <c r="R86" s="86">
        <f>AVERAGE('1'!R81:R91)</f>
        <v>0.53210802725591544</v>
      </c>
      <c r="S86" s="86">
        <f>AVERAGE('1'!S81:S91)</f>
        <v>0.49381491298499625</v>
      </c>
      <c r="T86" s="86">
        <f>AVERAGE('1'!T81:T91)</f>
        <v>0.45691711857975092</v>
      </c>
      <c r="U86" s="86">
        <f>AVERAGE('1'!U81:U91)</f>
        <v>0.42238026319733779</v>
      </c>
      <c r="V86" s="86">
        <f>AVERAGE('1'!V81:V91)</f>
        <v>0.39402278672669216</v>
      </c>
      <c r="W86" s="86">
        <f>AVERAGE('1'!W81:W91)</f>
        <v>0.37382835355700156</v>
      </c>
      <c r="X86" s="86">
        <f>AVERAGE('1'!X81:X91)</f>
        <v>0.3465964067425979</v>
      </c>
      <c r="Y86" s="86">
        <f>AVERAGE('1'!Y81:Y91)</f>
        <v>0.30418779470999718</v>
      </c>
      <c r="Z86" s="86">
        <f>AVERAGE('1'!Z81:Z91)</f>
        <v>0.19515900887966031</v>
      </c>
      <c r="AA86" s="86">
        <f>AVERAGE('1'!AA81:AA91)</f>
        <v>8.2227628129939057E-2</v>
      </c>
      <c r="AB86" s="86">
        <f>AVERAGE('1'!AB81:AB91)</f>
        <v>3.3153743666284458E-2</v>
      </c>
      <c r="AC86" s="86">
        <f>AVERAGE('1'!AC81:AC91)</f>
        <v>1.9268463178702983E-2</v>
      </c>
      <c r="AD86" s="86">
        <f>AVERAGE('1'!AD81:AD91)</f>
        <v>1.3049099804009935E-2</v>
      </c>
      <c r="AE86" s="86">
        <f>AVERAGE('1'!AE81:AE91)</f>
        <v>1.1447430417573668E-2</v>
      </c>
      <c r="AF86" s="86">
        <f>AVERAGE('1'!AF81:AF91)</f>
        <v>1.0618797380343725E-2</v>
      </c>
      <c r="AG86" s="87">
        <f>AVERAGE('1'!AG81:AG91)</f>
        <v>0</v>
      </c>
      <c r="AH86" s="164">
        <f t="shared" si="39"/>
        <v>1.0071145004031834E-2</v>
      </c>
      <c r="AI86" s="156">
        <f t="shared" si="39"/>
        <v>7.7297693844088133E-2</v>
      </c>
      <c r="AJ86" s="156">
        <f t="shared" si="39"/>
        <v>0.11239378862447946</v>
      </c>
      <c r="AK86" s="156">
        <f t="shared" si="39"/>
        <v>7.5925426695052756E-2</v>
      </c>
      <c r="AL86" s="156">
        <f t="shared" si="39"/>
        <v>5.412173636456874E-2</v>
      </c>
      <c r="AM86" s="156">
        <f t="shared" si="39"/>
        <v>5.6081312432726849E-2</v>
      </c>
      <c r="AN86" s="156">
        <f t="shared" si="39"/>
        <v>5.1010740890959583E-2</v>
      </c>
      <c r="AO86" s="156">
        <f t="shared" si="39"/>
        <v>3.0990128888177204E-2</v>
      </c>
      <c r="AP86" s="156">
        <f t="shared" si="39"/>
        <v>3.8293114270919193E-2</v>
      </c>
      <c r="AQ86" s="156">
        <f t="shared" si="39"/>
        <v>3.6897794405245321E-2</v>
      </c>
      <c r="AR86" s="156">
        <f t="shared" si="39"/>
        <v>3.4536855382413134E-2</v>
      </c>
      <c r="AS86" s="156">
        <f t="shared" si="39"/>
        <v>2.8357476470645626E-2</v>
      </c>
      <c r="AT86" s="156">
        <f t="shared" si="39"/>
        <v>2.0194433169690607E-2</v>
      </c>
      <c r="AU86" s="156">
        <f t="shared" si="39"/>
        <v>2.7231946814403662E-2</v>
      </c>
      <c r="AV86" s="156">
        <f t="shared" si="39"/>
        <v>4.2408612032600712E-2</v>
      </c>
      <c r="AW86" s="156">
        <f t="shared" si="23"/>
        <v>0.10902878583033687</v>
      </c>
      <c r="AX86" s="156">
        <f t="shared" si="23"/>
        <v>0.11293138074972126</v>
      </c>
      <c r="AY86" s="156">
        <f t="shared" si="23"/>
        <v>4.9073884463654599E-2</v>
      </c>
      <c r="AZ86" s="156">
        <f t="shared" si="23"/>
        <v>1.3885280487581475E-2</v>
      </c>
      <c r="BA86" s="156">
        <f t="shared" si="28"/>
        <v>6.2193633746930477E-3</v>
      </c>
      <c r="BB86" s="156">
        <f t="shared" si="28"/>
        <v>1.6016693864362667E-3</v>
      </c>
      <c r="BC86" s="156">
        <f t="shared" si="28"/>
        <v>8.2863303722994358E-4</v>
      </c>
      <c r="BD86" s="165">
        <f t="shared" si="28"/>
        <v>1.0618797380343725E-2</v>
      </c>
      <c r="BE86" s="86">
        <f t="shared" si="32"/>
        <v>8.7368838848119967E-2</v>
      </c>
      <c r="BF86" s="86">
        <f t="shared" si="33"/>
        <v>0.51860837442518792</v>
      </c>
      <c r="BG86" s="86">
        <f t="shared" si="34"/>
        <v>0.3834039893463484</v>
      </c>
      <c r="BH86" s="86">
        <f t="shared" si="35"/>
        <v>1.0618797380343725E-2</v>
      </c>
      <c r="BI86" s="86">
        <f t="shared" si="36"/>
        <v>4.7182410245230066</v>
      </c>
      <c r="BJ86" s="86">
        <f t="shared" si="37"/>
        <v>16.792172555381793</v>
      </c>
      <c r="BK86" s="86">
        <f t="array" ref="BK86">10^(SUMPRODUCT(AT86:BC86,LOG($AT$6:$BC$6))/BG86)</f>
        <v>0.52801854855548425</v>
      </c>
      <c r="BL86" s="89">
        <f t="array" ref="BL86">10^ (LOG(INDEX($J$6:$AG$6,MATCH(BL$6/100,$J86:$AG86,-1)))-(INDEX($J86:$AG86,MATCH(BL$6/100,$J86:$AG86,-1))-BL$6/100)/(INDEX($J86:$AG86,MATCH(BL$6/100,$J86:$AG86,-1))-INDEX($J86:$AG86,MATCH(BL$6/100,$J86:$AG86,-1)+1))*(LOG(INDEX($J$6:$AG$6,MATCH(BL$6/100,$J86:$AG86,-1)))-LOG(INDEX($J$6:$AG$6,MATCH(BL$6/100,$J86:$AG86,-1)+1))))</f>
        <v>0.37465911378185796</v>
      </c>
      <c r="BM86" s="89">
        <f t="shared" si="38"/>
        <v>0.44943010261405403</v>
      </c>
      <c r="BN86" s="89">
        <f t="shared" si="38"/>
        <v>0.59644494160470607</v>
      </c>
      <c r="BO86" s="89">
        <f t="shared" si="38"/>
        <v>1.0429508863660193</v>
      </c>
      <c r="BP86" s="89">
        <f t="shared" si="38"/>
        <v>5.9320898936787767</v>
      </c>
      <c r="BQ86" s="89">
        <f t="shared" si="38"/>
        <v>19.844469069043267</v>
      </c>
      <c r="BR86" s="89">
        <f t="shared" si="38"/>
        <v>35.540125023577552</v>
      </c>
      <c r="BS86" s="89">
        <f t="shared" si="38"/>
        <v>50.688522116778202</v>
      </c>
      <c r="BT86" s="90">
        <f t="shared" si="38"/>
        <v>60.662210175918965</v>
      </c>
    </row>
    <row r="87" spans="2:72" x14ac:dyDescent="0.2">
      <c r="B87" s="91">
        <f t="shared" si="21"/>
        <v>151</v>
      </c>
      <c r="C87" s="77">
        <f t="shared" si="22"/>
        <v>152</v>
      </c>
      <c r="D87" s="77">
        <f t="shared" si="30"/>
        <v>151.5</v>
      </c>
      <c r="E87" s="58">
        <v>0</v>
      </c>
      <c r="F87" s="58" t="s">
        <v>669</v>
      </c>
      <c r="G87" s="82">
        <v>2020</v>
      </c>
      <c r="H87" s="151">
        <f>SUM('1'!H82:H92)</f>
        <v>29</v>
      </c>
      <c r="I87" s="153">
        <f>SUM('1'!I82:I92)/11</f>
        <v>1.696969696969697</v>
      </c>
      <c r="J87" s="170">
        <f>AVERAGE('1'!J82:J92)</f>
        <v>1</v>
      </c>
      <c r="K87" s="86">
        <f>AVERAGE('1'!K82:K92)</f>
        <v>0.97920446512478809</v>
      </c>
      <c r="L87" s="86">
        <f>AVERAGE('1'!L82:L92)</f>
        <v>0.9136987305836578</v>
      </c>
      <c r="M87" s="86">
        <f>AVERAGE('1'!M82:M92)</f>
        <v>0.80274722455290159</v>
      </c>
      <c r="N87" s="86">
        <f>AVERAGE('1'!N82:N92)</f>
        <v>0.72801821797940969</v>
      </c>
      <c r="O87" s="86">
        <f>AVERAGE('1'!O82:O92)</f>
        <v>0.67786435330050177</v>
      </c>
      <c r="P87" s="86">
        <f>AVERAGE('1'!P82:P92)</f>
        <v>0.62425555175226966</v>
      </c>
      <c r="Q87" s="86">
        <f>AVERAGE('1'!Q82:Q92)</f>
        <v>0.57453026161587983</v>
      </c>
      <c r="R87" s="86">
        <f>AVERAGE('1'!R82:R92)</f>
        <v>0.54478068093549714</v>
      </c>
      <c r="S87" s="86">
        <f>AVERAGE('1'!S82:S92)</f>
        <v>0.50541909370622373</v>
      </c>
      <c r="T87" s="86">
        <f>AVERAGE('1'!T82:T92)</f>
        <v>0.46689658052295663</v>
      </c>
      <c r="U87" s="86">
        <f>AVERAGE('1'!U82:U92)</f>
        <v>0.42909598391517662</v>
      </c>
      <c r="V87" s="86">
        <f>AVERAGE('1'!V82:V92)</f>
        <v>0.39591008848693066</v>
      </c>
      <c r="W87" s="86">
        <f>AVERAGE('1'!W82:W92)</f>
        <v>0.37121494345341027</v>
      </c>
      <c r="X87" s="86">
        <f>AVERAGE('1'!X82:X92)</f>
        <v>0.33682088266348714</v>
      </c>
      <c r="Y87" s="86">
        <f>AVERAGE('1'!Y82:Y92)</f>
        <v>0.28838664839865563</v>
      </c>
      <c r="Z87" s="86">
        <f>AVERAGE('1'!Z82:Z92)</f>
        <v>0.18529349329135397</v>
      </c>
      <c r="AA87" s="86">
        <f>AVERAGE('1'!AA82:AA92)</f>
        <v>8.4476927408976332E-2</v>
      </c>
      <c r="AB87" s="86">
        <f>AVERAGE('1'!AB82:AB92)</f>
        <v>3.6092971874188758E-2</v>
      </c>
      <c r="AC87" s="86">
        <f>AVERAGE('1'!AC82:AC92)</f>
        <v>2.1062166210411074E-2</v>
      </c>
      <c r="AD87" s="86">
        <f>AVERAGE('1'!AD82:AD92)</f>
        <v>1.2606114755790619E-2</v>
      </c>
      <c r="AE87" s="86">
        <f>AVERAGE('1'!AE82:AE92)</f>
        <v>1.0754757585253455E-2</v>
      </c>
      <c r="AF87" s="86">
        <f>AVERAGE('1'!AF82:AF92)</f>
        <v>9.8772341525334047E-3</v>
      </c>
      <c r="AG87" s="87">
        <f>AVERAGE('1'!AG82:AG92)</f>
        <v>0</v>
      </c>
      <c r="AH87" s="164">
        <f t="shared" si="39"/>
        <v>2.0795534875211907E-2</v>
      </c>
      <c r="AI87" s="156">
        <f t="shared" si="39"/>
        <v>6.5505734541130289E-2</v>
      </c>
      <c r="AJ87" s="156">
        <f t="shared" si="39"/>
        <v>0.11095150603075621</v>
      </c>
      <c r="AK87" s="156">
        <f t="shared" si="39"/>
        <v>7.4729006573491907E-2</v>
      </c>
      <c r="AL87" s="156">
        <f t="shared" si="39"/>
        <v>5.0153864678907922E-2</v>
      </c>
      <c r="AM87" s="156">
        <f t="shared" si="39"/>
        <v>5.360880154823211E-2</v>
      </c>
      <c r="AN87" s="156">
        <f t="shared" si="39"/>
        <v>4.9725290136389821E-2</v>
      </c>
      <c r="AO87" s="156">
        <f t="shared" si="39"/>
        <v>2.9749580680382692E-2</v>
      </c>
      <c r="AP87" s="156">
        <f t="shared" si="39"/>
        <v>3.9361587229273409E-2</v>
      </c>
      <c r="AQ87" s="156">
        <f t="shared" si="39"/>
        <v>3.8522513183267104E-2</v>
      </c>
      <c r="AR87" s="156">
        <f t="shared" si="39"/>
        <v>3.7800596607780013E-2</v>
      </c>
      <c r="AS87" s="156">
        <f t="shared" si="39"/>
        <v>3.318589542824596E-2</v>
      </c>
      <c r="AT87" s="156">
        <f t="shared" si="39"/>
        <v>2.4695145033520383E-2</v>
      </c>
      <c r="AU87" s="156">
        <f t="shared" si="39"/>
        <v>3.4394060789923131E-2</v>
      </c>
      <c r="AV87" s="156">
        <f t="shared" si="39"/>
        <v>4.8434234264831511E-2</v>
      </c>
      <c r="AW87" s="156">
        <f t="shared" si="23"/>
        <v>0.10309315510730166</v>
      </c>
      <c r="AX87" s="156">
        <f t="shared" si="23"/>
        <v>0.10081656588237764</v>
      </c>
      <c r="AY87" s="156">
        <f t="shared" si="23"/>
        <v>4.8383955534787575E-2</v>
      </c>
      <c r="AZ87" s="156">
        <f t="shared" si="23"/>
        <v>1.5030805663777683E-2</v>
      </c>
      <c r="BA87" s="156">
        <f t="shared" si="28"/>
        <v>8.456051454620455E-3</v>
      </c>
      <c r="BB87" s="156">
        <f t="shared" si="28"/>
        <v>1.8513571705371639E-3</v>
      </c>
      <c r="BC87" s="156">
        <f t="shared" si="28"/>
        <v>8.7752343272005061E-4</v>
      </c>
      <c r="BD87" s="165">
        <f t="shared" si="28"/>
        <v>9.8772341525334047E-3</v>
      </c>
      <c r="BE87" s="86">
        <f t="shared" si="32"/>
        <v>8.6301269416342197E-2</v>
      </c>
      <c r="BF87" s="86">
        <f t="shared" si="33"/>
        <v>0.51778864209672715</v>
      </c>
      <c r="BG87" s="86">
        <f t="shared" si="34"/>
        <v>0.38603285433439727</v>
      </c>
      <c r="BH87" s="86">
        <f t="shared" si="35"/>
        <v>9.8772341525334047E-3</v>
      </c>
      <c r="BI87" s="86">
        <f t="shared" si="36"/>
        <v>4.6653762061731117</v>
      </c>
      <c r="BJ87" s="86">
        <f t="shared" si="37"/>
        <v>16.108879409601197</v>
      </c>
      <c r="BK87" s="86">
        <f t="array" ref="BK87">10^(SUMPRODUCT(AT87:BC87,LOG($AT$6:$BC$6))/BG87)</f>
        <v>0.54446969628963593</v>
      </c>
      <c r="BL87" s="89">
        <f t="array" ref="BL87">10^ (LOG(INDEX($J$6:$AG$6,MATCH(BL$6/100,$J87:$AG87,-1)))-(INDEX($J87:$AG87,MATCH(BL$6/100,$J87:$AG87,-1))-BL$6/100)/(INDEX($J87:$AG87,MATCH(BL$6/100,$J87:$AG87,-1))-INDEX($J87:$AG87,MATCH(BL$6/100,$J87:$AG87,-1)+1))*(LOG(INDEX($J$6:$AG$6,MATCH(BL$6/100,$J87:$AG87,-1)))-LOG(INDEX($J$6:$AG$6,MATCH(BL$6/100,$J87:$AG87,-1)+1))))</f>
        <v>0.37422312018438136</v>
      </c>
      <c r="BM87" s="89">
        <f t="shared" si="38"/>
        <v>0.45883101282178662</v>
      </c>
      <c r="BN87" s="89">
        <f t="shared" si="38"/>
        <v>0.62309449390047422</v>
      </c>
      <c r="BO87" s="89">
        <f t="shared" si="38"/>
        <v>1.137609854557426</v>
      </c>
      <c r="BP87" s="89">
        <f t="shared" si="38"/>
        <v>5.3411121400824078</v>
      </c>
      <c r="BQ87" s="89">
        <f t="shared" si="38"/>
        <v>18.805927559669897</v>
      </c>
      <c r="BR87" s="89">
        <f t="shared" si="38"/>
        <v>34.98448399259572</v>
      </c>
      <c r="BS87" s="89">
        <f t="shared" si="38"/>
        <v>50.382076731905265</v>
      </c>
      <c r="BT87" s="90">
        <f t="shared" si="38"/>
        <v>60.436417964122164</v>
      </c>
    </row>
    <row r="88" spans="2:72" x14ac:dyDescent="0.2">
      <c r="B88" s="91">
        <f t="shared" si="21"/>
        <v>152</v>
      </c>
      <c r="C88" s="77">
        <f t="shared" si="22"/>
        <v>153</v>
      </c>
      <c r="D88" s="77">
        <f t="shared" si="30"/>
        <v>152.5</v>
      </c>
      <c r="E88" s="58">
        <v>0</v>
      </c>
      <c r="F88" s="58" t="s">
        <v>669</v>
      </c>
      <c r="G88" s="82">
        <v>2020</v>
      </c>
      <c r="H88" s="151">
        <f>SUM('1'!H83:H93)</f>
        <v>30</v>
      </c>
      <c r="I88" s="153">
        <f>SUM('1'!I83:I93)/11</f>
        <v>1.7575757575757576</v>
      </c>
      <c r="J88" s="170">
        <f>AVERAGE('1'!J83:J93)</f>
        <v>1</v>
      </c>
      <c r="K88" s="86">
        <f>AVERAGE('1'!K83:K93)</f>
        <v>0.97920446512478809</v>
      </c>
      <c r="L88" s="86">
        <f>AVERAGE('1'!L83:L93)</f>
        <v>0.9136987305836578</v>
      </c>
      <c r="M88" s="86">
        <f>AVERAGE('1'!M83:M93)</f>
        <v>0.80274722455290159</v>
      </c>
      <c r="N88" s="86">
        <f>AVERAGE('1'!N83:N93)</f>
        <v>0.7278452999242454</v>
      </c>
      <c r="O88" s="86">
        <f>AVERAGE('1'!O83:O93)</f>
        <v>0.67824924153684996</v>
      </c>
      <c r="P88" s="86">
        <f>AVERAGE('1'!P83:P93)</f>
        <v>0.62535893958545452</v>
      </c>
      <c r="Q88" s="86">
        <f>AVERAGE('1'!Q83:Q93)</f>
        <v>0.57601741992167588</v>
      </c>
      <c r="R88" s="86">
        <f>AVERAGE('1'!R83:R93)</f>
        <v>0.54639544722791755</v>
      </c>
      <c r="S88" s="86">
        <f>AVERAGE('1'!S83:S93)</f>
        <v>0.50957211000274893</v>
      </c>
      <c r="T88" s="86">
        <f>AVERAGE('1'!T83:T93)</f>
        <v>0.47120159345892482</v>
      </c>
      <c r="U88" s="86">
        <f>AVERAGE('1'!U83:U93)</f>
        <v>0.43255656591413555</v>
      </c>
      <c r="V88" s="86">
        <f>AVERAGE('1'!V83:V93)</f>
        <v>0.40020002204661237</v>
      </c>
      <c r="W88" s="86">
        <f>AVERAGE('1'!W83:W93)</f>
        <v>0.3741752644040281</v>
      </c>
      <c r="X88" s="86">
        <f>AVERAGE('1'!X83:X93)</f>
        <v>0.34013555080656716</v>
      </c>
      <c r="Y88" s="86">
        <f>AVERAGE('1'!Y83:Y93)</f>
        <v>0.29806078245085282</v>
      </c>
      <c r="Z88" s="86">
        <f>AVERAGE('1'!Z83:Z93)</f>
        <v>0.20899135167214347</v>
      </c>
      <c r="AA88" s="86">
        <f>AVERAGE('1'!AA83:AA93)</f>
        <v>8.7697927985793844E-2</v>
      </c>
      <c r="AB88" s="86">
        <f>AVERAGE('1'!AB83:AB93)</f>
        <v>3.6478663247425352E-2</v>
      </c>
      <c r="AC88" s="86">
        <f>AVERAGE('1'!AC83:AC93)</f>
        <v>2.1388261868896363E-2</v>
      </c>
      <c r="AD88" s="86">
        <f>AVERAGE('1'!AD83:AD93)</f>
        <v>1.2823542991599405E-2</v>
      </c>
      <c r="AE88" s="86">
        <f>AVERAGE('1'!AE83:AE93)</f>
        <v>1.0869128815583825E-2</v>
      </c>
      <c r="AF88" s="86">
        <f>AVERAGE('1'!AF83:AF93)</f>
        <v>9.91993692102177E-3</v>
      </c>
      <c r="AG88" s="87">
        <f>AVERAGE('1'!AG83:AG93)</f>
        <v>0</v>
      </c>
      <c r="AH88" s="164">
        <f t="shared" si="39"/>
        <v>2.0795534875211907E-2</v>
      </c>
      <c r="AI88" s="156">
        <f t="shared" si="39"/>
        <v>6.5505734541130289E-2</v>
      </c>
      <c r="AJ88" s="156">
        <f t="shared" si="39"/>
        <v>0.11095150603075621</v>
      </c>
      <c r="AK88" s="156">
        <f t="shared" si="39"/>
        <v>7.4901924628656191E-2</v>
      </c>
      <c r="AL88" s="156">
        <f t="shared" si="39"/>
        <v>4.9596058387395447E-2</v>
      </c>
      <c r="AM88" s="156">
        <f t="shared" si="39"/>
        <v>5.2890301951395435E-2</v>
      </c>
      <c r="AN88" s="156">
        <f t="shared" si="39"/>
        <v>4.9341519663778644E-2</v>
      </c>
      <c r="AO88" s="156">
        <f t="shared" si="39"/>
        <v>2.9621972693758325E-2</v>
      </c>
      <c r="AP88" s="156">
        <f t="shared" si="39"/>
        <v>3.6823337225168618E-2</v>
      </c>
      <c r="AQ88" s="156">
        <f t="shared" si="39"/>
        <v>3.8370516543824118E-2</v>
      </c>
      <c r="AR88" s="156">
        <f t="shared" si="39"/>
        <v>3.8645027544789268E-2</v>
      </c>
      <c r="AS88" s="156">
        <f t="shared" si="39"/>
        <v>3.235654386752318E-2</v>
      </c>
      <c r="AT88" s="156">
        <f t="shared" si="39"/>
        <v>2.6024757642584273E-2</v>
      </c>
      <c r="AU88" s="156">
        <f t="shared" si="39"/>
        <v>3.4039713597460941E-2</v>
      </c>
      <c r="AV88" s="156">
        <f t="shared" si="39"/>
        <v>4.2074768355714331E-2</v>
      </c>
      <c r="AW88" s="156">
        <f t="shared" si="23"/>
        <v>8.9069430778709352E-2</v>
      </c>
      <c r="AX88" s="156">
        <f t="shared" si="23"/>
        <v>0.12129342368634963</v>
      </c>
      <c r="AY88" s="156">
        <f t="shared" si="23"/>
        <v>5.1219264738368492E-2</v>
      </c>
      <c r="AZ88" s="156">
        <f t="shared" si="23"/>
        <v>1.5090401378528989E-2</v>
      </c>
      <c r="BA88" s="156">
        <f t="shared" si="28"/>
        <v>8.564718877296958E-3</v>
      </c>
      <c r="BB88" s="156">
        <f t="shared" si="28"/>
        <v>1.9544141760155804E-3</v>
      </c>
      <c r="BC88" s="156">
        <f t="shared" si="28"/>
        <v>9.4919189456205491E-4</v>
      </c>
      <c r="BD88" s="165">
        <f t="shared" si="28"/>
        <v>9.91993692102177E-3</v>
      </c>
      <c r="BE88" s="86">
        <f t="shared" si="32"/>
        <v>8.6301269416342197E-2</v>
      </c>
      <c r="BF88" s="86">
        <f t="shared" si="33"/>
        <v>0.51349870853704549</v>
      </c>
      <c r="BG88" s="86">
        <f t="shared" si="34"/>
        <v>0.39028008512559065</v>
      </c>
      <c r="BH88" s="86">
        <f t="shared" si="35"/>
        <v>9.91993692102177E-3</v>
      </c>
      <c r="BI88" s="86">
        <f t="shared" si="36"/>
        <v>4.5619507049766588</v>
      </c>
      <c r="BJ88" s="86">
        <f t="shared" si="37"/>
        <v>16.189700260677128</v>
      </c>
      <c r="BK88" s="86">
        <f t="array" ref="BK88">10^(SUMPRODUCT(AT88:BC88,LOG($AT$6:$BC$6))/BG88)</f>
        <v>0.53030073275806711</v>
      </c>
      <c r="BL88" s="89">
        <f t="array" ref="BL88">10^ (LOG(INDEX($J$6:$AG$6,MATCH(BL$6/100,$J88:$AG88,-1)))-(INDEX($J88:$AG88,MATCH(BL$6/100,$J88:$AG88,-1))-BL$6/100)/(INDEX($J88:$AG88,MATCH(BL$6/100,$J88:$AG88,-1))-INDEX($J88:$AG88,MATCH(BL$6/100,$J88:$AG88,-1)+1))*(LOG(INDEX($J$6:$AG$6,MATCH(BL$6/100,$J88:$AG88,-1)))-LOG(INDEX($J$6:$AG$6,MATCH(BL$6/100,$J88:$AG88,-1)+1))))</f>
        <v>0.36754823017872673</v>
      </c>
      <c r="BM88" s="89">
        <f t="shared" si="38"/>
        <v>0.43540368597721857</v>
      </c>
      <c r="BN88" s="89">
        <f t="shared" si="38"/>
        <v>0.5876049000734308</v>
      </c>
      <c r="BO88" s="89">
        <f t="shared" si="38"/>
        <v>1.102419253342851</v>
      </c>
      <c r="BP88" s="89">
        <f t="shared" si="38"/>
        <v>5.1491336204995219</v>
      </c>
      <c r="BQ88" s="89">
        <f t="shared" si="38"/>
        <v>18.715419523494241</v>
      </c>
      <c r="BR88" s="89">
        <f t="shared" si="38"/>
        <v>35.004823107830568</v>
      </c>
      <c r="BS88" s="89">
        <f t="shared" si="38"/>
        <v>50.382076731905265</v>
      </c>
      <c r="BT88" s="90">
        <f t="shared" si="38"/>
        <v>60.436417964122164</v>
      </c>
    </row>
    <row r="89" spans="2:72" x14ac:dyDescent="0.2">
      <c r="B89" s="91">
        <f t="shared" si="21"/>
        <v>153</v>
      </c>
      <c r="C89" s="77">
        <f t="shared" si="22"/>
        <v>154</v>
      </c>
      <c r="D89" s="77">
        <f t="shared" si="30"/>
        <v>153.5</v>
      </c>
      <c r="E89" s="58">
        <v>0</v>
      </c>
      <c r="F89" s="58" t="s">
        <v>669</v>
      </c>
      <c r="G89" s="82">
        <v>2020</v>
      </c>
      <c r="H89" s="151">
        <f>SUM('1'!H84:H94)</f>
        <v>30</v>
      </c>
      <c r="I89" s="153">
        <f>SUM('1'!I84:I94)/11</f>
        <v>1.7575757575757576</v>
      </c>
      <c r="J89" s="170">
        <f>AVERAGE('1'!J84:J94)</f>
        <v>1</v>
      </c>
      <c r="K89" s="86">
        <f>AVERAGE('1'!K84:K94)</f>
        <v>0.97920446512478809</v>
      </c>
      <c r="L89" s="86">
        <f>AVERAGE('1'!L84:L94)</f>
        <v>0.91529260964627179</v>
      </c>
      <c r="M89" s="86">
        <f>AVERAGE('1'!M84:M94)</f>
        <v>0.81504897840784885</v>
      </c>
      <c r="N89" s="86">
        <f>AVERAGE('1'!N84:N94)</f>
        <v>0.75267800758369308</v>
      </c>
      <c r="O89" s="86">
        <f>AVERAGE('1'!O84:O94)</f>
        <v>0.70581077027539285</v>
      </c>
      <c r="P89" s="86">
        <f>AVERAGE('1'!P84:P94)</f>
        <v>0.65442577526054935</v>
      </c>
      <c r="Q89" s="86">
        <f>AVERAGE('1'!Q84:Q94)</f>
        <v>0.60401705151659069</v>
      </c>
      <c r="R89" s="86">
        <f>AVERAGE('1'!R84:R94)</f>
        <v>0.57284561645949017</v>
      </c>
      <c r="S89" s="86">
        <f>AVERAGE('1'!S84:S94)</f>
        <v>0.53391198664550743</v>
      </c>
      <c r="T89" s="86">
        <f>AVERAGE('1'!T84:T94)</f>
        <v>0.49556296190620619</v>
      </c>
      <c r="U89" s="86">
        <f>AVERAGE('1'!U84:U94)</f>
        <v>0.45680636306591099</v>
      </c>
      <c r="V89" s="86">
        <f>AVERAGE('1'!V84:V94)</f>
        <v>0.423849597443064</v>
      </c>
      <c r="W89" s="86">
        <f>AVERAGE('1'!W84:W94)</f>
        <v>0.39755626761174195</v>
      </c>
      <c r="X89" s="86">
        <f>AVERAGE('1'!X84:X94)</f>
        <v>0.36284104016421881</v>
      </c>
      <c r="Y89" s="86">
        <f>AVERAGE('1'!Y84:Y94)</f>
        <v>0.3210760300777053</v>
      </c>
      <c r="Z89" s="86">
        <f>AVERAGE('1'!Z84:Z94)</f>
        <v>0.23206196498734089</v>
      </c>
      <c r="AA89" s="86">
        <f>AVERAGE('1'!AA84:AA94)</f>
        <v>9.742308991765207E-2</v>
      </c>
      <c r="AB89" s="86">
        <f>AVERAGE('1'!AB84:AB94)</f>
        <v>3.6984777809778338E-2</v>
      </c>
      <c r="AC89" s="86">
        <f>AVERAGE('1'!AC84:AC94)</f>
        <v>2.1538816840074675E-2</v>
      </c>
      <c r="AD89" s="86">
        <f>AVERAGE('1'!AD84:AD94)</f>
        <v>1.3019852134536075E-2</v>
      </c>
      <c r="AE89" s="86">
        <f>AVERAGE('1'!AE84:AE94)</f>
        <v>1.1037834554293051E-2</v>
      </c>
      <c r="AF89" s="86">
        <f>AVERAGE('1'!AF84:AF94)</f>
        <v>1.0069925964603295E-2</v>
      </c>
      <c r="AG89" s="87">
        <f>AVERAGE('1'!AG84:AG94)</f>
        <v>0</v>
      </c>
      <c r="AH89" s="164">
        <f t="shared" si="39"/>
        <v>2.0795534875211907E-2</v>
      </c>
      <c r="AI89" s="156">
        <f t="shared" si="39"/>
        <v>6.39118554785163E-2</v>
      </c>
      <c r="AJ89" s="156">
        <f t="shared" si="39"/>
        <v>0.10024363123842295</v>
      </c>
      <c r="AK89" s="156">
        <f t="shared" si="39"/>
        <v>6.2370970824155769E-2</v>
      </c>
      <c r="AL89" s="156">
        <f t="shared" si="39"/>
        <v>4.6867237308300225E-2</v>
      </c>
      <c r="AM89" s="156">
        <f t="shared" si="39"/>
        <v>5.1384995014843504E-2</v>
      </c>
      <c r="AN89" s="156">
        <f t="shared" si="39"/>
        <v>5.0408723743958661E-2</v>
      </c>
      <c r="AO89" s="156">
        <f t="shared" si="39"/>
        <v>3.1171435057100516E-2</v>
      </c>
      <c r="AP89" s="156">
        <f t="shared" si="39"/>
        <v>3.893362981398274E-2</v>
      </c>
      <c r="AQ89" s="156">
        <f t="shared" si="39"/>
        <v>3.8349024739301241E-2</v>
      </c>
      <c r="AR89" s="156">
        <f t="shared" si="39"/>
        <v>3.8756598840295198E-2</v>
      </c>
      <c r="AS89" s="156">
        <f t="shared" si="39"/>
        <v>3.2956765622846995E-2</v>
      </c>
      <c r="AT89" s="156">
        <f t="shared" si="39"/>
        <v>2.6293329831322043E-2</v>
      </c>
      <c r="AU89" s="156">
        <f t="shared" si="39"/>
        <v>3.4715227447523145E-2</v>
      </c>
      <c r="AV89" s="156">
        <f t="shared" si="39"/>
        <v>4.176501008651351E-2</v>
      </c>
      <c r="AW89" s="156">
        <f t="shared" si="23"/>
        <v>8.9014065090364414E-2</v>
      </c>
      <c r="AX89" s="156">
        <f t="shared" si="23"/>
        <v>0.1346388750696888</v>
      </c>
      <c r="AY89" s="156">
        <f t="shared" si="23"/>
        <v>6.0438312107873732E-2</v>
      </c>
      <c r="AZ89" s="156">
        <f t="shared" si="23"/>
        <v>1.5445960969703663E-2</v>
      </c>
      <c r="BA89" s="156">
        <f t="shared" si="28"/>
        <v>8.5189647055386002E-3</v>
      </c>
      <c r="BB89" s="156">
        <f t="shared" si="28"/>
        <v>1.9820175802430246E-3</v>
      </c>
      <c r="BC89" s="156">
        <f t="shared" si="28"/>
        <v>9.6790858968975532E-4</v>
      </c>
      <c r="BD89" s="165">
        <f t="shared" si="28"/>
        <v>1.0069925964603295E-2</v>
      </c>
      <c r="BE89" s="86">
        <f t="shared" si="32"/>
        <v>8.4707390353728207E-2</v>
      </c>
      <c r="BF89" s="86">
        <f t="shared" si="33"/>
        <v>0.4914430122032078</v>
      </c>
      <c r="BG89" s="86">
        <f t="shared" si="34"/>
        <v>0.41377967147846073</v>
      </c>
      <c r="BH89" s="86">
        <f t="shared" si="35"/>
        <v>1.0069925964603295E-2</v>
      </c>
      <c r="BI89" s="86">
        <f t="shared" si="36"/>
        <v>4.0419389903993839</v>
      </c>
      <c r="BJ89" s="86">
        <f t="shared" si="37"/>
        <v>15.258502649134584</v>
      </c>
      <c r="BK89" s="86">
        <f t="array" ref="BK89">10^(SUMPRODUCT(AT89:BC89,LOG($AT$6:$BC$6))/BG89)</f>
        <v>0.52010260422583965</v>
      </c>
      <c r="BL89" s="89">
        <f t="array" ref="BL89">10^ (LOG(INDEX($J$6:$AG$6,MATCH(BL$6/100,$J89:$AG89,-1)))-(INDEX($J89:$AG89,MATCH(BL$6/100,$J89:$AG89,-1))-BL$6/100)/(INDEX($J89:$AG89,MATCH(BL$6/100,$J89:$AG89,-1))-INDEX($J89:$AG89,MATCH(BL$6/100,$J89:$AG89,-1)+1))*(LOG(INDEX($J$6:$AG$6,MATCH(BL$6/100,$J89:$AG89,-1)))-LOG(INDEX($J$6:$AG$6,MATCH(BL$6/100,$J89:$AG89,-1)+1))))</f>
        <v>0.35733469214821217</v>
      </c>
      <c r="BM89" s="89">
        <f t="shared" si="38"/>
        <v>0.41625541310896758</v>
      </c>
      <c r="BN89" s="89">
        <f t="shared" si="38"/>
        <v>0.53661031380655111</v>
      </c>
      <c r="BO89" s="89">
        <f t="shared" si="38"/>
        <v>0.90005282250019791</v>
      </c>
      <c r="BP89" s="89">
        <f t="shared" si="38"/>
        <v>4.1587921752867754</v>
      </c>
      <c r="BQ89" s="89">
        <f t="shared" si="38"/>
        <v>15.506719487783034</v>
      </c>
      <c r="BR89" s="89">
        <f t="shared" si="38"/>
        <v>30.892298130714732</v>
      </c>
      <c r="BS89" s="89">
        <f t="shared" si="38"/>
        <v>48.931027815565841</v>
      </c>
      <c r="BT89" s="90">
        <f t="shared" si="38"/>
        <v>59.847783519587971</v>
      </c>
    </row>
    <row r="90" spans="2:72" x14ac:dyDescent="0.2">
      <c r="B90" s="91">
        <f t="shared" si="21"/>
        <v>154</v>
      </c>
      <c r="C90" s="77">
        <f t="shared" si="22"/>
        <v>155</v>
      </c>
      <c r="D90" s="77">
        <f t="shared" si="30"/>
        <v>154.5</v>
      </c>
      <c r="E90" s="58">
        <v>0</v>
      </c>
      <c r="F90" s="58" t="s">
        <v>669</v>
      </c>
      <c r="G90" s="82">
        <v>2020</v>
      </c>
      <c r="H90" s="151">
        <f>SUM('1'!H85:H95)</f>
        <v>30</v>
      </c>
      <c r="I90" s="153">
        <f>SUM('1'!I85:I95)/11</f>
        <v>1.7575757575757576</v>
      </c>
      <c r="J90" s="170">
        <f>AVERAGE('1'!J85:J95)</f>
        <v>1</v>
      </c>
      <c r="K90" s="86">
        <f>AVERAGE('1'!K85:K95)</f>
        <v>0.97920446512478809</v>
      </c>
      <c r="L90" s="86">
        <f>AVERAGE('1'!L85:L95)</f>
        <v>0.91529260964627179</v>
      </c>
      <c r="M90" s="86">
        <f>AVERAGE('1'!M85:M95)</f>
        <v>0.81504897840784873</v>
      </c>
      <c r="N90" s="86">
        <f>AVERAGE('1'!N85:N95)</f>
        <v>0.75267800758369285</v>
      </c>
      <c r="O90" s="86">
        <f>AVERAGE('1'!O85:O95)</f>
        <v>0.71076261177575895</v>
      </c>
      <c r="P90" s="86">
        <f>AVERAGE('1'!P85:P95)</f>
        <v>0.66404370725497852</v>
      </c>
      <c r="Q90" s="86">
        <f>AVERAGE('1'!Q85:Q95)</f>
        <v>0.61569198365006117</v>
      </c>
      <c r="R90" s="86">
        <f>AVERAGE('1'!R85:R95)</f>
        <v>0.58570958542115437</v>
      </c>
      <c r="S90" s="86">
        <f>AVERAGE('1'!S85:S95)</f>
        <v>0.55051812300113745</v>
      </c>
      <c r="T90" s="86">
        <f>AVERAGE('1'!T85:T95)</f>
        <v>0.5177879691808932</v>
      </c>
      <c r="U90" s="86">
        <f>AVERAGE('1'!U85:U95)</f>
        <v>0.48464206723314829</v>
      </c>
      <c r="V90" s="86">
        <f>AVERAGE('1'!V85:V95)</f>
        <v>0.45491389068460042</v>
      </c>
      <c r="W90" s="86">
        <f>AVERAGE('1'!W85:W95)</f>
        <v>0.42822763220404086</v>
      </c>
      <c r="X90" s="86">
        <f>AVERAGE('1'!X85:X95)</f>
        <v>0.39095933396298838</v>
      </c>
      <c r="Y90" s="86">
        <f>AVERAGE('1'!Y85:Y95)</f>
        <v>0.34225576339274522</v>
      </c>
      <c r="Z90" s="86">
        <f>AVERAGE('1'!Z85:Z95)</f>
        <v>0.23404436156979658</v>
      </c>
      <c r="AA90" s="86">
        <f>AVERAGE('1'!AA85:AA95)</f>
        <v>8.9639962233327278E-2</v>
      </c>
      <c r="AB90" s="86">
        <f>AVERAGE('1'!AB85:AB95)</f>
        <v>3.273313439541637E-2</v>
      </c>
      <c r="AC90" s="86">
        <f>AVERAGE('1'!AC85:AC95)</f>
        <v>1.941198301688387E-2</v>
      </c>
      <c r="AD90" s="86">
        <f>AVERAGE('1'!AD85:AD95)</f>
        <v>1.171575728614279E-2</v>
      </c>
      <c r="AE90" s="86">
        <f>AVERAGE('1'!AE85:AE95)</f>
        <v>1.0019605015114674E-2</v>
      </c>
      <c r="AF90" s="86">
        <f>AVERAGE('1'!AF85:AF95)</f>
        <v>9.1457530956422853E-3</v>
      </c>
      <c r="AG90" s="87">
        <f>AVERAGE('1'!AG85:AG95)</f>
        <v>0</v>
      </c>
      <c r="AH90" s="164">
        <f t="shared" si="39"/>
        <v>2.0795534875211907E-2</v>
      </c>
      <c r="AI90" s="156">
        <f t="shared" si="39"/>
        <v>6.39118554785163E-2</v>
      </c>
      <c r="AJ90" s="156">
        <f t="shared" si="39"/>
        <v>0.10024363123842306</v>
      </c>
      <c r="AK90" s="156">
        <f t="shared" si="39"/>
        <v>6.237097082415588E-2</v>
      </c>
      <c r="AL90" s="156">
        <f t="shared" si="39"/>
        <v>4.1915395807933908E-2</v>
      </c>
      <c r="AM90" s="156">
        <f t="shared" si="39"/>
        <v>4.6718904520780424E-2</v>
      </c>
      <c r="AN90" s="156">
        <f t="shared" si="39"/>
        <v>4.8351723604917352E-2</v>
      </c>
      <c r="AO90" s="156">
        <f t="shared" si="39"/>
        <v>2.9982398228906804E-2</v>
      </c>
      <c r="AP90" s="156">
        <f t="shared" si="39"/>
        <v>3.5191462420016917E-2</v>
      </c>
      <c r="AQ90" s="156">
        <f t="shared" si="39"/>
        <v>3.2730153820244245E-2</v>
      </c>
      <c r="AR90" s="156">
        <f t="shared" si="39"/>
        <v>3.3145901947744916E-2</v>
      </c>
      <c r="AS90" s="156">
        <f t="shared" si="39"/>
        <v>2.9728176548547869E-2</v>
      </c>
      <c r="AT90" s="156">
        <f t="shared" si="39"/>
        <v>2.6686258480559555E-2</v>
      </c>
      <c r="AU90" s="156">
        <f t="shared" si="39"/>
        <v>3.7268298241052489E-2</v>
      </c>
      <c r="AV90" s="156">
        <f t="shared" si="39"/>
        <v>4.870357057024316E-2</v>
      </c>
      <c r="AW90" s="156">
        <f t="shared" si="23"/>
        <v>0.10821140182294864</v>
      </c>
      <c r="AX90" s="156">
        <f t="shared" si="23"/>
        <v>0.14440439933646931</v>
      </c>
      <c r="AY90" s="156">
        <f t="shared" si="23"/>
        <v>5.6906827837910907E-2</v>
      </c>
      <c r="AZ90" s="156">
        <f t="shared" si="23"/>
        <v>1.33211513785325E-2</v>
      </c>
      <c r="BA90" s="156">
        <f t="shared" si="28"/>
        <v>7.6962257307410797E-3</v>
      </c>
      <c r="BB90" s="156">
        <f t="shared" si="28"/>
        <v>1.696152271028116E-3</v>
      </c>
      <c r="BC90" s="156">
        <f t="shared" si="28"/>
        <v>8.7385191947238899E-4</v>
      </c>
      <c r="BD90" s="165">
        <f t="shared" si="28"/>
        <v>9.1457530956422853E-3</v>
      </c>
      <c r="BE90" s="86">
        <f t="shared" si="32"/>
        <v>8.4707390353728207E-2</v>
      </c>
      <c r="BF90" s="86">
        <f t="shared" si="33"/>
        <v>0.46037871896167137</v>
      </c>
      <c r="BG90" s="86">
        <f t="shared" si="34"/>
        <v>0.44576813758895811</v>
      </c>
      <c r="BH90" s="86">
        <f t="shared" si="35"/>
        <v>9.1457530956422853E-3</v>
      </c>
      <c r="BI90" s="86">
        <f t="shared" si="36"/>
        <v>3.7756541841492157</v>
      </c>
      <c r="BJ90" s="86">
        <f t="shared" si="37"/>
        <v>15.980215241269663</v>
      </c>
      <c r="BK90" s="86">
        <f t="array" ref="BK90">10^(SUMPRODUCT(AT90:BC90,LOG($AT$6:$BC$6))/BG90)</f>
        <v>0.53428187426282847</v>
      </c>
      <c r="BL90" s="89">
        <f t="array" ref="BL90">10^ (LOG(INDEX($J$6:$AG$6,MATCH(BL$6/100,$J90:$AG90,-1)))-(INDEX($J90:$AG90,MATCH(BL$6/100,$J90:$AG90,-1))-BL$6/100)/(INDEX($J90:$AG90,MATCH(BL$6/100,$J90:$AG90,-1))-INDEX($J90:$AG90,MATCH(BL$6/100,$J90:$AG90,-1)+1))*(LOG(INDEX($J$6:$AG$6,MATCH(BL$6/100,$J90:$AG90,-1)))-LOG(INDEX($J$6:$AG$6,MATCH(BL$6/100,$J90:$AG90,-1)+1))))</f>
        <v>0.36383088202381902</v>
      </c>
      <c r="BM90" s="89">
        <f t="shared" si="38"/>
        <v>0.41947075393186056</v>
      </c>
      <c r="BN90" s="89">
        <f t="shared" si="38"/>
        <v>0.52653195548334442</v>
      </c>
      <c r="BO90" s="89">
        <f t="shared" si="38"/>
        <v>0.74973778336620589</v>
      </c>
      <c r="BP90" s="89">
        <f t="shared" si="38"/>
        <v>3.3031692136843023</v>
      </c>
      <c r="BQ90" s="89">
        <f t="shared" si="38"/>
        <v>14.425433443157388</v>
      </c>
      <c r="BR90" s="89">
        <f t="shared" si="38"/>
        <v>30.821283628248064</v>
      </c>
      <c r="BS90" s="89">
        <f t="shared" si="38"/>
        <v>48.931027815565869</v>
      </c>
      <c r="BT90" s="90">
        <f t="shared" si="38"/>
        <v>59.847783519587971</v>
      </c>
    </row>
    <row r="91" spans="2:72" x14ac:dyDescent="0.2">
      <c r="B91" s="91">
        <f t="shared" si="21"/>
        <v>155</v>
      </c>
      <c r="C91" s="77">
        <f t="shared" si="22"/>
        <v>156</v>
      </c>
      <c r="D91" s="77">
        <f t="shared" si="30"/>
        <v>155.5</v>
      </c>
      <c r="E91" s="58">
        <v>0</v>
      </c>
      <c r="F91" s="58" t="s">
        <v>669</v>
      </c>
      <c r="G91" s="82">
        <v>2020</v>
      </c>
      <c r="H91" s="151">
        <f>SUM('1'!H86:H96)</f>
        <v>31</v>
      </c>
      <c r="I91" s="153">
        <f>SUM('1'!I86:I96)/11</f>
        <v>1.7878787878787876</v>
      </c>
      <c r="J91" s="170">
        <f>AVERAGE('1'!J86:J96)</f>
        <v>1</v>
      </c>
      <c r="K91" s="86">
        <f>AVERAGE('1'!K86:K96)</f>
        <v>0.96800846592079426</v>
      </c>
      <c r="L91" s="86">
        <f>AVERAGE('1'!L86:L96)</f>
        <v>0.9122767478816336</v>
      </c>
      <c r="M91" s="86">
        <f>AVERAGE('1'!M86:M96)</f>
        <v>0.81217968652181194</v>
      </c>
      <c r="N91" s="86">
        <f>AVERAGE('1'!N86:N96)</f>
        <v>0.74222369431182578</v>
      </c>
      <c r="O91" s="86">
        <f>AVERAGE('1'!O86:O96)</f>
        <v>0.6889155504564678</v>
      </c>
      <c r="P91" s="86">
        <f>AVERAGE('1'!P86:P96)</f>
        <v>0.634926928808075</v>
      </c>
      <c r="Q91" s="86">
        <f>AVERAGE('1'!Q86:Q96)</f>
        <v>0.58238057730077752</v>
      </c>
      <c r="R91" s="86">
        <f>AVERAGE('1'!R86:R96)</f>
        <v>0.5535589635486361</v>
      </c>
      <c r="S91" s="86">
        <f>AVERAGE('1'!S86:S96)</f>
        <v>0.52002720906854516</v>
      </c>
      <c r="T91" s="86">
        <f>AVERAGE('1'!T86:T96)</f>
        <v>0.48805112694860409</v>
      </c>
      <c r="U91" s="86">
        <f>AVERAGE('1'!U86:U96)</f>
        <v>0.45562141604065454</v>
      </c>
      <c r="V91" s="86">
        <f>AVERAGE('1'!V86:V96)</f>
        <v>0.42672489221681731</v>
      </c>
      <c r="W91" s="86">
        <f>AVERAGE('1'!W86:W96)</f>
        <v>0.40084307306586903</v>
      </c>
      <c r="X91" s="86">
        <f>AVERAGE('1'!X86:X96)</f>
        <v>0.36485891906810264</v>
      </c>
      <c r="Y91" s="86">
        <f>AVERAGE('1'!Y86:Y96)</f>
        <v>0.31868469340394601</v>
      </c>
      <c r="Z91" s="86">
        <f>AVERAGE('1'!Z86:Z96)</f>
        <v>0.22137786871420531</v>
      </c>
      <c r="AA91" s="86">
        <f>AVERAGE('1'!AA86:AA96)</f>
        <v>8.8828992788168873E-2</v>
      </c>
      <c r="AB91" s="86">
        <f>AVERAGE('1'!AB86:AB96)</f>
        <v>3.3247257674581941E-2</v>
      </c>
      <c r="AC91" s="86">
        <f>AVERAGE('1'!AC86:AC96)</f>
        <v>1.9870795432864709E-2</v>
      </c>
      <c r="AD91" s="86">
        <f>AVERAGE('1'!AD86:AD96)</f>
        <v>1.2292740408403974E-2</v>
      </c>
      <c r="AE91" s="86">
        <f>AVERAGE('1'!AE86:AE96)</f>
        <v>1.062418820745975E-2</v>
      </c>
      <c r="AF91" s="86">
        <f>AVERAGE('1'!AF86:AF96)</f>
        <v>9.7374641417209157E-3</v>
      </c>
      <c r="AG91" s="87">
        <f>AVERAGE('1'!AG86:AG96)</f>
        <v>0</v>
      </c>
      <c r="AH91" s="164">
        <f t="shared" si="39"/>
        <v>3.1991534079205741E-2</v>
      </c>
      <c r="AI91" s="156">
        <f t="shared" si="39"/>
        <v>5.573171803916066E-2</v>
      </c>
      <c r="AJ91" s="156">
        <f t="shared" si="39"/>
        <v>0.10009706135982166</v>
      </c>
      <c r="AK91" s="156">
        <f t="shared" si="39"/>
        <v>6.9955992209986162E-2</v>
      </c>
      <c r="AL91" s="156">
        <f t="shared" si="39"/>
        <v>5.3308143855357981E-2</v>
      </c>
      <c r="AM91" s="156">
        <f t="shared" si="39"/>
        <v>5.3988621648392798E-2</v>
      </c>
      <c r="AN91" s="156">
        <f t="shared" si="39"/>
        <v>5.2546351507297473E-2</v>
      </c>
      <c r="AO91" s="156">
        <f t="shared" si="39"/>
        <v>2.8821613752141428E-2</v>
      </c>
      <c r="AP91" s="156">
        <f t="shared" si="39"/>
        <v>3.3531754480090936E-2</v>
      </c>
      <c r="AQ91" s="156">
        <f t="shared" si="39"/>
        <v>3.1976082119941074E-2</v>
      </c>
      <c r="AR91" s="156">
        <f t="shared" si="39"/>
        <v>3.2429710907949549E-2</v>
      </c>
      <c r="AS91" s="156">
        <f t="shared" si="39"/>
        <v>2.8896523823837228E-2</v>
      </c>
      <c r="AT91" s="156">
        <f t="shared" si="39"/>
        <v>2.5881819150948282E-2</v>
      </c>
      <c r="AU91" s="156">
        <f t="shared" si="39"/>
        <v>3.5984153997766388E-2</v>
      </c>
      <c r="AV91" s="156">
        <f t="shared" si="39"/>
        <v>4.6174225664156632E-2</v>
      </c>
      <c r="AW91" s="156">
        <f t="shared" si="23"/>
        <v>9.7306824689740695E-2</v>
      </c>
      <c r="AX91" s="156">
        <f t="shared" si="23"/>
        <v>0.13254887592603642</v>
      </c>
      <c r="AY91" s="156">
        <f t="shared" si="23"/>
        <v>5.5581735113586932E-2</v>
      </c>
      <c r="AZ91" s="156">
        <f t="shared" si="23"/>
        <v>1.3376462241717232E-2</v>
      </c>
      <c r="BA91" s="156">
        <f t="shared" si="28"/>
        <v>7.5780550244607357E-3</v>
      </c>
      <c r="BB91" s="156">
        <f t="shared" si="28"/>
        <v>1.6685522009442233E-3</v>
      </c>
      <c r="BC91" s="156">
        <f t="shared" si="28"/>
        <v>8.8672406573883471E-4</v>
      </c>
      <c r="BD91" s="165">
        <f t="shared" si="28"/>
        <v>9.7374641417209157E-3</v>
      </c>
      <c r="BE91" s="86">
        <f t="shared" si="32"/>
        <v>8.7723252118366402E-2</v>
      </c>
      <c r="BF91" s="86">
        <f t="shared" si="33"/>
        <v>0.48555185566481629</v>
      </c>
      <c r="BG91" s="86">
        <f t="shared" si="34"/>
        <v>0.41698742807509631</v>
      </c>
      <c r="BH91" s="86">
        <f t="shared" si="35"/>
        <v>9.7374641417209157E-3</v>
      </c>
      <c r="BI91" s="86">
        <f t="shared" si="36"/>
        <v>4.2558678859798249</v>
      </c>
      <c r="BJ91" s="86">
        <f t="shared" si="37"/>
        <v>16.593315735050595</v>
      </c>
      <c r="BK91" s="86">
        <f t="array" ref="BK91">10^(SUMPRODUCT(AT91:BC91,LOG($AT$6:$BC$6))/BG91)</f>
        <v>0.53355001722282536</v>
      </c>
      <c r="BL91" s="89">
        <f t="array" ref="BL91">10^ (LOG(INDEX($J$6:$AG$6,MATCH(BL$6/100,$J91:$AG91,-1)))-(INDEX($J91:$AG91,MATCH(BL$6/100,$J91:$AG91,-1))-BL$6/100)/(INDEX($J91:$AG91,MATCH(BL$6/100,$J91:$AG91,-1))-INDEX($J91:$AG91,MATCH(BL$6/100,$J91:$AG91,-1)+1))*(LOG(INDEX($J$6:$AG$6,MATCH(BL$6/100,$J91:$AG91,-1)))-LOG(INDEX($J$6:$AG$6,MATCH(BL$6/100,$J91:$AG91,-1)+1))))</f>
        <v>0.36539622940379074</v>
      </c>
      <c r="BM91" s="89">
        <f t="shared" si="38"/>
        <v>0.42667179526371107</v>
      </c>
      <c r="BN91" s="89">
        <f t="shared" si="38"/>
        <v>0.55432513366438196</v>
      </c>
      <c r="BO91" s="89">
        <f t="shared" si="38"/>
        <v>0.89564264757912537</v>
      </c>
      <c r="BP91" s="89">
        <f t="shared" si="38"/>
        <v>4.5359195929105773</v>
      </c>
      <c r="BQ91" s="89">
        <f t="shared" si="38"/>
        <v>17.575894466557916</v>
      </c>
      <c r="BR91" s="89">
        <f t="shared" si="38"/>
        <v>32.774000072404888</v>
      </c>
      <c r="BS91" s="89">
        <f t="shared" si="38"/>
        <v>49.411310329543511</v>
      </c>
      <c r="BT91" s="90">
        <f t="shared" si="38"/>
        <v>60.453044110760104</v>
      </c>
    </row>
    <row r="92" spans="2:72" x14ac:dyDescent="0.2">
      <c r="B92" s="91">
        <f t="shared" ref="B92:B155" si="40">C91</f>
        <v>156</v>
      </c>
      <c r="C92" s="77">
        <f t="shared" ref="C92:C155" si="41">B92+1</f>
        <v>157</v>
      </c>
      <c r="D92" s="77">
        <f t="shared" si="30"/>
        <v>156.5</v>
      </c>
      <c r="E92" s="58">
        <v>0</v>
      </c>
      <c r="F92" s="58" t="s">
        <v>669</v>
      </c>
      <c r="G92" s="82">
        <v>2020</v>
      </c>
      <c r="H92" s="151">
        <f>SUM('1'!H87:H97)</f>
        <v>31</v>
      </c>
      <c r="I92" s="153">
        <f>SUM('1'!I87:I97)/11</f>
        <v>1.7878787878787881</v>
      </c>
      <c r="J92" s="170">
        <f>AVERAGE('1'!J87:J97)</f>
        <v>1</v>
      </c>
      <c r="K92" s="86">
        <f>AVERAGE('1'!K87:K97)</f>
        <v>0.96800846592079426</v>
      </c>
      <c r="L92" s="86">
        <f>AVERAGE('1'!L87:L97)</f>
        <v>0.91636656860774179</v>
      </c>
      <c r="M92" s="86">
        <f>AVERAGE('1'!M87:M97)</f>
        <v>0.82130616970554438</v>
      </c>
      <c r="N92" s="86">
        <f>AVERAGE('1'!N87:N97)</f>
        <v>0.75051614937478428</v>
      </c>
      <c r="O92" s="86">
        <f>AVERAGE('1'!O87:O97)</f>
        <v>0.69700994390861348</v>
      </c>
      <c r="P92" s="86">
        <f>AVERAGE('1'!P87:P97)</f>
        <v>0.6414194716856142</v>
      </c>
      <c r="Q92" s="86">
        <f>AVERAGE('1'!Q87:Q97)</f>
        <v>0.58907927245428082</v>
      </c>
      <c r="R92" s="86">
        <f>AVERAGE('1'!R87:R97)</f>
        <v>0.55938409372850506</v>
      </c>
      <c r="S92" s="86">
        <f>AVERAGE('1'!S87:S97)</f>
        <v>0.52493162183587727</v>
      </c>
      <c r="T92" s="86">
        <f>AVERAGE('1'!T87:T97)</f>
        <v>0.49224604254244064</v>
      </c>
      <c r="U92" s="86">
        <f>AVERAGE('1'!U87:U97)</f>
        <v>0.45890313002606747</v>
      </c>
      <c r="V92" s="86">
        <f>AVERAGE('1'!V87:V97)</f>
        <v>0.42923071539032054</v>
      </c>
      <c r="W92" s="86">
        <f>AVERAGE('1'!W87:W97)</f>
        <v>0.40262496196088687</v>
      </c>
      <c r="X92" s="86">
        <f>AVERAGE('1'!X87:X97)</f>
        <v>0.36475884840566958</v>
      </c>
      <c r="Y92" s="86">
        <f>AVERAGE('1'!Y87:Y97)</f>
        <v>0.31532567945238521</v>
      </c>
      <c r="Z92" s="86">
        <f>AVERAGE('1'!Z87:Z97)</f>
        <v>0.21264762749437505</v>
      </c>
      <c r="AA92" s="86">
        <f>AVERAGE('1'!AA87:AA97)</f>
        <v>7.4640335186453646E-2</v>
      </c>
      <c r="AB92" s="86">
        <f>AVERAGE('1'!AB87:AB97)</f>
        <v>2.6081005015713109E-2</v>
      </c>
      <c r="AC92" s="86">
        <f>AVERAGE('1'!AC87:AC97)</f>
        <v>1.7594460612421273E-2</v>
      </c>
      <c r="AD92" s="86">
        <f>AVERAGE('1'!AD87:AD97)</f>
        <v>1.2462671896708168E-2</v>
      </c>
      <c r="AE92" s="86">
        <f>AVERAGE('1'!AE87:AE97)</f>
        <v>1.0967277764995877E-2</v>
      </c>
      <c r="AF92" s="86">
        <f>AVERAGE('1'!AF87:AF97)</f>
        <v>1.0091322502457376E-2</v>
      </c>
      <c r="AG92" s="87">
        <f>AVERAGE('1'!AG87:AG97)</f>
        <v>0</v>
      </c>
      <c r="AH92" s="164">
        <f t="shared" si="39"/>
        <v>3.1991534079205741E-2</v>
      </c>
      <c r="AI92" s="156">
        <f t="shared" si="39"/>
        <v>5.1641897313052465E-2</v>
      </c>
      <c r="AJ92" s="156">
        <f t="shared" si="39"/>
        <v>9.5060398902197418E-2</v>
      </c>
      <c r="AK92" s="156">
        <f t="shared" si="39"/>
        <v>7.0790020330760095E-2</v>
      </c>
      <c r="AL92" s="156">
        <f t="shared" si="39"/>
        <v>5.3506205466170798E-2</v>
      </c>
      <c r="AM92" s="156">
        <f t="shared" si="39"/>
        <v>5.5590472222999288E-2</v>
      </c>
      <c r="AN92" s="156">
        <f t="shared" si="39"/>
        <v>5.2340199231333373E-2</v>
      </c>
      <c r="AO92" s="156">
        <f t="shared" si="39"/>
        <v>2.9695178725775762E-2</v>
      </c>
      <c r="AP92" s="156">
        <f t="shared" si="39"/>
        <v>3.445247189262779E-2</v>
      </c>
      <c r="AQ92" s="156">
        <f t="shared" si="39"/>
        <v>3.2685579293436628E-2</v>
      </c>
      <c r="AR92" s="156">
        <f t="shared" si="39"/>
        <v>3.3342912516373169E-2</v>
      </c>
      <c r="AS92" s="156">
        <f t="shared" si="39"/>
        <v>2.9672414635746935E-2</v>
      </c>
      <c r="AT92" s="156">
        <f t="shared" si="39"/>
        <v>2.6605753429433665E-2</v>
      </c>
      <c r="AU92" s="156">
        <f t="shared" si="39"/>
        <v>3.7866113555217296E-2</v>
      </c>
      <c r="AV92" s="156">
        <f t="shared" si="39"/>
        <v>4.9433168953284368E-2</v>
      </c>
      <c r="AW92" s="156">
        <f t="shared" si="23"/>
        <v>0.10267805195801016</v>
      </c>
      <c r="AX92" s="156">
        <f t="shared" si="23"/>
        <v>0.13800729230792141</v>
      </c>
      <c r="AY92" s="156">
        <f t="shared" si="23"/>
        <v>4.8559330170740538E-2</v>
      </c>
      <c r="AZ92" s="156">
        <f t="shared" si="23"/>
        <v>8.4865444032918361E-3</v>
      </c>
      <c r="BA92" s="156">
        <f t="shared" si="28"/>
        <v>5.1317887157131051E-3</v>
      </c>
      <c r="BB92" s="156">
        <f t="shared" si="28"/>
        <v>1.495394131712291E-3</v>
      </c>
      <c r="BC92" s="156">
        <f t="shared" si="28"/>
        <v>8.759552625385008E-4</v>
      </c>
      <c r="BD92" s="165">
        <f t="shared" si="28"/>
        <v>1.0091322502457376E-2</v>
      </c>
      <c r="BE92" s="86">
        <f t="shared" si="32"/>
        <v>8.3633431392258206E-2</v>
      </c>
      <c r="BF92" s="86">
        <f t="shared" si="33"/>
        <v>0.48713585321742126</v>
      </c>
      <c r="BG92" s="86">
        <f t="shared" si="34"/>
        <v>0.41913939288786317</v>
      </c>
      <c r="BH92" s="86">
        <f t="shared" si="35"/>
        <v>1.0091322502457376E-2</v>
      </c>
      <c r="BI92" s="86">
        <f t="shared" si="36"/>
        <v>4.2090227006424223</v>
      </c>
      <c r="BJ92" s="86">
        <f t="shared" si="37"/>
        <v>16.255163855758447</v>
      </c>
      <c r="BK92" s="86">
        <f t="array" ref="BK92">10^(SUMPRODUCT(AT92:BC92,LOG($AT$6:$BC$6))/BG92)</f>
        <v>0.55315750065000291</v>
      </c>
      <c r="BL92" s="89">
        <f t="array" ref="BL92">10^ (LOG(INDEX($J$6:$AG$6,MATCH(BL$6/100,$J92:$AG92,-1)))-(INDEX($J92:$AG92,MATCH(BL$6/100,$J92:$AG92,-1))-BL$6/100)/(INDEX($J92:$AG92,MATCH(BL$6/100,$J92:$AG92,-1))-INDEX($J92:$AG92,MATCH(BL$6/100,$J92:$AG92,-1)+1))*(LOG(INDEX($J$6:$AG$6,MATCH(BL$6/100,$J92:$AG92,-1)))-LOG(INDEX($J$6:$AG$6,MATCH(BL$6/100,$J92:$AG92,-1)+1))))</f>
        <v>0.37805981761755431</v>
      </c>
      <c r="BM92" s="89">
        <f t="shared" si="38"/>
        <v>0.43876036235166777</v>
      </c>
      <c r="BN92" s="89">
        <f t="shared" si="38"/>
        <v>0.56802791864344382</v>
      </c>
      <c r="BO92" s="89">
        <f t="shared" si="38"/>
        <v>0.90279978590732679</v>
      </c>
      <c r="BP92" s="89">
        <f t="shared" si="38"/>
        <v>4.3323721477075487</v>
      </c>
      <c r="BQ92" s="89">
        <f t="shared" si="38"/>
        <v>16.852921976687178</v>
      </c>
      <c r="BR92" s="89">
        <f t="shared" si="38"/>
        <v>31.396574238331752</v>
      </c>
      <c r="BS92" s="89">
        <f t="shared" si="38"/>
        <v>48.078277943537515</v>
      </c>
      <c r="BT92" s="90">
        <f t="shared" si="38"/>
        <v>59.454078911949004</v>
      </c>
    </row>
    <row r="93" spans="2:72" x14ac:dyDescent="0.2">
      <c r="B93" s="91">
        <f t="shared" si="40"/>
        <v>157</v>
      </c>
      <c r="C93" s="77">
        <f t="shared" si="41"/>
        <v>158</v>
      </c>
      <c r="D93" s="77">
        <f t="shared" si="30"/>
        <v>157.5</v>
      </c>
      <c r="E93" s="58">
        <v>0</v>
      </c>
      <c r="F93" s="58" t="s">
        <v>669</v>
      </c>
      <c r="G93" s="82">
        <v>2020</v>
      </c>
      <c r="H93" s="151">
        <f>SUM('1'!H88:H98)</f>
        <v>31</v>
      </c>
      <c r="I93" s="153">
        <f>SUM('1'!I88:I98)/11</f>
        <v>1.7878787878787881</v>
      </c>
      <c r="J93" s="170">
        <f>AVERAGE('1'!J88:J98)</f>
        <v>1</v>
      </c>
      <c r="K93" s="86">
        <f>AVERAGE('1'!K88:K98)</f>
        <v>0.96800846592079426</v>
      </c>
      <c r="L93" s="86">
        <f>AVERAGE('1'!L88:L98)</f>
        <v>0.92483466176404228</v>
      </c>
      <c r="M93" s="86">
        <f>AVERAGE('1'!M88:M98)</f>
        <v>0.83721409789759516</v>
      </c>
      <c r="N93" s="86">
        <f>AVERAGE('1'!N88:N98)</f>
        <v>0.76605815628435037</v>
      </c>
      <c r="O93" s="86">
        <f>AVERAGE('1'!O88:O98)</f>
        <v>0.7111559236535725</v>
      </c>
      <c r="P93" s="86">
        <f>AVERAGE('1'!P88:P98)</f>
        <v>0.6492937950729859</v>
      </c>
      <c r="Q93" s="86">
        <f>AVERAGE('1'!Q88:Q98)</f>
        <v>0.58745527937858699</v>
      </c>
      <c r="R93" s="86">
        <f>AVERAGE('1'!R88:R98)</f>
        <v>0.55462723612581655</v>
      </c>
      <c r="S93" s="86">
        <f>AVERAGE('1'!S88:S98)</f>
        <v>0.5176178436138561</v>
      </c>
      <c r="T93" s="86">
        <f>AVERAGE('1'!T88:T98)</f>
        <v>0.48533038773754172</v>
      </c>
      <c r="U93" s="86">
        <f>AVERAGE('1'!U88:U98)</f>
        <v>0.4542322498427574</v>
      </c>
      <c r="V93" s="86">
        <f>AVERAGE('1'!V88:V98)</f>
        <v>0.42874573986831632</v>
      </c>
      <c r="W93" s="86">
        <f>AVERAGE('1'!W88:W98)</f>
        <v>0.40469634232562873</v>
      </c>
      <c r="X93" s="86">
        <f>AVERAGE('1'!X88:X98)</f>
        <v>0.37275452039893525</v>
      </c>
      <c r="Y93" s="86">
        <f>AVERAGE('1'!Y88:Y98)</f>
        <v>0.32659217713822808</v>
      </c>
      <c r="Z93" s="86">
        <f>AVERAGE('1'!Z88:Z98)</f>
        <v>0.22348866952509078</v>
      </c>
      <c r="AA93" s="86">
        <f>AVERAGE('1'!AA88:AA98)</f>
        <v>8.0779338734461095E-2</v>
      </c>
      <c r="AB93" s="86">
        <f>AVERAGE('1'!AB88:AB98)</f>
        <v>2.7388245646703838E-2</v>
      </c>
      <c r="AC93" s="86">
        <f>AVERAGE('1'!AC88:AC98)</f>
        <v>1.7784160167825514E-2</v>
      </c>
      <c r="AD93" s="86">
        <f>AVERAGE('1'!AD88:AD98)</f>
        <v>1.2300620713376812E-2</v>
      </c>
      <c r="AE93" s="86">
        <f>AVERAGE('1'!AE88:AE98)</f>
        <v>1.0775449683643436E-2</v>
      </c>
      <c r="AF93" s="86">
        <f>AVERAGE('1'!AF88:AF98)</f>
        <v>9.9040479550882715E-3</v>
      </c>
      <c r="AG93" s="87">
        <f>AVERAGE('1'!AG88:AG98)</f>
        <v>0</v>
      </c>
      <c r="AH93" s="164">
        <f t="shared" si="39"/>
        <v>3.1991534079205741E-2</v>
      </c>
      <c r="AI93" s="156">
        <f t="shared" si="39"/>
        <v>4.3173804156751983E-2</v>
      </c>
      <c r="AJ93" s="156">
        <f t="shared" si="39"/>
        <v>8.7620563866447121E-2</v>
      </c>
      <c r="AK93" s="156">
        <f t="shared" si="39"/>
        <v>7.1155941613244789E-2</v>
      </c>
      <c r="AL93" s="156">
        <f t="shared" si="39"/>
        <v>5.490223263077787E-2</v>
      </c>
      <c r="AM93" s="156">
        <f t="shared" si="39"/>
        <v>6.1862128580586595E-2</v>
      </c>
      <c r="AN93" s="156">
        <f t="shared" si="39"/>
        <v>6.183851569439891E-2</v>
      </c>
      <c r="AO93" s="156">
        <f t="shared" si="39"/>
        <v>3.2828043252770445E-2</v>
      </c>
      <c r="AP93" s="156">
        <f t="shared" si="39"/>
        <v>3.7009392511960448E-2</v>
      </c>
      <c r="AQ93" s="156">
        <f t="shared" si="39"/>
        <v>3.2287455876314375E-2</v>
      </c>
      <c r="AR93" s="156">
        <f t="shared" si="39"/>
        <v>3.1098137894784328E-2</v>
      </c>
      <c r="AS93" s="156">
        <f t="shared" si="39"/>
        <v>2.5486509974441074E-2</v>
      </c>
      <c r="AT93" s="156">
        <f t="shared" si="39"/>
        <v>2.4049397542687589E-2</v>
      </c>
      <c r="AU93" s="156">
        <f t="shared" si="39"/>
        <v>3.1941821926693481E-2</v>
      </c>
      <c r="AV93" s="156">
        <f t="shared" si="39"/>
        <v>4.6162343260707173E-2</v>
      </c>
      <c r="AW93" s="156">
        <f t="shared" si="23"/>
        <v>0.1031035076131373</v>
      </c>
      <c r="AX93" s="156">
        <f t="shared" si="23"/>
        <v>0.1427093307906297</v>
      </c>
      <c r="AY93" s="156">
        <f t="shared" si="23"/>
        <v>5.339109308775726E-2</v>
      </c>
      <c r="AZ93" s="156">
        <f t="shared" si="23"/>
        <v>9.6040854788783242E-3</v>
      </c>
      <c r="BA93" s="156">
        <f t="shared" si="28"/>
        <v>5.4835394544487017E-3</v>
      </c>
      <c r="BB93" s="156">
        <f t="shared" si="28"/>
        <v>1.525171029733376E-3</v>
      </c>
      <c r="BC93" s="156">
        <f t="shared" si="28"/>
        <v>8.7140172855516493E-4</v>
      </c>
      <c r="BD93" s="165">
        <f t="shared" si="28"/>
        <v>9.9040479550882715E-3</v>
      </c>
      <c r="BE93" s="86">
        <f t="shared" si="32"/>
        <v>7.5165338235957724E-2</v>
      </c>
      <c r="BF93" s="86">
        <f t="shared" si="33"/>
        <v>0.49608892189572595</v>
      </c>
      <c r="BG93" s="86">
        <f t="shared" si="34"/>
        <v>0.41884169191322801</v>
      </c>
      <c r="BH93" s="86">
        <f t="shared" si="35"/>
        <v>9.9040479550882715E-3</v>
      </c>
      <c r="BI93" s="86">
        <f t="shared" si="36"/>
        <v>4.1021770703081035</v>
      </c>
      <c r="BJ93" s="86">
        <f t="shared" si="37"/>
        <v>16.236167502272661</v>
      </c>
      <c r="BK93" s="86">
        <f t="array" ref="BK93">10^(SUMPRODUCT(AT93:BC93,LOG($AT$6:$BC$6))/BG93)</f>
        <v>0.53430996239455664</v>
      </c>
      <c r="BL93" s="89">
        <f t="array" ref="BL93">10^ (LOG(INDEX($J$6:$AG$6,MATCH(BL$6/100,$J93:$AG93,-1)))-(INDEX($J93:$AG93,MATCH(BL$6/100,$J93:$AG93,-1))-BL$6/100)/(INDEX($J93:$AG93,MATCH(BL$6/100,$J93:$AG93,-1))-INDEX($J93:$AG93,MATCH(BL$6/100,$J93:$AG93,-1)+1))*(LOG(INDEX($J$6:$AG$6,MATCH(BL$6/100,$J93:$AG93,-1)))-LOG(INDEX($J$6:$AG$6,MATCH(BL$6/100,$J93:$AG93,-1)+1))))</f>
        <v>0.37175898289825227</v>
      </c>
      <c r="BM93" s="89">
        <f t="shared" si="38"/>
        <v>0.42933636011426268</v>
      </c>
      <c r="BN93" s="89">
        <f t="shared" si="38"/>
        <v>0.54717769699571595</v>
      </c>
      <c r="BO93" s="89">
        <f t="shared" si="38"/>
        <v>0.84465953929518356</v>
      </c>
      <c r="BP93" s="89">
        <f t="shared" si="38"/>
        <v>4.6607133101255496</v>
      </c>
      <c r="BQ93" s="89">
        <f t="shared" si="38"/>
        <v>16.061575713358252</v>
      </c>
      <c r="BR93" s="89">
        <f t="shared" si="38"/>
        <v>28.510463387551212</v>
      </c>
      <c r="BS93" s="89">
        <f t="shared" si="38"/>
        <v>45.484001494835347</v>
      </c>
      <c r="BT93" s="90">
        <f t="shared" si="38"/>
        <v>57.269431368284991</v>
      </c>
    </row>
    <row r="94" spans="2:72" x14ac:dyDescent="0.2">
      <c r="B94" s="91">
        <f t="shared" si="40"/>
        <v>158</v>
      </c>
      <c r="C94" s="77">
        <f t="shared" si="41"/>
        <v>159</v>
      </c>
      <c r="D94" s="77">
        <f t="shared" si="30"/>
        <v>158.5</v>
      </c>
      <c r="E94" s="58">
        <v>0</v>
      </c>
      <c r="F94" s="58" t="s">
        <v>669</v>
      </c>
      <c r="G94" s="82">
        <v>2020</v>
      </c>
      <c r="H94" s="151">
        <f>SUM('1'!H89:H99)</f>
        <v>31</v>
      </c>
      <c r="I94" s="153">
        <f>SUM('1'!I89:I99)/11</f>
        <v>1.7878787878787881</v>
      </c>
      <c r="J94" s="170">
        <f>AVERAGE('1'!J89:J99)</f>
        <v>1</v>
      </c>
      <c r="K94" s="86">
        <f>AVERAGE('1'!K89:K99)</f>
        <v>0.96800846592079415</v>
      </c>
      <c r="L94" s="86">
        <f>AVERAGE('1'!L89:L99)</f>
        <v>0.93099051163380053</v>
      </c>
      <c r="M94" s="86">
        <f>AVERAGE('1'!M89:M99)</f>
        <v>0.85282227150042755</v>
      </c>
      <c r="N94" s="86">
        <f>AVERAGE('1'!N89:N99)</f>
        <v>0.77111015244606618</v>
      </c>
      <c r="O94" s="86">
        <f>AVERAGE('1'!O89:O99)</f>
        <v>0.7065040725584939</v>
      </c>
      <c r="P94" s="86">
        <f>AVERAGE('1'!P89:P99)</f>
        <v>0.64216663272507679</v>
      </c>
      <c r="Q94" s="86">
        <f>AVERAGE('1'!Q89:Q99)</f>
        <v>0.57779021052482271</v>
      </c>
      <c r="R94" s="86">
        <f>AVERAGE('1'!R89:R99)</f>
        <v>0.5446043695022964</v>
      </c>
      <c r="S94" s="86">
        <f>AVERAGE('1'!S89:S99)</f>
        <v>0.50544553729514308</v>
      </c>
      <c r="T94" s="86">
        <f>AVERAGE('1'!T89:T99)</f>
        <v>0.47216667559069325</v>
      </c>
      <c r="U94" s="86">
        <f>AVERAGE('1'!U89:U99)</f>
        <v>0.43908585989289378</v>
      </c>
      <c r="V94" s="86">
        <f>AVERAGE('1'!V89:V99)</f>
        <v>0.41257460456835438</v>
      </c>
      <c r="W94" s="86">
        <f>AVERAGE('1'!W89:W99)</f>
        <v>0.38808637187822581</v>
      </c>
      <c r="X94" s="86">
        <f>AVERAGE('1'!X89:X99)</f>
        <v>0.35590845139927541</v>
      </c>
      <c r="Y94" s="86">
        <f>AVERAGE('1'!Y89:Y99)</f>
        <v>0.31054558682460098</v>
      </c>
      <c r="Z94" s="86">
        <f>AVERAGE('1'!Z89:Z99)</f>
        <v>0.21317668654423089</v>
      </c>
      <c r="AA94" s="86">
        <f>AVERAGE('1'!AA89:AA99)</f>
        <v>7.4566907323878204E-2</v>
      </c>
      <c r="AB94" s="86">
        <f>AVERAGE('1'!AB89:AB99)</f>
        <v>2.5456670022878273E-2</v>
      </c>
      <c r="AC94" s="86">
        <f>AVERAGE('1'!AC89:AC99)</f>
        <v>1.7920240461832666E-2</v>
      </c>
      <c r="AD94" s="86">
        <f>AVERAGE('1'!AD89:AD99)</f>
        <v>1.3076548307694412E-2</v>
      </c>
      <c r="AE94" s="86">
        <f>AVERAGE('1'!AE89:AE99)</f>
        <v>1.168627902975742E-2</v>
      </c>
      <c r="AF94" s="86">
        <f>AVERAGE('1'!AF89:AF99)</f>
        <v>1.0898877941820182E-2</v>
      </c>
      <c r="AG94" s="87">
        <f>AVERAGE('1'!AG89:AG99)</f>
        <v>0</v>
      </c>
      <c r="AH94" s="164">
        <f t="shared" si="39"/>
        <v>3.1991534079205852E-2</v>
      </c>
      <c r="AI94" s="156">
        <f t="shared" si="39"/>
        <v>3.7017954286993615E-2</v>
      </c>
      <c r="AJ94" s="156">
        <f t="shared" si="39"/>
        <v>7.8168240133372979E-2</v>
      </c>
      <c r="AK94" s="156">
        <f t="shared" si="39"/>
        <v>8.1712119054361376E-2</v>
      </c>
      <c r="AL94" s="156">
        <f t="shared" si="39"/>
        <v>6.4606079887572276E-2</v>
      </c>
      <c r="AM94" s="156">
        <f t="shared" si="39"/>
        <v>6.4337439833417109E-2</v>
      </c>
      <c r="AN94" s="156">
        <f t="shared" si="39"/>
        <v>6.437642220025408E-2</v>
      </c>
      <c r="AO94" s="156">
        <f t="shared" si="39"/>
        <v>3.3185841022526308E-2</v>
      </c>
      <c r="AP94" s="156">
        <f t="shared" si="39"/>
        <v>3.9158832207153327E-2</v>
      </c>
      <c r="AQ94" s="156">
        <f t="shared" si="39"/>
        <v>3.3278861704449825E-2</v>
      </c>
      <c r="AR94" s="156">
        <f t="shared" si="39"/>
        <v>3.3080815697799471E-2</v>
      </c>
      <c r="AS94" s="156">
        <f t="shared" si="39"/>
        <v>2.6511255324539407E-2</v>
      </c>
      <c r="AT94" s="156">
        <f t="shared" si="39"/>
        <v>2.4488232690128564E-2</v>
      </c>
      <c r="AU94" s="156">
        <f t="shared" si="39"/>
        <v>3.2177920478950406E-2</v>
      </c>
      <c r="AV94" s="156">
        <f t="shared" si="39"/>
        <v>4.5362864574674422E-2</v>
      </c>
      <c r="AW94" s="156">
        <f t="shared" si="23"/>
        <v>9.7368900280370096E-2</v>
      </c>
      <c r="AX94" s="156">
        <f t="shared" si="23"/>
        <v>0.13860977922035267</v>
      </c>
      <c r="AY94" s="156">
        <f t="shared" si="23"/>
        <v>4.9110237300999934E-2</v>
      </c>
      <c r="AZ94" s="156">
        <f t="shared" si="23"/>
        <v>7.5364295610456065E-3</v>
      </c>
      <c r="BA94" s="156">
        <f t="shared" si="28"/>
        <v>4.8436921541382544E-3</v>
      </c>
      <c r="BB94" s="156">
        <f t="shared" si="28"/>
        <v>1.3902692779369924E-3</v>
      </c>
      <c r="BC94" s="156">
        <f t="shared" si="28"/>
        <v>7.8740108793723743E-4</v>
      </c>
      <c r="BD94" s="165">
        <f t="shared" si="28"/>
        <v>1.0898877941820182E-2</v>
      </c>
      <c r="BE94" s="86">
        <f t="shared" si="32"/>
        <v>6.9009488366199467E-2</v>
      </c>
      <c r="BF94" s="86">
        <f t="shared" si="33"/>
        <v>0.51841590706544616</v>
      </c>
      <c r="BG94" s="86">
        <f t="shared" si="34"/>
        <v>0.40167572662653422</v>
      </c>
      <c r="BH94" s="86">
        <f t="shared" si="35"/>
        <v>1.0898877941820182E-2</v>
      </c>
      <c r="BI94" s="86">
        <f t="shared" si="36"/>
        <v>4.2785515254359954</v>
      </c>
      <c r="BJ94" s="86">
        <f t="shared" si="37"/>
        <v>16.0460976943411</v>
      </c>
      <c r="BK94" s="86">
        <f t="array" ref="BK94">10^(SUMPRODUCT(AT94:BC94,LOG($AT$6:$BC$6))/BG94)</f>
        <v>0.54272947202356792</v>
      </c>
      <c r="BL94" s="89">
        <f t="array" ref="BL94">10^ (LOG(INDEX($J$6:$AG$6,MATCH(BL$6/100,$J94:$AG94,-1)))-(INDEX($J94:$AG94,MATCH(BL$6/100,$J94:$AG94,-1))-BL$6/100)/(INDEX($J94:$AG94,MATCH(BL$6/100,$J94:$AG94,-1))-INDEX($J94:$AG94,MATCH(BL$6/100,$J94:$AG94,-1)+1))*(LOG(INDEX($J$6:$AG$6,MATCH(BL$6/100,$J94:$AG94,-1)))-LOG(INDEX($J$6:$AG$6,MATCH(BL$6/100,$J94:$AG94,-1)+1))))</f>
        <v>0.37802499171437509</v>
      </c>
      <c r="BM94" s="89">
        <f t="shared" si="38"/>
        <v>0.43843608886055052</v>
      </c>
      <c r="BN94" s="89">
        <f t="shared" si="38"/>
        <v>0.5709038167669932</v>
      </c>
      <c r="BO94" s="89">
        <f t="shared" si="38"/>
        <v>0.9563714486162247</v>
      </c>
      <c r="BP94" s="89">
        <f t="shared" si="38"/>
        <v>5.3000086951473593</v>
      </c>
      <c r="BQ94" s="89">
        <f t="shared" si="38"/>
        <v>16.669083265568243</v>
      </c>
      <c r="BR94" s="89">
        <f t="shared" si="38"/>
        <v>28.17934244894079</v>
      </c>
      <c r="BS94" s="89">
        <f t="shared" si="38"/>
        <v>42.550560698880275</v>
      </c>
      <c r="BT94" s="90">
        <f t="shared" si="38"/>
        <v>55.132382065447935</v>
      </c>
    </row>
    <row r="95" spans="2:72" x14ac:dyDescent="0.2">
      <c r="B95" s="91">
        <f t="shared" si="40"/>
        <v>159</v>
      </c>
      <c r="C95" s="77">
        <f t="shared" si="41"/>
        <v>160</v>
      </c>
      <c r="D95" s="77">
        <f t="shared" si="30"/>
        <v>159.5</v>
      </c>
      <c r="E95" s="58">
        <v>0</v>
      </c>
      <c r="F95" s="58" t="s">
        <v>669</v>
      </c>
      <c r="G95" s="82">
        <v>2020</v>
      </c>
      <c r="H95" s="151">
        <f>SUM('1'!H90:H100)</f>
        <v>31</v>
      </c>
      <c r="I95" s="153">
        <f>SUM('1'!I90:I100)/11</f>
        <v>1.7878787878787881</v>
      </c>
      <c r="J95" s="170">
        <f>AVERAGE('1'!J90:J100)</f>
        <v>1</v>
      </c>
      <c r="K95" s="86">
        <f>AVERAGE('1'!K90:K100)</f>
        <v>0.96800846592079415</v>
      </c>
      <c r="L95" s="86">
        <f>AVERAGE('1'!L90:L100)</f>
        <v>0.94359541872988151</v>
      </c>
      <c r="M95" s="86">
        <f>AVERAGE('1'!M90:M100)</f>
        <v>0.88103566627034624</v>
      </c>
      <c r="N95" s="86">
        <f>AVERAGE('1'!N90:N100)</f>
        <v>0.80343808941450168</v>
      </c>
      <c r="O95" s="86">
        <f>AVERAGE('1'!O90:O100)</f>
        <v>0.74449725942646949</v>
      </c>
      <c r="P95" s="86">
        <f>AVERAGE('1'!P90:P100)</f>
        <v>0.68383672431450515</v>
      </c>
      <c r="Q95" s="86">
        <f>AVERAGE('1'!Q90:Q100)</f>
        <v>0.621369853120885</v>
      </c>
      <c r="R95" s="86">
        <f>AVERAGE('1'!R90:R100)</f>
        <v>0.58733008184536406</v>
      </c>
      <c r="S95" s="86">
        <f>AVERAGE('1'!S90:S100)</f>
        <v>0.54892520609059836</v>
      </c>
      <c r="T95" s="86">
        <f>AVERAGE('1'!T90:T100)</f>
        <v>0.51518939488266635</v>
      </c>
      <c r="U95" s="86">
        <f>AVERAGE('1'!U90:U100)</f>
        <v>0.48128753526255197</v>
      </c>
      <c r="V95" s="86">
        <f>AVERAGE('1'!V90:V100)</f>
        <v>0.45250975674077676</v>
      </c>
      <c r="W95" s="86">
        <f>AVERAGE('1'!W90:W100)</f>
        <v>0.42683115382260328</v>
      </c>
      <c r="X95" s="86">
        <f>AVERAGE('1'!X90:X100)</f>
        <v>0.39127853326040574</v>
      </c>
      <c r="Y95" s="86">
        <f>AVERAGE('1'!Y90:Y100)</f>
        <v>0.34098598438272371</v>
      </c>
      <c r="Z95" s="86">
        <f>AVERAGE('1'!Z90:Z100)</f>
        <v>0.23514883079523116</v>
      </c>
      <c r="AA95" s="86">
        <f>AVERAGE('1'!AA90:AA100)</f>
        <v>7.998908045271963E-2</v>
      </c>
      <c r="AB95" s="86">
        <f>AVERAGE('1'!AB90:AB100)</f>
        <v>2.6289870464336659E-2</v>
      </c>
      <c r="AC95" s="86">
        <f>AVERAGE('1'!AC90:AC100)</f>
        <v>1.840773167841386E-2</v>
      </c>
      <c r="AD95" s="86">
        <f>AVERAGE('1'!AD90:AD100)</f>
        <v>1.3525723791049471E-2</v>
      </c>
      <c r="AE95" s="86">
        <f>AVERAGE('1'!AE90:AE100)</f>
        <v>1.212675176853667E-2</v>
      </c>
      <c r="AF95" s="86">
        <f>AVERAGE('1'!AF90:AF100)</f>
        <v>1.1326044203867238E-2</v>
      </c>
      <c r="AG95" s="87">
        <f>AVERAGE('1'!AG90:AG100)</f>
        <v>0</v>
      </c>
      <c r="AH95" s="164">
        <f t="shared" si="39"/>
        <v>3.1991534079205852E-2</v>
      </c>
      <c r="AI95" s="156">
        <f t="shared" si="39"/>
        <v>2.441304719091264E-2</v>
      </c>
      <c r="AJ95" s="156">
        <f t="shared" si="39"/>
        <v>6.2559752459535267E-2</v>
      </c>
      <c r="AK95" s="156">
        <f t="shared" si="39"/>
        <v>7.7597576855844563E-2</v>
      </c>
      <c r="AL95" s="156">
        <f t="shared" si="39"/>
        <v>5.8940829988032184E-2</v>
      </c>
      <c r="AM95" s="156">
        <f t="shared" si="39"/>
        <v>6.0660535111964342E-2</v>
      </c>
      <c r="AN95" s="156">
        <f t="shared" si="39"/>
        <v>6.2466871193620155E-2</v>
      </c>
      <c r="AO95" s="156">
        <f t="shared" si="39"/>
        <v>3.4039771275520936E-2</v>
      </c>
      <c r="AP95" s="156">
        <f t="shared" si="39"/>
        <v>3.8404875754765699E-2</v>
      </c>
      <c r="AQ95" s="156">
        <f t="shared" si="39"/>
        <v>3.3735811207932009E-2</v>
      </c>
      <c r="AR95" s="156">
        <f t="shared" si="39"/>
        <v>3.3901859620114383E-2</v>
      </c>
      <c r="AS95" s="156">
        <f t="shared" si="39"/>
        <v>2.877777852177521E-2</v>
      </c>
      <c r="AT95" s="156">
        <f t="shared" si="39"/>
        <v>2.5678602918173477E-2</v>
      </c>
      <c r="AU95" s="156">
        <f t="shared" si="39"/>
        <v>3.5552620562197546E-2</v>
      </c>
      <c r="AV95" s="156">
        <f t="shared" si="39"/>
        <v>5.0292548877682031E-2</v>
      </c>
      <c r="AW95" s="156">
        <f t="shared" si="23"/>
        <v>0.10583715358749254</v>
      </c>
      <c r="AX95" s="156">
        <f t="shared" si="23"/>
        <v>0.15515975034251153</v>
      </c>
      <c r="AY95" s="156">
        <f t="shared" si="23"/>
        <v>5.369920998838297E-2</v>
      </c>
      <c r="AZ95" s="156">
        <f t="shared" si="23"/>
        <v>7.8821387859227994E-3</v>
      </c>
      <c r="BA95" s="156">
        <f t="shared" si="28"/>
        <v>4.8820078873643893E-3</v>
      </c>
      <c r="BB95" s="156">
        <f t="shared" si="28"/>
        <v>1.3989720225128007E-3</v>
      </c>
      <c r="BC95" s="156">
        <f t="shared" si="28"/>
        <v>8.007075646694322E-4</v>
      </c>
      <c r="BD95" s="165">
        <f t="shared" si="28"/>
        <v>1.1326044203867238E-2</v>
      </c>
      <c r="BE95" s="86">
        <f t="shared" si="32"/>
        <v>5.6404581270118492E-2</v>
      </c>
      <c r="BF95" s="86">
        <f t="shared" si="33"/>
        <v>0.49108566198910475</v>
      </c>
      <c r="BG95" s="86">
        <f t="shared" si="34"/>
        <v>0.44118371253690952</v>
      </c>
      <c r="BH95" s="86">
        <f t="shared" si="35"/>
        <v>1.1326044203867238E-2</v>
      </c>
      <c r="BI95" s="86">
        <f t="shared" si="36"/>
        <v>3.5447725760773405</v>
      </c>
      <c r="BJ95" s="86">
        <f t="shared" si="37"/>
        <v>15.054592257530109</v>
      </c>
      <c r="BK95" s="86">
        <f t="array" ref="BK95">10^(SUMPRODUCT(AT95:BC95,LOG($AT$6:$BC$6))/BG95)</f>
        <v>0.54220199907152</v>
      </c>
      <c r="BL95" s="89">
        <f t="array" ref="BL95">10^ (LOG(INDEX($J$6:$AG$6,MATCH(BL$6/100,$J95:$AG95,-1)))-(INDEX($J95:$AG95,MATCH(BL$6/100,$J95:$AG95,-1))-BL$6/100)/(INDEX($J95:$AG95,MATCH(BL$6/100,$J95:$AG95,-1))-INDEX($J95:$AG95,MATCH(BL$6/100,$J95:$AG95,-1)+1))*(LOG(INDEX($J$6:$AG$6,MATCH(BL$6/100,$J95:$AG95,-1)))-LOG(INDEX($J$6:$AG$6,MATCH(BL$6/100,$J95:$AG95,-1)+1))))</f>
        <v>0.37103214044230387</v>
      </c>
      <c r="BM95" s="89">
        <f t="shared" si="38"/>
        <v>0.42357436089882794</v>
      </c>
      <c r="BN95" s="89">
        <f t="shared" si="38"/>
        <v>0.52521757291737448</v>
      </c>
      <c r="BO95" s="89">
        <f t="shared" si="38"/>
        <v>0.75494890169362838</v>
      </c>
      <c r="BP95" s="89">
        <f t="shared" si="38"/>
        <v>3.4092409093467664</v>
      </c>
      <c r="BQ95" s="89">
        <f t="shared" si="38"/>
        <v>13.189049811125626</v>
      </c>
      <c r="BR95" s="89">
        <f t="shared" si="38"/>
        <v>23.124438633804171</v>
      </c>
      <c r="BS95" s="89">
        <f t="shared" si="38"/>
        <v>37.264579924719271</v>
      </c>
      <c r="BT95" s="90">
        <f t="shared" si="38"/>
        <v>49.832158279661044</v>
      </c>
    </row>
    <row r="96" spans="2:72" x14ac:dyDescent="0.2">
      <c r="B96" s="91">
        <f t="shared" si="40"/>
        <v>160</v>
      </c>
      <c r="C96" s="77">
        <f t="shared" si="41"/>
        <v>161</v>
      </c>
      <c r="D96" s="77">
        <f t="shared" si="30"/>
        <v>160.5</v>
      </c>
      <c r="E96" s="58">
        <v>0</v>
      </c>
      <c r="F96" s="58" t="s">
        <v>669</v>
      </c>
      <c r="G96" s="82">
        <v>2020</v>
      </c>
      <c r="H96" s="151">
        <f>SUM('1'!H91:H101)</f>
        <v>31</v>
      </c>
      <c r="I96" s="153">
        <f>SUM('1'!I91:I101)/11</f>
        <v>1.7878787878787876</v>
      </c>
      <c r="J96" s="170">
        <f>AVERAGE('1'!J91:J101)</f>
        <v>1</v>
      </c>
      <c r="K96" s="86">
        <f>AVERAGE('1'!K91:K101)</f>
        <v>0.96800846592079415</v>
      </c>
      <c r="L96" s="86">
        <f>AVERAGE('1'!L91:L101)</f>
        <v>0.95193032611694051</v>
      </c>
      <c r="M96" s="86">
        <f>AVERAGE('1'!M91:M101)</f>
        <v>0.90753899984165254</v>
      </c>
      <c r="N96" s="86">
        <f>AVERAGE('1'!N91:N101)</f>
        <v>0.8369589338320188</v>
      </c>
      <c r="O96" s="86">
        <f>AVERAGE('1'!O91:O101)</f>
        <v>0.77950371716097133</v>
      </c>
      <c r="P96" s="86">
        <f>AVERAGE('1'!P91:P101)</f>
        <v>0.72126124719681328</v>
      </c>
      <c r="Q96" s="86">
        <f>AVERAGE('1'!Q91:Q101)</f>
        <v>0.66038437520944127</v>
      </c>
      <c r="R96" s="86">
        <f>AVERAGE('1'!R91:R101)</f>
        <v>0.62747248996286831</v>
      </c>
      <c r="S96" s="86">
        <f>AVERAGE('1'!S91:S101)</f>
        <v>0.58947485825352042</v>
      </c>
      <c r="T96" s="86">
        <f>AVERAGE('1'!T91:T101)</f>
        <v>0.55635505926105189</v>
      </c>
      <c r="U96" s="86">
        <f>AVERAGE('1'!U91:U101)</f>
        <v>0.5228114565341041</v>
      </c>
      <c r="V96" s="86">
        <f>AVERAGE('1'!V91:V101)</f>
        <v>0.49409039240140912</v>
      </c>
      <c r="W96" s="86">
        <f>AVERAGE('1'!W91:W101)</f>
        <v>0.46869537542079343</v>
      </c>
      <c r="X96" s="86">
        <f>AVERAGE('1'!X91:X101)</f>
        <v>0.43084211423608121</v>
      </c>
      <c r="Y96" s="86">
        <f>AVERAGE('1'!Y91:Y101)</f>
        <v>0.37317438005899656</v>
      </c>
      <c r="Z96" s="86">
        <f>AVERAGE('1'!Z91:Z101)</f>
        <v>0.25721075357707762</v>
      </c>
      <c r="AA96" s="86">
        <f>AVERAGE('1'!AA91:AA101)</f>
        <v>9.3183709122149475E-2</v>
      </c>
      <c r="AB96" s="86">
        <f>AVERAGE('1'!AB91:AB101)</f>
        <v>2.8702443008915848E-2</v>
      </c>
      <c r="AC96" s="86">
        <f>AVERAGE('1'!AC91:AC101)</f>
        <v>1.9760235241926827E-2</v>
      </c>
      <c r="AD96" s="86">
        <f>AVERAGE('1'!AD91:AD101)</f>
        <v>1.4880872010857639E-2</v>
      </c>
      <c r="AE96" s="86">
        <f>AVERAGE('1'!AE91:AE101)</f>
        <v>1.3562804412539401E-2</v>
      </c>
      <c r="AF96" s="86">
        <f>AVERAGE('1'!AF91:AF101)</f>
        <v>1.275442488623792E-2</v>
      </c>
      <c r="AG96" s="87">
        <f>AVERAGE('1'!AG91:AG101)</f>
        <v>0</v>
      </c>
      <c r="AH96" s="164">
        <f t="shared" si="39"/>
        <v>3.1991534079205852E-2</v>
      </c>
      <c r="AI96" s="156">
        <f t="shared" si="39"/>
        <v>1.6078139803853642E-2</v>
      </c>
      <c r="AJ96" s="156">
        <f t="shared" si="39"/>
        <v>4.4391326275287968E-2</v>
      </c>
      <c r="AK96" s="156">
        <f t="shared" si="39"/>
        <v>7.0580066009633735E-2</v>
      </c>
      <c r="AL96" s="156">
        <f t="shared" si="39"/>
        <v>5.7455216671047471E-2</v>
      </c>
      <c r="AM96" s="156">
        <f t="shared" si="39"/>
        <v>5.824246996415805E-2</v>
      </c>
      <c r="AN96" s="156">
        <f t="shared" si="39"/>
        <v>6.0876871987372017E-2</v>
      </c>
      <c r="AO96" s="156">
        <f t="shared" si="39"/>
        <v>3.2911885246572958E-2</v>
      </c>
      <c r="AP96" s="156">
        <f t="shared" si="39"/>
        <v>3.799763170934789E-2</v>
      </c>
      <c r="AQ96" s="156">
        <f t="shared" si="39"/>
        <v>3.311979899246853E-2</v>
      </c>
      <c r="AR96" s="156">
        <f t="shared" si="39"/>
        <v>3.3543602726947785E-2</v>
      </c>
      <c r="AS96" s="156">
        <f t="shared" si="39"/>
        <v>2.8721064132694984E-2</v>
      </c>
      <c r="AT96" s="156">
        <f t="shared" si="39"/>
        <v>2.5395016980615692E-2</v>
      </c>
      <c r="AU96" s="156">
        <f t="shared" si="39"/>
        <v>3.7853261184712217E-2</v>
      </c>
      <c r="AV96" s="156">
        <f t="shared" si="39"/>
        <v>5.7667734177084651E-2</v>
      </c>
      <c r="AW96" s="156">
        <f t="shared" si="23"/>
        <v>0.11596362648191894</v>
      </c>
      <c r="AX96" s="156">
        <f t="shared" si="23"/>
        <v>0.16402704445492816</v>
      </c>
      <c r="AY96" s="156">
        <f t="shared" si="23"/>
        <v>6.4481266113233626E-2</v>
      </c>
      <c r="AZ96" s="156">
        <f t="shared" si="23"/>
        <v>8.9422077669890215E-3</v>
      </c>
      <c r="BA96" s="156">
        <f t="shared" si="28"/>
        <v>4.8793632310691875E-3</v>
      </c>
      <c r="BB96" s="156">
        <f t="shared" si="28"/>
        <v>1.3180675983182379E-3</v>
      </c>
      <c r="BC96" s="156">
        <f t="shared" si="28"/>
        <v>8.0837952630148126E-4</v>
      </c>
      <c r="BD96" s="165">
        <f t="shared" si="28"/>
        <v>1.275442488623792E-2</v>
      </c>
      <c r="BE96" s="86">
        <f t="shared" si="32"/>
        <v>4.8069673883059494E-2</v>
      </c>
      <c r="BF96" s="86">
        <f t="shared" si="33"/>
        <v>0.45783993371553139</v>
      </c>
      <c r="BG96" s="86">
        <f t="shared" si="34"/>
        <v>0.48133596751517121</v>
      </c>
      <c r="BH96" s="86">
        <f t="shared" si="35"/>
        <v>1.275442488623792E-2</v>
      </c>
      <c r="BI96" s="86">
        <f t="shared" si="36"/>
        <v>2.9330471695080882</v>
      </c>
      <c r="BJ96" s="86">
        <f t="shared" si="37"/>
        <v>14.149611273069262</v>
      </c>
      <c r="BK96" s="86">
        <f t="array" ref="BK96">10^(SUMPRODUCT(AT96:BC96,LOG($AT$6:$BC$6))/BG96)</f>
        <v>0.53784197137087875</v>
      </c>
      <c r="BL96" s="89">
        <f t="array" ref="BL96">10^ (LOG(INDEX($J$6:$AG$6,MATCH(BL$6/100,$J96:$AG96,-1)))-(INDEX($J96:$AG96,MATCH(BL$6/100,$J96:$AG96,-1))-BL$6/100)/(INDEX($J96:$AG96,MATCH(BL$6/100,$J96:$AG96,-1))-INDEX($J96:$AG96,MATCH(BL$6/100,$J96:$AG96,-1)+1))*(LOG(INDEX($J$6:$AG$6,MATCH(BL$6/100,$J96:$AG96,-1)))-LOG(INDEX($J$6:$AG$6,MATCH(BL$6/100,$J96:$AG96,-1)+1))))</f>
        <v>0.36008866086056401</v>
      </c>
      <c r="BM96" s="89">
        <f t="shared" si="38"/>
        <v>0.40814844923884336</v>
      </c>
      <c r="BN96" s="89">
        <f t="shared" si="38"/>
        <v>0.49252832126232926</v>
      </c>
      <c r="BO96" s="89">
        <f t="shared" si="38"/>
        <v>0.66194936758400547</v>
      </c>
      <c r="BP96" s="89">
        <f t="shared" si="38"/>
        <v>2.1433697846266764</v>
      </c>
      <c r="BQ96" s="89">
        <f t="shared" si="38"/>
        <v>10.071905181209919</v>
      </c>
      <c r="BR96" s="89">
        <f t="shared" si="38"/>
        <v>18.889669870889705</v>
      </c>
      <c r="BS96" s="89">
        <f t="shared" si="38"/>
        <v>31.987829826663354</v>
      </c>
      <c r="BT96" s="90">
        <f t="shared" si="38"/>
        <v>43.317829010935043</v>
      </c>
    </row>
    <row r="97" spans="2:72" x14ac:dyDescent="0.2">
      <c r="B97" s="91">
        <f t="shared" si="40"/>
        <v>161</v>
      </c>
      <c r="C97" s="77">
        <f t="shared" si="41"/>
        <v>162</v>
      </c>
      <c r="D97" s="77">
        <f t="shared" si="30"/>
        <v>161.5</v>
      </c>
      <c r="E97" s="58">
        <v>0</v>
      </c>
      <c r="F97" s="58" t="s">
        <v>669</v>
      </c>
      <c r="G97" s="82">
        <v>2020</v>
      </c>
      <c r="H97" s="151">
        <f>SUM('1'!H92:H102)</f>
        <v>31</v>
      </c>
      <c r="I97" s="153">
        <f>SUM('1'!I92:I102)/11</f>
        <v>1.8181818181818181</v>
      </c>
      <c r="J97" s="170">
        <f>AVERAGE('1'!J92:J102)</f>
        <v>1</v>
      </c>
      <c r="K97" s="86">
        <f>AVERAGE('1'!K92:K102)</f>
        <v>0.97807961092482609</v>
      </c>
      <c r="L97" s="86">
        <f>AVERAGE('1'!L92:L102)</f>
        <v>0.96490333566385544</v>
      </c>
      <c r="M97" s="86">
        <f>AVERAGE('1'!M92:M102)</f>
        <v>0.9370368223534542</v>
      </c>
      <c r="N97" s="86">
        <f>AVERAGE('1'!N92:N102)</f>
        <v>0.8813948572910274</v>
      </c>
      <c r="O97" s="86">
        <f>AVERAGE('1'!O92:O102)</f>
        <v>0.83211321496151314</v>
      </c>
      <c r="P97" s="86">
        <f>AVERAGE('1'!P92:P102)</f>
        <v>0.77722918977701017</v>
      </c>
      <c r="Q97" s="86">
        <f>AVERAGE('1'!Q92:Q102)</f>
        <v>0.71832292138179599</v>
      </c>
      <c r="R97" s="86">
        <f>AVERAGE('1'!R92:R102)</f>
        <v>0.68552477106036713</v>
      </c>
      <c r="S97" s="86">
        <f>AVERAGE('1'!S92:S102)</f>
        <v>0.64816491286716371</v>
      </c>
      <c r="T97" s="86">
        <f>AVERAGE('1'!T92:T102)</f>
        <v>0.61576987742760203</v>
      </c>
      <c r="U97" s="86">
        <f>AVERAGE('1'!U92:U102)</f>
        <v>0.58225591889329309</v>
      </c>
      <c r="V97" s="86">
        <f>AVERAGE('1'!V92:V102)</f>
        <v>0.55289262813409079</v>
      </c>
      <c r="W97" s="86">
        <f>AVERAGE('1'!W92:W102)</f>
        <v>0.52611624548787583</v>
      </c>
      <c r="X97" s="86">
        <f>AVERAGE('1'!X92:X102)</f>
        <v>0.48675546765594729</v>
      </c>
      <c r="Y97" s="86">
        <f>AVERAGE('1'!Y92:Y102)</f>
        <v>0.42654302947248901</v>
      </c>
      <c r="Z97" s="86">
        <f>AVERAGE('1'!Z92:Z102)</f>
        <v>0.30355067812297121</v>
      </c>
      <c r="AA97" s="86">
        <f>AVERAGE('1'!AA92:AA102)</f>
        <v>0.12062820435630385</v>
      </c>
      <c r="AB97" s="86">
        <f>AVERAGE('1'!AB92:AB102)</f>
        <v>3.9760607994788817E-2</v>
      </c>
      <c r="AC97" s="86">
        <f>AVERAGE('1'!AC92:AC102)</f>
        <v>2.7138945268396154E-2</v>
      </c>
      <c r="AD97" s="86">
        <f>AVERAGE('1'!AD92:AD102)</f>
        <v>2.0141156923449543E-2</v>
      </c>
      <c r="AE97" s="86">
        <f>AVERAGE('1'!AE92:AE102)</f>
        <v>1.7808592569092559E-2</v>
      </c>
      <c r="AF97" s="86">
        <f>AVERAGE('1'!AF92:AF102)</f>
        <v>1.642033759151168E-2</v>
      </c>
      <c r="AG97" s="87">
        <f>AVERAGE('1'!AG92:AG102)</f>
        <v>0</v>
      </c>
      <c r="AH97" s="164">
        <f t="shared" si="39"/>
        <v>2.1920389075173907E-2</v>
      </c>
      <c r="AI97" s="156">
        <f t="shared" si="39"/>
        <v>1.3176275260970649E-2</v>
      </c>
      <c r="AJ97" s="156">
        <f t="shared" si="39"/>
        <v>2.7866513310401242E-2</v>
      </c>
      <c r="AK97" s="156">
        <f t="shared" si="39"/>
        <v>5.5641965062426801E-2</v>
      </c>
      <c r="AL97" s="156">
        <f t="shared" si="39"/>
        <v>4.9281642329514264E-2</v>
      </c>
      <c r="AM97" s="156">
        <f t="shared" si="39"/>
        <v>5.4884025184502971E-2</v>
      </c>
      <c r="AN97" s="156">
        <f t="shared" si="39"/>
        <v>5.8906268395214179E-2</v>
      </c>
      <c r="AO97" s="156">
        <f t="shared" si="39"/>
        <v>3.2798150321428854E-2</v>
      </c>
      <c r="AP97" s="156">
        <f t="shared" si="39"/>
        <v>3.7359858193203421E-2</v>
      </c>
      <c r="AQ97" s="156">
        <f t="shared" si="39"/>
        <v>3.2395035439561681E-2</v>
      </c>
      <c r="AR97" s="156">
        <f t="shared" si="39"/>
        <v>3.3513958534308941E-2</v>
      </c>
      <c r="AS97" s="156">
        <f t="shared" si="39"/>
        <v>2.9363290759202298E-2</v>
      </c>
      <c r="AT97" s="156">
        <f t="shared" si="39"/>
        <v>2.6776382646214958E-2</v>
      </c>
      <c r="AU97" s="156">
        <f t="shared" si="39"/>
        <v>3.936077783192854E-2</v>
      </c>
      <c r="AV97" s="156">
        <f t="shared" si="39"/>
        <v>6.0212438183458283E-2</v>
      </c>
      <c r="AW97" s="156">
        <f t="shared" si="39"/>
        <v>0.1229923513495178</v>
      </c>
      <c r="AX97" s="156">
        <f t="shared" ref="AX97:BC149" si="42">Z97-AA97</f>
        <v>0.18292247376666737</v>
      </c>
      <c r="AY97" s="156">
        <f t="shared" si="42"/>
        <v>8.0867596361515026E-2</v>
      </c>
      <c r="AZ97" s="156">
        <f t="shared" si="42"/>
        <v>1.2621662726392664E-2</v>
      </c>
      <c r="BA97" s="156">
        <f t="shared" si="28"/>
        <v>6.9977883449466108E-3</v>
      </c>
      <c r="BB97" s="156">
        <f t="shared" si="28"/>
        <v>2.3325643543569835E-3</v>
      </c>
      <c r="BC97" s="156">
        <f t="shared" si="28"/>
        <v>1.3882549775808793E-3</v>
      </c>
      <c r="BD97" s="165">
        <f t="shared" si="28"/>
        <v>1.642033759151168E-2</v>
      </c>
      <c r="BE97" s="86">
        <f t="shared" si="32"/>
        <v>3.5096664336144556E-2</v>
      </c>
      <c r="BF97" s="86">
        <f t="shared" si="33"/>
        <v>0.41201070752976465</v>
      </c>
      <c r="BG97" s="86">
        <f t="shared" si="34"/>
        <v>0.53647229054257906</v>
      </c>
      <c r="BH97" s="86">
        <f t="shared" si="35"/>
        <v>1.642033759151168E-2</v>
      </c>
      <c r="BI97" s="86">
        <f t="shared" si="36"/>
        <v>2.189180313101792</v>
      </c>
      <c r="BJ97" s="86">
        <f t="shared" si="37"/>
        <v>12.768272599587009</v>
      </c>
      <c r="BK97" s="86">
        <f t="array" ref="BK97">10^(SUMPRODUCT(AT97:BC97,LOG($AT$6:$BC$6))/BG97)</f>
        <v>0.51952183125372453</v>
      </c>
      <c r="BL97" s="89">
        <f t="array" ref="BL97">10^ (LOG(INDEX($J$6:$AG$6,MATCH(BL$6/100,$J97:$AG97,-1)))-(INDEX($J97:$AG97,MATCH(BL$6/100,$J97:$AG97,-1))-BL$6/100)/(INDEX($J97:$AG97,MATCH(BL$6/100,$J97:$AG97,-1))-INDEX($J97:$AG97,MATCH(BL$6/100,$J97:$AG97,-1)+1))*(LOG(INDEX($J$6:$AG$6,MATCH(BL$6/100,$J97:$AG97,-1)))-LOG(INDEX($J$6:$AG$6,MATCH(BL$6/100,$J97:$AG97,-1)+1))))</f>
        <v>0.32462480710694719</v>
      </c>
      <c r="BM97" s="89">
        <f t="shared" si="38"/>
        <v>0.38215817142365111</v>
      </c>
      <c r="BN97" s="89">
        <f t="shared" si="38"/>
        <v>0.45229916413280224</v>
      </c>
      <c r="BO97" s="89">
        <f t="shared" si="38"/>
        <v>0.57079907177376699</v>
      </c>
      <c r="BP97" s="89">
        <f t="shared" si="38"/>
        <v>1.1198779989553922</v>
      </c>
      <c r="BQ97" s="89">
        <f t="shared" si="38"/>
        <v>5.6989741967024408</v>
      </c>
      <c r="BR97" s="89">
        <f t="shared" si="38"/>
        <v>13.568041516516367</v>
      </c>
      <c r="BS97" s="89">
        <f t="shared" si="38"/>
        <v>23.65610277909369</v>
      </c>
      <c r="BT97" s="90">
        <f t="shared" si="38"/>
        <v>35.489959904770153</v>
      </c>
    </row>
    <row r="98" spans="2:72" x14ac:dyDescent="0.2">
      <c r="B98" s="91">
        <f t="shared" si="40"/>
        <v>162</v>
      </c>
      <c r="C98" s="77">
        <f t="shared" si="41"/>
        <v>163</v>
      </c>
      <c r="D98" s="77">
        <f t="shared" si="30"/>
        <v>162.5</v>
      </c>
      <c r="E98" s="58">
        <v>0</v>
      </c>
      <c r="F98" s="58" t="s">
        <v>669</v>
      </c>
      <c r="G98" s="82">
        <v>2020</v>
      </c>
      <c r="H98" s="151">
        <f>SUM('1'!H93:H103)</f>
        <v>31</v>
      </c>
      <c r="I98" s="153">
        <f>SUM('1'!I93:I103)/11</f>
        <v>1.8484848484848484</v>
      </c>
      <c r="J98" s="170">
        <f>AVERAGE('1'!J93:J103)</f>
        <v>1</v>
      </c>
      <c r="K98" s="86">
        <f>AVERAGE('1'!K93:K103)</f>
        <v>0.98880400079600617</v>
      </c>
      <c r="L98" s="86">
        <f>AVERAGE('1'!L93:L103)</f>
        <v>0.97562772553503552</v>
      </c>
      <c r="M98" s="86">
        <f>AVERAGE('1'!M93:M103)</f>
        <v>0.95306351974855841</v>
      </c>
      <c r="N98" s="86">
        <f>AVERAGE('1'!N93:N103)</f>
        <v>0.90096854152329153</v>
      </c>
      <c r="O98" s="86">
        <f>AVERAGE('1'!O93:O103)</f>
        <v>0.8517068151499273</v>
      </c>
      <c r="P98" s="86">
        <f>AVERAGE('1'!P93:P103)</f>
        <v>0.79696477799513754</v>
      </c>
      <c r="Q98" s="86">
        <f>AVERAGE('1'!Q93:Q103)</f>
        <v>0.73727921363518512</v>
      </c>
      <c r="R98" s="86">
        <f>AVERAGE('1'!R93:R103)</f>
        <v>0.70339072035337935</v>
      </c>
      <c r="S98" s="86">
        <f>AVERAGE('1'!S93:S103)</f>
        <v>0.66710640831120505</v>
      </c>
      <c r="T98" s="86">
        <f>AVERAGE('1'!T93:T103)</f>
        <v>0.63636292504951075</v>
      </c>
      <c r="U98" s="86">
        <f>AVERAGE('1'!U93:U103)</f>
        <v>0.60569262682377656</v>
      </c>
      <c r="V98" s="86">
        <f>AVERAGE('1'!V93:V103)</f>
        <v>0.58040159957454585</v>
      </c>
      <c r="W98" s="86">
        <f>AVERAGE('1'!W93:W103)</f>
        <v>0.55621325464999238</v>
      </c>
      <c r="X98" s="86">
        <f>AVERAGE('1'!X93:X103)</f>
        <v>0.52188625020252399</v>
      </c>
      <c r="Y98" s="86">
        <f>AVERAGE('1'!Y93:Y103)</f>
        <v>0.46546634981042412</v>
      </c>
      <c r="Z98" s="86">
        <f>AVERAGE('1'!Z93:Z103)</f>
        <v>0.34062356539198652</v>
      </c>
      <c r="AA98" s="86">
        <f>AVERAGE('1'!AA93:AA103)</f>
        <v>0.15433494206823359</v>
      </c>
      <c r="AB98" s="86">
        <f>AVERAGE('1'!AB93:AB103)</f>
        <v>4.821920740732822E-2</v>
      </c>
      <c r="AC98" s="86">
        <f>AVERAGE('1'!AC93:AC103)</f>
        <v>2.7070355117218881E-2</v>
      </c>
      <c r="AD98" s="86">
        <f>AVERAGE('1'!AD93:AD103)</f>
        <v>2.1823145452232271E-2</v>
      </c>
      <c r="AE98" s="86">
        <f>AVERAGE('1'!AE93:AE103)</f>
        <v>1.9694194632807846E-2</v>
      </c>
      <c r="AF98" s="86">
        <f>AVERAGE('1'!AF93:AF103)</f>
        <v>1.8312908258957584E-2</v>
      </c>
      <c r="AG98" s="87">
        <f>AVERAGE('1'!AG93:AG103)</f>
        <v>0</v>
      </c>
      <c r="AH98" s="164">
        <f t="shared" si="39"/>
        <v>1.1195999203993834E-2</v>
      </c>
      <c r="AI98" s="156">
        <f t="shared" si="39"/>
        <v>1.3176275260970649E-2</v>
      </c>
      <c r="AJ98" s="156">
        <f t="shared" si="39"/>
        <v>2.256420578647711E-2</v>
      </c>
      <c r="AK98" s="156">
        <f t="shared" si="39"/>
        <v>5.2094978225266875E-2</v>
      </c>
      <c r="AL98" s="156">
        <f t="shared" si="39"/>
        <v>4.9261726373364234E-2</v>
      </c>
      <c r="AM98" s="156">
        <f t="shared" si="39"/>
        <v>5.4742037154789758E-2</v>
      </c>
      <c r="AN98" s="156">
        <f t="shared" si="39"/>
        <v>5.9685564359952425E-2</v>
      </c>
      <c r="AO98" s="156">
        <f t="shared" si="39"/>
        <v>3.3888493281805765E-2</v>
      </c>
      <c r="AP98" s="156">
        <f t="shared" si="39"/>
        <v>3.6284312042174305E-2</v>
      </c>
      <c r="AQ98" s="156">
        <f t="shared" si="39"/>
        <v>3.0743483261694293E-2</v>
      </c>
      <c r="AR98" s="156">
        <f t="shared" si="39"/>
        <v>3.0670298225734194E-2</v>
      </c>
      <c r="AS98" s="156">
        <f t="shared" si="39"/>
        <v>2.5291027249230713E-2</v>
      </c>
      <c r="AT98" s="156">
        <f t="shared" si="39"/>
        <v>2.4188344924553462E-2</v>
      </c>
      <c r="AU98" s="156">
        <f t="shared" si="39"/>
        <v>3.432700444746839E-2</v>
      </c>
      <c r="AV98" s="156">
        <f t="shared" si="39"/>
        <v>5.6419900392099875E-2</v>
      </c>
      <c r="AW98" s="156">
        <f t="shared" si="39"/>
        <v>0.1248427844184376</v>
      </c>
      <c r="AX98" s="156">
        <f t="shared" si="42"/>
        <v>0.18628862332375293</v>
      </c>
      <c r="AY98" s="156">
        <f t="shared" si="42"/>
        <v>0.10611573466090538</v>
      </c>
      <c r="AZ98" s="156">
        <f t="shared" si="42"/>
        <v>2.1148852290109339E-2</v>
      </c>
      <c r="BA98" s="156">
        <f t="shared" si="28"/>
        <v>5.2472096649866101E-3</v>
      </c>
      <c r="BB98" s="156">
        <f t="shared" si="28"/>
        <v>2.1289508194244251E-3</v>
      </c>
      <c r="BC98" s="156">
        <f t="shared" si="28"/>
        <v>1.3812863738502622E-3</v>
      </c>
      <c r="BD98" s="165">
        <f t="shared" si="28"/>
        <v>1.8312908258957584E-2</v>
      </c>
      <c r="BE98" s="86">
        <f t="shared" si="32"/>
        <v>2.4372274464964483E-2</v>
      </c>
      <c r="BF98" s="86">
        <f t="shared" si="33"/>
        <v>0.39522612596048967</v>
      </c>
      <c r="BG98" s="86">
        <f t="shared" si="34"/>
        <v>0.56208869131558825</v>
      </c>
      <c r="BH98" s="86">
        <f t="shared" si="35"/>
        <v>1.8312908258957584E-2</v>
      </c>
      <c r="BI98" s="86">
        <f t="shared" si="36"/>
        <v>1.8928844192867149</v>
      </c>
      <c r="BJ98" s="86">
        <f t="shared" si="37"/>
        <v>12.808349849250034</v>
      </c>
      <c r="BK98" s="86">
        <f t="array" ref="BK98">10^(SUMPRODUCT(AT98:BC98,LOG($AT$6:$BC$6))/BG98)</f>
        <v>0.49372846194644482</v>
      </c>
      <c r="BL98" s="89">
        <f t="array" ref="BL98">10^ (LOG(INDEX($J$6:$AG$6,MATCH(BL$6/100,$J98:$AG98,-1)))-(INDEX($J98:$AG98,MATCH(BL$6/100,$J98:$AG98,-1))-BL$6/100)/(INDEX($J98:$AG98,MATCH(BL$6/100,$J98:$AG98,-1))-INDEX($J98:$AG98,MATCH(BL$6/100,$J98:$AG98,-1)+1))*(LOG(INDEX($J$6:$AG$6,MATCH(BL$6/100,$J98:$AG98,-1)))-LOG(INDEX($J$6:$AG$6,MATCH(BL$6/100,$J98:$AG98,-1)+1))))</f>
        <v>0.29665483497918005</v>
      </c>
      <c r="BM98" s="89">
        <f t="shared" si="38"/>
        <v>0.35871670635739772</v>
      </c>
      <c r="BN98" s="89">
        <f t="shared" si="38"/>
        <v>0.42326451646399715</v>
      </c>
      <c r="BO98" s="89">
        <f t="shared" si="38"/>
        <v>0.51334314089224542</v>
      </c>
      <c r="BP98" s="89">
        <f t="shared" si="38"/>
        <v>0.87558951836141874</v>
      </c>
      <c r="BQ98" s="89">
        <f t="shared" si="38"/>
        <v>4.6438576437338988</v>
      </c>
      <c r="BR98" s="89">
        <f t="shared" si="38"/>
        <v>12.084600078859699</v>
      </c>
      <c r="BS98" s="89">
        <f t="shared" si="38"/>
        <v>20.844809121757255</v>
      </c>
      <c r="BT98" s="90">
        <f t="shared" si="38"/>
        <v>31.289561442738933</v>
      </c>
    </row>
    <row r="99" spans="2:72" x14ac:dyDescent="0.2">
      <c r="B99" s="91">
        <f t="shared" si="40"/>
        <v>163</v>
      </c>
      <c r="C99" s="77">
        <f t="shared" si="41"/>
        <v>164</v>
      </c>
      <c r="D99" s="77">
        <f t="shared" si="30"/>
        <v>163.5</v>
      </c>
      <c r="E99" s="58">
        <v>0</v>
      </c>
      <c r="F99" s="58" t="s">
        <v>669</v>
      </c>
      <c r="G99" s="82">
        <v>2020</v>
      </c>
      <c r="H99" s="151">
        <f>SUM('1'!H94:H104)</f>
        <v>32</v>
      </c>
      <c r="I99" s="153">
        <f>SUM('1'!I94:I104)/11</f>
        <v>1.9090909090909092</v>
      </c>
      <c r="J99" s="170">
        <f>AVERAGE('1'!J94:J104)</f>
        <v>1</v>
      </c>
      <c r="K99" s="86">
        <f>AVERAGE('1'!K94:K104)</f>
        <v>0.98880400079600617</v>
      </c>
      <c r="L99" s="86">
        <f>AVERAGE('1'!L94:L104)</f>
        <v>0.97562772553503552</v>
      </c>
      <c r="M99" s="86">
        <f>AVERAGE('1'!M94:M104)</f>
        <v>0.95306351974855841</v>
      </c>
      <c r="N99" s="86">
        <f>AVERAGE('1'!N94:N104)</f>
        <v>0.90114145957845582</v>
      </c>
      <c r="O99" s="86">
        <f>AVERAGE('1'!O94:O104)</f>
        <v>0.85286649884650056</v>
      </c>
      <c r="P99" s="86">
        <f>AVERAGE('1'!P94:P104)</f>
        <v>0.80114964177109615</v>
      </c>
      <c r="Q99" s="86">
        <f>AVERAGE('1'!Q94:Q104)</f>
        <v>0.74604144672494421</v>
      </c>
      <c r="R99" s="86">
        <f>AVERAGE('1'!R94:R104)</f>
        <v>0.71677873523456959</v>
      </c>
      <c r="S99" s="86">
        <f>AVERAGE('1'!S94:S104)</f>
        <v>0.68401545502207195</v>
      </c>
      <c r="T99" s="86">
        <f>AVERAGE('1'!T94:T104)</f>
        <v>0.65839576547876932</v>
      </c>
      <c r="U99" s="86">
        <f>AVERAGE('1'!U94:U104)</f>
        <v>0.63305795630443751</v>
      </c>
      <c r="V99" s="86">
        <f>AVERAGE('1'!V94:V104)</f>
        <v>0.60982228797091043</v>
      </c>
      <c r="W99" s="86">
        <f>AVERAGE('1'!W94:W104)</f>
        <v>0.58561470388380144</v>
      </c>
      <c r="X99" s="86">
        <f>AVERAGE('1'!X94:X104)</f>
        <v>0.54989980695183549</v>
      </c>
      <c r="Y99" s="86">
        <f>AVERAGE('1'!Y94:Y104)</f>
        <v>0.48922647560443638</v>
      </c>
      <c r="Z99" s="86">
        <f>AVERAGE('1'!Z94:Z104)</f>
        <v>0.35649999389561238</v>
      </c>
      <c r="AA99" s="86">
        <f>AVERAGE('1'!AA94:AA104)</f>
        <v>0.17713777074123771</v>
      </c>
      <c r="AB99" s="86">
        <f>AVERAGE('1'!AB94:AB104)</f>
        <v>5.3922100846755104E-2</v>
      </c>
      <c r="AC99" s="86">
        <f>AVERAGE('1'!AC94:AC104)</f>
        <v>2.7446192855378911E-2</v>
      </c>
      <c r="AD99" s="86">
        <f>AVERAGE('1'!AD94:AD104)</f>
        <v>2.1853492776779185E-2</v>
      </c>
      <c r="AE99" s="86">
        <f>AVERAGE('1'!AE94:AE104)</f>
        <v>1.9784787009672226E-2</v>
      </c>
      <c r="AF99" s="86">
        <f>AVERAGE('1'!AF94:AF104)</f>
        <v>1.8464896097439367E-2</v>
      </c>
      <c r="AG99" s="87">
        <f>AVERAGE('1'!AG94:AG104)</f>
        <v>0</v>
      </c>
      <c r="AH99" s="164">
        <f t="shared" si="39"/>
        <v>1.1195999203993834E-2</v>
      </c>
      <c r="AI99" s="156">
        <f t="shared" si="39"/>
        <v>1.3176275260970649E-2</v>
      </c>
      <c r="AJ99" s="156">
        <f t="shared" si="39"/>
        <v>2.256420578647711E-2</v>
      </c>
      <c r="AK99" s="156">
        <f t="shared" si="39"/>
        <v>5.1922060170102591E-2</v>
      </c>
      <c r="AL99" s="156">
        <f t="shared" si="39"/>
        <v>4.8274960731955252E-2</v>
      </c>
      <c r="AM99" s="156">
        <f t="shared" si="39"/>
        <v>5.171685707540441E-2</v>
      </c>
      <c r="AN99" s="156">
        <f t="shared" si="39"/>
        <v>5.5108195046151942E-2</v>
      </c>
      <c r="AO99" s="156">
        <f t="shared" si="39"/>
        <v>2.9262711490374627E-2</v>
      </c>
      <c r="AP99" s="156">
        <f t="shared" si="39"/>
        <v>3.2763280212497636E-2</v>
      </c>
      <c r="AQ99" s="156">
        <f t="shared" si="39"/>
        <v>2.5619689543302626E-2</v>
      </c>
      <c r="AR99" s="156">
        <f t="shared" si="39"/>
        <v>2.5337809174331816E-2</v>
      </c>
      <c r="AS99" s="156">
        <f t="shared" si="39"/>
        <v>2.3235668333527082E-2</v>
      </c>
      <c r="AT99" s="156">
        <f t="shared" si="39"/>
        <v>2.4207584087108991E-2</v>
      </c>
      <c r="AU99" s="156">
        <f t="shared" si="39"/>
        <v>3.5714896931965945E-2</v>
      </c>
      <c r="AV99" s="156">
        <f t="shared" si="39"/>
        <v>6.0673331347399106E-2</v>
      </c>
      <c r="AW99" s="156">
        <f t="shared" si="39"/>
        <v>0.13272648170882401</v>
      </c>
      <c r="AX99" s="156">
        <f t="shared" si="42"/>
        <v>0.17936222315437467</v>
      </c>
      <c r="AY99" s="156">
        <f t="shared" si="42"/>
        <v>0.1232156698944826</v>
      </c>
      <c r="AZ99" s="156">
        <f t="shared" si="42"/>
        <v>2.6475907991376193E-2</v>
      </c>
      <c r="BA99" s="156">
        <f t="shared" si="28"/>
        <v>5.5927000785997265E-3</v>
      </c>
      <c r="BB99" s="156">
        <f t="shared" si="28"/>
        <v>2.0687057671069584E-3</v>
      </c>
      <c r="BC99" s="156">
        <f t="shared" si="28"/>
        <v>1.3198909122328593E-3</v>
      </c>
      <c r="BD99" s="165">
        <f t="shared" si="28"/>
        <v>1.8464896097439367E-2</v>
      </c>
      <c r="BE99" s="86">
        <f t="shared" si="32"/>
        <v>2.4372274464964483E-2</v>
      </c>
      <c r="BF99" s="86">
        <f t="shared" si="33"/>
        <v>0.36580543756412509</v>
      </c>
      <c r="BG99" s="86">
        <f t="shared" si="34"/>
        <v>0.59135739187347103</v>
      </c>
      <c r="BH99" s="86">
        <f t="shared" si="35"/>
        <v>1.8464896097439367E-2</v>
      </c>
      <c r="BI99" s="86">
        <f t="shared" si="36"/>
        <v>1.7360415131703661</v>
      </c>
      <c r="BJ99" s="86">
        <f t="shared" si="37"/>
        <v>13.422136986420675</v>
      </c>
      <c r="BK99" s="86">
        <f t="array" ref="BK99">10^(SUMPRODUCT(AT99:BC99,LOG($AT$6:$BC$6))/BG99)</f>
        <v>0.48771070110707648</v>
      </c>
      <c r="BL99" s="89">
        <f t="array" ref="BL99">10^ (LOG(INDEX($J$6:$AG$6,MATCH(BL$6/100,$J99:$AG99,-1)))-(INDEX($J99:$AG99,MATCH(BL$6/100,$J99:$AG99,-1))-BL$6/100)/(INDEX($J99:$AG99,MATCH(BL$6/100,$J99:$AG99,-1))-INDEX($J99:$AG99,MATCH(BL$6/100,$J99:$AG99,-1)+1))*(LOG(INDEX($J$6:$AG$6,MATCH(BL$6/100,$J99:$AG99,-1)))-LOG(INDEX($J$6:$AG$6,MATCH(BL$6/100,$J99:$AG99,-1)+1))))</f>
        <v>0.28502960085205187</v>
      </c>
      <c r="BM99" s="89">
        <f t="shared" si="38"/>
        <v>0.33810137272304053</v>
      </c>
      <c r="BN99" s="89">
        <f t="shared" si="38"/>
        <v>0.40799195750625339</v>
      </c>
      <c r="BO99" s="89">
        <f t="shared" si="38"/>
        <v>0.49383251801493627</v>
      </c>
      <c r="BP99" s="89">
        <f t="shared" si="38"/>
        <v>0.75451836971951636</v>
      </c>
      <c r="BQ99" s="89">
        <f t="shared" si="38"/>
        <v>3.5541252048681353</v>
      </c>
      <c r="BR99" s="89">
        <f t="shared" si="38"/>
        <v>11.490660689110326</v>
      </c>
      <c r="BS99" s="89">
        <f t="shared" si="38"/>
        <v>20.601233015195035</v>
      </c>
      <c r="BT99" s="90">
        <f t="shared" si="38"/>
        <v>31.247093063112167</v>
      </c>
    </row>
    <row r="100" spans="2:72" x14ac:dyDescent="0.2">
      <c r="B100" s="91">
        <f t="shared" si="40"/>
        <v>164</v>
      </c>
      <c r="C100" s="77">
        <f t="shared" si="41"/>
        <v>165</v>
      </c>
      <c r="D100" s="77">
        <f t="shared" si="30"/>
        <v>164.5</v>
      </c>
      <c r="E100" s="58">
        <v>0</v>
      </c>
      <c r="F100" s="58" t="s">
        <v>669</v>
      </c>
      <c r="G100" s="82">
        <v>2020</v>
      </c>
      <c r="H100" s="151">
        <f>SUM('1'!H95:H105)</f>
        <v>32</v>
      </c>
      <c r="I100" s="153">
        <f>SUM('1'!I95:I105)/11</f>
        <v>1.8787878787878789</v>
      </c>
      <c r="J100" s="170">
        <f>AVERAGE('1'!J95:J105)</f>
        <v>1</v>
      </c>
      <c r="K100" s="86">
        <f>AVERAGE('1'!K95:K105)</f>
        <v>0.98880400079600617</v>
      </c>
      <c r="L100" s="86">
        <f>AVERAGE('1'!L95:L105)</f>
        <v>0.97562772553503552</v>
      </c>
      <c r="M100" s="86">
        <f>AVERAGE('1'!M95:M105)</f>
        <v>0.95340384991698168</v>
      </c>
      <c r="N100" s="86">
        <f>AVERAGE('1'!N95:N105)</f>
        <v>0.90607945768255993</v>
      </c>
      <c r="O100" s="86">
        <f>AVERAGE('1'!O95:O105)</f>
        <v>0.86068166914172362</v>
      </c>
      <c r="P100" s="86">
        <f>AVERAGE('1'!P95:P105)</f>
        <v>0.8102280634198038</v>
      </c>
      <c r="Q100" s="86">
        <f>AVERAGE('1'!Q95:Q105)</f>
        <v>0.75869772762760734</v>
      </c>
      <c r="R100" s="86">
        <f>AVERAGE('1'!R95:R105)</f>
        <v>0.73078773436295397</v>
      </c>
      <c r="S100" s="86">
        <f>AVERAGE('1'!S95:S105)</f>
        <v>0.69989317910415016</v>
      </c>
      <c r="T100" s="86">
        <f>AVERAGE('1'!T95:T105)</f>
        <v>0.67504769883863613</v>
      </c>
      <c r="U100" s="86">
        <f>AVERAGE('1'!U95:U105)</f>
        <v>0.65004954206310128</v>
      </c>
      <c r="V100" s="86">
        <f>AVERAGE('1'!V95:V105)</f>
        <v>0.62694281821049935</v>
      </c>
      <c r="W100" s="86">
        <f>AVERAGE('1'!W95:W105)</f>
        <v>0.6022574836636041</v>
      </c>
      <c r="X100" s="86">
        <f>AVERAGE('1'!X95:X105)</f>
        <v>0.56589751477684314</v>
      </c>
      <c r="Y100" s="86">
        <f>AVERAGE('1'!Y95:Y105)</f>
        <v>0.50381408948979789</v>
      </c>
      <c r="Z100" s="86">
        <f>AVERAGE('1'!Z95:Z105)</f>
        <v>0.36884050337846741</v>
      </c>
      <c r="AA100" s="86">
        <f>AVERAGE('1'!AA95:AA105)</f>
        <v>0.19049577631698175</v>
      </c>
      <c r="AB100" s="86">
        <f>AVERAGE('1'!AB95:AB105)</f>
        <v>6.1614209789869784E-2</v>
      </c>
      <c r="AC100" s="86">
        <f>AVERAGE('1'!AC95:AC105)</f>
        <v>3.0624193395621117E-2</v>
      </c>
      <c r="AD100" s="86">
        <f>AVERAGE('1'!AD95:AD105)</f>
        <v>2.4824124328484552E-2</v>
      </c>
      <c r="AE100" s="86">
        <f>AVERAGE('1'!AE95:AE105)</f>
        <v>2.2931519879780694E-2</v>
      </c>
      <c r="AF100" s="86">
        <f>AVERAGE('1'!AF95:AF105)</f>
        <v>2.1663752972684611E-2</v>
      </c>
      <c r="AG100" s="87">
        <f>AVERAGE('1'!AG95:AG105)</f>
        <v>0</v>
      </c>
      <c r="AH100" s="164">
        <f t="shared" si="39"/>
        <v>1.1195999203993834E-2</v>
      </c>
      <c r="AI100" s="156">
        <f t="shared" si="39"/>
        <v>1.3176275260970649E-2</v>
      </c>
      <c r="AJ100" s="156">
        <f t="shared" si="39"/>
        <v>2.2223875618053834E-2</v>
      </c>
      <c r="AK100" s="156">
        <f t="shared" si="39"/>
        <v>4.7324392234421753E-2</v>
      </c>
      <c r="AL100" s="156">
        <f t="shared" si="39"/>
        <v>4.5397788540836315E-2</v>
      </c>
      <c r="AM100" s="156">
        <f t="shared" si="39"/>
        <v>5.0453605721919814E-2</v>
      </c>
      <c r="AN100" s="156">
        <f t="shared" si="39"/>
        <v>5.1530335792196458E-2</v>
      </c>
      <c r="AO100" s="156">
        <f t="shared" si="39"/>
        <v>2.7909993264653377E-2</v>
      </c>
      <c r="AP100" s="156">
        <f t="shared" si="39"/>
        <v>3.0894555258803802E-2</v>
      </c>
      <c r="AQ100" s="156">
        <f t="shared" si="39"/>
        <v>2.4845480265514031E-2</v>
      </c>
      <c r="AR100" s="156">
        <f t="shared" si="39"/>
        <v>2.4998156775534852E-2</v>
      </c>
      <c r="AS100" s="156">
        <f t="shared" si="39"/>
        <v>2.3106723852601929E-2</v>
      </c>
      <c r="AT100" s="156">
        <f t="shared" si="39"/>
        <v>2.4685334546895255E-2</v>
      </c>
      <c r="AU100" s="156">
        <f t="shared" si="39"/>
        <v>3.6359968886760963E-2</v>
      </c>
      <c r="AV100" s="156">
        <f t="shared" si="39"/>
        <v>6.2083425287045246E-2</v>
      </c>
      <c r="AW100" s="156">
        <f t="shared" si="39"/>
        <v>0.13497358611133048</v>
      </c>
      <c r="AX100" s="156">
        <f t="shared" si="42"/>
        <v>0.17834472706148566</v>
      </c>
      <c r="AY100" s="156">
        <f t="shared" si="42"/>
        <v>0.12888156652711197</v>
      </c>
      <c r="AZ100" s="156">
        <f t="shared" si="42"/>
        <v>3.0990016394248667E-2</v>
      </c>
      <c r="BA100" s="156">
        <f t="shared" si="28"/>
        <v>5.8000690671365651E-3</v>
      </c>
      <c r="BB100" s="156">
        <f t="shared" si="28"/>
        <v>1.8926044487038579E-3</v>
      </c>
      <c r="BC100" s="156">
        <f t="shared" si="28"/>
        <v>1.2677669070960823E-3</v>
      </c>
      <c r="BD100" s="165">
        <f t="shared" si="28"/>
        <v>2.1663752972684611E-2</v>
      </c>
      <c r="BE100" s="86">
        <f t="shared" si="32"/>
        <v>2.4372274464964483E-2</v>
      </c>
      <c r="BF100" s="86">
        <f t="shared" si="33"/>
        <v>0.34868490732453616</v>
      </c>
      <c r="BG100" s="86">
        <f t="shared" si="34"/>
        <v>0.60527906523781472</v>
      </c>
      <c r="BH100" s="86">
        <f t="shared" si="35"/>
        <v>2.1663752972684611E-2</v>
      </c>
      <c r="BI100" s="86">
        <f t="shared" si="36"/>
        <v>1.607315768269576</v>
      </c>
      <c r="BJ100" s="86">
        <f t="shared" si="37"/>
        <v>13.256686488307668</v>
      </c>
      <c r="BK100" s="86">
        <f t="array" ref="BK100">10^(SUMPRODUCT(AT100:BC100,LOG($AT$6:$BC$6))/BG100)</f>
        <v>0.48457923259700469</v>
      </c>
      <c r="BL100" s="89">
        <f t="array" ref="BL100">10^ (LOG(INDEX($J$6:$AG$6,MATCH(BL$6/100,$J100:$AG100,-1)))-(INDEX($J100:$AG100,MATCH(BL$6/100,$J100:$AG100,-1))-BL$6/100)/(INDEX($J100:$AG100,MATCH(BL$6/100,$J100:$AG100,-1))-INDEX($J100:$AG100,MATCH(BL$6/100,$J100:$AG100,-1)+1))*(LOG(INDEX($J$6:$AG$6,MATCH(BL$6/100,$J100:$AG100,-1)))-LOG(INDEX($J$6:$AG$6,MATCH(BL$6/100,$J100:$AG100,-1)+1))))</f>
        <v>0.2775218742876161</v>
      </c>
      <c r="BM100" s="89">
        <f t="shared" si="38"/>
        <v>0.32673382549927993</v>
      </c>
      <c r="BN100" s="89">
        <f t="shared" si="38"/>
        <v>0.39797481780014315</v>
      </c>
      <c r="BO100" s="89">
        <f t="shared" si="38"/>
        <v>0.4822328567150308</v>
      </c>
      <c r="BP100" s="89">
        <f t="shared" si="38"/>
        <v>0.70299943832827128</v>
      </c>
      <c r="BQ100" s="89">
        <f t="shared" si="38"/>
        <v>2.7979807674585793</v>
      </c>
      <c r="BR100" s="89">
        <f t="shared" si="38"/>
        <v>10.085081881357249</v>
      </c>
      <c r="BS100" s="89">
        <f t="shared" si="38"/>
        <v>19.514076553562536</v>
      </c>
      <c r="BT100" s="90">
        <f t="shared" si="38"/>
        <v>30.094194084344316</v>
      </c>
    </row>
    <row r="101" spans="2:72" x14ac:dyDescent="0.2">
      <c r="B101" s="91">
        <f t="shared" si="40"/>
        <v>165</v>
      </c>
      <c r="C101" s="77">
        <f t="shared" si="41"/>
        <v>166</v>
      </c>
      <c r="D101" s="77">
        <f t="shared" si="30"/>
        <v>165.5</v>
      </c>
      <c r="E101" s="58">
        <v>0</v>
      </c>
      <c r="F101" s="58" t="s">
        <v>669</v>
      </c>
      <c r="G101" s="82">
        <v>2020</v>
      </c>
      <c r="H101" s="151">
        <f>SUM('1'!H96:H106)</f>
        <v>33</v>
      </c>
      <c r="I101" s="153">
        <f>SUM('1'!I96:I106)/11</f>
        <v>1.9393939393939397</v>
      </c>
      <c r="J101" s="170">
        <f>AVERAGE('1'!J96:J106)</f>
        <v>1</v>
      </c>
      <c r="K101" s="86">
        <f>AVERAGE('1'!K96:K106)</f>
        <v>0.98880400079600617</v>
      </c>
      <c r="L101" s="86">
        <f>AVERAGE('1'!L96:L106)</f>
        <v>0.97562772553503552</v>
      </c>
      <c r="M101" s="86">
        <f>AVERAGE('1'!M96:M106)</f>
        <v>0.95340384991698168</v>
      </c>
      <c r="N101" s="86">
        <f>AVERAGE('1'!N96:N106)</f>
        <v>0.90449831801951608</v>
      </c>
      <c r="O101" s="86">
        <f>AVERAGE('1'!O96:O106)</f>
        <v>0.85676346485701638</v>
      </c>
      <c r="P101" s="86">
        <f>AVERAGE('1'!P96:P106)</f>
        <v>0.80550874302986664</v>
      </c>
      <c r="Q101" s="86">
        <f>AVERAGE('1'!Q96:Q106)</f>
        <v>0.75402560984943756</v>
      </c>
      <c r="R101" s="86">
        <f>AVERAGE('1'!R96:R106)</f>
        <v>0.72698489472119487</v>
      </c>
      <c r="S101" s="86">
        <f>AVERAGE('1'!S96:S106)</f>
        <v>0.69458126854524993</v>
      </c>
      <c r="T101" s="86">
        <f>AVERAGE('1'!T96:T106)</f>
        <v>0.66628249137752027</v>
      </c>
      <c r="U101" s="86">
        <f>AVERAGE('1'!U96:U106)</f>
        <v>0.64020633165454655</v>
      </c>
      <c r="V101" s="86">
        <f>AVERAGE('1'!V96:V106)</f>
        <v>0.61652379122314283</v>
      </c>
      <c r="W101" s="86">
        <f>AVERAGE('1'!W96:W106)</f>
        <v>0.59258094133030281</v>
      </c>
      <c r="X101" s="86">
        <f>AVERAGE('1'!X96:X106)</f>
        <v>0.55735562100554858</v>
      </c>
      <c r="Y101" s="86">
        <f>AVERAGE('1'!Y96:Y106)</f>
        <v>0.49933946240394389</v>
      </c>
      <c r="Z101" s="86">
        <f>AVERAGE('1'!Z96:Z106)</f>
        <v>0.37934468506491908</v>
      </c>
      <c r="AA101" s="86">
        <f>AVERAGE('1'!AA96:AA106)</f>
        <v>0.20887345308327337</v>
      </c>
      <c r="AB101" s="86">
        <f>AVERAGE('1'!AB96:AB106)</f>
        <v>6.9273453299540488E-2</v>
      </c>
      <c r="AC101" s="86">
        <f>AVERAGE('1'!AC96:AC106)</f>
        <v>3.3083117913571172E-2</v>
      </c>
      <c r="AD101" s="86">
        <f>AVERAGE('1'!AD96:AD106)</f>
        <v>2.5780187187594984E-2</v>
      </c>
      <c r="AE101" s="86">
        <f>AVERAGE('1'!AE96:AE106)</f>
        <v>2.3177124167050978E-2</v>
      </c>
      <c r="AF101" s="86">
        <f>AVERAGE('1'!AF96:AF106)</f>
        <v>2.156549584124684E-2</v>
      </c>
      <c r="AG101" s="87">
        <f>AVERAGE('1'!AG96:AG106)</f>
        <v>0</v>
      </c>
      <c r="AH101" s="164">
        <f t="shared" si="39"/>
        <v>1.1195999203993834E-2</v>
      </c>
      <c r="AI101" s="156">
        <f t="shared" si="39"/>
        <v>1.3176275260970649E-2</v>
      </c>
      <c r="AJ101" s="156">
        <f t="shared" si="39"/>
        <v>2.2223875618053834E-2</v>
      </c>
      <c r="AK101" s="156">
        <f t="shared" si="39"/>
        <v>4.8905531897465604E-2</v>
      </c>
      <c r="AL101" s="156">
        <f t="shared" si="39"/>
        <v>4.7734853162499702E-2</v>
      </c>
      <c r="AM101" s="156">
        <f t="shared" si="39"/>
        <v>5.1254721827149741E-2</v>
      </c>
      <c r="AN101" s="156">
        <f t="shared" si="39"/>
        <v>5.1483133180429075E-2</v>
      </c>
      <c r="AO101" s="156">
        <f t="shared" si="39"/>
        <v>2.7040715128242687E-2</v>
      </c>
      <c r="AP101" s="156">
        <f t="shared" si="39"/>
        <v>3.2403626175944944E-2</v>
      </c>
      <c r="AQ101" s="156">
        <f t="shared" si="39"/>
        <v>2.8298777167729661E-2</v>
      </c>
      <c r="AR101" s="156">
        <f t="shared" si="39"/>
        <v>2.6076159722973724E-2</v>
      </c>
      <c r="AS101" s="156">
        <f t="shared" ref="AS101:BB150" si="43">U101-V101</f>
        <v>2.368254043140372E-2</v>
      </c>
      <c r="AT101" s="156">
        <f t="shared" si="43"/>
        <v>2.3942849892840012E-2</v>
      </c>
      <c r="AU101" s="156">
        <f t="shared" si="43"/>
        <v>3.5225320324754228E-2</v>
      </c>
      <c r="AV101" s="156">
        <f t="shared" si="43"/>
        <v>5.8016158601604695E-2</v>
      </c>
      <c r="AW101" s="156">
        <f t="shared" si="43"/>
        <v>0.11999477733902481</v>
      </c>
      <c r="AX101" s="156">
        <f t="shared" si="42"/>
        <v>0.17047123198164571</v>
      </c>
      <c r="AY101" s="156">
        <f t="shared" si="42"/>
        <v>0.13959999978373289</v>
      </c>
      <c r="AZ101" s="156">
        <f t="shared" si="42"/>
        <v>3.6190335385969316E-2</v>
      </c>
      <c r="BA101" s="156">
        <f t="shared" si="28"/>
        <v>7.302930725976188E-3</v>
      </c>
      <c r="BB101" s="156">
        <f t="shared" si="28"/>
        <v>2.6030630205440067E-3</v>
      </c>
      <c r="BC101" s="156">
        <f t="shared" si="28"/>
        <v>1.6116283258041375E-3</v>
      </c>
      <c r="BD101" s="165">
        <f t="shared" si="28"/>
        <v>2.156549584124684E-2</v>
      </c>
      <c r="BE101" s="86">
        <f t="shared" si="32"/>
        <v>2.4372274464964483E-2</v>
      </c>
      <c r="BF101" s="86">
        <f t="shared" si="33"/>
        <v>0.35910393431189269</v>
      </c>
      <c r="BG101" s="86">
        <f t="shared" si="34"/>
        <v>0.59495829538189593</v>
      </c>
      <c r="BH101" s="86">
        <f t="shared" si="35"/>
        <v>2.156549584124684E-2</v>
      </c>
      <c r="BI101" s="86">
        <f t="shared" si="36"/>
        <v>1.6274770713710092</v>
      </c>
      <c r="BJ101" s="86">
        <f t="shared" si="37"/>
        <v>13.138652581632847</v>
      </c>
      <c r="BK101" s="86">
        <f t="array" ref="BK101">10^(SUMPRODUCT(AT101:BC101,LOG($AT$6:$BC$6))/BG101)</f>
        <v>0.4692152659644741</v>
      </c>
      <c r="BL101" s="89">
        <f t="array" ref="BL101">10^ (LOG(INDEX($J$6:$AG$6,MATCH(BL$6/100,$J101:$AG101,-1)))-(INDEX($J101:$AG101,MATCH(BL$6/100,$J101:$AG101,-1))-BL$6/100)/(INDEX($J101:$AG101,MATCH(BL$6/100,$J101:$AG101,-1))-INDEX($J101:$AG101,MATCH(BL$6/100,$J101:$AG101,-1)+1))*(LOG(INDEX($J$6:$AG$6,MATCH(BL$6/100,$J101:$AG101,-1)))-LOG(INDEX($J$6:$AG$6,MATCH(BL$6/100,$J101:$AG101,-1)+1))))</f>
        <v>0.27005940927288791</v>
      </c>
      <c r="BM101" s="89">
        <f t="shared" si="38"/>
        <v>0.31398778750060807</v>
      </c>
      <c r="BN101" s="89">
        <f t="shared" si="38"/>
        <v>0.38557830731851461</v>
      </c>
      <c r="BO101" s="89">
        <f t="shared" si="38"/>
        <v>0.47137421223509546</v>
      </c>
      <c r="BP101" s="89">
        <f t="shared" si="38"/>
        <v>0.7127739729714877</v>
      </c>
      <c r="BQ101" s="89">
        <f t="shared" si="38"/>
        <v>3.2013710704514868</v>
      </c>
      <c r="BR101" s="89">
        <f t="shared" si="38"/>
        <v>10.652796367529042</v>
      </c>
      <c r="BS101" s="89">
        <f t="shared" si="38"/>
        <v>20.065736765521944</v>
      </c>
      <c r="BT101" s="90">
        <f t="shared" si="38"/>
        <v>30.504071196481657</v>
      </c>
    </row>
    <row r="102" spans="2:72" x14ac:dyDescent="0.2">
      <c r="B102" s="91">
        <f t="shared" si="40"/>
        <v>166</v>
      </c>
      <c r="C102" s="77">
        <f t="shared" si="41"/>
        <v>167</v>
      </c>
      <c r="D102" s="77">
        <f t="shared" si="30"/>
        <v>166.5</v>
      </c>
      <c r="E102" s="58">
        <v>0</v>
      </c>
      <c r="F102" s="58" t="s">
        <v>669</v>
      </c>
      <c r="G102" s="82">
        <v>2020</v>
      </c>
      <c r="H102" s="151">
        <f>SUM('1'!H97:H107)</f>
        <v>33</v>
      </c>
      <c r="I102" s="153">
        <f>SUM('1'!I97:I107)/11</f>
        <v>1.9696969696969697</v>
      </c>
      <c r="J102" s="170">
        <f>AVERAGE('1'!J97:J107)</f>
        <v>1</v>
      </c>
      <c r="K102" s="86">
        <f>AVERAGE('1'!K97:K107)</f>
        <v>1</v>
      </c>
      <c r="L102" s="86">
        <f>AVERAGE('1'!L97:L107)</f>
        <v>0.99075184192497467</v>
      </c>
      <c r="M102" s="86">
        <f>AVERAGE('1'!M97:M107)</f>
        <v>0.96834670571164583</v>
      </c>
      <c r="N102" s="86">
        <f>AVERAGE('1'!N97:N107)</f>
        <v>0.93211100852079243</v>
      </c>
      <c r="O102" s="86">
        <f>AVERAGE('1'!O97:O107)</f>
        <v>0.89526726001970902</v>
      </c>
      <c r="P102" s="86">
        <f>AVERAGE('1'!P97:P107)</f>
        <v>0.85485834892787471</v>
      </c>
      <c r="Q102" s="86">
        <f>AVERAGE('1'!Q97:Q107)</f>
        <v>0.80821821704656616</v>
      </c>
      <c r="R102" s="86">
        <f>AVERAGE('1'!R97:R107)</f>
        <v>0.7804232964259481</v>
      </c>
      <c r="S102" s="86">
        <f>AVERAGE('1'!S97:S107)</f>
        <v>0.74648545686878809</v>
      </c>
      <c r="T102" s="86">
        <f>AVERAGE('1'!T97:T107)</f>
        <v>0.71670065136842864</v>
      </c>
      <c r="U102" s="86">
        <f>AVERAGE('1'!U97:U107)</f>
        <v>0.68895543476647914</v>
      </c>
      <c r="V102" s="86">
        <f>AVERAGE('1'!V97:V107)</f>
        <v>0.6600646973477523</v>
      </c>
      <c r="W102" s="86">
        <f>AVERAGE('1'!W97:W107)</f>
        <v>0.63479377091776767</v>
      </c>
      <c r="X102" s="86">
        <f>AVERAGE('1'!X97:X107)</f>
        <v>0.59664759877400941</v>
      </c>
      <c r="Y102" s="86">
        <f>AVERAGE('1'!Y97:Y107)</f>
        <v>0.53256831464833165</v>
      </c>
      <c r="Z102" s="86">
        <f>AVERAGE('1'!Z97:Z107)</f>
        <v>0.40148146202612334</v>
      </c>
      <c r="AA102" s="86">
        <f>AVERAGE('1'!AA97:AA107)</f>
        <v>0.22035098572147202</v>
      </c>
      <c r="AB102" s="86">
        <f>AVERAGE('1'!AB97:AB107)</f>
        <v>7.2430918624527649E-2</v>
      </c>
      <c r="AC102" s="86">
        <f>AVERAGE('1'!AC97:AC107)</f>
        <v>3.353158775874146E-2</v>
      </c>
      <c r="AD102" s="86">
        <f>AVERAGE('1'!AD97:AD107)</f>
        <v>2.5871792374256929E-2</v>
      </c>
      <c r="AE102" s="86">
        <f>AVERAGE('1'!AE97:AE107)</f>
        <v>2.3257920431931808E-2</v>
      </c>
      <c r="AF102" s="86">
        <f>AVERAGE('1'!AF97:AF107)</f>
        <v>2.1650212787629793E-2</v>
      </c>
      <c r="AG102" s="87">
        <f>AVERAGE('1'!AG97:AG107)</f>
        <v>0</v>
      </c>
      <c r="AH102" s="164">
        <f t="shared" ref="AH102:AR125" si="44">J102-K102</f>
        <v>0</v>
      </c>
      <c r="AI102" s="156">
        <f t="shared" si="44"/>
        <v>9.2481580750253256E-3</v>
      </c>
      <c r="AJ102" s="156">
        <f t="shared" si="44"/>
        <v>2.2405136213328847E-2</v>
      </c>
      <c r="AK102" s="156">
        <f t="shared" si="44"/>
        <v>3.62356971908534E-2</v>
      </c>
      <c r="AL102" s="156">
        <f t="shared" si="44"/>
        <v>3.6843748501083406E-2</v>
      </c>
      <c r="AM102" s="156">
        <f t="shared" si="44"/>
        <v>4.040891109183431E-2</v>
      </c>
      <c r="AN102" s="156">
        <f t="shared" si="44"/>
        <v>4.6640131881308555E-2</v>
      </c>
      <c r="AO102" s="156">
        <f t="shared" si="44"/>
        <v>2.7794920620618058E-2</v>
      </c>
      <c r="AP102" s="156">
        <f t="shared" si="44"/>
        <v>3.393783955716001E-2</v>
      </c>
      <c r="AQ102" s="156">
        <f t="shared" si="44"/>
        <v>2.9784805500359446E-2</v>
      </c>
      <c r="AR102" s="156">
        <f t="shared" si="44"/>
        <v>2.7745216601949507E-2</v>
      </c>
      <c r="AS102" s="156">
        <f t="shared" si="43"/>
        <v>2.8890737418726831E-2</v>
      </c>
      <c r="AT102" s="156">
        <f t="shared" si="43"/>
        <v>2.527092642998463E-2</v>
      </c>
      <c r="AU102" s="156">
        <f t="shared" si="43"/>
        <v>3.8146172143758261E-2</v>
      </c>
      <c r="AV102" s="156">
        <f t="shared" si="43"/>
        <v>6.407928412567776E-2</v>
      </c>
      <c r="AW102" s="156">
        <f t="shared" si="43"/>
        <v>0.13108685262220832</v>
      </c>
      <c r="AX102" s="156">
        <f t="shared" si="42"/>
        <v>0.18113047630465132</v>
      </c>
      <c r="AY102" s="156">
        <f t="shared" si="42"/>
        <v>0.14792006709694439</v>
      </c>
      <c r="AZ102" s="156">
        <f t="shared" si="42"/>
        <v>3.8899330865786189E-2</v>
      </c>
      <c r="BA102" s="156">
        <f t="shared" si="28"/>
        <v>7.6597953844845315E-3</v>
      </c>
      <c r="BB102" s="156">
        <f t="shared" si="28"/>
        <v>2.613871942325121E-3</v>
      </c>
      <c r="BC102" s="156">
        <f t="shared" si="28"/>
        <v>1.6077076443020144E-3</v>
      </c>
      <c r="BD102" s="165">
        <f t="shared" si="28"/>
        <v>2.1650212787629793E-2</v>
      </c>
      <c r="BE102" s="86">
        <f t="shared" si="32"/>
        <v>9.2481580750253256E-3</v>
      </c>
      <c r="BF102" s="86">
        <f t="shared" si="33"/>
        <v>0.33068714457722237</v>
      </c>
      <c r="BG102" s="86">
        <f t="shared" si="34"/>
        <v>0.63841448456012251</v>
      </c>
      <c r="BH102" s="86">
        <f t="shared" si="35"/>
        <v>2.1650212787629793E-2</v>
      </c>
      <c r="BI102" s="86">
        <f t="shared" si="36"/>
        <v>1.3174083646166128</v>
      </c>
      <c r="BJ102" s="86">
        <f t="shared" si="37"/>
        <v>11.683599607697051</v>
      </c>
      <c r="BK102" s="86">
        <f t="array" ref="BK102">10^(SUMPRODUCT(AT102:BC102,LOG($AT$6:$BC$6))/BG102)</f>
        <v>0.47149590254584484</v>
      </c>
      <c r="BL102" s="89">
        <f t="array" ref="BL102">10^ (LOG(INDEX($J$6:$AG$6,MATCH(BL$6/100,$J102:$AG102,-1)))-(INDEX($J102:$AG102,MATCH(BL$6/100,$J102:$AG102,-1))-BL$6/100)/(INDEX($J102:$AG102,MATCH(BL$6/100,$J102:$AG102,-1))-INDEX($J102:$AG102,MATCH(BL$6/100,$J102:$AG102,-1)+1))*(LOG(INDEX($J$6:$AG$6,MATCH(BL$6/100,$J102:$AG102,-1)))-LOG(INDEX($J$6:$AG$6,MATCH(BL$6/100,$J102:$AG102,-1)+1))))</f>
        <v>0.2668844324707888</v>
      </c>
      <c r="BM102" s="89">
        <f t="shared" si="38"/>
        <v>0.30767706356880231</v>
      </c>
      <c r="BN102" s="89">
        <f t="shared" si="38"/>
        <v>0.37547038009177158</v>
      </c>
      <c r="BO102" s="89">
        <f t="shared" si="38"/>
        <v>0.45362208868514414</v>
      </c>
      <c r="BP102" s="89">
        <f t="shared" si="38"/>
        <v>0.65076255865374921</v>
      </c>
      <c r="BQ102" s="89">
        <f t="shared" si="38"/>
        <v>1.7351495553835219</v>
      </c>
      <c r="BR102" s="89">
        <f t="shared" si="38"/>
        <v>5.8107126889938403</v>
      </c>
      <c r="BS102" s="89">
        <f t="shared" si="38"/>
        <v>14.281446391504872</v>
      </c>
      <c r="BT102" s="90">
        <f t="shared" si="38"/>
        <v>23.402771697906985</v>
      </c>
    </row>
    <row r="103" spans="2:72" x14ac:dyDescent="0.2">
      <c r="B103" s="91">
        <f t="shared" si="40"/>
        <v>167</v>
      </c>
      <c r="C103" s="77">
        <f t="shared" si="41"/>
        <v>168</v>
      </c>
      <c r="D103" s="77">
        <f t="shared" si="30"/>
        <v>167.5</v>
      </c>
      <c r="E103" s="58">
        <v>0</v>
      </c>
      <c r="F103" s="58" t="s">
        <v>669</v>
      </c>
      <c r="G103" s="82">
        <v>2020</v>
      </c>
      <c r="H103" s="151">
        <f>SUM('1'!H98:H108)</f>
        <v>33</v>
      </c>
      <c r="I103" s="153">
        <f>SUM('1'!I98:I108)/11</f>
        <v>1.9696969696969695</v>
      </c>
      <c r="J103" s="170">
        <f>AVERAGE('1'!J98:J108)</f>
        <v>1</v>
      </c>
      <c r="K103" s="86">
        <f>AVERAGE('1'!K98:K108)</f>
        <v>1</v>
      </c>
      <c r="L103" s="86">
        <f>AVERAGE('1'!L98:L108)</f>
        <v>0.99662751425350138</v>
      </c>
      <c r="M103" s="86">
        <f>AVERAGE('1'!M98:M108)</f>
        <v>0.97485131933620817</v>
      </c>
      <c r="N103" s="86">
        <f>AVERAGE('1'!N98:N108)</f>
        <v>0.947116727609567</v>
      </c>
      <c r="O103" s="86">
        <f>AVERAGE('1'!O98:O108)</f>
        <v>0.91282468628482927</v>
      </c>
      <c r="P103" s="86">
        <f>AVERAGE('1'!P98:P108)</f>
        <v>0.875759533249169</v>
      </c>
      <c r="Q103" s="86">
        <f>AVERAGE('1'!Q98:Q108)</f>
        <v>0.831586710989761</v>
      </c>
      <c r="R103" s="86">
        <f>AVERAGE('1'!R98:R108)</f>
        <v>0.80447199360998378</v>
      </c>
      <c r="S103" s="86">
        <f>AVERAGE('1'!S98:S108)</f>
        <v>0.77127095824944558</v>
      </c>
      <c r="T103" s="86">
        <f>AVERAGE('1'!T98:T108)</f>
        <v>0.74246002048849213</v>
      </c>
      <c r="U103" s="86">
        <f>AVERAGE('1'!U98:U108)</f>
        <v>0.71514973522175795</v>
      </c>
      <c r="V103" s="86">
        <f>AVERAGE('1'!V98:V108)</f>
        <v>0.68598319370285998</v>
      </c>
      <c r="W103" s="86">
        <f>AVERAGE('1'!W98:W108)</f>
        <v>0.66076956011063603</v>
      </c>
      <c r="X103" s="86">
        <f>AVERAGE('1'!X98:X108)</f>
        <v>0.62224382312081061</v>
      </c>
      <c r="Y103" s="86">
        <f>AVERAGE('1'!Y98:Y108)</f>
        <v>0.55607166293274224</v>
      </c>
      <c r="Z103" s="86">
        <f>AVERAGE('1'!Z98:Z108)</f>
        <v>0.42143650789486864</v>
      </c>
      <c r="AA103" s="86">
        <f>AVERAGE('1'!AA98:AA108)</f>
        <v>0.23463327980962581</v>
      </c>
      <c r="AB103" s="86">
        <f>AVERAGE('1'!AB98:AB108)</f>
        <v>7.7135009343473712E-2</v>
      </c>
      <c r="AC103" s="86">
        <f>AVERAGE('1'!AC98:AC108)</f>
        <v>3.4063677749501593E-2</v>
      </c>
      <c r="AD103" s="86">
        <f>AVERAGE('1'!AD98:AD108)</f>
        <v>2.5871307571100656E-2</v>
      </c>
      <c r="AE103" s="86">
        <f>AVERAGE('1'!AE98:AE108)</f>
        <v>2.3310123682719008E-2</v>
      </c>
      <c r="AF103" s="86">
        <f>AVERAGE('1'!AF98:AF108)</f>
        <v>2.1768402039445467E-2</v>
      </c>
      <c r="AG103" s="87">
        <f>AVERAGE('1'!AG98:AG108)</f>
        <v>0</v>
      </c>
      <c r="AH103" s="164">
        <f t="shared" si="44"/>
        <v>0</v>
      </c>
      <c r="AI103" s="156">
        <f t="shared" si="44"/>
        <v>3.3724857464986213E-3</v>
      </c>
      <c r="AJ103" s="156">
        <f t="shared" si="44"/>
        <v>2.1776194917293212E-2</v>
      </c>
      <c r="AK103" s="156">
        <f t="shared" si="44"/>
        <v>2.7734591726641167E-2</v>
      </c>
      <c r="AL103" s="156">
        <f t="shared" si="44"/>
        <v>3.4292041324737732E-2</v>
      </c>
      <c r="AM103" s="156">
        <f t="shared" si="44"/>
        <v>3.706515303566027E-2</v>
      </c>
      <c r="AN103" s="156">
        <f t="shared" si="44"/>
        <v>4.4172822259407996E-2</v>
      </c>
      <c r="AO103" s="156">
        <f t="shared" si="44"/>
        <v>2.711471737977722E-2</v>
      </c>
      <c r="AP103" s="156">
        <f t="shared" si="44"/>
        <v>3.32010353605382E-2</v>
      </c>
      <c r="AQ103" s="156">
        <f t="shared" si="44"/>
        <v>2.8810937760953448E-2</v>
      </c>
      <c r="AR103" s="156">
        <f t="shared" si="44"/>
        <v>2.731028526673418E-2</v>
      </c>
      <c r="AS103" s="156">
        <f t="shared" si="43"/>
        <v>2.916654151889797E-2</v>
      </c>
      <c r="AT103" s="156">
        <f t="shared" si="43"/>
        <v>2.521363359222395E-2</v>
      </c>
      <c r="AU103" s="156">
        <f t="shared" si="43"/>
        <v>3.8525736989825421E-2</v>
      </c>
      <c r="AV103" s="156">
        <f t="shared" si="43"/>
        <v>6.6172160188068374E-2</v>
      </c>
      <c r="AW103" s="156">
        <f t="shared" si="43"/>
        <v>0.1346351550378736</v>
      </c>
      <c r="AX103" s="156">
        <f t="shared" si="42"/>
        <v>0.18680322808524283</v>
      </c>
      <c r="AY103" s="156">
        <f t="shared" si="42"/>
        <v>0.15749827046615211</v>
      </c>
      <c r="AZ103" s="156">
        <f t="shared" si="42"/>
        <v>4.3071331593972119E-2</v>
      </c>
      <c r="BA103" s="156">
        <f t="shared" si="28"/>
        <v>8.1923701784009373E-3</v>
      </c>
      <c r="BB103" s="156">
        <f t="shared" si="28"/>
        <v>2.5611838883816476E-3</v>
      </c>
      <c r="BC103" s="156">
        <f t="shared" si="28"/>
        <v>1.5417216432735414E-3</v>
      </c>
      <c r="BD103" s="165">
        <f t="shared" si="28"/>
        <v>2.1768402039445467E-2</v>
      </c>
      <c r="BE103" s="86">
        <f t="shared" si="32"/>
        <v>3.3724857464986213E-3</v>
      </c>
      <c r="BF103" s="86">
        <f t="shared" si="33"/>
        <v>0.3106443205506414</v>
      </c>
      <c r="BG103" s="86">
        <f t="shared" si="34"/>
        <v>0.66421479166341446</v>
      </c>
      <c r="BH103" s="86">
        <f t="shared" si="35"/>
        <v>2.1768402039445467E-2</v>
      </c>
      <c r="BI103" s="86">
        <f t="shared" si="36"/>
        <v>1.17493336452103</v>
      </c>
      <c r="BJ103" s="86">
        <f t="shared" si="37"/>
        <v>11.189979891431637</v>
      </c>
      <c r="BK103" s="86">
        <f t="array" ref="BK103">10^(SUMPRODUCT(AT103:BC103,LOG($AT$6:$BC$6))/BG103)</f>
        <v>0.46693506488039332</v>
      </c>
      <c r="BL103" s="89">
        <f t="array" ref="BL103">10^ (LOG(INDEX($J$6:$AG$6,MATCH(BL$6/100,$J103:$AG103,-1)))-(INDEX($J103:$AG103,MATCH(BL$6/100,$J103:$AG103,-1))-BL$6/100)/(INDEX($J103:$AG103,MATCH(BL$6/100,$J103:$AG103,-1))-INDEX($J103:$AG103,MATCH(BL$6/100,$J103:$AG103,-1)+1))*(LOG(INDEX($J$6:$AG$6,MATCH(BL$6/100,$J103:$AG103,-1)))-LOG(INDEX($J$6:$AG$6,MATCH(BL$6/100,$J103:$AG103,-1)+1))))</f>
        <v>0.26305626068777527</v>
      </c>
      <c r="BM103" s="89">
        <f t="shared" si="38"/>
        <v>0.30065185436612379</v>
      </c>
      <c r="BN103" s="89">
        <f t="shared" si="38"/>
        <v>0.36514391656839973</v>
      </c>
      <c r="BO103" s="89">
        <f t="shared" si="38"/>
        <v>0.43862041875819574</v>
      </c>
      <c r="BP103" s="89">
        <f t="shared" si="38"/>
        <v>0.61352835789396931</v>
      </c>
      <c r="BQ103" s="89">
        <f t="shared" si="38"/>
        <v>1.2743218151294982</v>
      </c>
      <c r="BR103" s="89">
        <f t="shared" si="38"/>
        <v>4.3681998043473707</v>
      </c>
      <c r="BS103" s="89">
        <f t="shared" si="38"/>
        <v>11.987292907055325</v>
      </c>
      <c r="BT103" s="90">
        <f t="shared" si="38"/>
        <v>19.938255312095702</v>
      </c>
    </row>
    <row r="104" spans="2:72" x14ac:dyDescent="0.2">
      <c r="B104" s="91">
        <f t="shared" si="40"/>
        <v>168</v>
      </c>
      <c r="C104" s="77">
        <f t="shared" si="41"/>
        <v>169</v>
      </c>
      <c r="D104" s="77">
        <f t="shared" si="30"/>
        <v>168.5</v>
      </c>
      <c r="E104" s="58">
        <v>0</v>
      </c>
      <c r="F104" s="58" t="s">
        <v>669</v>
      </c>
      <c r="G104" s="82">
        <v>2020</v>
      </c>
      <c r="H104" s="151">
        <f>SUM('1'!H99:H109)</f>
        <v>32</v>
      </c>
      <c r="I104" s="153">
        <f>SUM('1'!I99:I109)/11</f>
        <v>1.9090909090909087</v>
      </c>
      <c r="J104" s="170">
        <f>AVERAGE('1'!J99:J109)</f>
        <v>1</v>
      </c>
      <c r="K104" s="86">
        <f>AVERAGE('1'!K99:K109)</f>
        <v>1</v>
      </c>
      <c r="L104" s="86">
        <f>AVERAGE('1'!L99:L109)</f>
        <v>0.99662751425350138</v>
      </c>
      <c r="M104" s="86">
        <f>AVERAGE('1'!M99:M109)</f>
        <v>0.97644281259348775</v>
      </c>
      <c r="N104" s="86">
        <f>AVERAGE('1'!N99:N109)</f>
        <v>0.9537490672140212</v>
      </c>
      <c r="O104" s="86">
        <f>AVERAGE('1'!O99:O109)</f>
        <v>0.92452321307239194</v>
      </c>
      <c r="P104" s="86">
        <f>AVERAGE('1'!P99:P109)</f>
        <v>0.89483040226186683</v>
      </c>
      <c r="Q104" s="86">
        <f>AVERAGE('1'!Q99:Q109)</f>
        <v>0.85940688888870831</v>
      </c>
      <c r="R104" s="86">
        <f>AVERAGE('1'!R99:R109)</f>
        <v>0.8344964019770128</v>
      </c>
      <c r="S104" s="86">
        <f>AVERAGE('1'!S99:S109)</f>
        <v>0.80246227304055084</v>
      </c>
      <c r="T104" s="86">
        <f>AVERAGE('1'!T99:T109)</f>
        <v>0.77163553689893416</v>
      </c>
      <c r="U104" s="86">
        <f>AVERAGE('1'!U99:U109)</f>
        <v>0.74011305666995097</v>
      </c>
      <c r="V104" s="86">
        <f>AVERAGE('1'!V99:V109)</f>
        <v>0.70574315801676279</v>
      </c>
      <c r="W104" s="86">
        <f>AVERAGE('1'!W99:W109)</f>
        <v>0.67547403199349243</v>
      </c>
      <c r="X104" s="86">
        <f>AVERAGE('1'!X99:X109)</f>
        <v>0.62940234808808715</v>
      </c>
      <c r="Y104" s="86">
        <f>AVERAGE('1'!Y99:Y109)</f>
        <v>0.55384328597540666</v>
      </c>
      <c r="Z104" s="86">
        <f>AVERAGE('1'!Z99:Z109)</f>
        <v>0.41090431605355726</v>
      </c>
      <c r="AA104" s="86">
        <f>AVERAGE('1'!AA99:AA109)</f>
        <v>0.23034363681816494</v>
      </c>
      <c r="AB104" s="86">
        <f>AVERAGE('1'!AB99:AB109)</f>
        <v>7.7125340098758155E-2</v>
      </c>
      <c r="AC104" s="86">
        <f>AVERAGE('1'!AC99:AC109)</f>
        <v>3.3422921070489858E-2</v>
      </c>
      <c r="AD104" s="86">
        <f>AVERAGE('1'!AD99:AD109)</f>
        <v>2.5355705338262011E-2</v>
      </c>
      <c r="AE104" s="86">
        <f>AVERAGE('1'!AE99:AE109)</f>
        <v>2.2901523356742559E-2</v>
      </c>
      <c r="AF104" s="86">
        <f>AVERAGE('1'!AF99:AF109)</f>
        <v>2.1425270636254427E-2</v>
      </c>
      <c r="AG104" s="87">
        <f>AVERAGE('1'!AG99:AG109)</f>
        <v>0</v>
      </c>
      <c r="AH104" s="164">
        <f t="shared" si="44"/>
        <v>0</v>
      </c>
      <c r="AI104" s="156">
        <f t="shared" si="44"/>
        <v>3.3724857464986213E-3</v>
      </c>
      <c r="AJ104" s="156">
        <f t="shared" si="44"/>
        <v>2.0184701660013626E-2</v>
      </c>
      <c r="AK104" s="156">
        <f t="shared" si="44"/>
        <v>2.2693745379466557E-2</v>
      </c>
      <c r="AL104" s="156">
        <f t="shared" si="44"/>
        <v>2.9225854141629259E-2</v>
      </c>
      <c r="AM104" s="156">
        <f t="shared" si="44"/>
        <v>2.9692810810525105E-2</v>
      </c>
      <c r="AN104" s="156">
        <f t="shared" si="44"/>
        <v>3.5423513373158522E-2</v>
      </c>
      <c r="AO104" s="156">
        <f t="shared" si="44"/>
        <v>2.4910486911695506E-2</v>
      </c>
      <c r="AP104" s="156">
        <f t="shared" si="44"/>
        <v>3.2034128936461959E-2</v>
      </c>
      <c r="AQ104" s="156">
        <f t="shared" si="44"/>
        <v>3.0826736141616684E-2</v>
      </c>
      <c r="AR104" s="156">
        <f t="shared" si="44"/>
        <v>3.1522480228983185E-2</v>
      </c>
      <c r="AS104" s="156">
        <f t="shared" si="43"/>
        <v>3.436989865318818E-2</v>
      </c>
      <c r="AT104" s="156">
        <f t="shared" si="43"/>
        <v>3.0269126023270365E-2</v>
      </c>
      <c r="AU104" s="156">
        <f t="shared" si="43"/>
        <v>4.6071683905405281E-2</v>
      </c>
      <c r="AV104" s="156">
        <f t="shared" si="43"/>
        <v>7.5559062112680486E-2</v>
      </c>
      <c r="AW104" s="156">
        <f t="shared" si="43"/>
        <v>0.1429389699218494</v>
      </c>
      <c r="AX104" s="156">
        <f t="shared" si="42"/>
        <v>0.18056067923539232</v>
      </c>
      <c r="AY104" s="156">
        <f t="shared" si="42"/>
        <v>0.15321829671940679</v>
      </c>
      <c r="AZ104" s="156">
        <f t="shared" si="42"/>
        <v>4.3702419028268297E-2</v>
      </c>
      <c r="BA104" s="156">
        <f t="shared" si="28"/>
        <v>8.0672157322278469E-3</v>
      </c>
      <c r="BB104" s="156">
        <f t="shared" si="28"/>
        <v>2.4541819815194522E-3</v>
      </c>
      <c r="BC104" s="156">
        <f t="shared" si="28"/>
        <v>1.4762527204881318E-3</v>
      </c>
      <c r="BD104" s="165">
        <f t="shared" si="28"/>
        <v>2.1425270636254427E-2</v>
      </c>
      <c r="BE104" s="86">
        <f t="shared" si="32"/>
        <v>3.3724857464986213E-3</v>
      </c>
      <c r="BF104" s="86">
        <f t="shared" si="33"/>
        <v>0.29088435623673858</v>
      </c>
      <c r="BG104" s="86">
        <f t="shared" si="34"/>
        <v>0.68431788738050836</v>
      </c>
      <c r="BH104" s="86">
        <f t="shared" si="35"/>
        <v>2.1425270636254427E-2</v>
      </c>
      <c r="BI104" s="86">
        <f t="shared" si="36"/>
        <v>1.0951439323508012</v>
      </c>
      <c r="BJ104" s="86">
        <f t="shared" si="37"/>
        <v>10.011960477537407</v>
      </c>
      <c r="BK104" s="86">
        <f t="array" ref="BK104">10^(SUMPRODUCT(AT104:BC104,LOG($AT$6:$BC$6))/BG104)</f>
        <v>0.48326388409076265</v>
      </c>
      <c r="BL104" s="89">
        <f t="array" ref="BL104">10^ (LOG(INDEX($J$6:$AG$6,MATCH(BL$6/100,$J104:$AG104,-1)))-(INDEX($J104:$AG104,MATCH(BL$6/100,$J104:$AG104,-1))-BL$6/100)/(INDEX($J104:$AG104,MATCH(BL$6/100,$J104:$AG104,-1))-INDEX($J104:$AG104,MATCH(BL$6/100,$J104:$AG104,-1)+1))*(LOG(INDEX($J$6:$AG$6,MATCH(BL$6/100,$J104:$AG104,-1)))-LOG(INDEX($J$6:$AG$6,MATCH(BL$6/100,$J104:$AG104,-1)+1))))</f>
        <v>0.26343642963843139</v>
      </c>
      <c r="BM104" s="89">
        <f t="shared" si="38"/>
        <v>0.30221197157975926</v>
      </c>
      <c r="BN104" s="89">
        <f t="shared" si="38"/>
        <v>0.36848584018575886</v>
      </c>
      <c r="BO104" s="89">
        <f t="shared" si="38"/>
        <v>0.44544948143662194</v>
      </c>
      <c r="BP104" s="89">
        <f t="shared" si="38"/>
        <v>0.6221473744619993</v>
      </c>
      <c r="BQ104" s="89">
        <f t="shared" si="38"/>
        <v>1.1623332980188987</v>
      </c>
      <c r="BR104" s="89">
        <f t="shared" si="38"/>
        <v>3.1314294036983443</v>
      </c>
      <c r="BS104" s="89">
        <f t="shared" si="38"/>
        <v>8.6173708283269868</v>
      </c>
      <c r="BT104" s="90">
        <f t="shared" si="38"/>
        <v>16.965289083866171</v>
      </c>
    </row>
    <row r="105" spans="2:72" x14ac:dyDescent="0.2">
      <c r="B105" s="91">
        <f t="shared" si="40"/>
        <v>169</v>
      </c>
      <c r="C105" s="77">
        <f t="shared" si="41"/>
        <v>170</v>
      </c>
      <c r="D105" s="77">
        <f t="shared" si="30"/>
        <v>169.5</v>
      </c>
      <c r="E105" s="58">
        <v>0</v>
      </c>
      <c r="F105" s="58" t="s">
        <v>669</v>
      </c>
      <c r="G105" s="82">
        <v>2020</v>
      </c>
      <c r="H105" s="151">
        <f>SUM('1'!H100:H110)</f>
        <v>32</v>
      </c>
      <c r="I105" s="153">
        <f>SUM('1'!I100:I110)/11</f>
        <v>1.9090909090909087</v>
      </c>
      <c r="J105" s="170">
        <f>AVERAGE('1'!J100:J110)</f>
        <v>1</v>
      </c>
      <c r="K105" s="86">
        <f>AVERAGE('1'!K100:K110)</f>
        <v>1</v>
      </c>
      <c r="L105" s="86">
        <f>AVERAGE('1'!L100:L110)</f>
        <v>0.99662751425350138</v>
      </c>
      <c r="M105" s="86">
        <f>AVERAGE('1'!M100:M110)</f>
        <v>0.98084236430551108</v>
      </c>
      <c r="N105" s="86">
        <f>AVERAGE('1'!N100:N110)</f>
        <v>0.97314535763419618</v>
      </c>
      <c r="O105" s="86">
        <f>AVERAGE('1'!O100:O110)</f>
        <v>0.94766532013997373</v>
      </c>
      <c r="P105" s="86">
        <f>AVERAGE('1'!P100:P110)</f>
        <v>0.91600476473782966</v>
      </c>
      <c r="Q105" s="86">
        <f>AVERAGE('1'!Q100:Q110)</f>
        <v>0.87746844335187579</v>
      </c>
      <c r="R105" s="86">
        <f>AVERAGE('1'!R100:R110)</f>
        <v>0.85035432709109138</v>
      </c>
      <c r="S105" s="86">
        <f>AVERAGE('1'!S100:S110)</f>
        <v>0.81867590172055504</v>
      </c>
      <c r="T105" s="86">
        <f>AVERAGE('1'!T100:T110)</f>
        <v>0.78565651397813274</v>
      </c>
      <c r="U105" s="86">
        <f>AVERAGE('1'!U100:U110)</f>
        <v>0.75386594459464717</v>
      </c>
      <c r="V105" s="86">
        <f>AVERAGE('1'!V100:V110)</f>
        <v>0.71882192145450408</v>
      </c>
      <c r="W105" s="86">
        <f>AVERAGE('1'!W100:W110)</f>
        <v>0.68688663980335229</v>
      </c>
      <c r="X105" s="86">
        <f>AVERAGE('1'!X100:X110)</f>
        <v>0.63892540377929363</v>
      </c>
      <c r="Y105" s="86">
        <f>AVERAGE('1'!Y100:Y110)</f>
        <v>0.56060665023305978</v>
      </c>
      <c r="Z105" s="86">
        <f>AVERAGE('1'!Z100:Z110)</f>
        <v>0.41461797096575642</v>
      </c>
      <c r="AA105" s="86">
        <f>AVERAGE('1'!AA100:AA110)</f>
        <v>0.2317010263071482</v>
      </c>
      <c r="AB105" s="86">
        <f>AVERAGE('1'!AB100:AB110)</f>
        <v>7.6720521947486728E-2</v>
      </c>
      <c r="AC105" s="86">
        <f>AVERAGE('1'!AC100:AC110)</f>
        <v>3.204747497203058E-2</v>
      </c>
      <c r="AD105" s="86">
        <f>AVERAGE('1'!AD100:AD110)</f>
        <v>2.3761681104778578E-2</v>
      </c>
      <c r="AE105" s="86">
        <f>AVERAGE('1'!AE100:AE110)</f>
        <v>2.1354983691087268E-2</v>
      </c>
      <c r="AF105" s="86">
        <f>AVERAGE('1'!AF100:AF110)</f>
        <v>1.9929330297273052E-2</v>
      </c>
      <c r="AG105" s="87">
        <f>AVERAGE('1'!AG100:AG110)</f>
        <v>0</v>
      </c>
      <c r="AH105" s="164">
        <f t="shared" si="44"/>
        <v>0</v>
      </c>
      <c r="AI105" s="156">
        <f t="shared" si="44"/>
        <v>3.3724857464986213E-3</v>
      </c>
      <c r="AJ105" s="156">
        <f t="shared" si="44"/>
        <v>1.5785149947990296E-2</v>
      </c>
      <c r="AK105" s="156">
        <f t="shared" si="44"/>
        <v>7.6970066713148988E-3</v>
      </c>
      <c r="AL105" s="156">
        <f t="shared" si="44"/>
        <v>2.5480037494222452E-2</v>
      </c>
      <c r="AM105" s="156">
        <f t="shared" si="44"/>
        <v>3.1660555402144075E-2</v>
      </c>
      <c r="AN105" s="156">
        <f t="shared" si="44"/>
        <v>3.8536321385953864E-2</v>
      </c>
      <c r="AO105" s="156">
        <f t="shared" si="44"/>
        <v>2.7114116260784416E-2</v>
      </c>
      <c r="AP105" s="156">
        <f t="shared" si="44"/>
        <v>3.1678425370536334E-2</v>
      </c>
      <c r="AQ105" s="156">
        <f t="shared" si="44"/>
        <v>3.3019387742422301E-2</v>
      </c>
      <c r="AR105" s="156">
        <f t="shared" si="44"/>
        <v>3.1790569383485567E-2</v>
      </c>
      <c r="AS105" s="156">
        <f t="shared" si="43"/>
        <v>3.5044023140143099E-2</v>
      </c>
      <c r="AT105" s="156">
        <f t="shared" si="43"/>
        <v>3.1935281651151781E-2</v>
      </c>
      <c r="AU105" s="156">
        <f t="shared" si="43"/>
        <v>4.7961236024058662E-2</v>
      </c>
      <c r="AV105" s="156">
        <f t="shared" si="43"/>
        <v>7.8318753546233855E-2</v>
      </c>
      <c r="AW105" s="156">
        <f t="shared" si="43"/>
        <v>0.14598867926730336</v>
      </c>
      <c r="AX105" s="156">
        <f t="shared" si="42"/>
        <v>0.18291694465860822</v>
      </c>
      <c r="AY105" s="156">
        <f t="shared" si="42"/>
        <v>0.15498050435966149</v>
      </c>
      <c r="AZ105" s="156">
        <f t="shared" si="42"/>
        <v>4.4673046975456147E-2</v>
      </c>
      <c r="BA105" s="156">
        <f t="shared" si="28"/>
        <v>8.2857938672520025E-3</v>
      </c>
      <c r="BB105" s="156">
        <f t="shared" si="28"/>
        <v>2.4066974136913097E-3</v>
      </c>
      <c r="BC105" s="156">
        <f t="shared" si="28"/>
        <v>1.4256533938142163E-3</v>
      </c>
      <c r="BD105" s="165">
        <f t="shared" si="28"/>
        <v>1.9929330297273052E-2</v>
      </c>
      <c r="BE105" s="86">
        <f t="shared" si="32"/>
        <v>3.3724857464986213E-3</v>
      </c>
      <c r="BF105" s="86">
        <f t="shared" si="33"/>
        <v>0.2778055927989973</v>
      </c>
      <c r="BG105" s="86">
        <f t="shared" si="34"/>
        <v>0.69889259115723101</v>
      </c>
      <c r="BH105" s="86">
        <f t="shared" si="35"/>
        <v>1.9929330297273052E-2</v>
      </c>
      <c r="BI105" s="86">
        <f t="shared" si="36"/>
        <v>1.0295683632093133</v>
      </c>
      <c r="BJ105" s="86">
        <f t="shared" si="37"/>
        <v>8.9354127828383998</v>
      </c>
      <c r="BK105" s="86">
        <f t="array" ref="BK105">10^(SUMPRODUCT(AT105:BC105,LOG($AT$6:$BC$6))/BG105)</f>
        <v>0.48594695074284833</v>
      </c>
      <c r="BL105" s="89">
        <f t="array" ref="BL105">10^ (LOG(INDEX($J$6:$AG$6,MATCH(BL$6/100,$J105:$AG105,-1)))-(INDEX($J105:$AG105,MATCH(BL$6/100,$J105:$AG105,-1))-BL$6/100)/(INDEX($J105:$AG105,MATCH(BL$6/100,$J105:$AG105,-1))-INDEX($J105:$AG105,MATCH(BL$6/100,$J105:$AG105,-1)+1))*(LOG(INDEX($J$6:$AG$6,MATCH(BL$6/100,$J105:$AG105,-1)))-LOG(INDEX($J$6:$AG$6,MATCH(BL$6/100,$J105:$AG105,-1)+1))))</f>
        <v>0.26352092111470538</v>
      </c>
      <c r="BM105" s="89">
        <f t="shared" si="38"/>
        <v>0.30183725481016538</v>
      </c>
      <c r="BN105" s="89">
        <f t="shared" si="38"/>
        <v>0.36737401731771224</v>
      </c>
      <c r="BO105" s="89">
        <f t="shared" si="38"/>
        <v>0.44302163352440138</v>
      </c>
      <c r="BP105" s="89">
        <f t="shared" si="38"/>
        <v>0.61381347218930682</v>
      </c>
      <c r="BQ105" s="89">
        <f t="shared" si="38"/>
        <v>1.0807917480244333</v>
      </c>
      <c r="BR105" s="89">
        <f t="shared" si="38"/>
        <v>2.6979733384326767</v>
      </c>
      <c r="BS105" s="89">
        <f t="shared" si="38"/>
        <v>7.1196580978654413</v>
      </c>
      <c r="BT105" s="90">
        <f t="shared" si="38"/>
        <v>13.797063541991786</v>
      </c>
    </row>
    <row r="106" spans="2:72" x14ac:dyDescent="0.2">
      <c r="B106" s="91">
        <f t="shared" si="40"/>
        <v>170</v>
      </c>
      <c r="C106" s="77">
        <f t="shared" si="41"/>
        <v>171</v>
      </c>
      <c r="D106" s="77">
        <f t="shared" si="30"/>
        <v>170.5</v>
      </c>
      <c r="E106" s="58">
        <v>0</v>
      </c>
      <c r="F106" s="58" t="s">
        <v>669</v>
      </c>
      <c r="G106" s="82">
        <v>2020</v>
      </c>
      <c r="H106" s="151">
        <f>SUM('1'!H101:H111)</f>
        <v>30</v>
      </c>
      <c r="I106" s="153">
        <f>SUM('1'!I101:I111)/11</f>
        <v>1.7878787878787881</v>
      </c>
      <c r="J106" s="170">
        <f>AVERAGE('1'!J101:J111)</f>
        <v>1</v>
      </c>
      <c r="K106" s="86">
        <f>AVERAGE('1'!K101:K111)</f>
        <v>1</v>
      </c>
      <c r="L106" s="86">
        <f>AVERAGE('1'!L101:L111)</f>
        <v>0.99662751425350138</v>
      </c>
      <c r="M106" s="86">
        <f>AVERAGE('1'!M101:M111)</f>
        <v>0.98084236430551108</v>
      </c>
      <c r="N106" s="86">
        <f>AVERAGE('1'!N101:N111)</f>
        <v>0.97281747398204044</v>
      </c>
      <c r="O106" s="86">
        <f>AVERAGE('1'!O101:O111)</f>
        <v>0.9383604602663117</v>
      </c>
      <c r="P106" s="86">
        <f>AVERAGE('1'!P101:P111)</f>
        <v>0.8889897203341186</v>
      </c>
      <c r="Q106" s="86">
        <f>AVERAGE('1'!Q101:Q111)</f>
        <v>0.83614187974123011</v>
      </c>
      <c r="R106" s="86">
        <f>AVERAGE('1'!R101:R111)</f>
        <v>0.80797242550633763</v>
      </c>
      <c r="S106" s="86">
        <f>AVERAGE('1'!S101:S111)</f>
        <v>0.77431244993491077</v>
      </c>
      <c r="T106" s="86">
        <f>AVERAGE('1'!T101:T111)</f>
        <v>0.74034277537054194</v>
      </c>
      <c r="U106" s="86">
        <f>AVERAGE('1'!U101:U111)</f>
        <v>0.70816389907378063</v>
      </c>
      <c r="V106" s="86">
        <f>AVERAGE('1'!V101:V111)</f>
        <v>0.67389021878638289</v>
      </c>
      <c r="W106" s="86">
        <f>AVERAGE('1'!W101:W111)</f>
        <v>0.64240579314867974</v>
      </c>
      <c r="X106" s="86">
        <f>AVERAGE('1'!X101:X111)</f>
        <v>0.59743805133270489</v>
      </c>
      <c r="Y106" s="86">
        <f>AVERAGE('1'!Y101:Y111)</f>
        <v>0.52494602324633843</v>
      </c>
      <c r="Z106" s="86">
        <f>AVERAGE('1'!Z101:Z111)</f>
        <v>0.3927492516412579</v>
      </c>
      <c r="AA106" s="86">
        <f>AVERAGE('1'!AA101:AA111)</f>
        <v>0.23027688787694969</v>
      </c>
      <c r="AB106" s="86">
        <f>AVERAGE('1'!AB101:AB111)</f>
        <v>7.9326054146492755E-2</v>
      </c>
      <c r="AC106" s="86">
        <f>AVERAGE('1'!AC101:AC111)</f>
        <v>3.3820144575957396E-2</v>
      </c>
      <c r="AD106" s="86">
        <f>AVERAGE('1'!AD101:AD111)</f>
        <v>2.5029345853613293E-2</v>
      </c>
      <c r="AE106" s="86">
        <f>AVERAGE('1'!AE101:AE111)</f>
        <v>2.2584093507145568E-2</v>
      </c>
      <c r="AF106" s="86">
        <f>AVERAGE('1'!AF101:AF111)</f>
        <v>2.1159352149265235E-2</v>
      </c>
      <c r="AG106" s="87">
        <f>AVERAGE('1'!AG101:AG111)</f>
        <v>0</v>
      </c>
      <c r="AH106" s="164">
        <f t="shared" si="44"/>
        <v>0</v>
      </c>
      <c r="AI106" s="156">
        <f t="shared" si="44"/>
        <v>3.3724857464986213E-3</v>
      </c>
      <c r="AJ106" s="156">
        <f t="shared" si="44"/>
        <v>1.5785149947990296E-2</v>
      </c>
      <c r="AK106" s="156">
        <f t="shared" si="44"/>
        <v>8.0248903234706459E-3</v>
      </c>
      <c r="AL106" s="156">
        <f t="shared" si="44"/>
        <v>3.4457013715728735E-2</v>
      </c>
      <c r="AM106" s="156">
        <f t="shared" si="44"/>
        <v>4.9370739932193097E-2</v>
      </c>
      <c r="AN106" s="156">
        <f t="shared" si="44"/>
        <v>5.2847840592888495E-2</v>
      </c>
      <c r="AO106" s="156">
        <f t="shared" si="44"/>
        <v>2.8169454234892477E-2</v>
      </c>
      <c r="AP106" s="156">
        <f t="shared" si="44"/>
        <v>3.3659975571426859E-2</v>
      </c>
      <c r="AQ106" s="156">
        <f t="shared" si="44"/>
        <v>3.3969674564368835E-2</v>
      </c>
      <c r="AR106" s="156">
        <f t="shared" si="44"/>
        <v>3.2178876296761305E-2</v>
      </c>
      <c r="AS106" s="156">
        <f t="shared" si="43"/>
        <v>3.4273680287397745E-2</v>
      </c>
      <c r="AT106" s="156">
        <f t="shared" si="43"/>
        <v>3.1484425637703151E-2</v>
      </c>
      <c r="AU106" s="156">
        <f t="shared" si="43"/>
        <v>4.4967741815974849E-2</v>
      </c>
      <c r="AV106" s="156">
        <f t="shared" si="43"/>
        <v>7.2492028086366456E-2</v>
      </c>
      <c r="AW106" s="156">
        <f t="shared" si="43"/>
        <v>0.13219677160508053</v>
      </c>
      <c r="AX106" s="156">
        <f t="shared" si="42"/>
        <v>0.16247236376430821</v>
      </c>
      <c r="AY106" s="156">
        <f t="shared" si="42"/>
        <v>0.15095083373045692</v>
      </c>
      <c r="AZ106" s="156">
        <f t="shared" si="42"/>
        <v>4.5505909570535359E-2</v>
      </c>
      <c r="BA106" s="156">
        <f t="shared" si="28"/>
        <v>8.7907987223441036E-3</v>
      </c>
      <c r="BB106" s="156">
        <f t="shared" si="28"/>
        <v>2.4452523464677245E-3</v>
      </c>
      <c r="BC106" s="156">
        <f t="shared" si="28"/>
        <v>1.4247413578803332E-3</v>
      </c>
      <c r="BD106" s="165">
        <f t="shared" si="28"/>
        <v>2.1159352149265235E-2</v>
      </c>
      <c r="BE106" s="86">
        <f t="shared" si="32"/>
        <v>3.3724857464986213E-3</v>
      </c>
      <c r="BF106" s="86">
        <f t="shared" si="33"/>
        <v>0.32273729546711849</v>
      </c>
      <c r="BG106" s="86">
        <f t="shared" si="34"/>
        <v>0.65273086663711766</v>
      </c>
      <c r="BH106" s="86">
        <f t="shared" si="35"/>
        <v>2.1159352149265235E-2</v>
      </c>
      <c r="BI106" s="86">
        <f t="shared" si="36"/>
        <v>1.195424676429971</v>
      </c>
      <c r="BJ106" s="86">
        <f t="shared" si="37"/>
        <v>9.7712736776196323</v>
      </c>
      <c r="BK106" s="86">
        <f t="array" ref="BK106">10^(SUMPRODUCT(AT106:BC106,LOG($AT$6:$BC$6))/BG106)</f>
        <v>0.48172869985239802</v>
      </c>
      <c r="BL106" s="89">
        <f t="array" ref="BL106">10^ (LOG(INDEX($J$6:$AG$6,MATCH(BL$6/100,$J106:$AG106,-1)))-(INDEX($J106:$AG106,MATCH(BL$6/100,$J106:$AG106,-1))-BL$6/100)/(INDEX($J106:$AG106,MATCH(BL$6/100,$J106:$AG106,-1))-INDEX($J106:$AG106,MATCH(BL$6/100,$J106:$AG106,-1)+1))*(LOG(INDEX($J$6:$AG$6,MATCH(BL$6/100,$J106:$AG106,-1)))-LOG(INDEX($J$6:$AG$6,MATCH(BL$6/100,$J106:$AG106,-1)+1))))</f>
        <v>0.2622993035715338</v>
      </c>
      <c r="BM106" s="89">
        <f t="shared" si="38"/>
        <v>0.30152878087117146</v>
      </c>
      <c r="BN106" s="89">
        <f t="shared" si="38"/>
        <v>0.370070650892588</v>
      </c>
      <c r="BO106" s="89">
        <f t="shared" si="38"/>
        <v>0.45691302396862976</v>
      </c>
      <c r="BP106" s="89">
        <f t="shared" si="38"/>
        <v>0.66453976087011646</v>
      </c>
      <c r="BQ106" s="89">
        <f t="shared" si="38"/>
        <v>1.5257774509473661</v>
      </c>
      <c r="BR106" s="89">
        <f t="shared" si="38"/>
        <v>4.4015198999705287</v>
      </c>
      <c r="BS106" s="89">
        <f t="shared" si="38"/>
        <v>11.495464741681468</v>
      </c>
      <c r="BT106" s="90">
        <f t="shared" si="38"/>
        <v>17.246791943659581</v>
      </c>
    </row>
    <row r="107" spans="2:72" x14ac:dyDescent="0.2">
      <c r="B107" s="91">
        <f t="shared" si="40"/>
        <v>171</v>
      </c>
      <c r="C107" s="77">
        <f t="shared" si="41"/>
        <v>172</v>
      </c>
      <c r="D107" s="77">
        <f t="shared" si="30"/>
        <v>171.5</v>
      </c>
      <c r="E107" s="58">
        <v>0</v>
      </c>
      <c r="F107" s="58" t="s">
        <v>669</v>
      </c>
      <c r="G107" s="82">
        <v>2020</v>
      </c>
      <c r="H107" s="151">
        <f>SUM('1'!H102:H112)</f>
        <v>30</v>
      </c>
      <c r="I107" s="153">
        <f>SUM('1'!I102:I112)/11</f>
        <v>1.7878787878787881</v>
      </c>
      <c r="J107" s="170">
        <f>AVERAGE('1'!J102:J112)</f>
        <v>1</v>
      </c>
      <c r="K107" s="86">
        <f>AVERAGE('1'!K102:K112)</f>
        <v>1</v>
      </c>
      <c r="L107" s="86">
        <f>AVERAGE('1'!L102:L112)</f>
        <v>0.99389556451506433</v>
      </c>
      <c r="M107" s="86">
        <f>AVERAGE('1'!M102:M112)</f>
        <v>0.977622856679909</v>
      </c>
      <c r="N107" s="86">
        <f>AVERAGE('1'!N102:N112)</f>
        <v>0.96523530966109838</v>
      </c>
      <c r="O107" s="86">
        <f>AVERAGE('1'!O102:O112)</f>
        <v>0.92876025889094616</v>
      </c>
      <c r="P107" s="86">
        <f>AVERAGE('1'!P102:P112)</f>
        <v>0.87813059650040803</v>
      </c>
      <c r="Q107" s="86">
        <f>AVERAGE('1'!Q102:Q112)</f>
        <v>0.8246254074460917</v>
      </c>
      <c r="R107" s="86">
        <f>AVERAGE('1'!R102:R112)</f>
        <v>0.79455177147880784</v>
      </c>
      <c r="S107" s="86">
        <f>AVERAGE('1'!S102:S112)</f>
        <v>0.75810010918993787</v>
      </c>
      <c r="T107" s="86">
        <f>AVERAGE('1'!T102:T112)</f>
        <v>0.72171460850339209</v>
      </c>
      <c r="U107" s="86">
        <f>AVERAGE('1'!U102:U112)</f>
        <v>0.68752143891520834</v>
      </c>
      <c r="V107" s="86">
        <f>AVERAGE('1'!V102:V112)</f>
        <v>0.65210927464178825</v>
      </c>
      <c r="W107" s="86">
        <f>AVERAGE('1'!W102:W112)</f>
        <v>0.62008880327492455</v>
      </c>
      <c r="X107" s="86">
        <f>AVERAGE('1'!X102:X112)</f>
        <v>0.57732211804414968</v>
      </c>
      <c r="Y107" s="86">
        <f>AVERAGE('1'!Y102:Y112)</f>
        <v>0.51109631603618011</v>
      </c>
      <c r="Z107" s="86">
        <f>AVERAGE('1'!Z102:Z112)</f>
        <v>0.38596259624078644</v>
      </c>
      <c r="AA107" s="86">
        <f>AVERAGE('1'!AA102:AA112)</f>
        <v>0.22709767795092681</v>
      </c>
      <c r="AB107" s="86">
        <f>AVERAGE('1'!AB102:AB112)</f>
        <v>7.9803106999633014E-2</v>
      </c>
      <c r="AC107" s="86">
        <f>AVERAGE('1'!AC102:AC112)</f>
        <v>3.2471158259044307E-2</v>
      </c>
      <c r="AD107" s="86">
        <f>AVERAGE('1'!AD102:AD112)</f>
        <v>2.352489998199904E-2</v>
      </c>
      <c r="AE107" s="86">
        <f>AVERAGE('1'!AE102:AE112)</f>
        <v>2.1127127203771991E-2</v>
      </c>
      <c r="AF107" s="86">
        <f>AVERAGE('1'!AF102:AF112)</f>
        <v>1.9750606108920734E-2</v>
      </c>
      <c r="AG107" s="87">
        <f>AVERAGE('1'!AG102:AG112)</f>
        <v>0</v>
      </c>
      <c r="AH107" s="164">
        <f t="shared" si="44"/>
        <v>0</v>
      </c>
      <c r="AI107" s="156">
        <f t="shared" si="44"/>
        <v>6.1044354849356663E-3</v>
      </c>
      <c r="AJ107" s="156">
        <f t="shared" si="44"/>
        <v>1.6272707835155331E-2</v>
      </c>
      <c r="AK107" s="156">
        <f t="shared" si="44"/>
        <v>1.2387547018810618E-2</v>
      </c>
      <c r="AL107" s="156">
        <f t="shared" si="44"/>
        <v>3.6475050770152229E-2</v>
      </c>
      <c r="AM107" s="156">
        <f t="shared" si="44"/>
        <v>5.0629662390538122E-2</v>
      </c>
      <c r="AN107" s="156">
        <f t="shared" si="44"/>
        <v>5.3505189054316338E-2</v>
      </c>
      <c r="AO107" s="156">
        <f t="shared" si="44"/>
        <v>3.0073635967283852E-2</v>
      </c>
      <c r="AP107" s="156">
        <f t="shared" si="44"/>
        <v>3.6451662288869979E-2</v>
      </c>
      <c r="AQ107" s="156">
        <f t="shared" si="44"/>
        <v>3.638550068654578E-2</v>
      </c>
      <c r="AR107" s="156">
        <f t="shared" si="44"/>
        <v>3.4193169588183747E-2</v>
      </c>
      <c r="AS107" s="156">
        <f t="shared" si="43"/>
        <v>3.5412164273420088E-2</v>
      </c>
      <c r="AT107" s="156">
        <f t="shared" si="43"/>
        <v>3.2020471366863701E-2</v>
      </c>
      <c r="AU107" s="156">
        <f t="shared" si="43"/>
        <v>4.276668523077487E-2</v>
      </c>
      <c r="AV107" s="156">
        <f t="shared" si="43"/>
        <v>6.622580200796957E-2</v>
      </c>
      <c r="AW107" s="156">
        <f t="shared" si="43"/>
        <v>0.12513371979539367</v>
      </c>
      <c r="AX107" s="156">
        <f t="shared" si="42"/>
        <v>0.15886491828985963</v>
      </c>
      <c r="AY107" s="156">
        <f t="shared" si="42"/>
        <v>0.14729457095129378</v>
      </c>
      <c r="AZ107" s="156">
        <f t="shared" si="42"/>
        <v>4.7331948740588707E-2</v>
      </c>
      <c r="BA107" s="156">
        <f t="shared" si="28"/>
        <v>8.9462582770452673E-3</v>
      </c>
      <c r="BB107" s="156">
        <f t="shared" si="28"/>
        <v>2.3977727782270482E-3</v>
      </c>
      <c r="BC107" s="156">
        <f t="shared" si="28"/>
        <v>1.3765210948512574E-3</v>
      </c>
      <c r="BD107" s="165">
        <f t="shared" si="28"/>
        <v>1.9750606108920734E-2</v>
      </c>
      <c r="BE107" s="86">
        <f t="shared" si="32"/>
        <v>6.1044354849356663E-3</v>
      </c>
      <c r="BF107" s="86">
        <f t="shared" si="33"/>
        <v>0.34178628987327608</v>
      </c>
      <c r="BG107" s="86">
        <f t="shared" si="34"/>
        <v>0.63235866853286749</v>
      </c>
      <c r="BH107" s="86">
        <f t="shared" si="35"/>
        <v>1.9750606108920734E-2</v>
      </c>
      <c r="BI107" s="86">
        <f t="shared" si="36"/>
        <v>1.2871992320284769</v>
      </c>
      <c r="BJ107" s="86">
        <f t="shared" si="37"/>
        <v>9.8611203706076402</v>
      </c>
      <c r="BK107" s="86">
        <f t="array" ref="BK107">10^(SUMPRODUCT(AT107:BC107,LOG($AT$6:$BC$6))/BG107)</f>
        <v>0.47748720602895228</v>
      </c>
      <c r="BL107" s="89">
        <f t="array" ref="BL107">10^ (LOG(INDEX($J$6:$AG$6,MATCH(BL$6/100,$J107:$AG107,-1)))-(INDEX($J107:$AG107,MATCH(BL$6/100,$J107:$AG107,-1))-BL$6/100)/(INDEX($J107:$AG107,MATCH(BL$6/100,$J107:$AG107,-1))-INDEX($J107:$AG107,MATCH(BL$6/100,$J107:$AG107,-1)+1))*(LOG(INDEX($J$6:$AG$6,MATCH(BL$6/100,$J107:$AG107,-1)))-LOG(INDEX($J$6:$AG$6,MATCH(BL$6/100,$J107:$AG107,-1)+1))))</f>
        <v>0.26231410460219634</v>
      </c>
      <c r="BM107" s="89">
        <f t="shared" si="38"/>
        <v>0.30259088514395532</v>
      </c>
      <c r="BN107" s="89">
        <f t="shared" si="38"/>
        <v>0.37296775144963557</v>
      </c>
      <c r="BO107" s="89">
        <f t="shared" si="38"/>
        <v>0.46269950406702454</v>
      </c>
      <c r="BP107" s="89">
        <f t="shared" si="38"/>
        <v>0.68826245339124625</v>
      </c>
      <c r="BQ107" s="89">
        <f t="shared" si="38"/>
        <v>1.9535574462283816</v>
      </c>
      <c r="BR107" s="89">
        <f t="shared" si="38"/>
        <v>5.1958562600300029</v>
      </c>
      <c r="BS107" s="89">
        <f t="shared" si="38"/>
        <v>12.408770240033766</v>
      </c>
      <c r="BT107" s="90">
        <f t="shared" si="38"/>
        <v>18.50289818945533</v>
      </c>
    </row>
    <row r="108" spans="2:72" x14ac:dyDescent="0.2">
      <c r="B108" s="91">
        <f t="shared" si="40"/>
        <v>172</v>
      </c>
      <c r="C108" s="77">
        <f t="shared" si="41"/>
        <v>173</v>
      </c>
      <c r="D108" s="77">
        <f t="shared" si="30"/>
        <v>172.5</v>
      </c>
      <c r="E108" s="58">
        <v>0</v>
      </c>
      <c r="F108" s="58" t="s">
        <v>669</v>
      </c>
      <c r="G108" s="82">
        <v>2020</v>
      </c>
      <c r="H108" s="151">
        <f>SUM('1'!H103:H113)</f>
        <v>30</v>
      </c>
      <c r="I108" s="153">
        <f>SUM('1'!I103:I113)/11</f>
        <v>1.7575757575757578</v>
      </c>
      <c r="J108" s="170">
        <f>AVERAGE('1'!J103:J113)</f>
        <v>1</v>
      </c>
      <c r="K108" s="86">
        <f>AVERAGE('1'!K103:K113)</f>
        <v>0.99529949908094684</v>
      </c>
      <c r="L108" s="86">
        <f>AVERAGE('1'!L103:L113)</f>
        <v>0.98694848919323985</v>
      </c>
      <c r="M108" s="86">
        <f>AVERAGE('1'!M103:M113)</f>
        <v>0.97168035152827847</v>
      </c>
      <c r="N108" s="86">
        <f>AVERAGE('1'!N103:N113)</f>
        <v>0.95550947901817229</v>
      </c>
      <c r="O108" s="86">
        <f>AVERAGE('1'!O103:O113)</f>
        <v>0.91848715595797614</v>
      </c>
      <c r="P108" s="86">
        <f>AVERAGE('1'!P103:P113)</f>
        <v>0.86989426424807903</v>
      </c>
      <c r="Q108" s="86">
        <f>AVERAGE('1'!Q103:Q113)</f>
        <v>0.81806650891727739</v>
      </c>
      <c r="R108" s="86">
        <f>AVERAGE('1'!R103:R113)</f>
        <v>0.78756569496244022</v>
      </c>
      <c r="S108" s="86">
        <f>AVERAGE('1'!S103:S113)</f>
        <v>0.75157216486858369</v>
      </c>
      <c r="T108" s="86">
        <f>AVERAGE('1'!T103:T113)</f>
        <v>0.7156626768724077</v>
      </c>
      <c r="U108" s="86">
        <f>AVERAGE('1'!U103:U113)</f>
        <v>0.68194422728422455</v>
      </c>
      <c r="V108" s="86">
        <f>AVERAGE('1'!V103:V113)</f>
        <v>0.64691974745589242</v>
      </c>
      <c r="W108" s="86">
        <f>AVERAGE('1'!W103:W113)</f>
        <v>0.61589635618688365</v>
      </c>
      <c r="X108" s="86">
        <f>AVERAGE('1'!X103:X113)</f>
        <v>0.57294655142941808</v>
      </c>
      <c r="Y108" s="86">
        <f>AVERAGE('1'!Y103:Y113)</f>
        <v>0.50407440468574749</v>
      </c>
      <c r="Z108" s="86">
        <f>AVERAGE('1'!Z103:Z113)</f>
        <v>0.37423613834075675</v>
      </c>
      <c r="AA108" s="86">
        <f>AVERAGE('1'!AA103:AA113)</f>
        <v>0.21576675087175493</v>
      </c>
      <c r="AB108" s="86">
        <f>AVERAGE('1'!AB103:AB113)</f>
        <v>7.2586907257503136E-2</v>
      </c>
      <c r="AC108" s="86">
        <f>AVERAGE('1'!AC103:AC113)</f>
        <v>2.6156934994905047E-2</v>
      </c>
      <c r="AD108" s="86">
        <f>AVERAGE('1'!AD103:AD113)</f>
        <v>1.8793212976191284E-2</v>
      </c>
      <c r="AE108" s="86">
        <f>AVERAGE('1'!AE103:AE113)</f>
        <v>1.7373379936801794E-2</v>
      </c>
      <c r="AF108" s="86">
        <f>AVERAGE('1'!AF103:AF113)</f>
        <v>1.6563693725772436E-2</v>
      </c>
      <c r="AG108" s="87">
        <f>AVERAGE('1'!AG103:AG113)</f>
        <v>0</v>
      </c>
      <c r="AH108" s="164">
        <f t="shared" si="44"/>
        <v>4.7005009190531633E-3</v>
      </c>
      <c r="AI108" s="156">
        <f t="shared" si="44"/>
        <v>8.3510098877069838E-3</v>
      </c>
      <c r="AJ108" s="156">
        <f t="shared" si="44"/>
        <v>1.5268137664961379E-2</v>
      </c>
      <c r="AK108" s="156">
        <f t="shared" si="44"/>
        <v>1.6170872510106182E-2</v>
      </c>
      <c r="AL108" s="156">
        <f t="shared" si="44"/>
        <v>3.7022323060196149E-2</v>
      </c>
      <c r="AM108" s="156">
        <f t="shared" si="44"/>
        <v>4.8592891709897112E-2</v>
      </c>
      <c r="AN108" s="156">
        <f t="shared" si="44"/>
        <v>5.1827755330801639E-2</v>
      </c>
      <c r="AO108" s="156">
        <f t="shared" si="44"/>
        <v>3.0500813954837169E-2</v>
      </c>
      <c r="AP108" s="156">
        <f t="shared" si="44"/>
        <v>3.5993530093856529E-2</v>
      </c>
      <c r="AQ108" s="156">
        <f t="shared" si="44"/>
        <v>3.5909487996175993E-2</v>
      </c>
      <c r="AR108" s="156">
        <f t="shared" si="44"/>
        <v>3.3718449588183153E-2</v>
      </c>
      <c r="AS108" s="156">
        <f t="shared" si="43"/>
        <v>3.5024479828332122E-2</v>
      </c>
      <c r="AT108" s="156">
        <f t="shared" si="43"/>
        <v>3.1023391269008771E-2</v>
      </c>
      <c r="AU108" s="156">
        <f t="shared" si="43"/>
        <v>4.2949804757465571E-2</v>
      </c>
      <c r="AV108" s="156">
        <f t="shared" si="43"/>
        <v>6.8872146743670593E-2</v>
      </c>
      <c r="AW108" s="156">
        <f t="shared" si="43"/>
        <v>0.12983826634499074</v>
      </c>
      <c r="AX108" s="156">
        <f t="shared" si="42"/>
        <v>0.15846938746900183</v>
      </c>
      <c r="AY108" s="156">
        <f t="shared" si="42"/>
        <v>0.14317984361425179</v>
      </c>
      <c r="AZ108" s="156">
        <f t="shared" si="42"/>
        <v>4.6429972262598089E-2</v>
      </c>
      <c r="BA108" s="156">
        <f t="shared" si="28"/>
        <v>7.3637220187137628E-3</v>
      </c>
      <c r="BB108" s="156">
        <f t="shared" si="28"/>
        <v>1.4198330393894905E-3</v>
      </c>
      <c r="BC108" s="156">
        <f t="shared" si="28"/>
        <v>8.0968621102935762E-4</v>
      </c>
      <c r="BD108" s="165">
        <f t="shared" si="28"/>
        <v>1.6563693725772436E-2</v>
      </c>
      <c r="BE108" s="86">
        <f t="shared" si="32"/>
        <v>1.3051510806760147E-2</v>
      </c>
      <c r="BF108" s="86">
        <f t="shared" si="33"/>
        <v>0.34002874173734743</v>
      </c>
      <c r="BG108" s="86">
        <f t="shared" si="34"/>
        <v>0.63035605373012005</v>
      </c>
      <c r="BH108" s="86">
        <f t="shared" si="35"/>
        <v>1.6563693725772436E-2</v>
      </c>
      <c r="BI108" s="86">
        <f t="shared" si="36"/>
        <v>1.3607714986164325</v>
      </c>
      <c r="BJ108" s="86">
        <f t="shared" si="37"/>
        <v>9.9675892245361197</v>
      </c>
      <c r="BK108" s="86">
        <f t="array" ref="BK108">10^(SUMPRODUCT(AT108:BC108,LOG($AT$6:$BC$6))/BG108)</f>
        <v>0.4839952242803387</v>
      </c>
      <c r="BL108" s="89">
        <f t="array" ref="BL108">10^ (LOG(INDEX($J$6:$AG$6,MATCH(BL$6/100,$J108:$AG108,-1)))-(INDEX($J108:$AG108,MATCH(BL$6/100,$J108:$AG108,-1))-BL$6/100)/(INDEX($J108:$AG108,MATCH(BL$6/100,$J108:$AG108,-1))-INDEX($J108:$AG108,MATCH(BL$6/100,$J108:$AG108,-1)+1))*(LOG(INDEX($J$6:$AG$6,MATCH(BL$6/100,$J108:$AG108,-1)))-LOG(INDEX($J$6:$AG$6,MATCH(BL$6/100,$J108:$AG108,-1)+1))))</f>
        <v>0.2673603538465143</v>
      </c>
      <c r="BM108" s="89">
        <f t="shared" si="38"/>
        <v>0.30968056846837905</v>
      </c>
      <c r="BN108" s="89">
        <f t="shared" si="38"/>
        <v>0.38226116067210131</v>
      </c>
      <c r="BO108" s="89">
        <f t="shared" si="38"/>
        <v>0.47448404731930455</v>
      </c>
      <c r="BP108" s="89">
        <f t="shared" si="38"/>
        <v>0.70223010951747689</v>
      </c>
      <c r="BQ108" s="89">
        <f t="shared" si="38"/>
        <v>2.0600669213508462</v>
      </c>
      <c r="BR108" s="89">
        <f t="shared" si="38"/>
        <v>5.518109933451008</v>
      </c>
      <c r="BS108" s="89">
        <f t="shared" si="38"/>
        <v>13.024842709636346</v>
      </c>
      <c r="BT108" s="90">
        <f t="shared" si="38"/>
        <v>19.708502932394723</v>
      </c>
    </row>
    <row r="109" spans="2:72" x14ac:dyDescent="0.2">
      <c r="B109" s="91">
        <f t="shared" si="40"/>
        <v>173</v>
      </c>
      <c r="C109" s="77">
        <f t="shared" si="41"/>
        <v>174</v>
      </c>
      <c r="D109" s="77">
        <f t="shared" si="30"/>
        <v>173.5</v>
      </c>
      <c r="E109" s="58">
        <v>0</v>
      </c>
      <c r="F109" s="58" t="s">
        <v>669</v>
      </c>
      <c r="G109" s="82">
        <v>2020</v>
      </c>
      <c r="H109" s="151">
        <f>SUM('1'!H104:H114)</f>
        <v>30</v>
      </c>
      <c r="I109" s="153">
        <f>SUM('1'!I104:I114)/11</f>
        <v>1.7575757575757578</v>
      </c>
      <c r="J109" s="170">
        <f>AVERAGE('1'!J104:J114)</f>
        <v>1</v>
      </c>
      <c r="K109" s="86">
        <f>AVERAGE('1'!K104:K114)</f>
        <v>0.99529949908094684</v>
      </c>
      <c r="L109" s="86">
        <f>AVERAGE('1'!L104:L114)</f>
        <v>0.98694848919323985</v>
      </c>
      <c r="M109" s="86">
        <f>AVERAGE('1'!M104:M114)</f>
        <v>0.97168035152827847</v>
      </c>
      <c r="N109" s="86">
        <f>AVERAGE('1'!N104:N114)</f>
        <v>0.95550947901817229</v>
      </c>
      <c r="O109" s="86">
        <f>AVERAGE('1'!O104:O114)</f>
        <v>0.91930449439772244</v>
      </c>
      <c r="P109" s="86">
        <f>AVERAGE('1'!P104:P114)</f>
        <v>0.87295073195603945</v>
      </c>
      <c r="Q109" s="86">
        <f>AVERAGE('1'!Q104:Q114)</f>
        <v>0.82432704657556743</v>
      </c>
      <c r="R109" s="86">
        <f>AVERAGE('1'!R104:R114)</f>
        <v>0.79474664948241125</v>
      </c>
      <c r="S109" s="86">
        <f>AVERAGE('1'!S104:S114)</f>
        <v>0.75796432022770877</v>
      </c>
      <c r="T109" s="86">
        <f>AVERAGE('1'!T104:T114)</f>
        <v>0.72112065009470139</v>
      </c>
      <c r="U109" s="86">
        <f>AVERAGE('1'!U104:U114)</f>
        <v>0.68575494925030245</v>
      </c>
      <c r="V109" s="86">
        <f>AVERAGE('1'!V104:V114)</f>
        <v>0.64841303966620434</v>
      </c>
      <c r="W109" s="86">
        <f>AVERAGE('1'!W104:W114)</f>
        <v>0.6169925696746873</v>
      </c>
      <c r="X109" s="86">
        <f>AVERAGE('1'!X104:X114)</f>
        <v>0.57184180942127427</v>
      </c>
      <c r="Y109" s="86">
        <f>AVERAGE('1'!Y104:Y114)</f>
        <v>0.499764476777457</v>
      </c>
      <c r="Z109" s="86">
        <f>AVERAGE('1'!Z104:Z114)</f>
        <v>0.36533299311813566</v>
      </c>
      <c r="AA109" s="86">
        <f>AVERAGE('1'!AA104:AA114)</f>
        <v>0.19083171883692901</v>
      </c>
      <c r="AB109" s="86">
        <f>AVERAGE('1'!AB104:AB114)</f>
        <v>6.3846033131992289E-2</v>
      </c>
      <c r="AC109" s="86">
        <f>AVERAGE('1'!AC104:AC114)</f>
        <v>2.3983240726516305E-2</v>
      </c>
      <c r="AD109" s="86">
        <f>AVERAGE('1'!AD104:AD114)</f>
        <v>1.6445415174056049E-2</v>
      </c>
      <c r="AE109" s="86">
        <f>AVERAGE('1'!AE104:AE114)</f>
        <v>1.5062051329237125E-2</v>
      </c>
      <c r="AF109" s="86">
        <f>AVERAGE('1'!AF104:AF114)</f>
        <v>1.4295745275673661E-2</v>
      </c>
      <c r="AG109" s="87">
        <f>AVERAGE('1'!AG104:AG114)</f>
        <v>0</v>
      </c>
      <c r="AH109" s="164">
        <f t="shared" si="44"/>
        <v>4.7005009190531633E-3</v>
      </c>
      <c r="AI109" s="156">
        <f t="shared" si="44"/>
        <v>8.3510098877069838E-3</v>
      </c>
      <c r="AJ109" s="156">
        <f t="shared" si="44"/>
        <v>1.5268137664961379E-2</v>
      </c>
      <c r="AK109" s="156">
        <f t="shared" si="44"/>
        <v>1.6170872510106182E-2</v>
      </c>
      <c r="AL109" s="156">
        <f t="shared" si="44"/>
        <v>3.6204984620449854E-2</v>
      </c>
      <c r="AM109" s="156">
        <f t="shared" si="44"/>
        <v>4.6353762441682989E-2</v>
      </c>
      <c r="AN109" s="156">
        <f t="shared" si="44"/>
        <v>4.8623685380472015E-2</v>
      </c>
      <c r="AO109" s="156">
        <f t="shared" si="44"/>
        <v>2.9580397093156185E-2</v>
      </c>
      <c r="AP109" s="156">
        <f t="shared" si="44"/>
        <v>3.6782329254702484E-2</v>
      </c>
      <c r="AQ109" s="156">
        <f t="shared" si="44"/>
        <v>3.6843670133007378E-2</v>
      </c>
      <c r="AR109" s="156">
        <f t="shared" si="44"/>
        <v>3.536570084439894E-2</v>
      </c>
      <c r="AS109" s="156">
        <f t="shared" si="43"/>
        <v>3.734190958409811E-2</v>
      </c>
      <c r="AT109" s="156">
        <f t="shared" si="43"/>
        <v>3.1420469991517042E-2</v>
      </c>
      <c r="AU109" s="156">
        <f t="shared" si="43"/>
        <v>4.5150760253413025E-2</v>
      </c>
      <c r="AV109" s="156">
        <f t="shared" si="43"/>
        <v>7.2077332643817271E-2</v>
      </c>
      <c r="AW109" s="156">
        <f t="shared" si="43"/>
        <v>0.13443148365932134</v>
      </c>
      <c r="AX109" s="156">
        <f t="shared" si="42"/>
        <v>0.17450127428120665</v>
      </c>
      <c r="AY109" s="156">
        <f t="shared" si="42"/>
        <v>0.12698568570493673</v>
      </c>
      <c r="AZ109" s="156">
        <f t="shared" si="42"/>
        <v>3.986279240547598E-2</v>
      </c>
      <c r="BA109" s="156">
        <f t="shared" si="28"/>
        <v>7.5378255524602561E-3</v>
      </c>
      <c r="BB109" s="156">
        <f t="shared" si="28"/>
        <v>1.3833638448189235E-3</v>
      </c>
      <c r="BC109" s="156">
        <f t="shared" si="28"/>
        <v>7.6630605356346401E-4</v>
      </c>
      <c r="BD109" s="165">
        <f t="shared" si="28"/>
        <v>1.4295745275673661E-2</v>
      </c>
      <c r="BE109" s="86">
        <f t="shared" si="32"/>
        <v>1.3051510806760147E-2</v>
      </c>
      <c r="BF109" s="86">
        <f t="shared" si="33"/>
        <v>0.33853544952703551</v>
      </c>
      <c r="BG109" s="86">
        <f t="shared" si="34"/>
        <v>0.63411729439053077</v>
      </c>
      <c r="BH109" s="86">
        <f t="shared" si="35"/>
        <v>1.4295745275673661E-2</v>
      </c>
      <c r="BI109" s="86">
        <f t="shared" si="36"/>
        <v>1.3757128807824359</v>
      </c>
      <c r="BJ109" s="86">
        <f t="shared" si="37"/>
        <v>9.6982116879955438</v>
      </c>
      <c r="BK109" s="86">
        <f t="array" ref="BK109">10^(SUMPRODUCT(AT109:BC109,LOG($AT$6:$BC$6))/BG109)</f>
        <v>0.49650051700081377</v>
      </c>
      <c r="BL109" s="89">
        <f t="array" ref="BL109">10^ (LOG(INDEX($J$6:$AG$6,MATCH(BL$6/100,$J109:$AG109,-1)))-(INDEX($J109:$AG109,MATCH(BL$6/100,$J109:$AG109,-1))-BL$6/100)/(INDEX($J109:$AG109,MATCH(BL$6/100,$J109:$AG109,-1))-INDEX($J109:$AG109,MATCH(BL$6/100,$J109:$AG109,-1)+1))*(LOG(INDEX($J$6:$AG$6,MATCH(BL$6/100,$J109:$AG109,-1)))-LOG(INDEX($J$6:$AG$6,MATCH(BL$6/100,$J109:$AG109,-1)+1))))</f>
        <v>0.27624719063270486</v>
      </c>
      <c r="BM109" s="89">
        <f t="shared" si="38"/>
        <v>0.32602674608645427</v>
      </c>
      <c r="BN109" s="89">
        <f t="shared" si="38"/>
        <v>0.39871474711862764</v>
      </c>
      <c r="BO109" s="89">
        <f t="shared" si="38"/>
        <v>0.48517726863109012</v>
      </c>
      <c r="BP109" s="89">
        <f t="shared" si="38"/>
        <v>0.71079503217463558</v>
      </c>
      <c r="BQ109" s="89">
        <f t="shared" si="38"/>
        <v>2.0288043156569118</v>
      </c>
      <c r="BR109" s="89">
        <f t="shared" si="38"/>
        <v>5.2071516663665918</v>
      </c>
      <c r="BS109" s="89">
        <f t="shared" si="38"/>
        <v>12.56457575667066</v>
      </c>
      <c r="BT109" s="90">
        <f t="shared" si="38"/>
        <v>19.471146129343186</v>
      </c>
    </row>
    <row r="110" spans="2:72" x14ac:dyDescent="0.2">
      <c r="B110" s="91">
        <f t="shared" si="40"/>
        <v>174</v>
      </c>
      <c r="C110" s="77">
        <f t="shared" si="41"/>
        <v>175</v>
      </c>
      <c r="D110" s="77">
        <f t="shared" si="30"/>
        <v>174.5</v>
      </c>
      <c r="E110" s="58">
        <v>0</v>
      </c>
      <c r="F110" s="58" t="s">
        <v>669</v>
      </c>
      <c r="G110" s="82">
        <v>2020</v>
      </c>
      <c r="H110" s="151">
        <f>SUM('1'!H105:H115)</f>
        <v>30</v>
      </c>
      <c r="I110" s="153">
        <f>SUM('1'!I105:I115)/11</f>
        <v>1.7575757575757576</v>
      </c>
      <c r="J110" s="170">
        <f>AVERAGE('1'!J105:J115)</f>
        <v>1</v>
      </c>
      <c r="K110" s="86">
        <f>AVERAGE('1'!K105:K115)</f>
        <v>0.99529949908094684</v>
      </c>
      <c r="L110" s="86">
        <f>AVERAGE('1'!L105:L115)</f>
        <v>0.97970177637113565</v>
      </c>
      <c r="M110" s="86">
        <f>AVERAGE('1'!M105:M115)</f>
        <v>0.96443363870617427</v>
      </c>
      <c r="N110" s="86">
        <f>AVERAGE('1'!N105:N115)</f>
        <v>0.94826276619606809</v>
      </c>
      <c r="O110" s="86">
        <f>AVERAGE('1'!O105:O115)</f>
        <v>0.90954194165247271</v>
      </c>
      <c r="P110" s="86">
        <f>AVERAGE('1'!P105:P115)</f>
        <v>0.8614263885677812</v>
      </c>
      <c r="Q110" s="86">
        <f>AVERAGE('1'!Q105:Q115)</f>
        <v>0.80902703152308664</v>
      </c>
      <c r="R110" s="86">
        <f>AVERAGE('1'!R105:R115)</f>
        <v>0.77748037820817661</v>
      </c>
      <c r="S110" s="86">
        <f>AVERAGE('1'!S105:S115)</f>
        <v>0.73955612106746849</v>
      </c>
      <c r="T110" s="86">
        <f>AVERAGE('1'!T105:T115)</f>
        <v>0.70265908817244427</v>
      </c>
      <c r="U110" s="86">
        <f>AVERAGE('1'!U105:U115)</f>
        <v>0.66741928227354308</v>
      </c>
      <c r="V110" s="86">
        <f>AVERAGE('1'!V105:V115)</f>
        <v>0.63015013791428098</v>
      </c>
      <c r="W110" s="86">
        <f>AVERAGE('1'!W105:W115)</f>
        <v>0.60033338576846151</v>
      </c>
      <c r="X110" s="86">
        <f>AVERAGE('1'!X105:X115)</f>
        <v>0.55674258051832093</v>
      </c>
      <c r="Y110" s="86">
        <f>AVERAGE('1'!Y105:Y115)</f>
        <v>0.48607767032528082</v>
      </c>
      <c r="Z110" s="86">
        <f>AVERAGE('1'!Z105:Z115)</f>
        <v>0.35286453144446744</v>
      </c>
      <c r="AA110" s="86">
        <f>AVERAGE('1'!AA105:AA115)</f>
        <v>0.17624447689899786</v>
      </c>
      <c r="AB110" s="86">
        <f>AVERAGE('1'!AB105:AB115)</f>
        <v>6.2539425827388737E-2</v>
      </c>
      <c r="AC110" s="86">
        <f>AVERAGE('1'!AC105:AC115)</f>
        <v>2.5043253694961201E-2</v>
      </c>
      <c r="AD110" s="86">
        <f>AVERAGE('1'!AD105:AD115)</f>
        <v>1.6521830319825837E-2</v>
      </c>
      <c r="AE110" s="86">
        <f>AVERAGE('1'!AE105:AE115)</f>
        <v>1.4987562365085721E-2</v>
      </c>
      <c r="AF110" s="86">
        <f>AVERAGE('1'!AF105:AF115)</f>
        <v>1.4150189403068602E-2</v>
      </c>
      <c r="AG110" s="87">
        <f>AVERAGE('1'!AG105:AG115)</f>
        <v>0</v>
      </c>
      <c r="AH110" s="164">
        <f t="shared" si="44"/>
        <v>4.7005009190531633E-3</v>
      </c>
      <c r="AI110" s="156">
        <f t="shared" si="44"/>
        <v>1.559772270981119E-2</v>
      </c>
      <c r="AJ110" s="156">
        <f t="shared" si="44"/>
        <v>1.5268137664961379E-2</v>
      </c>
      <c r="AK110" s="156">
        <f t="shared" si="44"/>
        <v>1.6170872510106182E-2</v>
      </c>
      <c r="AL110" s="156">
        <f t="shared" si="44"/>
        <v>3.8720824543595378E-2</v>
      </c>
      <c r="AM110" s="156">
        <f t="shared" si="44"/>
        <v>4.8115553084691509E-2</v>
      </c>
      <c r="AN110" s="156">
        <f t="shared" si="44"/>
        <v>5.2399357044694561E-2</v>
      </c>
      <c r="AO110" s="156">
        <f t="shared" si="44"/>
        <v>3.1546653314910023E-2</v>
      </c>
      <c r="AP110" s="156">
        <f t="shared" si="44"/>
        <v>3.7924257140708129E-2</v>
      </c>
      <c r="AQ110" s="156">
        <f t="shared" si="44"/>
        <v>3.6897032895024218E-2</v>
      </c>
      <c r="AR110" s="156">
        <f t="shared" si="44"/>
        <v>3.5239805898901189E-2</v>
      </c>
      <c r="AS110" s="156">
        <f t="shared" si="43"/>
        <v>3.7269144359262096E-2</v>
      </c>
      <c r="AT110" s="156">
        <f t="shared" si="43"/>
        <v>2.981675214581947E-2</v>
      </c>
      <c r="AU110" s="156">
        <f t="shared" si="43"/>
        <v>4.3590805250140585E-2</v>
      </c>
      <c r="AV110" s="156">
        <f t="shared" si="43"/>
        <v>7.0664910193040109E-2</v>
      </c>
      <c r="AW110" s="156">
        <f t="shared" si="43"/>
        <v>0.13321313888081338</v>
      </c>
      <c r="AX110" s="156">
        <f t="shared" si="42"/>
        <v>0.17662005454546958</v>
      </c>
      <c r="AY110" s="156">
        <f t="shared" si="42"/>
        <v>0.11370505107160912</v>
      </c>
      <c r="AZ110" s="156">
        <f t="shared" si="42"/>
        <v>3.7496172132427535E-2</v>
      </c>
      <c r="BA110" s="156">
        <f t="shared" si="28"/>
        <v>8.5214233751353639E-3</v>
      </c>
      <c r="BB110" s="156">
        <f t="shared" si="28"/>
        <v>1.5342679547401157E-3</v>
      </c>
      <c r="BC110" s="156">
        <f t="shared" si="28"/>
        <v>8.373729620171199E-4</v>
      </c>
      <c r="BD110" s="165">
        <f t="shared" si="28"/>
        <v>1.4150189403068602E-2</v>
      </c>
      <c r="BE110" s="86">
        <f t="shared" si="32"/>
        <v>2.0298223628864354E-2</v>
      </c>
      <c r="BF110" s="86">
        <f t="shared" si="33"/>
        <v>0.34955163845685466</v>
      </c>
      <c r="BG110" s="86">
        <f t="shared" si="34"/>
        <v>0.61599994851121243</v>
      </c>
      <c r="BH110" s="86">
        <f t="shared" si="35"/>
        <v>1.4150189403068602E-2</v>
      </c>
      <c r="BI110" s="86">
        <f t="shared" si="36"/>
        <v>1.4857866665008472</v>
      </c>
      <c r="BJ110" s="86">
        <f t="shared" si="37"/>
        <v>9.8282949969406577</v>
      </c>
      <c r="BK110" s="86">
        <f t="array" ref="BK110">10^(SUMPRODUCT(AT110:BC110,LOG($AT$6:$BC$6))/BG110)</f>
        <v>0.49862612266463441</v>
      </c>
      <c r="BL110" s="89">
        <f t="array" ref="BL110">10^ (LOG(INDEX($J$6:$AG$6,MATCH(BL$6/100,$J110:$AG110,-1)))-(INDEX($J110:$AG110,MATCH(BL$6/100,$J110:$AG110,-1))-BL$6/100)/(INDEX($J110:$AG110,MATCH(BL$6/100,$J110:$AG110,-1))-INDEX($J110:$AG110,MATCH(BL$6/100,$J110:$AG110,-1)+1))*(LOG(INDEX($J$6:$AG$6,MATCH(BL$6/100,$J110:$AG110,-1)))-LOG(INDEX($J$6:$AG$6,MATCH(BL$6/100,$J110:$AG110,-1)+1))))</f>
        <v>0.28061572223088022</v>
      </c>
      <c r="BM110" s="89">
        <f t="shared" si="38"/>
        <v>0.33765382382607873</v>
      </c>
      <c r="BN110" s="89">
        <f t="shared" si="38"/>
        <v>0.40958308673092325</v>
      </c>
      <c r="BO110" s="89">
        <f t="shared" si="38"/>
        <v>0.49723034140832029</v>
      </c>
      <c r="BP110" s="89">
        <f t="shared" si="38"/>
        <v>0.75956208777839207</v>
      </c>
      <c r="BQ110" s="89">
        <f t="shared" si="38"/>
        <v>2.3925389993498913</v>
      </c>
      <c r="BR110" s="89">
        <f t="shared" si="38"/>
        <v>6.1779749333164249</v>
      </c>
      <c r="BS110" s="89">
        <f t="shared" si="38"/>
        <v>13.828647602448012</v>
      </c>
      <c r="BT110" s="90">
        <f t="shared" si="38"/>
        <v>20.954095706939874</v>
      </c>
    </row>
    <row r="111" spans="2:72" x14ac:dyDescent="0.2">
      <c r="B111" s="91">
        <f t="shared" si="40"/>
        <v>175</v>
      </c>
      <c r="C111" s="77">
        <f t="shared" si="41"/>
        <v>176</v>
      </c>
      <c r="D111" s="77">
        <f t="shared" si="30"/>
        <v>175.5</v>
      </c>
      <c r="E111" s="58">
        <v>0</v>
      </c>
      <c r="F111" s="58" t="s">
        <v>669</v>
      </c>
      <c r="G111" s="82">
        <v>2020</v>
      </c>
      <c r="H111" s="151">
        <f>SUM('1'!H106:H116)</f>
        <v>30</v>
      </c>
      <c r="I111" s="153">
        <f>SUM('1'!I106:I116)/11</f>
        <v>1.7878787878787876</v>
      </c>
      <c r="J111" s="170">
        <f>AVERAGE('1'!J106:J116)</f>
        <v>1</v>
      </c>
      <c r="K111" s="86">
        <f>AVERAGE('1'!K106:K116)</f>
        <v>0.99529949908094684</v>
      </c>
      <c r="L111" s="86">
        <f>AVERAGE('1'!L106:L116)</f>
        <v>0.97970177637113565</v>
      </c>
      <c r="M111" s="86">
        <f>AVERAGE('1'!M106:M116)</f>
        <v>0.96402271839861309</v>
      </c>
      <c r="N111" s="86">
        <f>AVERAGE('1'!N106:N116)</f>
        <v>0.94744092558094584</v>
      </c>
      <c r="O111" s="86">
        <f>AVERAGE('1'!O106:O116)</f>
        <v>0.9087805001269541</v>
      </c>
      <c r="P111" s="86">
        <f>AVERAGE('1'!P106:P116)</f>
        <v>0.86276071359332274</v>
      </c>
      <c r="Q111" s="86">
        <f>AVERAGE('1'!Q106:Q116)</f>
        <v>0.81012229594369178</v>
      </c>
      <c r="R111" s="86">
        <f>AVERAGE('1'!R106:R116)</f>
        <v>0.77910784439811342</v>
      </c>
      <c r="S111" s="86">
        <f>AVERAGE('1'!S106:S116)</f>
        <v>0.74161515256323407</v>
      </c>
      <c r="T111" s="86">
        <f>AVERAGE('1'!T106:T116)</f>
        <v>0.70546570401762621</v>
      </c>
      <c r="U111" s="86">
        <f>AVERAGE('1'!U106:U116)</f>
        <v>0.67115402742382901</v>
      </c>
      <c r="V111" s="86">
        <f>AVERAGE('1'!V106:V116)</f>
        <v>0.63425324105810654</v>
      </c>
      <c r="W111" s="86">
        <f>AVERAGE('1'!W106:W116)</f>
        <v>0.60614036578436903</v>
      </c>
      <c r="X111" s="86">
        <f>AVERAGE('1'!X106:X116)</f>
        <v>0.56431653682101679</v>
      </c>
      <c r="Y111" s="86">
        <f>AVERAGE('1'!Y106:Y116)</f>
        <v>0.49680014706936859</v>
      </c>
      <c r="Z111" s="86">
        <f>AVERAGE('1'!Z106:Z116)</f>
        <v>0.37065679344861091</v>
      </c>
      <c r="AA111" s="86">
        <f>AVERAGE('1'!AA106:AA116)</f>
        <v>0.19532511479475859</v>
      </c>
      <c r="AB111" s="86">
        <f>AVERAGE('1'!AB106:AB116)</f>
        <v>6.2697433474453265E-2</v>
      </c>
      <c r="AC111" s="86">
        <f>AVERAGE('1'!AC106:AC116)</f>
        <v>2.3079352249182093E-2</v>
      </c>
      <c r="AD111" s="86">
        <f>AVERAGE('1'!AD106:AD116)</f>
        <v>1.3798693418391265E-2</v>
      </c>
      <c r="AE111" s="86">
        <f>AVERAGE('1'!AE106:AE116)</f>
        <v>1.2220752713793959E-2</v>
      </c>
      <c r="AF111" s="86">
        <f>AVERAGE('1'!AF106:AF116)</f>
        <v>1.1390232279424473E-2</v>
      </c>
      <c r="AG111" s="87">
        <f>AVERAGE('1'!AG106:AG116)</f>
        <v>0</v>
      </c>
      <c r="AH111" s="164">
        <f t="shared" si="44"/>
        <v>4.7005009190531633E-3</v>
      </c>
      <c r="AI111" s="156">
        <f t="shared" si="44"/>
        <v>1.559772270981119E-2</v>
      </c>
      <c r="AJ111" s="156">
        <f t="shared" si="44"/>
        <v>1.5679057972522559E-2</v>
      </c>
      <c r="AK111" s="156">
        <f t="shared" si="44"/>
        <v>1.6581792817667251E-2</v>
      </c>
      <c r="AL111" s="156">
        <f t="shared" si="44"/>
        <v>3.8660425453991731E-2</v>
      </c>
      <c r="AM111" s="156">
        <f t="shared" si="44"/>
        <v>4.6019786533631368E-2</v>
      </c>
      <c r="AN111" s="156">
        <f t="shared" si="44"/>
        <v>5.2638417649630953E-2</v>
      </c>
      <c r="AO111" s="156">
        <f t="shared" si="44"/>
        <v>3.1014451545578359E-2</v>
      </c>
      <c r="AP111" s="156">
        <f t="shared" si="44"/>
        <v>3.7492691834879355E-2</v>
      </c>
      <c r="AQ111" s="156">
        <f t="shared" si="44"/>
        <v>3.6149448545607865E-2</v>
      </c>
      <c r="AR111" s="156">
        <f t="shared" si="44"/>
        <v>3.4311676593797191E-2</v>
      </c>
      <c r="AS111" s="156">
        <f t="shared" si="43"/>
        <v>3.6900786365722471E-2</v>
      </c>
      <c r="AT111" s="156">
        <f t="shared" si="43"/>
        <v>2.8112875273737514E-2</v>
      </c>
      <c r="AU111" s="156">
        <f t="shared" si="43"/>
        <v>4.1823828963352239E-2</v>
      </c>
      <c r="AV111" s="156">
        <f t="shared" si="43"/>
        <v>6.7516389751648198E-2</v>
      </c>
      <c r="AW111" s="156">
        <f t="shared" si="43"/>
        <v>0.12614335362075768</v>
      </c>
      <c r="AX111" s="156">
        <f t="shared" si="42"/>
        <v>0.17533167865385232</v>
      </c>
      <c r="AY111" s="156">
        <f t="shared" si="42"/>
        <v>0.13262768132030534</v>
      </c>
      <c r="AZ111" s="156">
        <f t="shared" si="42"/>
        <v>3.9618081225271176E-2</v>
      </c>
      <c r="BA111" s="156">
        <f t="shared" si="28"/>
        <v>9.2806588307908274E-3</v>
      </c>
      <c r="BB111" s="156">
        <f t="shared" si="28"/>
        <v>1.5779407045973057E-3</v>
      </c>
      <c r="BC111" s="156">
        <f t="shared" si="28"/>
        <v>8.3052043436948608E-4</v>
      </c>
      <c r="BD111" s="165">
        <f t="shared" si="28"/>
        <v>1.1390232279424473E-2</v>
      </c>
      <c r="BE111" s="86">
        <f t="shared" si="32"/>
        <v>2.0298223628864354E-2</v>
      </c>
      <c r="BF111" s="86">
        <f t="shared" si="33"/>
        <v>0.3454485353130291</v>
      </c>
      <c r="BG111" s="86">
        <f t="shared" si="34"/>
        <v>0.62286300877868217</v>
      </c>
      <c r="BH111" s="86">
        <f t="shared" si="35"/>
        <v>1.1390232279424473E-2</v>
      </c>
      <c r="BI111" s="86">
        <f t="shared" si="36"/>
        <v>1.4586557013165384</v>
      </c>
      <c r="BJ111" s="86">
        <f t="shared" si="37"/>
        <v>9.8894423273312064</v>
      </c>
      <c r="BK111" s="86">
        <f t="array" ref="BK111">10^(SUMPRODUCT(AT111:BC111,LOG($AT$6:$BC$6))/BG111)</f>
        <v>0.48379296556685075</v>
      </c>
      <c r="BL111" s="89">
        <f t="array" ref="BL111">10^ (LOG(INDEX($J$6:$AG$6,MATCH(BL$6/100,$J111:$AG111,-1)))-(INDEX($J111:$AG111,MATCH(BL$6/100,$J111:$AG111,-1))-BL$6/100)/(INDEX($J111:$AG111,MATCH(BL$6/100,$J111:$AG111,-1))-INDEX($J111:$AG111,MATCH(BL$6/100,$J111:$AG111,-1)+1))*(LOG(INDEX($J$6:$AG$6,MATCH(BL$6/100,$J111:$AG111,-1)))-LOG(INDEX($J$6:$AG$6,MATCH(BL$6/100,$J111:$AG111,-1)+1))))</f>
        <v>0.27591308019618171</v>
      </c>
      <c r="BM111" s="89">
        <f t="shared" si="38"/>
        <v>0.32334538024399739</v>
      </c>
      <c r="BN111" s="89">
        <f t="shared" si="38"/>
        <v>0.39501308933609314</v>
      </c>
      <c r="BO111" s="89">
        <f t="shared" si="38"/>
        <v>0.48022628672644224</v>
      </c>
      <c r="BP111" s="89">
        <f t="shared" si="38"/>
        <v>0.72161868347095148</v>
      </c>
      <c r="BQ111" s="89">
        <f t="shared" si="38"/>
        <v>2.308806595461629</v>
      </c>
      <c r="BR111" s="89">
        <f t="shared" si="38"/>
        <v>6.0649919153528318</v>
      </c>
      <c r="BS111" s="89">
        <f t="shared" si="38"/>
        <v>13.713262262088163</v>
      </c>
      <c r="BT111" s="90">
        <f t="shared" si="38"/>
        <v>21.007144738952871</v>
      </c>
    </row>
    <row r="112" spans="2:72" x14ac:dyDescent="0.2">
      <c r="B112" s="91">
        <f t="shared" si="40"/>
        <v>176</v>
      </c>
      <c r="C112" s="77">
        <f t="shared" si="41"/>
        <v>177</v>
      </c>
      <c r="D112" s="77">
        <f t="shared" si="30"/>
        <v>176.5</v>
      </c>
      <c r="E112" s="58">
        <v>0</v>
      </c>
      <c r="F112" s="58" t="s">
        <v>669</v>
      </c>
      <c r="G112" s="82">
        <v>2020</v>
      </c>
      <c r="H112" s="151">
        <f>SUM('1'!H107:H117)</f>
        <v>28</v>
      </c>
      <c r="I112" s="153">
        <f>SUM('1'!I107:I117)/11</f>
        <v>1.6666666666666665</v>
      </c>
      <c r="J112" s="170">
        <f>AVERAGE('1'!J107:J117)</f>
        <v>1</v>
      </c>
      <c r="K112" s="86">
        <f>AVERAGE('1'!K107:K117)</f>
        <v>0.99529949908094684</v>
      </c>
      <c r="L112" s="86">
        <f>AVERAGE('1'!L107:L117)</f>
        <v>0.97970177637113565</v>
      </c>
      <c r="M112" s="86">
        <f>AVERAGE('1'!M107:M117)</f>
        <v>0.96402271839861309</v>
      </c>
      <c r="N112" s="86">
        <f>AVERAGE('1'!N107:N117)</f>
        <v>0.9490220652439898</v>
      </c>
      <c r="O112" s="86">
        <f>AVERAGE('1'!O107:O117)</f>
        <v>0.91269870441166168</v>
      </c>
      <c r="P112" s="86">
        <f>AVERAGE('1'!P107:P117)</f>
        <v>0.86795002758826489</v>
      </c>
      <c r="Q112" s="86">
        <f>AVERAGE('1'!Q107:Q117)</f>
        <v>0.817483441441195</v>
      </c>
      <c r="R112" s="86">
        <f>AVERAGE('1'!R107:R117)</f>
        <v>0.78774292317687999</v>
      </c>
      <c r="S112" s="86">
        <f>AVERAGE('1'!S107:S117)</f>
        <v>0.75408985057568512</v>
      </c>
      <c r="T112" s="86">
        <f>AVERAGE('1'!T107:T117)</f>
        <v>0.72355985789850497</v>
      </c>
      <c r="U112" s="86">
        <f>AVERAGE('1'!U107:U117)</f>
        <v>0.69291364014293899</v>
      </c>
      <c r="V112" s="86">
        <f>AVERAGE('1'!V107:V117)</f>
        <v>0.65943516349471609</v>
      </c>
      <c r="W112" s="86">
        <f>AVERAGE('1'!W107:W117)</f>
        <v>0.63457480747432338</v>
      </c>
      <c r="X112" s="86">
        <f>AVERAGE('1'!X107:X117)</f>
        <v>0.59620733776011214</v>
      </c>
      <c r="Y112" s="86">
        <f>AVERAGE('1'!Y107:Y117)</f>
        <v>0.53108782784847353</v>
      </c>
      <c r="Z112" s="86">
        <f>AVERAGE('1'!Z107:Z117)</f>
        <v>0.40286660186888951</v>
      </c>
      <c r="AA112" s="86">
        <f>AVERAGE('1'!AA107:AA117)</f>
        <v>0.22308860449220289</v>
      </c>
      <c r="AB112" s="86">
        <f>AVERAGE('1'!AB107:AB117)</f>
        <v>6.3694272582047282E-2</v>
      </c>
      <c r="AC112" s="86">
        <f>AVERAGE('1'!AC107:AC117)</f>
        <v>2.2239855098549744E-2</v>
      </c>
      <c r="AD112" s="86">
        <f>AVERAGE('1'!AD107:AD117)</f>
        <v>1.2895028555484704E-2</v>
      </c>
      <c r="AE112" s="86">
        <f>AVERAGE('1'!AE107:AE117)</f>
        <v>1.197961591215556E-2</v>
      </c>
      <c r="AF112" s="86">
        <f>AVERAGE('1'!AF107:AF117)</f>
        <v>1.1506329808673582E-2</v>
      </c>
      <c r="AG112" s="87">
        <f>AVERAGE('1'!AG107:AG117)</f>
        <v>0</v>
      </c>
      <c r="AH112" s="164">
        <f t="shared" si="44"/>
        <v>4.7005009190531633E-3</v>
      </c>
      <c r="AI112" s="156">
        <f t="shared" si="44"/>
        <v>1.559772270981119E-2</v>
      </c>
      <c r="AJ112" s="156">
        <f t="shared" si="44"/>
        <v>1.5679057972522559E-2</v>
      </c>
      <c r="AK112" s="156">
        <f t="shared" si="44"/>
        <v>1.5000653154623289E-2</v>
      </c>
      <c r="AL112" s="156">
        <f t="shared" si="44"/>
        <v>3.6323360832328122E-2</v>
      </c>
      <c r="AM112" s="156">
        <f t="shared" si="44"/>
        <v>4.4748676823396782E-2</v>
      </c>
      <c r="AN112" s="156">
        <f t="shared" si="44"/>
        <v>5.0466586147069892E-2</v>
      </c>
      <c r="AO112" s="156">
        <f t="shared" si="44"/>
        <v>2.9740518264315008E-2</v>
      </c>
      <c r="AP112" s="156">
        <f t="shared" si="44"/>
        <v>3.3653072601194878E-2</v>
      </c>
      <c r="AQ112" s="156">
        <f t="shared" si="44"/>
        <v>3.0529992677180151E-2</v>
      </c>
      <c r="AR112" s="156">
        <f t="shared" si="44"/>
        <v>3.0646217755565974E-2</v>
      </c>
      <c r="AS112" s="156">
        <f t="shared" si="43"/>
        <v>3.3478476648222899E-2</v>
      </c>
      <c r="AT112" s="156">
        <f t="shared" si="43"/>
        <v>2.4860356020392715E-2</v>
      </c>
      <c r="AU112" s="156">
        <f t="shared" si="43"/>
        <v>3.8367469714211233E-2</v>
      </c>
      <c r="AV112" s="156">
        <f t="shared" si="43"/>
        <v>6.5119509911638618E-2</v>
      </c>
      <c r="AW112" s="156">
        <f t="shared" si="43"/>
        <v>0.12822122597958402</v>
      </c>
      <c r="AX112" s="156">
        <f t="shared" si="42"/>
        <v>0.17977799737668662</v>
      </c>
      <c r="AY112" s="156">
        <f t="shared" si="42"/>
        <v>0.15939433191015562</v>
      </c>
      <c r="AZ112" s="156">
        <f t="shared" si="42"/>
        <v>4.1454417483497541E-2</v>
      </c>
      <c r="BA112" s="156">
        <f t="shared" si="28"/>
        <v>9.3448265430650396E-3</v>
      </c>
      <c r="BB112" s="156">
        <f t="shared" si="28"/>
        <v>9.1541264332914429E-4</v>
      </c>
      <c r="BC112" s="156">
        <f t="shared" si="28"/>
        <v>4.7328610348197804E-4</v>
      </c>
      <c r="BD112" s="165">
        <f t="shared" si="28"/>
        <v>1.1506329808673582E-2</v>
      </c>
      <c r="BE112" s="86">
        <f t="shared" si="32"/>
        <v>2.0298223628864354E-2</v>
      </c>
      <c r="BF112" s="86">
        <f t="shared" si="33"/>
        <v>0.32026661287641955</v>
      </c>
      <c r="BG112" s="86">
        <f t="shared" si="34"/>
        <v>0.64792883368604248</v>
      </c>
      <c r="BH112" s="86">
        <f t="shared" si="35"/>
        <v>1.1506329808673582E-2</v>
      </c>
      <c r="BI112" s="86">
        <f t="shared" si="36"/>
        <v>1.3340363623301412</v>
      </c>
      <c r="BJ112" s="86">
        <f t="shared" si="37"/>
        <v>10.160363314200406</v>
      </c>
      <c r="BK112" s="86">
        <f t="array" ref="BK112">10^(SUMPRODUCT(AT112:BC112,LOG($AT$6:$BC$6))/BG112)</f>
        <v>0.46797636813357257</v>
      </c>
      <c r="BL112" s="89">
        <f t="array" ref="BL112">10^ (LOG(INDEX($J$6:$AG$6,MATCH(BL$6/100,$J112:$AG112,-1)))-(INDEX($J112:$AG112,MATCH(BL$6/100,$J112:$AG112,-1))-BL$6/100)/(INDEX($J112:$AG112,MATCH(BL$6/100,$J112:$AG112,-1))-INDEX($J112:$AG112,MATCH(BL$6/100,$J112:$AG112,-1)+1))*(LOG(INDEX($J$6:$AG$6,MATCH(BL$6/100,$J112:$AG112,-1)))-LOG(INDEX($J$6:$AG$6,MATCH(BL$6/100,$J112:$AG112,-1)+1))))</f>
        <v>0.27078660910987296</v>
      </c>
      <c r="BM112" s="89">
        <f t="shared" si="38"/>
        <v>0.30899561265952824</v>
      </c>
      <c r="BN112" s="89">
        <f t="shared" si="38"/>
        <v>0.3736748287707613</v>
      </c>
      <c r="BO112" s="89">
        <f t="shared" si="38"/>
        <v>0.45209545137635082</v>
      </c>
      <c r="BP112" s="89">
        <f t="shared" si="38"/>
        <v>0.65213173795179247</v>
      </c>
      <c r="BQ112" s="89">
        <f t="shared" si="38"/>
        <v>1.7467896079092966</v>
      </c>
      <c r="BR112" s="89">
        <f t="shared" si="38"/>
        <v>5.3531875942418452</v>
      </c>
      <c r="BS112" s="89">
        <f t="shared" si="38"/>
        <v>13.131981656434231</v>
      </c>
      <c r="BT112" s="90">
        <f t="shared" si="38"/>
        <v>20.360106697641527</v>
      </c>
    </row>
    <row r="113" spans="2:72" x14ac:dyDescent="0.2">
      <c r="B113" s="91">
        <f t="shared" si="40"/>
        <v>177</v>
      </c>
      <c r="C113" s="77">
        <f t="shared" si="41"/>
        <v>178</v>
      </c>
      <c r="D113" s="77">
        <f t="shared" si="30"/>
        <v>177.5</v>
      </c>
      <c r="E113" s="58">
        <v>0</v>
      </c>
      <c r="F113" s="58" t="s">
        <v>669</v>
      </c>
      <c r="G113" s="82">
        <v>2020</v>
      </c>
      <c r="H113" s="151">
        <f>SUM('1'!H108:H118)</f>
        <v>28</v>
      </c>
      <c r="I113" s="153">
        <f>SUM('1'!I108:I118)/11</f>
        <v>1.6666666666666665</v>
      </c>
      <c r="J113" s="170">
        <f>AVERAGE('1'!J108:J118)</f>
        <v>1</v>
      </c>
      <c r="K113" s="86">
        <f>AVERAGE('1'!K108:K118)</f>
        <v>0.99529949908094684</v>
      </c>
      <c r="L113" s="86">
        <f>AVERAGE('1'!L108:L118)</f>
        <v>0.97970177637113565</v>
      </c>
      <c r="M113" s="86">
        <f>AVERAGE('1'!M108:M118)</f>
        <v>0.97599231345744852</v>
      </c>
      <c r="N113" s="86">
        <f>AVERAGE('1'!N108:N118)</f>
        <v>0.96184482598345589</v>
      </c>
      <c r="O113" s="86">
        <f>AVERAGE('1'!O108:O118)</f>
        <v>0.92495957237420423</v>
      </c>
      <c r="P113" s="86">
        <f>AVERAGE('1'!P108:P118)</f>
        <v>0.8721277558807593</v>
      </c>
      <c r="Q113" s="86">
        <f>AVERAGE('1'!Q108:Q118)</f>
        <v>0.81511367521328815</v>
      </c>
      <c r="R113" s="86">
        <f>AVERAGE('1'!R108:R118)</f>
        <v>0.78326415093766322</v>
      </c>
      <c r="S113" s="86">
        <f>AVERAGE('1'!S108:S118)</f>
        <v>0.74674134969107253</v>
      </c>
      <c r="T113" s="86">
        <f>AVERAGE('1'!T108:T118)</f>
        <v>0.71383598276823645</v>
      </c>
      <c r="U113" s="86">
        <f>AVERAGE('1'!U108:U118)</f>
        <v>0.68091044381152432</v>
      </c>
      <c r="V113" s="86">
        <f>AVERAGE('1'!V108:V118)</f>
        <v>0.64756280369179742</v>
      </c>
      <c r="W113" s="86">
        <f>AVERAGE('1'!W108:W118)</f>
        <v>0.62076981385032959</v>
      </c>
      <c r="X113" s="86">
        <f>AVERAGE('1'!X108:X118)</f>
        <v>0.58178032193341156</v>
      </c>
      <c r="Y113" s="86">
        <f>AVERAGE('1'!Y108:Y118)</f>
        <v>0.51766329452902404</v>
      </c>
      <c r="Z113" s="86">
        <f>AVERAGE('1'!Z108:Z118)</f>
        <v>0.38942354048349875</v>
      </c>
      <c r="AA113" s="86">
        <f>AVERAGE('1'!AA108:AA118)</f>
        <v>0.21437208344805889</v>
      </c>
      <c r="AB113" s="86">
        <f>AVERAGE('1'!AB108:AB118)</f>
        <v>6.1038796610100692E-2</v>
      </c>
      <c r="AC113" s="86">
        <f>AVERAGE('1'!AC108:AC118)</f>
        <v>2.1343601154508215E-2</v>
      </c>
      <c r="AD113" s="86">
        <f>AVERAGE('1'!AD108:AD118)</f>
        <v>1.2231532262073248E-2</v>
      </c>
      <c r="AE113" s="86">
        <f>AVERAGE('1'!AE108:AE118)</f>
        <v>1.1342143530829412E-2</v>
      </c>
      <c r="AF113" s="86">
        <f>AVERAGE('1'!AF108:AF118)</f>
        <v>1.0887434746487491E-2</v>
      </c>
      <c r="AG113" s="87">
        <f>AVERAGE('1'!AG108:AG118)</f>
        <v>0</v>
      </c>
      <c r="AH113" s="164">
        <f t="shared" si="44"/>
        <v>4.7005009190531633E-3</v>
      </c>
      <c r="AI113" s="156">
        <f t="shared" si="44"/>
        <v>1.559772270981119E-2</v>
      </c>
      <c r="AJ113" s="156">
        <f t="shared" si="44"/>
        <v>3.7094629136871227E-3</v>
      </c>
      <c r="AK113" s="156">
        <f t="shared" si="44"/>
        <v>1.4147487473992637E-2</v>
      </c>
      <c r="AL113" s="156">
        <f t="shared" si="44"/>
        <v>3.6885253609251656E-2</v>
      </c>
      <c r="AM113" s="156">
        <f t="shared" si="44"/>
        <v>5.2831816493444927E-2</v>
      </c>
      <c r="AN113" s="156">
        <f t="shared" si="44"/>
        <v>5.7014080667471156E-2</v>
      </c>
      <c r="AO113" s="156">
        <f t="shared" si="44"/>
        <v>3.184952427562493E-2</v>
      </c>
      <c r="AP113" s="156">
        <f t="shared" si="44"/>
        <v>3.6522801246590686E-2</v>
      </c>
      <c r="AQ113" s="156">
        <f t="shared" si="44"/>
        <v>3.2905366922836077E-2</v>
      </c>
      <c r="AR113" s="156">
        <f t="shared" si="44"/>
        <v>3.292553895671213E-2</v>
      </c>
      <c r="AS113" s="156">
        <f t="shared" si="43"/>
        <v>3.3347640119726907E-2</v>
      </c>
      <c r="AT113" s="156">
        <f t="shared" si="43"/>
        <v>2.6792989841467829E-2</v>
      </c>
      <c r="AU113" s="156">
        <f t="shared" si="43"/>
        <v>3.8989491916918029E-2</v>
      </c>
      <c r="AV113" s="156">
        <f t="shared" si="43"/>
        <v>6.4117027404387517E-2</v>
      </c>
      <c r="AW113" s="156">
        <f t="shared" si="43"/>
        <v>0.12823975404552529</v>
      </c>
      <c r="AX113" s="156">
        <f t="shared" si="42"/>
        <v>0.17505145703543987</v>
      </c>
      <c r="AY113" s="156">
        <f t="shared" si="42"/>
        <v>0.15333328683795819</v>
      </c>
      <c r="AZ113" s="156">
        <f t="shared" si="42"/>
        <v>3.9695195455592476E-2</v>
      </c>
      <c r="BA113" s="156">
        <f t="shared" si="28"/>
        <v>9.1120688924349671E-3</v>
      </c>
      <c r="BB113" s="156">
        <f t="shared" si="28"/>
        <v>8.8938873124383595E-4</v>
      </c>
      <c r="BC113" s="156">
        <f t="shared" si="28"/>
        <v>4.5470878434192112E-4</v>
      </c>
      <c r="BD113" s="165">
        <f t="shared" si="28"/>
        <v>1.0887434746487491E-2</v>
      </c>
      <c r="BE113" s="86">
        <f t="shared" si="32"/>
        <v>2.0298223628864354E-2</v>
      </c>
      <c r="BF113" s="86">
        <f t="shared" si="33"/>
        <v>0.33213897267933823</v>
      </c>
      <c r="BG113" s="86">
        <f t="shared" si="34"/>
        <v>0.63667536894531007</v>
      </c>
      <c r="BH113" s="86">
        <f t="shared" si="35"/>
        <v>1.0887434746487491E-2</v>
      </c>
      <c r="BI113" s="86">
        <f t="shared" si="36"/>
        <v>1.3708156924816484</v>
      </c>
      <c r="BJ113" s="86">
        <f t="shared" si="37"/>
        <v>9.5934133997271385</v>
      </c>
      <c r="BK113" s="86">
        <f t="array" ref="BK113">10^(SUMPRODUCT(AT113:BC113,LOG($AT$6:$BC$6))/BG113)</f>
        <v>0.47346038255643913</v>
      </c>
      <c r="BL113" s="89">
        <f t="array" ref="BL113">10^ (LOG(INDEX($J$6:$AG$6,MATCH(BL$6/100,$J113:$AG113,-1)))-(INDEX($J113:$AG113,MATCH(BL$6/100,$J113:$AG113,-1))-BL$6/100)/(INDEX($J113:$AG113,MATCH(BL$6/100,$J113:$AG113,-1))-INDEX($J113:$AG113,MATCH(BL$6/100,$J113:$AG113,-1)+1))*(LOG(INDEX($J$6:$AG$6,MATCH(BL$6/100,$J113:$AG113,-1)))-LOG(INDEX($J$6:$AG$6,MATCH(BL$6/100,$J113:$AG113,-1)+1))))</f>
        <v>0.27329752425791171</v>
      </c>
      <c r="BM113" s="89">
        <f t="shared" si="38"/>
        <v>0.31349224855345392</v>
      </c>
      <c r="BN113" s="89">
        <f t="shared" si="38"/>
        <v>0.3806286555108126</v>
      </c>
      <c r="BO113" s="89">
        <f t="shared" si="38"/>
        <v>0.462883527068844</v>
      </c>
      <c r="BP113" s="89">
        <f t="shared" si="38"/>
        <v>0.67652318621424035</v>
      </c>
      <c r="BQ113" s="89">
        <f t="shared" si="38"/>
        <v>2.0497915249634726</v>
      </c>
      <c r="BR113" s="89">
        <f t="shared" si="38"/>
        <v>5.7810768752112995</v>
      </c>
      <c r="BS113" s="89">
        <f t="shared" si="38"/>
        <v>13.086751473076776</v>
      </c>
      <c r="BT113" s="90">
        <f t="shared" ref="BT113" si="45">10^ (LOG(INDEX($J$6:$AG$6,MATCH(BT$6/100,$J113:$AG113,-1)))-(INDEX($J113:$AG113,MATCH(BT$6/100,$J113:$AG113,-1))-BT$6/100)/(INDEX($J113:$AG113,MATCH(BT$6/100,$J113:$AG113,-1))-INDEX($J113:$AG113,MATCH(BT$6/100,$J113:$AG113,-1)+1))*(LOG(INDEX($J$6:$AG$6,MATCH(BT$6/100,$J113:$AG113,-1)))-LOG(INDEX($J$6:$AG$6,MATCH(BT$6/100,$J113:$AG113,-1)+1))))</f>
        <v>19.107861911405614</v>
      </c>
    </row>
    <row r="114" spans="2:72" x14ac:dyDescent="0.2">
      <c r="B114" s="91">
        <f t="shared" si="40"/>
        <v>178</v>
      </c>
      <c r="C114" s="77">
        <f t="shared" si="41"/>
        <v>179</v>
      </c>
      <c r="D114" s="77">
        <f t="shared" si="30"/>
        <v>178.5</v>
      </c>
      <c r="E114" s="58">
        <v>0</v>
      </c>
      <c r="F114" s="58" t="s">
        <v>669</v>
      </c>
      <c r="G114" s="82">
        <v>2020</v>
      </c>
      <c r="H114" s="151">
        <f>SUM('1'!H109:H119)</f>
        <v>28</v>
      </c>
      <c r="I114" s="153">
        <f>SUM('1'!I109:I119)/11</f>
        <v>1.666666666666667</v>
      </c>
      <c r="J114" s="170">
        <f>AVERAGE('1'!J109:J119)</f>
        <v>1</v>
      </c>
      <c r="K114" s="86">
        <f>AVERAGE('1'!K109:K119)</f>
        <v>0.99529949908094684</v>
      </c>
      <c r="L114" s="86">
        <f>AVERAGE('1'!L109:L119)</f>
        <v>0.97970177637113565</v>
      </c>
      <c r="M114" s="86">
        <f>AVERAGE('1'!M109:M119)</f>
        <v>0.97599231345744863</v>
      </c>
      <c r="N114" s="86">
        <f>AVERAGE('1'!N109:N119)</f>
        <v>0.96076936881998831</v>
      </c>
      <c r="O114" s="86">
        <f>AVERAGE('1'!O109:O119)</f>
        <v>0.92225973319335319</v>
      </c>
      <c r="P114" s="86">
        <f>AVERAGE('1'!P109:P119)</f>
        <v>0.86401294224390957</v>
      </c>
      <c r="Q114" s="86">
        <f>AVERAGE('1'!Q109:Q119)</f>
        <v>0.79972542338424224</v>
      </c>
      <c r="R114" s="86">
        <f>AVERAGE('1'!R109:R119)</f>
        <v>0.76286229270887196</v>
      </c>
      <c r="S114" s="86">
        <f>AVERAGE('1'!S109:S119)</f>
        <v>0.72083250896398932</v>
      </c>
      <c r="T114" s="86">
        <f>AVERAGE('1'!T109:T119)</f>
        <v>0.68354862885621204</v>
      </c>
      <c r="U114" s="86">
        <f>AVERAGE('1'!U109:U119)</f>
        <v>0.6473071989524134</v>
      </c>
      <c r="V114" s="86">
        <f>AVERAGE('1'!V109:V119)</f>
        <v>0.61253605865516658</v>
      </c>
      <c r="W114" s="86">
        <f>AVERAGE('1'!W109:W119)</f>
        <v>0.58453305225473773</v>
      </c>
      <c r="X114" s="86">
        <f>AVERAGE('1'!X109:X119)</f>
        <v>0.54640515707095294</v>
      </c>
      <c r="Y114" s="86">
        <f>AVERAGE('1'!Y109:Y119)</f>
        <v>0.48634522566501076</v>
      </c>
      <c r="Z114" s="86">
        <f>AVERAGE('1'!Z109:Z119)</f>
        <v>0.36729072618873854</v>
      </c>
      <c r="AA114" s="86">
        <f>AVERAGE('1'!AA109:AA119)</f>
        <v>0.20711597514175065</v>
      </c>
      <c r="AB114" s="86">
        <f>AVERAGE('1'!AB109:AB119)</f>
        <v>5.753484573182259E-2</v>
      </c>
      <c r="AC114" s="86">
        <f>AVERAGE('1'!AC109:AC119)</f>
        <v>2.044032853749982E-2</v>
      </c>
      <c r="AD114" s="86">
        <f>AVERAGE('1'!AD109:AD119)</f>
        <v>1.1374925918075441E-2</v>
      </c>
      <c r="AE114" s="86">
        <f>AVERAGE('1'!AE109:AE119)</f>
        <v>1.0457168573535508E-2</v>
      </c>
      <c r="AF114" s="86">
        <f>AVERAGE('1'!AF109:AF119)</f>
        <v>1.0016603724527106E-2</v>
      </c>
      <c r="AG114" s="87">
        <f>AVERAGE('1'!AG109:AG119)</f>
        <v>0</v>
      </c>
      <c r="AH114" s="164">
        <f t="shared" si="44"/>
        <v>4.7005009190531633E-3</v>
      </c>
      <c r="AI114" s="156">
        <f t="shared" si="44"/>
        <v>1.559772270981119E-2</v>
      </c>
      <c r="AJ114" s="156">
        <f t="shared" si="44"/>
        <v>3.7094629136870116E-3</v>
      </c>
      <c r="AK114" s="156">
        <f t="shared" si="44"/>
        <v>1.5222944637460323E-2</v>
      </c>
      <c r="AL114" s="156">
        <f t="shared" si="44"/>
        <v>3.8509635626635119E-2</v>
      </c>
      <c r="AM114" s="156">
        <f t="shared" si="44"/>
        <v>5.8246790949443628E-2</v>
      </c>
      <c r="AN114" s="156">
        <f t="shared" si="44"/>
        <v>6.4287518859667325E-2</v>
      </c>
      <c r="AO114" s="156">
        <f t="shared" si="44"/>
        <v>3.6863130675370281E-2</v>
      </c>
      <c r="AP114" s="156">
        <f t="shared" si="44"/>
        <v>4.2029783744882643E-2</v>
      </c>
      <c r="AQ114" s="156">
        <f t="shared" si="44"/>
        <v>3.7283880107777279E-2</v>
      </c>
      <c r="AR114" s="156">
        <f t="shared" si="44"/>
        <v>3.6241429903798639E-2</v>
      </c>
      <c r="AS114" s="156">
        <f t="shared" si="43"/>
        <v>3.4771140297246816E-2</v>
      </c>
      <c r="AT114" s="156">
        <f t="shared" si="43"/>
        <v>2.8003006400428854E-2</v>
      </c>
      <c r="AU114" s="156">
        <f t="shared" si="43"/>
        <v>3.8127895183784788E-2</v>
      </c>
      <c r="AV114" s="156">
        <f t="shared" si="43"/>
        <v>6.005993140594218E-2</v>
      </c>
      <c r="AW114" s="156">
        <f t="shared" si="43"/>
        <v>0.11905449947627222</v>
      </c>
      <c r="AX114" s="156">
        <f t="shared" si="42"/>
        <v>0.16017475104698789</v>
      </c>
      <c r="AY114" s="156">
        <f t="shared" si="42"/>
        <v>0.14958112940992807</v>
      </c>
      <c r="AZ114" s="156">
        <f t="shared" si="42"/>
        <v>3.7094517194322774E-2</v>
      </c>
      <c r="BA114" s="156">
        <f t="shared" si="28"/>
        <v>9.0654026194243783E-3</v>
      </c>
      <c r="BB114" s="156">
        <f t="shared" si="28"/>
        <v>9.1775734453993299E-4</v>
      </c>
      <c r="BC114" s="156">
        <f t="shared" si="28"/>
        <v>4.405648490084027E-4</v>
      </c>
      <c r="BD114" s="165">
        <f t="shared" si="28"/>
        <v>1.0016603724527106E-2</v>
      </c>
      <c r="BE114" s="86">
        <f t="shared" si="32"/>
        <v>2.0298223628864354E-2</v>
      </c>
      <c r="BF114" s="86">
        <f t="shared" si="33"/>
        <v>0.36716571771596906</v>
      </c>
      <c r="BG114" s="86">
        <f t="shared" si="34"/>
        <v>0.60251945493063952</v>
      </c>
      <c r="BH114" s="86">
        <f t="shared" si="35"/>
        <v>1.0016603724527106E-2</v>
      </c>
      <c r="BI114" s="86">
        <f t="shared" si="36"/>
        <v>1.5288886107628279</v>
      </c>
      <c r="BJ114" s="86">
        <f t="shared" si="37"/>
        <v>9.5569359621708099</v>
      </c>
      <c r="BK114" s="86">
        <f t="array" ref="BK114">10^(SUMPRODUCT(AT114:BC114,LOG($AT$6:$BC$6))/BG114)</f>
        <v>0.47494636187303113</v>
      </c>
      <c r="BL114" s="89">
        <f t="array" ref="BL114">10^ (LOG(INDEX($J$6:$AG$6,MATCH(BL$6/100,$J114:$AG114,-1)))-(INDEX($J114:$AG114,MATCH(BL$6/100,$J114:$AG114,-1))-BL$6/100)/(INDEX($J114:$AG114,MATCH(BL$6/100,$J114:$AG114,-1))-INDEX($J114:$AG114,MATCH(BL$6/100,$J114:$AG114,-1)+1))*(LOG(INDEX($J$6:$AG$6,MATCH(BL$6/100,$J114:$AG114,-1)))-LOG(INDEX($J$6:$AG$6,MATCH(BL$6/100,$J114:$AG114,-1)+1))))</f>
        <v>0.27616823506916788</v>
      </c>
      <c r="BM114" s="89">
        <f t="shared" ref="BM114:BT145" si="46">10^ (LOG(INDEX($J$6:$AG$6,MATCH(BM$6/100,$J114:$AG114,-1)))-(INDEX($J114:$AG114,MATCH(BM$6/100,$J114:$AG114,-1))-BM$6/100)/(INDEX($J114:$AG114,MATCH(BM$6/100,$J114:$AG114,-1))-INDEX($J114:$AG114,MATCH(BM$6/100,$J114:$AG114,-1)+1))*(LOG(INDEX($J$6:$AG$6,MATCH(BM$6/100,$J114:$AG114,-1)))-LOG(INDEX($J$6:$AG$6,MATCH(BM$6/100,$J114:$AG114,-1)+1))))</f>
        <v>0.31787739319204111</v>
      </c>
      <c r="BN114" s="89">
        <f t="shared" si="46"/>
        <v>0.38909115899730623</v>
      </c>
      <c r="BO114" s="89">
        <f t="shared" si="46"/>
        <v>0.4818517841729516</v>
      </c>
      <c r="BP114" s="89">
        <f t="shared" si="46"/>
        <v>0.76749425266064508</v>
      </c>
      <c r="BQ114" s="89">
        <f t="shared" si="46"/>
        <v>2.8751963961684859</v>
      </c>
      <c r="BR114" s="89">
        <f t="shared" si="46"/>
        <v>7.1727491459525892</v>
      </c>
      <c r="BS114" s="89">
        <f t="shared" si="46"/>
        <v>14.004266163734465</v>
      </c>
      <c r="BT114" s="90">
        <f t="shared" si="46"/>
        <v>19.697149359274349</v>
      </c>
    </row>
    <row r="115" spans="2:72" x14ac:dyDescent="0.2">
      <c r="B115" s="91">
        <f t="shared" si="40"/>
        <v>179</v>
      </c>
      <c r="C115" s="77">
        <f t="shared" si="41"/>
        <v>180</v>
      </c>
      <c r="D115" s="77">
        <f t="shared" si="30"/>
        <v>179.5</v>
      </c>
      <c r="E115" s="58">
        <v>0</v>
      </c>
      <c r="F115" s="58" t="s">
        <v>669</v>
      </c>
      <c r="G115" s="82">
        <v>2020</v>
      </c>
      <c r="H115" s="151">
        <f>SUM('1'!H110:H120)</f>
        <v>29</v>
      </c>
      <c r="I115" s="153">
        <f>SUM('1'!I110:I120)/11</f>
        <v>1.7272727272727273</v>
      </c>
      <c r="J115" s="170">
        <f>AVERAGE('1'!J110:J120)</f>
        <v>1</v>
      </c>
      <c r="K115" s="86">
        <f>AVERAGE('1'!K110:K120)</f>
        <v>0.99529949908094684</v>
      </c>
      <c r="L115" s="86">
        <f>AVERAGE('1'!L110:L120)</f>
        <v>0.97970177637113565</v>
      </c>
      <c r="M115" s="86">
        <f>AVERAGE('1'!M110:M120)</f>
        <v>0.97560365257896786</v>
      </c>
      <c r="N115" s="86">
        <f>AVERAGE('1'!N110:N120)</f>
        <v>0.95999204706302632</v>
      </c>
      <c r="O115" s="86">
        <f>AVERAGE('1'!O110:O120)</f>
        <v>0.92136259279355481</v>
      </c>
      <c r="P115" s="86">
        <f>AVERAGE('1'!P110:P120)</f>
        <v>0.85764013374125381</v>
      </c>
      <c r="Q115" s="86">
        <f>AVERAGE('1'!Q110:Q120)</f>
        <v>0.78690687518507019</v>
      </c>
      <c r="R115" s="86">
        <f>AVERAGE('1'!R110:R120)</f>
        <v>0.74531135411629523</v>
      </c>
      <c r="S115" s="86">
        <f>AVERAGE('1'!S110:S120)</f>
        <v>0.69959406101270316</v>
      </c>
      <c r="T115" s="86">
        <f>AVERAGE('1'!T110:T120)</f>
        <v>0.66034627097197907</v>
      </c>
      <c r="U115" s="86">
        <f>AVERAGE('1'!U110:U120)</f>
        <v>0.62464159534595176</v>
      </c>
      <c r="V115" s="86">
        <f>AVERAGE('1'!V110:V120)</f>
        <v>0.59212366021879748</v>
      </c>
      <c r="W115" s="86">
        <f>AVERAGE('1'!W110:W120)</f>
        <v>0.56552555625697221</v>
      </c>
      <c r="X115" s="86">
        <f>AVERAGE('1'!X110:X120)</f>
        <v>0.53184835086093674</v>
      </c>
      <c r="Y115" s="86">
        <f>AVERAGE('1'!Y110:Y120)</f>
        <v>0.47911578644599295</v>
      </c>
      <c r="Z115" s="86">
        <f>AVERAGE('1'!Z110:Z120)</f>
        <v>0.36612682351497144</v>
      </c>
      <c r="AA115" s="86">
        <f>AVERAGE('1'!AA110:AA120)</f>
        <v>0.20622813047532193</v>
      </c>
      <c r="AB115" s="86">
        <f>AVERAGE('1'!AB110:AB120)</f>
        <v>5.653081882357603E-2</v>
      </c>
      <c r="AC115" s="86">
        <f>AVERAGE('1'!AC110:AC120)</f>
        <v>2.0138264680786291E-2</v>
      </c>
      <c r="AD115" s="86">
        <f>AVERAGE('1'!AD110:AD120)</f>
        <v>1.104646890447223E-2</v>
      </c>
      <c r="AE115" s="86">
        <f>AVERAGE('1'!AE110:AE120)</f>
        <v>1.0136801112701639E-2</v>
      </c>
      <c r="AF115" s="86">
        <f>AVERAGE('1'!AF110:AF120)</f>
        <v>9.7031120270554844E-3</v>
      </c>
      <c r="AG115" s="87">
        <f>AVERAGE('1'!AG110:AG120)</f>
        <v>0</v>
      </c>
      <c r="AH115" s="164">
        <f t="shared" si="44"/>
        <v>4.7005009190531633E-3</v>
      </c>
      <c r="AI115" s="156">
        <f t="shared" si="44"/>
        <v>1.559772270981119E-2</v>
      </c>
      <c r="AJ115" s="156">
        <f t="shared" si="44"/>
        <v>4.0981237921677849E-3</v>
      </c>
      <c r="AK115" s="156">
        <f t="shared" si="44"/>
        <v>1.561160551594154E-2</v>
      </c>
      <c r="AL115" s="156">
        <f t="shared" si="44"/>
        <v>3.8629454269471508E-2</v>
      </c>
      <c r="AM115" s="156">
        <f t="shared" si="44"/>
        <v>6.3722459052301006E-2</v>
      </c>
      <c r="AN115" s="156">
        <f t="shared" si="44"/>
        <v>7.073325855618362E-2</v>
      </c>
      <c r="AO115" s="156">
        <f t="shared" si="44"/>
        <v>4.1595521068774954E-2</v>
      </c>
      <c r="AP115" s="156">
        <f t="shared" si="44"/>
        <v>4.5717293103592072E-2</v>
      </c>
      <c r="AQ115" s="156">
        <f t="shared" si="44"/>
        <v>3.9247790040724095E-2</v>
      </c>
      <c r="AR115" s="156">
        <f t="shared" si="44"/>
        <v>3.5704675626027305E-2</v>
      </c>
      <c r="AS115" s="156">
        <f t="shared" si="43"/>
        <v>3.2517935127154285E-2</v>
      </c>
      <c r="AT115" s="156">
        <f t="shared" si="43"/>
        <v>2.659810396182527E-2</v>
      </c>
      <c r="AU115" s="156">
        <f t="shared" si="43"/>
        <v>3.367720539603547E-2</v>
      </c>
      <c r="AV115" s="156">
        <f t="shared" si="43"/>
        <v>5.2732564414943783E-2</v>
      </c>
      <c r="AW115" s="156">
        <f t="shared" si="43"/>
        <v>0.11298896293102151</v>
      </c>
      <c r="AX115" s="156">
        <f t="shared" si="42"/>
        <v>0.15989869303964951</v>
      </c>
      <c r="AY115" s="156">
        <f t="shared" si="42"/>
        <v>0.14969731165174591</v>
      </c>
      <c r="AZ115" s="156">
        <f t="shared" si="42"/>
        <v>3.6392554142789739E-2</v>
      </c>
      <c r="BA115" s="156">
        <f t="shared" si="28"/>
        <v>9.0917957763140614E-3</v>
      </c>
      <c r="BB115" s="156">
        <f t="shared" si="28"/>
        <v>9.0966779177059122E-4</v>
      </c>
      <c r="BC115" s="156">
        <f t="shared" si="28"/>
        <v>4.3368908564615435E-4</v>
      </c>
      <c r="BD115" s="165">
        <f t="shared" si="28"/>
        <v>9.7031120270554844E-3</v>
      </c>
      <c r="BE115" s="86">
        <f t="shared" si="32"/>
        <v>2.0298223628864354E-2</v>
      </c>
      <c r="BF115" s="86">
        <f t="shared" si="33"/>
        <v>0.38757811615233817</v>
      </c>
      <c r="BG115" s="86">
        <f t="shared" si="34"/>
        <v>0.58242054819174194</v>
      </c>
      <c r="BH115" s="86">
        <f t="shared" si="35"/>
        <v>9.7031120270554844E-3</v>
      </c>
      <c r="BI115" s="86">
        <f t="shared" si="36"/>
        <v>1.6230841849018041</v>
      </c>
      <c r="BJ115" s="86">
        <f t="shared" si="37"/>
        <v>9.7614770954770762</v>
      </c>
      <c r="BK115" s="86">
        <f t="array" ref="BK115">10^(SUMPRODUCT(AT115:BC115,LOG($AT$6:$BC$6))/BG115)</f>
        <v>0.46616529883889507</v>
      </c>
      <c r="BL115" s="89">
        <f t="array" ref="BL115">10^ (LOG(INDEX($J$6:$AG$6,MATCH(BL$6/100,$J115:$AG115,-1)))-(INDEX($J115:$AG115,MATCH(BL$6/100,$J115:$AG115,-1))-BL$6/100)/(INDEX($J115:$AG115,MATCH(BL$6/100,$J115:$AG115,-1))-INDEX($J115:$AG115,MATCH(BL$6/100,$J115:$AG115,-1)+1))*(LOG(INDEX($J$6:$AG$6,MATCH(BL$6/100,$J115:$AG115,-1)))-LOG(INDEX($J$6:$AG$6,MATCH(BL$6/100,$J115:$AG115,-1)+1))))</f>
        <v>0.27679712519757305</v>
      </c>
      <c r="BM115" s="89">
        <f t="shared" si="46"/>
        <v>0.31856648524986814</v>
      </c>
      <c r="BN115" s="89">
        <f t="shared" si="46"/>
        <v>0.38989351357231267</v>
      </c>
      <c r="BO115" s="89">
        <f t="shared" si="46"/>
        <v>0.48302370082412543</v>
      </c>
      <c r="BP115" s="89">
        <f t="shared" si="46"/>
        <v>0.81314129478911712</v>
      </c>
      <c r="BQ115" s="89">
        <f t="shared" si="46"/>
        <v>3.6072272151839933</v>
      </c>
      <c r="BR115" s="89">
        <f t="shared" si="46"/>
        <v>8.3092444326726422</v>
      </c>
      <c r="BS115" s="89">
        <f t="shared" si="46"/>
        <v>14.638246509974833</v>
      </c>
      <c r="BT115" s="90">
        <f t="shared" si="46"/>
        <v>20.010568338213165</v>
      </c>
    </row>
    <row r="116" spans="2:72" x14ac:dyDescent="0.2">
      <c r="B116" s="91">
        <f t="shared" si="40"/>
        <v>180</v>
      </c>
      <c r="C116" s="77">
        <f t="shared" si="41"/>
        <v>181</v>
      </c>
      <c r="D116" s="77">
        <f t="shared" si="30"/>
        <v>180.5</v>
      </c>
      <c r="E116" s="58">
        <v>0</v>
      </c>
      <c r="F116" s="58" t="s">
        <v>669</v>
      </c>
      <c r="G116" s="82">
        <v>2020</v>
      </c>
      <c r="H116" s="151">
        <f>SUM('1'!H111:H121)</f>
        <v>29</v>
      </c>
      <c r="I116" s="153">
        <f>SUM('1'!I111:I121)/11</f>
        <v>1.7272727272727273</v>
      </c>
      <c r="J116" s="170">
        <f>AVERAGE('1'!J111:J121)</f>
        <v>1</v>
      </c>
      <c r="K116" s="86">
        <f>AVERAGE('1'!K111:K121)</f>
        <v>0.99529949908094684</v>
      </c>
      <c r="L116" s="86">
        <f>AVERAGE('1'!L111:L121)</f>
        <v>0.97970177637113565</v>
      </c>
      <c r="M116" s="86">
        <f>AVERAGE('1'!M111:M121)</f>
        <v>0.97659956202785247</v>
      </c>
      <c r="N116" s="86">
        <f>AVERAGE('1'!N111:N121)</f>
        <v>0.96195954345524237</v>
      </c>
      <c r="O116" s="86">
        <f>AVERAGE('1'!O111:O121)</f>
        <v>0.9305883571770438</v>
      </c>
      <c r="P116" s="86">
        <f>AVERAGE('1'!P111:P121)</f>
        <v>0.87182390811170041</v>
      </c>
      <c r="Q116" s="86">
        <f>AVERAGE('1'!Q111:Q121)</f>
        <v>0.80327823197642612</v>
      </c>
      <c r="R116" s="86">
        <f>AVERAGE('1'!R111:R121)</f>
        <v>0.75767321602211335</v>
      </c>
      <c r="S116" s="86">
        <f>AVERAGE('1'!S111:S121)</f>
        <v>0.70790904609381888</v>
      </c>
      <c r="T116" s="86">
        <f>AVERAGE('1'!T111:T121)</f>
        <v>0.66677422680638909</v>
      </c>
      <c r="U116" s="86">
        <f>AVERAGE('1'!U111:U121)</f>
        <v>0.62672354449494927</v>
      </c>
      <c r="V116" s="86">
        <f>AVERAGE('1'!V111:V121)</f>
        <v>0.58917514185683828</v>
      </c>
      <c r="W116" s="86">
        <f>AVERAGE('1'!W111:W121)</f>
        <v>0.5598744921191251</v>
      </c>
      <c r="X116" s="86">
        <f>AVERAGE('1'!X111:X121)</f>
        <v>0.52361634885671637</v>
      </c>
      <c r="Y116" s="86">
        <f>AVERAGE('1'!Y111:Y121)</f>
        <v>0.47089294316004682</v>
      </c>
      <c r="Z116" s="86">
        <f>AVERAGE('1'!Z111:Z121)</f>
        <v>0.36052870723926644</v>
      </c>
      <c r="AA116" s="86">
        <f>AVERAGE('1'!AA111:AA121)</f>
        <v>0.20327382887045212</v>
      </c>
      <c r="AB116" s="86">
        <f>AVERAGE('1'!AB111:AB121)</f>
        <v>5.611256847689796E-2</v>
      </c>
      <c r="AC116" s="86">
        <f>AVERAGE('1'!AC111:AC121)</f>
        <v>1.9835603149638541E-2</v>
      </c>
      <c r="AD116" s="86">
        <f>AVERAGE('1'!AD111:AD121)</f>
        <v>1.0640271049489213E-2</v>
      </c>
      <c r="AE116" s="86">
        <f>AVERAGE('1'!AE111:AE121)</f>
        <v>9.7077964209415241E-3</v>
      </c>
      <c r="AF116" s="86">
        <f>AVERAGE('1'!AF111:AF121)</f>
        <v>9.2623443474763971E-3</v>
      </c>
      <c r="AG116" s="87">
        <f>AVERAGE('1'!AG111:AG121)</f>
        <v>0</v>
      </c>
      <c r="AH116" s="164">
        <f t="shared" si="44"/>
        <v>4.7005009190531633E-3</v>
      </c>
      <c r="AI116" s="156">
        <f t="shared" si="44"/>
        <v>1.559772270981119E-2</v>
      </c>
      <c r="AJ116" s="156">
        <f t="shared" si="44"/>
        <v>3.1022143432831717E-3</v>
      </c>
      <c r="AK116" s="156">
        <f t="shared" si="44"/>
        <v>1.4640018572610103E-2</v>
      </c>
      <c r="AL116" s="156">
        <f t="shared" si="44"/>
        <v>3.1371186278198571E-2</v>
      </c>
      <c r="AM116" s="156">
        <f t="shared" si="44"/>
        <v>5.8764449065343394E-2</v>
      </c>
      <c r="AN116" s="156">
        <f t="shared" si="44"/>
        <v>6.8545676135274292E-2</v>
      </c>
      <c r="AO116" s="156">
        <f t="shared" si="44"/>
        <v>4.5605015954312766E-2</v>
      </c>
      <c r="AP116" s="156">
        <f t="shared" si="44"/>
        <v>4.9764169928294466E-2</v>
      </c>
      <c r="AQ116" s="156">
        <f t="shared" si="44"/>
        <v>4.1134819287429791E-2</v>
      </c>
      <c r="AR116" s="156">
        <f t="shared" si="44"/>
        <v>4.0050682311439822E-2</v>
      </c>
      <c r="AS116" s="156">
        <f t="shared" si="43"/>
        <v>3.7548402638110989E-2</v>
      </c>
      <c r="AT116" s="156">
        <f t="shared" si="43"/>
        <v>2.930064973771318E-2</v>
      </c>
      <c r="AU116" s="156">
        <f t="shared" si="43"/>
        <v>3.6258143262408726E-2</v>
      </c>
      <c r="AV116" s="156">
        <f t="shared" si="43"/>
        <v>5.2723405696669556E-2</v>
      </c>
      <c r="AW116" s="156">
        <f t="shared" si="43"/>
        <v>0.11036423592078037</v>
      </c>
      <c r="AX116" s="156">
        <f t="shared" si="42"/>
        <v>0.15725487836881433</v>
      </c>
      <c r="AY116" s="156">
        <f t="shared" si="42"/>
        <v>0.14716126039355415</v>
      </c>
      <c r="AZ116" s="156">
        <f t="shared" si="42"/>
        <v>3.6276965327259422E-2</v>
      </c>
      <c r="BA116" s="156">
        <f t="shared" si="28"/>
        <v>9.1953321001493286E-3</v>
      </c>
      <c r="BB116" s="156">
        <f t="shared" si="28"/>
        <v>9.324746285476887E-4</v>
      </c>
      <c r="BC116" s="156">
        <f t="shared" si="28"/>
        <v>4.4545207346512704E-4</v>
      </c>
      <c r="BD116" s="165">
        <f t="shared" si="28"/>
        <v>9.2623443474763971E-3</v>
      </c>
      <c r="BE116" s="86">
        <f t="shared" si="32"/>
        <v>2.0298223628864354E-2</v>
      </c>
      <c r="BF116" s="86">
        <f t="shared" si="33"/>
        <v>0.39052663451429737</v>
      </c>
      <c r="BG116" s="86">
        <f t="shared" si="34"/>
        <v>0.57991279750936198</v>
      </c>
      <c r="BH116" s="86">
        <f t="shared" si="35"/>
        <v>9.2623443474763971E-3</v>
      </c>
      <c r="BI116" s="86">
        <f t="shared" si="36"/>
        <v>1.6038860716073593</v>
      </c>
      <c r="BJ116" s="86">
        <f t="shared" si="37"/>
        <v>9.0619490314836675</v>
      </c>
      <c r="BK116" s="86">
        <f t="array" ref="BK116">10^(SUMPRODUCT(AT116:BC116,LOG($AT$6:$BC$6))/BG116)</f>
        <v>0.47144399130110126</v>
      </c>
      <c r="BL116" s="89">
        <f t="array" ref="BL116">10^ (LOG(INDEX($J$6:$AG$6,MATCH(BL$6/100,$J116:$AG116,-1)))-(INDEX($J116:$AG116,MATCH(BL$6/100,$J116:$AG116,-1))-BL$6/100)/(INDEX($J116:$AG116,MATCH(BL$6/100,$J116:$AG116,-1))-INDEX($J116:$AG116,MATCH(BL$6/100,$J116:$AG116,-1)+1))*(LOG(INDEX($J$6:$AG$6,MATCH(BL$6/100,$J116:$AG116,-1)))-LOG(INDEX($J$6:$AG$6,MATCH(BL$6/100,$J116:$AG116,-1)+1))))</f>
        <v>0.27755974130284461</v>
      </c>
      <c r="BM116" s="89">
        <f t="shared" si="46"/>
        <v>0.32021883133634266</v>
      </c>
      <c r="BN116" s="89">
        <f t="shared" si="46"/>
        <v>0.39302930492362881</v>
      </c>
      <c r="BO116" s="89">
        <f t="shared" si="46"/>
        <v>0.48866505624442791</v>
      </c>
      <c r="BP116" s="89">
        <f t="shared" si="46"/>
        <v>0.85777677391898233</v>
      </c>
      <c r="BQ116" s="89">
        <f t="shared" si="46"/>
        <v>3.4449520292372693</v>
      </c>
      <c r="BR116" s="89">
        <f t="shared" si="46"/>
        <v>7.5719094011112169</v>
      </c>
      <c r="BS116" s="89">
        <f t="shared" si="46"/>
        <v>13.558235770504742</v>
      </c>
      <c r="BT116" s="90">
        <f t="shared" si="46"/>
        <v>18.801164169455152</v>
      </c>
    </row>
    <row r="117" spans="2:72" x14ac:dyDescent="0.2">
      <c r="B117" s="91">
        <f t="shared" si="40"/>
        <v>181</v>
      </c>
      <c r="C117" s="77">
        <f t="shared" si="41"/>
        <v>182</v>
      </c>
      <c r="D117" s="77">
        <f t="shared" si="30"/>
        <v>181.5</v>
      </c>
      <c r="E117" s="58">
        <v>0</v>
      </c>
      <c r="F117" s="58" t="s">
        <v>669</v>
      </c>
      <c r="G117" s="82">
        <v>2020</v>
      </c>
      <c r="H117" s="151">
        <f>SUM('1'!H112:H122)</f>
        <v>31</v>
      </c>
      <c r="I117" s="153">
        <f>SUM('1'!I112:I122)/11</f>
        <v>1.8484848484848486</v>
      </c>
      <c r="J117" s="170">
        <f>AVERAGE('1'!J112:J122)</f>
        <v>1</v>
      </c>
      <c r="K117" s="86">
        <f>AVERAGE('1'!K112:K122)</f>
        <v>0.99529949908094684</v>
      </c>
      <c r="L117" s="86">
        <f>AVERAGE('1'!L112:L122)</f>
        <v>0.97970177637113565</v>
      </c>
      <c r="M117" s="86">
        <f>AVERAGE('1'!M112:M122)</f>
        <v>0.97659956202785247</v>
      </c>
      <c r="N117" s="86">
        <f>AVERAGE('1'!N112:N122)</f>
        <v>0.96163447749286535</v>
      </c>
      <c r="O117" s="86">
        <f>AVERAGE('1'!O112:O122)</f>
        <v>0.93712076985884318</v>
      </c>
      <c r="P117" s="86">
        <f>AVERAGE('1'!P112:P122)</f>
        <v>0.89499907249747923</v>
      </c>
      <c r="Q117" s="86">
        <f>AVERAGE('1'!Q112:Q122)</f>
        <v>0.83808353268889713</v>
      </c>
      <c r="R117" s="86">
        <f>AVERAGE('1'!R112:R122)</f>
        <v>0.79275376789713758</v>
      </c>
      <c r="S117" s="86">
        <f>AVERAGE('1'!S112:S122)</f>
        <v>0.74477224663769614</v>
      </c>
      <c r="T117" s="86">
        <f>AVERAGE('1'!T112:T122)</f>
        <v>0.70405126631846493</v>
      </c>
      <c r="U117" s="86">
        <f>AVERAGE('1'!U112:U122)</f>
        <v>0.66312801171221469</v>
      </c>
      <c r="V117" s="86">
        <f>AVERAGE('1'!V112:V122)</f>
        <v>0.62341374371986646</v>
      </c>
      <c r="W117" s="86">
        <f>AVERAGE('1'!W112:W122)</f>
        <v>0.5903417726815976</v>
      </c>
      <c r="X117" s="86">
        <f>AVERAGE('1'!X112:X122)</f>
        <v>0.54668340796951054</v>
      </c>
      <c r="Y117" s="86">
        <f>AVERAGE('1'!Y112:Y122)</f>
        <v>0.48374333222795812</v>
      </c>
      <c r="Z117" s="86">
        <f>AVERAGE('1'!Z112:Z122)</f>
        <v>0.36052024444411274</v>
      </c>
      <c r="AA117" s="86">
        <f>AVERAGE('1'!AA112:AA122)</f>
        <v>0.19991977404866831</v>
      </c>
      <c r="AB117" s="86">
        <f>AVERAGE('1'!AB112:AB122)</f>
        <v>5.3581429349389718E-2</v>
      </c>
      <c r="AC117" s="86">
        <f>AVERAGE('1'!AC112:AC122)</f>
        <v>1.7746045451842427E-2</v>
      </c>
      <c r="AD117" s="86">
        <f>AVERAGE('1'!AD112:AD122)</f>
        <v>8.9889637601455342E-3</v>
      </c>
      <c r="AE117" s="86">
        <f>AVERAGE('1'!AE112:AE122)</f>
        <v>8.1245889698963892E-3</v>
      </c>
      <c r="AF117" s="86">
        <f>AVERAGE('1'!AF112:AF122)</f>
        <v>7.7129596969168403E-3</v>
      </c>
      <c r="AG117" s="87">
        <f>AVERAGE('1'!AG112:AG122)</f>
        <v>0</v>
      </c>
      <c r="AH117" s="164">
        <f t="shared" si="44"/>
        <v>4.7005009190531633E-3</v>
      </c>
      <c r="AI117" s="156">
        <f t="shared" si="44"/>
        <v>1.559772270981119E-2</v>
      </c>
      <c r="AJ117" s="156">
        <f t="shared" si="44"/>
        <v>3.1022143432831717E-3</v>
      </c>
      <c r="AK117" s="156">
        <f t="shared" si="44"/>
        <v>1.4965084534987128E-2</v>
      </c>
      <c r="AL117" s="156">
        <f t="shared" si="44"/>
        <v>2.4513707634022164E-2</v>
      </c>
      <c r="AM117" s="156">
        <f t="shared" si="44"/>
        <v>4.2121697361363952E-2</v>
      </c>
      <c r="AN117" s="156">
        <f t="shared" si="44"/>
        <v>5.6915539808582105E-2</v>
      </c>
      <c r="AO117" s="156">
        <f t="shared" si="44"/>
        <v>4.5329764791759541E-2</v>
      </c>
      <c r="AP117" s="156">
        <f t="shared" si="44"/>
        <v>4.798152125944144E-2</v>
      </c>
      <c r="AQ117" s="156">
        <f t="shared" si="44"/>
        <v>4.0720980319231215E-2</v>
      </c>
      <c r="AR117" s="156">
        <f t="shared" si="44"/>
        <v>4.0923254606250237E-2</v>
      </c>
      <c r="AS117" s="156">
        <f t="shared" si="43"/>
        <v>3.9714267992348229E-2</v>
      </c>
      <c r="AT117" s="156">
        <f t="shared" si="43"/>
        <v>3.3071971038268866E-2</v>
      </c>
      <c r="AU117" s="156">
        <f t="shared" si="43"/>
        <v>4.3658364712087061E-2</v>
      </c>
      <c r="AV117" s="156">
        <f t="shared" si="43"/>
        <v>6.2940075741552415E-2</v>
      </c>
      <c r="AW117" s="156">
        <f t="shared" si="43"/>
        <v>0.12322308778384539</v>
      </c>
      <c r="AX117" s="156">
        <f t="shared" si="42"/>
        <v>0.16060047039544442</v>
      </c>
      <c r="AY117" s="156">
        <f t="shared" si="42"/>
        <v>0.14633834469927859</v>
      </c>
      <c r="AZ117" s="156">
        <f t="shared" si="42"/>
        <v>3.5835383897547292E-2</v>
      </c>
      <c r="BA117" s="156">
        <f t="shared" si="28"/>
        <v>8.7570816916968924E-3</v>
      </c>
      <c r="BB117" s="156">
        <f t="shared" si="28"/>
        <v>8.6437479024914499E-4</v>
      </c>
      <c r="BC117" s="156">
        <f t="shared" si="28"/>
        <v>4.1162927297954885E-4</v>
      </c>
      <c r="BD117" s="165">
        <f t="shared" ref="BD117:BD178" si="47">AF117-AG117</f>
        <v>7.7129596969168403E-3</v>
      </c>
      <c r="BE117" s="86">
        <f t="shared" si="32"/>
        <v>2.0298223628864354E-2</v>
      </c>
      <c r="BF117" s="86">
        <f t="shared" si="33"/>
        <v>0.35628803265126918</v>
      </c>
      <c r="BG117" s="86">
        <f t="shared" si="34"/>
        <v>0.61570078402294948</v>
      </c>
      <c r="BH117" s="86">
        <f t="shared" si="35"/>
        <v>7.7129596969168403E-3</v>
      </c>
      <c r="BI117" s="86">
        <f t="shared" si="36"/>
        <v>1.4504428650416501</v>
      </c>
      <c r="BJ117" s="86">
        <f t="shared" si="37"/>
        <v>8.4078791183471306</v>
      </c>
      <c r="BK117" s="86">
        <f t="array" ref="BK117">10^(SUMPRODUCT(AT117:BC117,LOG($AT$6:$BC$6))/BG117)</f>
        <v>0.48823733123229024</v>
      </c>
      <c r="BL117" s="89">
        <f t="array" ref="BL117">10^ (LOG(INDEX($J$6:$AG$6,MATCH(BL$6/100,$J117:$AG117,-1)))-(INDEX($J117:$AG117,MATCH(BL$6/100,$J117:$AG117,-1))-BL$6/100)/(INDEX($J117:$AG117,MATCH(BL$6/100,$J117:$AG117,-1))-INDEX($J117:$AG117,MATCH(BL$6/100,$J117:$AG117,-1)+1))*(LOG(INDEX($J$6:$AG$6,MATCH(BL$6/100,$J117:$AG117,-1)))-LOG(INDEX($J$6:$AG$6,MATCH(BL$6/100,$J117:$AG117,-1)+1))))</f>
        <v>0.27941255792718617</v>
      </c>
      <c r="BM117" s="89">
        <f t="shared" si="46"/>
        <v>0.32261568116096534</v>
      </c>
      <c r="BN117" s="89">
        <f t="shared" si="46"/>
        <v>0.39501231004215465</v>
      </c>
      <c r="BO117" s="89">
        <f t="shared" si="46"/>
        <v>0.48890736544299157</v>
      </c>
      <c r="BP117" s="89">
        <f t="shared" si="46"/>
        <v>0.77566918015679853</v>
      </c>
      <c r="BQ117" s="89">
        <f t="shared" si="46"/>
        <v>2.5052652533087261</v>
      </c>
      <c r="BR117" s="89">
        <f t="shared" si="46"/>
        <v>5.8219052544314023</v>
      </c>
      <c r="BS117" s="89">
        <f t="shared" si="46"/>
        <v>11.335323035293051</v>
      </c>
      <c r="BT117" s="90">
        <f t="shared" si="46"/>
        <v>16.652104753420296</v>
      </c>
    </row>
    <row r="118" spans="2:72" x14ac:dyDescent="0.2">
      <c r="B118" s="91">
        <f t="shared" si="40"/>
        <v>182</v>
      </c>
      <c r="C118" s="77">
        <f t="shared" si="41"/>
        <v>183</v>
      </c>
      <c r="D118" s="77">
        <f t="shared" si="30"/>
        <v>182.5</v>
      </c>
      <c r="E118" s="58">
        <v>0</v>
      </c>
      <c r="F118" s="58" t="s">
        <v>669</v>
      </c>
      <c r="G118" s="82">
        <v>2020</v>
      </c>
      <c r="H118" s="151">
        <f>SUM('1'!H113:H123)</f>
        <v>31</v>
      </c>
      <c r="I118" s="153">
        <f>SUM('1'!I113:I123)/11</f>
        <v>1.8484848484848486</v>
      </c>
      <c r="J118" s="170">
        <f>AVERAGE('1'!J113:J123)</f>
        <v>1</v>
      </c>
      <c r="K118" s="86">
        <f>AVERAGE('1'!K113:K123)</f>
        <v>0.99529949908094684</v>
      </c>
      <c r="L118" s="86">
        <f>AVERAGE('1'!L113:L123)</f>
        <v>0.98580621185607131</v>
      </c>
      <c r="M118" s="86">
        <f>AVERAGE('1'!M113:M123)</f>
        <v>0.98388334346864359</v>
      </c>
      <c r="N118" s="86">
        <f>AVERAGE('1'!N113:N123)</f>
        <v>0.97603569978813665</v>
      </c>
      <c r="O118" s="86">
        <f>AVERAGE('1'!O113:O123)</f>
        <v>0.95915844798188343</v>
      </c>
      <c r="P118" s="86">
        <f>AVERAGE('1'!P113:P123)</f>
        <v>0.92025981697578918</v>
      </c>
      <c r="Q118" s="86">
        <f>AVERAGE('1'!Q113:Q123)</f>
        <v>0.86290577591307027</v>
      </c>
      <c r="R118" s="86">
        <f>AVERAGE('1'!R113:R123)</f>
        <v>0.81592222852950524</v>
      </c>
      <c r="S118" s="86">
        <f>AVERAGE('1'!S113:S123)</f>
        <v>0.76521582252174913</v>
      </c>
      <c r="T118" s="86">
        <f>AVERAGE('1'!T113:T123)</f>
        <v>0.72160337925685547</v>
      </c>
      <c r="U118" s="86">
        <f>AVERAGE('1'!U113:U123)</f>
        <v>0.67619552793805859</v>
      </c>
      <c r="V118" s="86">
        <f>AVERAGE('1'!V113:V123)</f>
        <v>0.63274210642699125</v>
      </c>
      <c r="W118" s="86">
        <f>AVERAGE('1'!W113:W123)</f>
        <v>0.59653987632133409</v>
      </c>
      <c r="X118" s="86">
        <f>AVERAGE('1'!X113:X123)</f>
        <v>0.5472364798840138</v>
      </c>
      <c r="Y118" s="86">
        <f>AVERAGE('1'!Y113:Y123)</f>
        <v>0.47585386435964255</v>
      </c>
      <c r="Z118" s="86">
        <f>AVERAGE('1'!Z113:Z123)</f>
        <v>0.34631873942144242</v>
      </c>
      <c r="AA118" s="86">
        <f>AVERAGE('1'!AA113:AA123)</f>
        <v>0.19072315004382714</v>
      </c>
      <c r="AB118" s="86">
        <f>AVERAGE('1'!AB113:AB123)</f>
        <v>5.083085781259436E-2</v>
      </c>
      <c r="AC118" s="86">
        <f>AVERAGE('1'!AC113:AC123)</f>
        <v>1.7557713788918867E-2</v>
      </c>
      <c r="AD118" s="86">
        <f>AVERAGE('1'!AD113:AD123)</f>
        <v>9.1057573348725315E-3</v>
      </c>
      <c r="AE118" s="86">
        <f>AVERAGE('1'!AE113:AE123)</f>
        <v>8.2702102792496634E-3</v>
      </c>
      <c r="AF118" s="86">
        <f>AVERAGE('1'!AF113:AF123)</f>
        <v>7.8804062962034554E-3</v>
      </c>
      <c r="AG118" s="87">
        <f>AVERAGE('1'!AG113:AG123)</f>
        <v>0</v>
      </c>
      <c r="AH118" s="164">
        <f t="shared" si="44"/>
        <v>4.7005009190531633E-3</v>
      </c>
      <c r="AI118" s="156">
        <f t="shared" si="44"/>
        <v>9.493287224875524E-3</v>
      </c>
      <c r="AJ118" s="156">
        <f t="shared" si="44"/>
        <v>1.922868387427723E-3</v>
      </c>
      <c r="AK118" s="156">
        <f t="shared" si="44"/>
        <v>7.8476436805069438E-3</v>
      </c>
      <c r="AL118" s="156">
        <f t="shared" si="44"/>
        <v>1.6877251806253213E-2</v>
      </c>
      <c r="AM118" s="156">
        <f t="shared" si="44"/>
        <v>3.8898631006094253E-2</v>
      </c>
      <c r="AN118" s="156">
        <f t="shared" si="44"/>
        <v>5.7354041062718908E-2</v>
      </c>
      <c r="AO118" s="156">
        <f t="shared" si="44"/>
        <v>4.6983547383565027E-2</v>
      </c>
      <c r="AP118" s="156">
        <f t="shared" si="44"/>
        <v>5.0706406007756111E-2</v>
      </c>
      <c r="AQ118" s="156">
        <f t="shared" si="44"/>
        <v>4.3612443264893663E-2</v>
      </c>
      <c r="AR118" s="156">
        <f t="shared" si="44"/>
        <v>4.5407851318796877E-2</v>
      </c>
      <c r="AS118" s="156">
        <f t="shared" si="43"/>
        <v>4.3453421511067347E-2</v>
      </c>
      <c r="AT118" s="156">
        <f t="shared" si="43"/>
        <v>3.6202230105657152E-2</v>
      </c>
      <c r="AU118" s="156">
        <f t="shared" si="43"/>
        <v>4.930339643732029E-2</v>
      </c>
      <c r="AV118" s="156">
        <f t="shared" si="43"/>
        <v>7.1382615524371251E-2</v>
      </c>
      <c r="AW118" s="156">
        <f t="shared" si="43"/>
        <v>0.12953512493820013</v>
      </c>
      <c r="AX118" s="156">
        <f t="shared" si="42"/>
        <v>0.15559558937761528</v>
      </c>
      <c r="AY118" s="156">
        <f t="shared" si="42"/>
        <v>0.13989229223123278</v>
      </c>
      <c r="AZ118" s="156">
        <f t="shared" si="42"/>
        <v>3.3273144023675497E-2</v>
      </c>
      <c r="BA118" s="156">
        <f t="shared" si="42"/>
        <v>8.4519564540463353E-3</v>
      </c>
      <c r="BB118" s="156">
        <f t="shared" si="42"/>
        <v>8.3554705562286814E-4</v>
      </c>
      <c r="BC118" s="156">
        <f t="shared" si="42"/>
        <v>3.89803983046208E-4</v>
      </c>
      <c r="BD118" s="165">
        <f t="shared" si="47"/>
        <v>7.8804062962034554E-3</v>
      </c>
      <c r="BE118" s="86">
        <f t="shared" si="32"/>
        <v>1.4193788143928687E-2</v>
      </c>
      <c r="BF118" s="86">
        <f t="shared" si="33"/>
        <v>0.35306410542908007</v>
      </c>
      <c r="BG118" s="86">
        <f t="shared" si="34"/>
        <v>0.62486170013078779</v>
      </c>
      <c r="BH118" s="86">
        <f t="shared" si="35"/>
        <v>7.8804062962034554E-3</v>
      </c>
      <c r="BI118" s="86">
        <f t="shared" si="36"/>
        <v>1.3737199097795574</v>
      </c>
      <c r="BJ118" s="86">
        <f t="shared" si="37"/>
        <v>7.6143184056435631</v>
      </c>
      <c r="BK118" s="86">
        <f t="array" ref="BK118">10^(SUMPRODUCT(AT118:BC118,LOG($AT$6:$BC$6))/BG118)</f>
        <v>0.50510229011004559</v>
      </c>
      <c r="BL118" s="89">
        <f t="array" ref="BL118">10^ (LOG(INDEX($J$6:$AG$6,MATCH(BL$6/100,$J118:$AG118,-1)))-(INDEX($J118:$AG118,MATCH(BL$6/100,$J118:$AG118,-1))-BL$6/100)/(INDEX($J118:$AG118,MATCH(BL$6/100,$J118:$AG118,-1))-INDEX($J118:$AG118,MATCH(BL$6/100,$J118:$AG118,-1)+1))*(LOG(INDEX($J$6:$AG$6,MATCH(BL$6/100,$J118:$AG118,-1)))-LOG(INDEX($J$6:$AG$6,MATCH(BL$6/100,$J118:$AG118,-1)+1))))</f>
        <v>0.28279133458385552</v>
      </c>
      <c r="BM118" s="89">
        <f t="shared" si="46"/>
        <v>0.32868719231256144</v>
      </c>
      <c r="BN118" s="89">
        <f t="shared" si="46"/>
        <v>0.40447722798178942</v>
      </c>
      <c r="BO118" s="89">
        <f t="shared" si="46"/>
        <v>0.50500757092800119</v>
      </c>
      <c r="BP118" s="89">
        <f t="shared" si="46"/>
        <v>0.79720905881630488</v>
      </c>
      <c r="BQ118" s="89">
        <f t="shared" si="46"/>
        <v>2.2859460680663863</v>
      </c>
      <c r="BR118" s="89">
        <f t="shared" si="46"/>
        <v>4.9797303679238407</v>
      </c>
      <c r="BS118" s="89">
        <f t="shared" si="46"/>
        <v>9.5055351625316913</v>
      </c>
      <c r="BT118" s="90">
        <f t="shared" si="46"/>
        <v>14.105945786065778</v>
      </c>
    </row>
    <row r="119" spans="2:72" x14ac:dyDescent="0.2">
      <c r="B119" s="91">
        <f t="shared" si="40"/>
        <v>183</v>
      </c>
      <c r="C119" s="77">
        <f t="shared" si="41"/>
        <v>184</v>
      </c>
      <c r="D119" s="77">
        <f t="shared" si="30"/>
        <v>183.5</v>
      </c>
      <c r="E119" s="58">
        <v>0</v>
      </c>
      <c r="F119" s="58" t="s">
        <v>669</v>
      </c>
      <c r="G119" s="82">
        <v>2020</v>
      </c>
      <c r="H119" s="151">
        <f>SUM('1'!H114:H124)</f>
        <v>31</v>
      </c>
      <c r="I119" s="153">
        <f>SUM('1'!I114:I124)/11</f>
        <v>1.8787878787878789</v>
      </c>
      <c r="J119" s="170">
        <f>AVERAGE('1'!J114:J124)</f>
        <v>1</v>
      </c>
      <c r="K119" s="86">
        <f>AVERAGE('1'!K114:K124)</f>
        <v>1</v>
      </c>
      <c r="L119" s="86">
        <f>AVERAGE('1'!L114:L124)</f>
        <v>0.99275328717789579</v>
      </c>
      <c r="M119" s="86">
        <f>AVERAGE('1'!M114:M124)</f>
        <v>0.99195370599185384</v>
      </c>
      <c r="N119" s="86">
        <f>AVERAGE('1'!N114:N124)</f>
        <v>0.98831702515790165</v>
      </c>
      <c r="O119" s="86">
        <f>AVERAGE('1'!O114:O124)</f>
        <v>0.97354087719287807</v>
      </c>
      <c r="P119" s="86">
        <f>AVERAGE('1'!P114:P124)</f>
        <v>0.9347118859534731</v>
      </c>
      <c r="Q119" s="86">
        <f>AVERAGE('1'!Q114:Q124)</f>
        <v>0.87762643447925648</v>
      </c>
      <c r="R119" s="86">
        <f>AVERAGE('1'!R114:R124)</f>
        <v>0.83115992360281055</v>
      </c>
      <c r="S119" s="86">
        <f>AVERAGE('1'!S114:S124)</f>
        <v>0.77915935998217911</v>
      </c>
      <c r="T119" s="86">
        <f>AVERAGE('1'!T114:T124)</f>
        <v>0.73371490642269777</v>
      </c>
      <c r="U119" s="86">
        <f>AVERAGE('1'!U114:U124)</f>
        <v>0.68575815499594772</v>
      </c>
      <c r="V119" s="86">
        <f>AVERAGE('1'!V114:V124)</f>
        <v>0.63941311044766957</v>
      </c>
      <c r="W119" s="86">
        <f>AVERAGE('1'!W114:W124)</f>
        <v>0.5995010987779873</v>
      </c>
      <c r="X119" s="86">
        <f>AVERAGE('1'!X114:X124)</f>
        <v>0.54424312849971623</v>
      </c>
      <c r="Y119" s="86">
        <f>AVERAGE('1'!Y114:Y124)</f>
        <v>0.46359991163712078</v>
      </c>
      <c r="Z119" s="86">
        <f>AVERAGE('1'!Z114:Z124)</f>
        <v>0.32001344183099761</v>
      </c>
      <c r="AA119" s="86">
        <f>AVERAGE('1'!AA114:AA124)</f>
        <v>0.17521609149596348</v>
      </c>
      <c r="AB119" s="86">
        <f>AVERAGE('1'!AB114:AB124)</f>
        <v>4.7171117479115204E-2</v>
      </c>
      <c r="AC119" s="86">
        <f>AVERAGE('1'!AC114:AC124)</f>
        <v>1.6516287115490375E-2</v>
      </c>
      <c r="AD119" s="86">
        <f>AVERAGE('1'!AD114:AD124)</f>
        <v>8.5618522987014126E-3</v>
      </c>
      <c r="AE119" s="86">
        <f>AVERAGE('1'!AE114:AE124)</f>
        <v>7.7963025614350423E-3</v>
      </c>
      <c r="AF119" s="86">
        <f>AVERAGE('1'!AF114:AF124)</f>
        <v>7.4502571723681363E-3</v>
      </c>
      <c r="AG119" s="87">
        <f>AVERAGE('1'!AG114:AG124)</f>
        <v>0</v>
      </c>
      <c r="AH119" s="164">
        <f t="shared" si="44"/>
        <v>0</v>
      </c>
      <c r="AI119" s="156">
        <f t="shared" si="44"/>
        <v>7.2467128221042065E-3</v>
      </c>
      <c r="AJ119" s="156">
        <f t="shared" si="44"/>
        <v>7.9958118604195327E-4</v>
      </c>
      <c r="AK119" s="156">
        <f t="shared" si="44"/>
        <v>3.6366808339521883E-3</v>
      </c>
      <c r="AL119" s="156">
        <f t="shared" si="44"/>
        <v>1.4776147965023578E-2</v>
      </c>
      <c r="AM119" s="156">
        <f t="shared" si="44"/>
        <v>3.8828991239404975E-2</v>
      </c>
      <c r="AN119" s="156">
        <f t="shared" si="44"/>
        <v>5.708545147421662E-2</v>
      </c>
      <c r="AO119" s="156">
        <f t="shared" si="44"/>
        <v>4.6466510876445932E-2</v>
      </c>
      <c r="AP119" s="156">
        <f t="shared" si="44"/>
        <v>5.2000563620631435E-2</v>
      </c>
      <c r="AQ119" s="156">
        <f t="shared" si="44"/>
        <v>4.5444453559481346E-2</v>
      </c>
      <c r="AR119" s="156">
        <f t="shared" si="44"/>
        <v>4.7956751426750044E-2</v>
      </c>
      <c r="AS119" s="156">
        <f t="shared" si="43"/>
        <v>4.6345044548278147E-2</v>
      </c>
      <c r="AT119" s="156">
        <f t="shared" si="43"/>
        <v>3.9912011669682279E-2</v>
      </c>
      <c r="AU119" s="156">
        <f t="shared" si="43"/>
        <v>5.5257970278271062E-2</v>
      </c>
      <c r="AV119" s="156">
        <f t="shared" si="43"/>
        <v>8.0643216862595457E-2</v>
      </c>
      <c r="AW119" s="156">
        <f t="shared" si="43"/>
        <v>0.14358646980612316</v>
      </c>
      <c r="AX119" s="156">
        <f t="shared" si="42"/>
        <v>0.14479735033503413</v>
      </c>
      <c r="AY119" s="156">
        <f t="shared" si="42"/>
        <v>0.12804497401684828</v>
      </c>
      <c r="AZ119" s="156">
        <f t="shared" si="42"/>
        <v>3.0654830363624829E-2</v>
      </c>
      <c r="BA119" s="156">
        <f t="shared" si="42"/>
        <v>7.9544348167889627E-3</v>
      </c>
      <c r="BB119" s="156">
        <f t="shared" si="42"/>
        <v>7.6554973726637027E-4</v>
      </c>
      <c r="BC119" s="156">
        <f t="shared" si="42"/>
        <v>3.4604538906690598E-4</v>
      </c>
      <c r="BD119" s="165">
        <f t="shared" si="47"/>
        <v>7.4502571723681363E-3</v>
      </c>
      <c r="BE119" s="86">
        <f t="shared" si="32"/>
        <v>7.2467128221042065E-3</v>
      </c>
      <c r="BF119" s="86">
        <f t="shared" si="33"/>
        <v>0.35334017673022622</v>
      </c>
      <c r="BG119" s="86">
        <f t="shared" si="34"/>
        <v>0.63196285327530133</v>
      </c>
      <c r="BH119" s="86">
        <f t="shared" si="35"/>
        <v>7.4502571723681363E-3</v>
      </c>
      <c r="BI119" s="86">
        <f t="shared" si="36"/>
        <v>1.3404505582809978</v>
      </c>
      <c r="BJ119" s="86">
        <f t="shared" si="37"/>
        <v>7.2283536280110576</v>
      </c>
      <c r="BK119" s="86">
        <f t="array" ref="BK119">10^(SUMPRODUCT(AT119:BC119,LOG($AT$6:$BC$6))/BG119)</f>
        <v>0.52786300394478436</v>
      </c>
      <c r="BL119" s="89">
        <f t="array" ref="BL119">10^ (LOG(INDEX($J$6:$AG$6,MATCH(BL$6/100,$J119:$AG119,-1)))-(INDEX($J119:$AG119,MATCH(BL$6/100,$J119:$AG119,-1))-BL$6/100)/(INDEX($J119:$AG119,MATCH(BL$6/100,$J119:$AG119,-1))-INDEX($J119:$AG119,MATCH(BL$6/100,$J119:$AG119,-1)+1))*(LOG(INDEX($J$6:$AG$6,MATCH(BL$6/100,$J119:$AG119,-1)))-LOG(INDEX($J$6:$AG$6,MATCH(BL$6/100,$J119:$AG119,-1)+1))))</f>
        <v>0.28891576313752482</v>
      </c>
      <c r="BM119" s="89">
        <f t="shared" si="46"/>
        <v>0.34051114091676249</v>
      </c>
      <c r="BN119" s="89">
        <f t="shared" si="46"/>
        <v>0.42369114367944138</v>
      </c>
      <c r="BO119" s="89">
        <f t="shared" si="46"/>
        <v>0.5379895743014228</v>
      </c>
      <c r="BP119" s="89">
        <f t="shared" si="46"/>
        <v>0.82869775473194018</v>
      </c>
      <c r="BQ119" s="89">
        <f t="shared" si="46"/>
        <v>2.1597870879984322</v>
      </c>
      <c r="BR119" s="89">
        <f t="shared" si="46"/>
        <v>4.5125830701075333</v>
      </c>
      <c r="BS119" s="89">
        <f t="shared" si="46"/>
        <v>8.5288463047166374</v>
      </c>
      <c r="BT119" s="90">
        <f t="shared" si="46"/>
        <v>12.880387327480944</v>
      </c>
    </row>
    <row r="120" spans="2:72" x14ac:dyDescent="0.2">
      <c r="B120" s="91">
        <f t="shared" si="40"/>
        <v>184</v>
      </c>
      <c r="C120" s="77">
        <f t="shared" si="41"/>
        <v>185</v>
      </c>
      <c r="D120" s="77">
        <f t="shared" si="30"/>
        <v>184.5</v>
      </c>
      <c r="E120" s="58">
        <v>0</v>
      </c>
      <c r="F120" s="58" t="s">
        <v>669</v>
      </c>
      <c r="G120" s="82">
        <v>2020</v>
      </c>
      <c r="H120" s="151">
        <f>SUM('1'!H115:H125)</f>
        <v>31</v>
      </c>
      <c r="I120" s="153">
        <f>SUM('1'!I115:I125)/11</f>
        <v>1.8787878787878789</v>
      </c>
      <c r="J120" s="170">
        <f>AVERAGE('1'!J115:J125)</f>
        <v>1</v>
      </c>
      <c r="K120" s="86">
        <f>AVERAGE('1'!K115:K125)</f>
        <v>1</v>
      </c>
      <c r="L120" s="86">
        <f>AVERAGE('1'!L115:L125)</f>
        <v>0.99275328717789579</v>
      </c>
      <c r="M120" s="86">
        <f>AVERAGE('1'!M115:M125)</f>
        <v>0.99195370599185384</v>
      </c>
      <c r="N120" s="86">
        <f>AVERAGE('1'!N115:N125)</f>
        <v>0.98831702515790165</v>
      </c>
      <c r="O120" s="86">
        <f>AVERAGE('1'!O115:O125)</f>
        <v>0.97337403567529346</v>
      </c>
      <c r="P120" s="86">
        <f>AVERAGE('1'!P115:P125)</f>
        <v>0.93469754923445658</v>
      </c>
      <c r="Q120" s="86">
        <f>AVERAGE('1'!Q115:Q125)</f>
        <v>0.87799862327910116</v>
      </c>
      <c r="R120" s="86">
        <f>AVERAGE('1'!R115:R125)</f>
        <v>0.83234909949202818</v>
      </c>
      <c r="S120" s="86">
        <f>AVERAGE('1'!S115:S125)</f>
        <v>0.78065241010564423</v>
      </c>
      <c r="T120" s="86">
        <f>AVERAGE('1'!T115:T125)</f>
        <v>0.73351874754150004</v>
      </c>
      <c r="U120" s="86">
        <f>AVERAGE('1'!U115:U125)</f>
        <v>0.68315693946609379</v>
      </c>
      <c r="V120" s="86">
        <f>AVERAGE('1'!V115:V125)</f>
        <v>0.63438018199900259</v>
      </c>
      <c r="W120" s="86">
        <f>AVERAGE('1'!W115:W125)</f>
        <v>0.59080124675212686</v>
      </c>
      <c r="X120" s="86">
        <f>AVERAGE('1'!X115:X125)</f>
        <v>0.52927798359320455</v>
      </c>
      <c r="Y120" s="86">
        <f>AVERAGE('1'!Y115:Y125)</f>
        <v>0.43920781211848497</v>
      </c>
      <c r="Z120" s="86">
        <f>AVERAGE('1'!Z115:Z125)</f>
        <v>0.28853495092848619</v>
      </c>
      <c r="AA120" s="86">
        <f>AVERAGE('1'!AA115:AA125)</f>
        <v>0.16106727295514178</v>
      </c>
      <c r="AB120" s="86">
        <f>AVERAGE('1'!AB115:AB125)</f>
        <v>4.3244997420536418E-2</v>
      </c>
      <c r="AC120" s="86">
        <f>AVERAGE('1'!AC115:AC125)</f>
        <v>1.5630299867649741E-2</v>
      </c>
      <c r="AD120" s="86">
        <f>AVERAGE('1'!AD115:AD125)</f>
        <v>8.3237917171775228E-3</v>
      </c>
      <c r="AE120" s="86">
        <f>AVERAGE('1'!AE115:AE125)</f>
        <v>7.5977753734874538E-3</v>
      </c>
      <c r="AF120" s="86">
        <f>AVERAGE('1'!AF115:AF125)</f>
        <v>7.2742648383049705E-3</v>
      </c>
      <c r="AG120" s="87">
        <f>AVERAGE('1'!AG115:AG125)</f>
        <v>0</v>
      </c>
      <c r="AH120" s="164">
        <f t="shared" si="44"/>
        <v>0</v>
      </c>
      <c r="AI120" s="156">
        <f t="shared" si="44"/>
        <v>7.2467128221042065E-3</v>
      </c>
      <c r="AJ120" s="156">
        <f t="shared" si="44"/>
        <v>7.9958118604195327E-4</v>
      </c>
      <c r="AK120" s="156">
        <f t="shared" si="44"/>
        <v>3.6366808339521883E-3</v>
      </c>
      <c r="AL120" s="156">
        <f t="shared" si="44"/>
        <v>1.4942989482608193E-2</v>
      </c>
      <c r="AM120" s="156">
        <f t="shared" si="44"/>
        <v>3.8676486440836877E-2</v>
      </c>
      <c r="AN120" s="156">
        <f t="shared" si="44"/>
        <v>5.6698925955355417E-2</v>
      </c>
      <c r="AO120" s="156">
        <f t="shared" si="44"/>
        <v>4.5649523787072988E-2</v>
      </c>
      <c r="AP120" s="156">
        <f t="shared" si="44"/>
        <v>5.1696689386383943E-2</v>
      </c>
      <c r="AQ120" s="156">
        <f t="shared" si="44"/>
        <v>4.7133662564144196E-2</v>
      </c>
      <c r="AR120" s="156">
        <f t="shared" si="44"/>
        <v>5.0361808075406245E-2</v>
      </c>
      <c r="AS120" s="156">
        <f t="shared" si="43"/>
        <v>4.8776757467091203E-2</v>
      </c>
      <c r="AT120" s="156">
        <f t="shared" si="43"/>
        <v>4.3578935246875727E-2</v>
      </c>
      <c r="AU120" s="156">
        <f t="shared" si="43"/>
        <v>6.1523263158922314E-2</v>
      </c>
      <c r="AV120" s="156">
        <f t="shared" si="43"/>
        <v>9.0070171474719574E-2</v>
      </c>
      <c r="AW120" s="156">
        <f t="shared" si="43"/>
        <v>0.15067286118999879</v>
      </c>
      <c r="AX120" s="156">
        <f t="shared" si="42"/>
        <v>0.12746767797334441</v>
      </c>
      <c r="AY120" s="156">
        <f t="shared" si="42"/>
        <v>0.11782227553460536</v>
      </c>
      <c r="AZ120" s="156">
        <f t="shared" si="42"/>
        <v>2.7614697552886678E-2</v>
      </c>
      <c r="BA120" s="156">
        <f t="shared" si="42"/>
        <v>7.3065081504722178E-3</v>
      </c>
      <c r="BB120" s="156">
        <f t="shared" si="42"/>
        <v>7.2601634369006893E-4</v>
      </c>
      <c r="BC120" s="156">
        <f t="shared" si="42"/>
        <v>3.2351053518248334E-4</v>
      </c>
      <c r="BD120" s="165">
        <f t="shared" si="47"/>
        <v>7.2742648383049705E-3</v>
      </c>
      <c r="BE120" s="86">
        <f t="shared" si="32"/>
        <v>7.2467128221042065E-3</v>
      </c>
      <c r="BF120" s="86">
        <f t="shared" si="33"/>
        <v>0.3583731051788932</v>
      </c>
      <c r="BG120" s="86">
        <f t="shared" si="34"/>
        <v>0.62710591716069763</v>
      </c>
      <c r="BH120" s="86">
        <f t="shared" si="35"/>
        <v>7.2742648383049705E-3</v>
      </c>
      <c r="BI120" s="86">
        <f t="shared" si="36"/>
        <v>1.3898706105275143</v>
      </c>
      <c r="BJ120" s="86">
        <f t="shared" si="37"/>
        <v>7.1153366084655412</v>
      </c>
      <c r="BK120" s="86">
        <f t="array" ref="BK120">10^(SUMPRODUCT(AT120:BC120,LOG($AT$6:$BC$6))/BG120)</f>
        <v>0.55196934071081871</v>
      </c>
      <c r="BL120" s="89">
        <f t="array" ref="BL120">10^ (LOG(INDEX($J$6:$AG$6,MATCH(BL$6/100,$J120:$AG120,-1)))-(INDEX($J120:$AG120,MATCH(BL$6/100,$J120:$AG120,-1))-BL$6/100)/(INDEX($J120:$AG120,MATCH(BL$6/100,$J120:$AG120,-1))-INDEX($J120:$AG120,MATCH(BL$6/100,$J120:$AG120,-1)+1))*(LOG(INDEX($J$6:$AG$6,MATCH(BL$6/100,$J120:$AG120,-1)))-LOG(INDEX($J$6:$AG$6,MATCH(BL$6/100,$J120:$AG120,-1)+1))))</f>
        <v>0.29600382306021289</v>
      </c>
      <c r="BM120" s="89">
        <f t="shared" si="46"/>
        <v>0.35387417924988107</v>
      </c>
      <c r="BN120" s="89">
        <f t="shared" si="46"/>
        <v>0.45082053039772085</v>
      </c>
      <c r="BO120" s="89">
        <f t="shared" si="46"/>
        <v>0.57689140552344687</v>
      </c>
      <c r="BP120" s="89">
        <f t="shared" si="46"/>
        <v>0.89464432748632639</v>
      </c>
      <c r="BQ120" s="89">
        <f t="shared" si="46"/>
        <v>2.2275357727556897</v>
      </c>
      <c r="BR120" s="89">
        <f t="shared" si="46"/>
        <v>4.4994212806604148</v>
      </c>
      <c r="BS120" s="89">
        <f t="shared" si="46"/>
        <v>8.4641075833749095</v>
      </c>
      <c r="BT120" s="90">
        <f t="shared" si="46"/>
        <v>12.862517411825378</v>
      </c>
    </row>
    <row r="121" spans="2:72" x14ac:dyDescent="0.2">
      <c r="B121" s="91">
        <f t="shared" si="40"/>
        <v>185</v>
      </c>
      <c r="C121" s="77">
        <f t="shared" si="41"/>
        <v>186</v>
      </c>
      <c r="D121" s="77">
        <f t="shared" si="30"/>
        <v>185.5</v>
      </c>
      <c r="E121" s="58">
        <v>0</v>
      </c>
      <c r="F121" s="58" t="s">
        <v>669</v>
      </c>
      <c r="G121" s="82">
        <v>2020</v>
      </c>
      <c r="H121" s="151">
        <f>SUM('1'!H116:H126)</f>
        <v>31</v>
      </c>
      <c r="I121" s="153">
        <f>SUM('1'!I116:I126)/11</f>
        <v>1.8787878787878787</v>
      </c>
      <c r="J121" s="170">
        <f>AVERAGE('1'!J116:J126)</f>
        <v>1</v>
      </c>
      <c r="K121" s="86">
        <f>AVERAGE('1'!K116:K126)</f>
        <v>1</v>
      </c>
      <c r="L121" s="86">
        <f>AVERAGE('1'!L116:L126)</f>
        <v>1</v>
      </c>
      <c r="M121" s="86">
        <f>AVERAGE('1'!M116:M126)</f>
        <v>0.99920041881395794</v>
      </c>
      <c r="N121" s="86">
        <f>AVERAGE('1'!N116:N126)</f>
        <v>0.99556373798000586</v>
      </c>
      <c r="O121" s="86">
        <f>AVERAGE('1'!O116:O126)</f>
        <v>0.98313658842054319</v>
      </c>
      <c r="P121" s="86">
        <f>AVERAGE('1'!P116:P126)</f>
        <v>0.94548762758671612</v>
      </c>
      <c r="Q121" s="86">
        <f>AVERAGE('1'!Q116:Q126)</f>
        <v>0.89043827670069564</v>
      </c>
      <c r="R121" s="86">
        <f>AVERAGE('1'!R116:R126)</f>
        <v>0.84704729469543283</v>
      </c>
      <c r="S121" s="86">
        <f>AVERAGE('1'!S116:S126)</f>
        <v>0.79740711588490865</v>
      </c>
      <c r="T121" s="86">
        <f>AVERAGE('1'!T116:T126)</f>
        <v>0.749536697958607</v>
      </c>
      <c r="U121" s="86">
        <f>AVERAGE('1'!U116:U126)</f>
        <v>0.69804786837808885</v>
      </c>
      <c r="V121" s="86">
        <f>AVERAGE('1'!V116:V126)</f>
        <v>0.64778756651421343</v>
      </c>
      <c r="W121" s="86">
        <f>AVERAGE('1'!W116:W126)</f>
        <v>0.60035681826395271</v>
      </c>
      <c r="X121" s="86">
        <f>AVERAGE('1'!X116:X126)</f>
        <v>0.53282732074178463</v>
      </c>
      <c r="Y121" s="86">
        <f>AVERAGE('1'!Y116:Y126)</f>
        <v>0.43199974338137781</v>
      </c>
      <c r="Z121" s="86">
        <f>AVERAGE('1'!Z116:Z126)</f>
        <v>0.26812410340035808</v>
      </c>
      <c r="AA121" s="86">
        <f>AVERAGE('1'!AA116:AA126)</f>
        <v>0.14961268169282574</v>
      </c>
      <c r="AB121" s="86">
        <f>AVERAGE('1'!AB116:AB126)</f>
        <v>3.820963280025988E-2</v>
      </c>
      <c r="AC121" s="86">
        <f>AVERAGE('1'!AC116:AC126)</f>
        <v>1.349691019043333E-2</v>
      </c>
      <c r="AD121" s="86">
        <f>AVERAGE('1'!AD116:AD126)</f>
        <v>7.5861821714211511E-3</v>
      </c>
      <c r="AE121" s="86">
        <f>AVERAGE('1'!AE116:AE126)</f>
        <v>7.0516798841744575E-3</v>
      </c>
      <c r="AF121" s="86">
        <f>AVERAGE('1'!AF116:AF126)</f>
        <v>6.8066190029638348E-3</v>
      </c>
      <c r="AG121" s="87">
        <f>AVERAGE('1'!AG116:AG126)</f>
        <v>0</v>
      </c>
      <c r="AH121" s="164">
        <f t="shared" si="44"/>
        <v>0</v>
      </c>
      <c r="AI121" s="156">
        <f t="shared" si="44"/>
        <v>0</v>
      </c>
      <c r="AJ121" s="156">
        <f t="shared" si="44"/>
        <v>7.995811860420643E-4</v>
      </c>
      <c r="AK121" s="156">
        <f t="shared" si="44"/>
        <v>3.6366808339520773E-3</v>
      </c>
      <c r="AL121" s="156">
        <f t="shared" si="44"/>
        <v>1.2427149559462669E-2</v>
      </c>
      <c r="AM121" s="156">
        <f t="shared" si="44"/>
        <v>3.7648960833827072E-2</v>
      </c>
      <c r="AN121" s="156">
        <f t="shared" si="44"/>
        <v>5.5049350886020476E-2</v>
      </c>
      <c r="AO121" s="156">
        <f t="shared" si="44"/>
        <v>4.3390982005262813E-2</v>
      </c>
      <c r="AP121" s="156">
        <f t="shared" si="44"/>
        <v>4.9640178810524183E-2</v>
      </c>
      <c r="AQ121" s="156">
        <f t="shared" si="44"/>
        <v>4.7870417926301645E-2</v>
      </c>
      <c r="AR121" s="156">
        <f t="shared" si="44"/>
        <v>5.1488829580518147E-2</v>
      </c>
      <c r="AS121" s="156">
        <f t="shared" si="43"/>
        <v>5.0260301863875423E-2</v>
      </c>
      <c r="AT121" s="156">
        <f t="shared" si="43"/>
        <v>4.7430748250260724E-2</v>
      </c>
      <c r="AU121" s="156">
        <f t="shared" si="43"/>
        <v>6.752949752216808E-2</v>
      </c>
      <c r="AV121" s="156">
        <f t="shared" si="43"/>
        <v>0.10082757736040682</v>
      </c>
      <c r="AW121" s="156">
        <f t="shared" si="43"/>
        <v>0.16387563998101973</v>
      </c>
      <c r="AX121" s="156">
        <f t="shared" si="42"/>
        <v>0.11851142170753234</v>
      </c>
      <c r="AY121" s="156">
        <f t="shared" si="42"/>
        <v>0.11140304889256586</v>
      </c>
      <c r="AZ121" s="156">
        <f t="shared" si="42"/>
        <v>2.471272260982655E-2</v>
      </c>
      <c r="BA121" s="156">
        <f t="shared" si="42"/>
        <v>5.9107280190121786E-3</v>
      </c>
      <c r="BB121" s="156">
        <f t="shared" si="42"/>
        <v>5.3450228724669351E-4</v>
      </c>
      <c r="BC121" s="156">
        <f t="shared" si="42"/>
        <v>2.4506088121062277E-4</v>
      </c>
      <c r="BD121" s="165">
        <f t="shared" si="47"/>
        <v>6.8066190029638348E-3</v>
      </c>
      <c r="BE121" s="86">
        <f t="shared" si="32"/>
        <v>0</v>
      </c>
      <c r="BF121" s="86">
        <f t="shared" si="33"/>
        <v>0.35221243348578657</v>
      </c>
      <c r="BG121" s="86">
        <f t="shared" si="34"/>
        <v>0.64098094751124957</v>
      </c>
      <c r="BH121" s="86">
        <f t="shared" si="35"/>
        <v>6.8066190029638348E-3</v>
      </c>
      <c r="BI121" s="86">
        <f t="shared" si="36"/>
        <v>1.3456138251058782</v>
      </c>
      <c r="BJ121" s="86">
        <f t="shared" si="37"/>
        <v>6.942430095860403</v>
      </c>
      <c r="BK121" s="86">
        <f t="array" ref="BK121">10^(SUMPRODUCT(AT121:BC121,LOG($AT$6:$BC$6))/BG121)</f>
        <v>0.57468942415339996</v>
      </c>
      <c r="BL121" s="89">
        <f t="array" ref="BL121">10^ (LOG(INDEX($J$6:$AG$6,MATCH(BL$6/100,$J121:$AG121,-1)))-(INDEX($J121:$AG121,MATCH(BL$6/100,$J121:$AG121,-1))-BL$6/100)/(INDEX($J121:$AG121,MATCH(BL$6/100,$J121:$AG121,-1))-INDEX($J121:$AG121,MATCH(BL$6/100,$J121:$AG121,-1)+1))*(LOG(INDEX($J$6:$AG$6,MATCH(BL$6/100,$J121:$AG121,-1)))-LOG(INDEX($J$6:$AG$6,MATCH(BL$6/100,$J121:$AG121,-1)+1))))</f>
        <v>0.30367402759148349</v>
      </c>
      <c r="BM121" s="89">
        <f t="shared" si="46"/>
        <v>0.36581819115716474</v>
      </c>
      <c r="BN121" s="89">
        <f t="shared" si="46"/>
        <v>0.47448529029317971</v>
      </c>
      <c r="BO121" s="89">
        <f t="shared" si="46"/>
        <v>0.59573982239748624</v>
      </c>
      <c r="BP121" s="89">
        <f t="shared" si="46"/>
        <v>0.89448461052749317</v>
      </c>
      <c r="BQ121" s="89">
        <f t="shared" si="46"/>
        <v>2.0298431438645772</v>
      </c>
      <c r="BR121" s="89">
        <f t="shared" si="46"/>
        <v>4.013047086602052</v>
      </c>
      <c r="BS121" s="89">
        <f t="shared" si="46"/>
        <v>7.6049950347769153</v>
      </c>
      <c r="BT121" s="90">
        <f t="shared" si="46"/>
        <v>11.915808395871931</v>
      </c>
    </row>
    <row r="122" spans="2:72" x14ac:dyDescent="0.2">
      <c r="B122" s="91">
        <f t="shared" si="40"/>
        <v>186</v>
      </c>
      <c r="C122" s="77">
        <f t="shared" si="41"/>
        <v>187</v>
      </c>
      <c r="D122" s="77">
        <f t="shared" si="30"/>
        <v>186.5</v>
      </c>
      <c r="E122" s="58">
        <v>0</v>
      </c>
      <c r="F122" s="58" t="s">
        <v>669</v>
      </c>
      <c r="G122" s="82">
        <v>2020</v>
      </c>
      <c r="H122" s="151">
        <f>SUM('1'!H117:H127)</f>
        <v>31</v>
      </c>
      <c r="I122" s="153">
        <f>SUM('1'!I117:I127)/11</f>
        <v>1.8787878787878787</v>
      </c>
      <c r="J122" s="170">
        <f>AVERAGE('1'!J117:J127)</f>
        <v>1</v>
      </c>
      <c r="K122" s="86">
        <f>AVERAGE('1'!K117:K127)</f>
        <v>1</v>
      </c>
      <c r="L122" s="86">
        <f>AVERAGE('1'!L117:L127)</f>
        <v>1</v>
      </c>
      <c r="M122" s="86">
        <f>AVERAGE('1'!M117:M127)</f>
        <v>0.99961133912151923</v>
      </c>
      <c r="N122" s="86">
        <f>AVERAGE('1'!N117:N127)</f>
        <v>0.99638557859512811</v>
      </c>
      <c r="O122" s="86">
        <f>AVERAGE('1'!O117:O127)</f>
        <v>0.98467344467764661</v>
      </c>
      <c r="P122" s="86">
        <f>AVERAGE('1'!P117:P127)</f>
        <v>0.94703834232318196</v>
      </c>
      <c r="Q122" s="86">
        <f>AVERAGE('1'!Q117:Q127)</f>
        <v>0.89112435913151744</v>
      </c>
      <c r="R122" s="86">
        <f>AVERAGE('1'!R117:R127)</f>
        <v>0.84699135208368725</v>
      </c>
      <c r="S122" s="86">
        <f>AVERAGE('1'!S117:S127)</f>
        <v>0.79543825524352496</v>
      </c>
      <c r="T122" s="86">
        <f>AVERAGE('1'!T117:T127)</f>
        <v>0.74296321887714811</v>
      </c>
      <c r="U122" s="86">
        <f>AVERAGE('1'!U117:U127)</f>
        <v>0.68708074893782922</v>
      </c>
      <c r="V122" s="86">
        <f>AVERAGE('1'!V117:V127)</f>
        <v>0.63239627600124304</v>
      </c>
      <c r="W122" s="86">
        <f>AVERAGE('1'!W117:W127)</f>
        <v>0.57706413152188196</v>
      </c>
      <c r="X122" s="86">
        <f>AVERAGE('1'!X117:X127)</f>
        <v>0.50165953154013487</v>
      </c>
      <c r="Y122" s="86">
        <f>AVERAGE('1'!Y117:Y127)</f>
        <v>0.392243755903945</v>
      </c>
      <c r="Z122" s="86">
        <f>AVERAGE('1'!Z117:Z127)</f>
        <v>0.21739346306268467</v>
      </c>
      <c r="AA122" s="86">
        <f>AVERAGE('1'!AA117:AA127)</f>
        <v>0.10520995819417395</v>
      </c>
      <c r="AB122" s="86">
        <f>AVERAGE('1'!AB117:AB127)</f>
        <v>2.756989303022778E-2</v>
      </c>
      <c r="AC122" s="86">
        <f>AVERAGE('1'!AC117:AC127)</f>
        <v>1.0311942682939414E-2</v>
      </c>
      <c r="AD122" s="86">
        <f>AVERAGE('1'!AD117:AD127)</f>
        <v>5.8553186477836089E-3</v>
      </c>
      <c r="AE122" s="86">
        <f>AVERAGE('1'!AE117:AE127)</f>
        <v>5.4598666428433496E-3</v>
      </c>
      <c r="AF122" s="86">
        <f>AVERAGE('1'!AF117:AF127)</f>
        <v>5.2828422289011153E-3</v>
      </c>
      <c r="AG122" s="87">
        <f>AVERAGE('1'!AG117:AG127)</f>
        <v>0</v>
      </c>
      <c r="AH122" s="164">
        <f t="shared" si="44"/>
        <v>0</v>
      </c>
      <c r="AI122" s="156">
        <f t="shared" si="44"/>
        <v>0</v>
      </c>
      <c r="AJ122" s="156">
        <f t="shared" si="44"/>
        <v>3.8866087848077324E-4</v>
      </c>
      <c r="AK122" s="156">
        <f t="shared" si="44"/>
        <v>3.2257605263911193E-3</v>
      </c>
      <c r="AL122" s="156">
        <f t="shared" si="44"/>
        <v>1.1712133917481493E-2</v>
      </c>
      <c r="AM122" s="156">
        <f t="shared" si="44"/>
        <v>3.7635102354464656E-2</v>
      </c>
      <c r="AN122" s="156">
        <f t="shared" si="44"/>
        <v>5.5913983191664518E-2</v>
      </c>
      <c r="AO122" s="156">
        <f t="shared" si="44"/>
        <v>4.4133007047830186E-2</v>
      </c>
      <c r="AP122" s="156">
        <f t="shared" si="44"/>
        <v>5.1553096840162294E-2</v>
      </c>
      <c r="AQ122" s="156">
        <f t="shared" si="44"/>
        <v>5.2475036366376848E-2</v>
      </c>
      <c r="AR122" s="156">
        <f t="shared" si="44"/>
        <v>5.5882469939318891E-2</v>
      </c>
      <c r="AS122" s="156">
        <f t="shared" si="43"/>
        <v>5.4684472936586181E-2</v>
      </c>
      <c r="AT122" s="156">
        <f t="shared" si="43"/>
        <v>5.5332144479361078E-2</v>
      </c>
      <c r="AU122" s="156">
        <f t="shared" si="43"/>
        <v>7.5404599981747089E-2</v>
      </c>
      <c r="AV122" s="156">
        <f t="shared" si="43"/>
        <v>0.10941577563618987</v>
      </c>
      <c r="AW122" s="156">
        <f t="shared" si="43"/>
        <v>0.17485029284126033</v>
      </c>
      <c r="AX122" s="156">
        <f t="shared" si="42"/>
        <v>0.11218350486851073</v>
      </c>
      <c r="AY122" s="156">
        <f t="shared" si="42"/>
        <v>7.764006516394617E-2</v>
      </c>
      <c r="AZ122" s="156">
        <f t="shared" si="42"/>
        <v>1.7257950347288366E-2</v>
      </c>
      <c r="BA122" s="156">
        <f t="shared" si="42"/>
        <v>4.4566240351558055E-3</v>
      </c>
      <c r="BB122" s="156">
        <f t="shared" si="42"/>
        <v>3.9545200494025927E-4</v>
      </c>
      <c r="BC122" s="156">
        <f t="shared" si="42"/>
        <v>1.7702441394223424E-4</v>
      </c>
      <c r="BD122" s="165">
        <f t="shared" si="47"/>
        <v>5.2828422289011153E-3</v>
      </c>
      <c r="BE122" s="86">
        <f t="shared" si="32"/>
        <v>0</v>
      </c>
      <c r="BF122" s="86">
        <f t="shared" si="33"/>
        <v>0.36760372399875696</v>
      </c>
      <c r="BG122" s="86">
        <f t="shared" si="34"/>
        <v>0.62711343377234186</v>
      </c>
      <c r="BH122" s="86">
        <f t="shared" si="35"/>
        <v>5.2828422289011153E-3</v>
      </c>
      <c r="BI122" s="86">
        <f t="shared" si="36"/>
        <v>1.4643412227454828</v>
      </c>
      <c r="BJ122" s="86">
        <f t="shared" si="37"/>
        <v>6.7284401790292483</v>
      </c>
      <c r="BK122" s="86">
        <f t="array" ref="BK122">10^(SUMPRODUCT(AT122:BC122,LOG($AT$6:$BC$6))/BG122)</f>
        <v>0.62409378916249092</v>
      </c>
      <c r="BL122" s="89">
        <f t="array" ref="BL122">10^ (LOG(INDEX($J$6:$AG$6,MATCH(BL$6/100,$J122:$AG122,-1)))-(INDEX($J122:$AG122,MATCH(BL$6/100,$J122:$AG122,-1))-BL$6/100)/(INDEX($J122:$AG122,MATCH(BL$6/100,$J122:$AG122,-1))-INDEX($J122:$AG122,MATCH(BL$6/100,$J122:$AG122,-1)+1))*(LOG(INDEX($J$6:$AG$6,MATCH(BL$6/100,$J122:$AG122,-1)))-LOG(INDEX($J$6:$AG$6,MATCH(BL$6/100,$J122:$AG122,-1)+1))))</f>
        <v>0.34674419368641363</v>
      </c>
      <c r="BM122" s="89">
        <f t="shared" si="46"/>
        <v>0.41963651253817436</v>
      </c>
      <c r="BN122" s="89">
        <f t="shared" si="46"/>
        <v>0.53378839852303606</v>
      </c>
      <c r="BO122" s="89">
        <f t="shared" si="46"/>
        <v>0.65232729355569774</v>
      </c>
      <c r="BP122" s="89">
        <f t="shared" si="46"/>
        <v>0.99481884785709696</v>
      </c>
      <c r="BQ122" s="89">
        <f t="shared" si="46"/>
        <v>2.2287980913213143</v>
      </c>
      <c r="BR122" s="89">
        <f t="shared" si="46"/>
        <v>4.1846141885070178</v>
      </c>
      <c r="BS122" s="89">
        <f t="shared" si="46"/>
        <v>7.6222470558493569</v>
      </c>
      <c r="BT122" s="90">
        <f t="shared" si="46"/>
        <v>11.852412520344226</v>
      </c>
    </row>
    <row r="123" spans="2:72" x14ac:dyDescent="0.2">
      <c r="B123" s="91">
        <f t="shared" si="40"/>
        <v>187</v>
      </c>
      <c r="C123" s="77">
        <f t="shared" si="41"/>
        <v>188</v>
      </c>
      <c r="D123" s="77">
        <f t="shared" si="30"/>
        <v>187.5</v>
      </c>
      <c r="E123" s="58">
        <v>0</v>
      </c>
      <c r="F123" s="58" t="s">
        <v>669</v>
      </c>
      <c r="G123" s="82">
        <v>2020</v>
      </c>
      <c r="H123" s="151">
        <f>SUM('1'!H118:H128)</f>
        <v>33</v>
      </c>
      <c r="I123" s="153">
        <f>SUM('1'!I118:I128)/11</f>
        <v>2</v>
      </c>
      <c r="J123" s="170">
        <f>AVERAGE('1'!J118:J128)</f>
        <v>1</v>
      </c>
      <c r="K123" s="86">
        <f>AVERAGE('1'!K118:K128)</f>
        <v>1</v>
      </c>
      <c r="L123" s="86">
        <f>AVERAGE('1'!L118:L128)</f>
        <v>1</v>
      </c>
      <c r="M123" s="86">
        <f>AVERAGE('1'!M118:M128)</f>
        <v>0.99961133912151923</v>
      </c>
      <c r="N123" s="86">
        <f>AVERAGE('1'!N118:N128)</f>
        <v>0.99638557859512811</v>
      </c>
      <c r="O123" s="86">
        <f>AVERAGE('1'!O118:O128)</f>
        <v>0.98455190118412372</v>
      </c>
      <c r="P123" s="86">
        <f>AVERAGE('1'!P118:P128)</f>
        <v>0.94621293501642256</v>
      </c>
      <c r="Q123" s="86">
        <f>AVERAGE('1'!Q118:Q128)</f>
        <v>0.8896440883025114</v>
      </c>
      <c r="R123" s="86">
        <f>AVERAGE('1'!R118:R128)</f>
        <v>0.84535905336414641</v>
      </c>
      <c r="S123" s="86">
        <f>AVERAGE('1'!S118:S128)</f>
        <v>0.79362802024536172</v>
      </c>
      <c r="T123" s="86">
        <f>AVERAGE('1'!T118:T128)</f>
        <v>0.73987386251776432</v>
      </c>
      <c r="U123" s="86">
        <f>AVERAGE('1'!U118:U128)</f>
        <v>0.68156661708143806</v>
      </c>
      <c r="V123" s="86">
        <f>AVERAGE('1'!V118:V128)</f>
        <v>0.62280920859924205</v>
      </c>
      <c r="W123" s="86">
        <f>AVERAGE('1'!W118:W128)</f>
        <v>0.56339279697708122</v>
      </c>
      <c r="X123" s="86">
        <f>AVERAGE('1'!X118:X128)</f>
        <v>0.47931784758962304</v>
      </c>
      <c r="Y123" s="86">
        <f>AVERAGE('1'!Y118:Y128)</f>
        <v>0.35878358666232629</v>
      </c>
      <c r="Z123" s="86">
        <f>AVERAGE('1'!Z118:Z128)</f>
        <v>0.17226435327593573</v>
      </c>
      <c r="AA123" s="86">
        <f>AVERAGE('1'!AA118:AA128)</f>
        <v>5.7812221156181051E-2</v>
      </c>
      <c r="AB123" s="86">
        <f>AVERAGE('1'!AB118:AB128)</f>
        <v>1.8113505551754887E-2</v>
      </c>
      <c r="AC123" s="86">
        <f>AVERAGE('1'!AC118:AC128)</f>
        <v>7.6795139694569052E-3</v>
      </c>
      <c r="AD123" s="86">
        <f>AVERAGE('1'!AD118:AD128)</f>
        <v>4.7784854928492153E-3</v>
      </c>
      <c r="AE123" s="86">
        <f>AVERAGE('1'!AE118:AE128)</f>
        <v>4.4459908338462563E-3</v>
      </c>
      <c r="AF123" s="86">
        <f>AVERAGE('1'!AF118:AF128)</f>
        <v>4.3046151141613483E-3</v>
      </c>
      <c r="AG123" s="87">
        <f>AVERAGE('1'!AG118:AG128)</f>
        <v>0</v>
      </c>
      <c r="AH123" s="164">
        <f t="shared" si="44"/>
        <v>0</v>
      </c>
      <c r="AI123" s="156">
        <f t="shared" si="44"/>
        <v>0</v>
      </c>
      <c r="AJ123" s="156">
        <f t="shared" si="44"/>
        <v>3.8866087848077324E-4</v>
      </c>
      <c r="AK123" s="156">
        <f t="shared" si="44"/>
        <v>3.2257605263911193E-3</v>
      </c>
      <c r="AL123" s="156">
        <f t="shared" si="44"/>
        <v>1.1833677411004384E-2</v>
      </c>
      <c r="AM123" s="156">
        <f t="shared" si="44"/>
        <v>3.8338966167701161E-2</v>
      </c>
      <c r="AN123" s="156">
        <f t="shared" si="44"/>
        <v>5.6568846713911158E-2</v>
      </c>
      <c r="AO123" s="156">
        <f t="shared" si="44"/>
        <v>4.4285034938364998E-2</v>
      </c>
      <c r="AP123" s="156">
        <f t="shared" si="44"/>
        <v>5.1731033118784686E-2</v>
      </c>
      <c r="AQ123" s="156">
        <f t="shared" si="44"/>
        <v>5.3754157727597396E-2</v>
      </c>
      <c r="AR123" s="156">
        <f t="shared" si="44"/>
        <v>5.830724543632626E-2</v>
      </c>
      <c r="AS123" s="156">
        <f t="shared" si="43"/>
        <v>5.8757408482196016E-2</v>
      </c>
      <c r="AT123" s="156">
        <f t="shared" si="43"/>
        <v>5.9416411622160825E-2</v>
      </c>
      <c r="AU123" s="156">
        <f t="shared" si="43"/>
        <v>8.4074949387458187E-2</v>
      </c>
      <c r="AV123" s="156">
        <f t="shared" si="43"/>
        <v>0.12053426092729674</v>
      </c>
      <c r="AW123" s="156">
        <f t="shared" si="43"/>
        <v>0.18651923338639056</v>
      </c>
      <c r="AX123" s="156">
        <f t="shared" si="42"/>
        <v>0.11445213211975468</v>
      </c>
      <c r="AY123" s="156">
        <f t="shared" si="42"/>
        <v>3.9698715604426164E-2</v>
      </c>
      <c r="AZ123" s="156">
        <f t="shared" si="42"/>
        <v>1.0433991582297981E-2</v>
      </c>
      <c r="BA123" s="156">
        <f t="shared" si="42"/>
        <v>2.9010284766076899E-3</v>
      </c>
      <c r="BB123" s="156">
        <f t="shared" si="42"/>
        <v>3.3249465900295899E-4</v>
      </c>
      <c r="BC123" s="156">
        <f t="shared" si="42"/>
        <v>1.4137571968490803E-4</v>
      </c>
      <c r="BD123" s="165">
        <f t="shared" si="47"/>
        <v>4.3046151141613483E-3</v>
      </c>
      <c r="BE123" s="86">
        <f t="shared" si="32"/>
        <v>0</v>
      </c>
      <c r="BF123" s="86">
        <f t="shared" si="33"/>
        <v>0.37719079140075795</v>
      </c>
      <c r="BG123" s="86">
        <f t="shared" si="34"/>
        <v>0.61850459348508069</v>
      </c>
      <c r="BH123" s="86">
        <f t="shared" si="35"/>
        <v>4.3046151141613483E-3</v>
      </c>
      <c r="BI123" s="86">
        <f t="shared" si="36"/>
        <v>1.5721366610814065</v>
      </c>
      <c r="BJ123" s="86">
        <f t="shared" si="37"/>
        <v>6.6397841801636979</v>
      </c>
      <c r="BK123" s="86">
        <f t="array" ref="BK123">10^(SUMPRODUCT(AT123:BC123,LOG($AT$6:$BC$6))/BG123)</f>
        <v>0.67588259134710282</v>
      </c>
      <c r="BL123" s="89">
        <f t="array" ref="BL123">10^ (LOG(INDEX($J$6:$AG$6,MATCH(BL$6/100,$J123:$AG123,-1)))-(INDEX($J123:$AG123,MATCH(BL$6/100,$J123:$AG123,-1))-BL$6/100)/(INDEX($J123:$AG123,MATCH(BL$6/100,$J123:$AG123,-1))-INDEX($J123:$AG123,MATCH(BL$6/100,$J123:$AG123,-1)+1))*(LOG(INDEX($J$6:$AG$6,MATCH(BL$6/100,$J123:$AG123,-1)))-LOG(INDEX($J$6:$AG$6,MATCH(BL$6/100,$J123:$AG123,-1)+1))))</f>
        <v>0.40276846999835209</v>
      </c>
      <c r="BM123" s="89">
        <f t="shared" si="46"/>
        <v>0.48198251910206336</v>
      </c>
      <c r="BN123" s="89">
        <f t="shared" si="46"/>
        <v>0.57868102055821879</v>
      </c>
      <c r="BO123" s="89">
        <f t="shared" si="46"/>
        <v>0.69837191721292724</v>
      </c>
      <c r="BP123" s="89">
        <f t="shared" si="46"/>
        <v>1.0862930505382051</v>
      </c>
      <c r="BQ123" s="89">
        <f t="shared" si="46"/>
        <v>2.3369678366844004</v>
      </c>
      <c r="BR123" s="89">
        <f t="shared" si="46"/>
        <v>4.2617443921609004</v>
      </c>
      <c r="BS123" s="89">
        <f t="shared" si="46"/>
        <v>7.7097977843779004</v>
      </c>
      <c r="BT123" s="90">
        <f t="shared" si="46"/>
        <v>11.955714118306208</v>
      </c>
    </row>
    <row r="124" spans="2:72" x14ac:dyDescent="0.2">
      <c r="B124" s="91">
        <f t="shared" si="40"/>
        <v>188</v>
      </c>
      <c r="C124" s="77">
        <f t="shared" si="41"/>
        <v>189</v>
      </c>
      <c r="D124" s="77">
        <f t="shared" si="30"/>
        <v>188.5</v>
      </c>
      <c r="E124" s="58">
        <v>0</v>
      </c>
      <c r="F124" s="58" t="s">
        <v>669</v>
      </c>
      <c r="G124" s="82">
        <v>2020</v>
      </c>
      <c r="H124" s="151">
        <f>SUM('1'!H119:H129)</f>
        <v>33</v>
      </c>
      <c r="I124" s="153">
        <f>SUM('1'!I119:I129)/11</f>
        <v>2</v>
      </c>
      <c r="J124" s="170">
        <f>AVERAGE('1'!J119:J129)</f>
        <v>1</v>
      </c>
      <c r="K124" s="86">
        <f>AVERAGE('1'!K119:K129)</f>
        <v>1</v>
      </c>
      <c r="L124" s="86">
        <f>AVERAGE('1'!L119:L129)</f>
        <v>1</v>
      </c>
      <c r="M124" s="86">
        <f>AVERAGE('1'!M119:M129)</f>
        <v>0.99961133912151923</v>
      </c>
      <c r="N124" s="86">
        <f>AVERAGE('1'!N119:N129)</f>
        <v>0.99713734461120795</v>
      </c>
      <c r="O124" s="86">
        <f>AVERAGE('1'!O119:O129)</f>
        <v>0.9888647542885135</v>
      </c>
      <c r="P124" s="86">
        <f>AVERAGE('1'!P119:P129)</f>
        <v>0.95797001192341436</v>
      </c>
      <c r="Q124" s="86">
        <f>AVERAGE('1'!Q119:Q129)</f>
        <v>0.90655259425697343</v>
      </c>
      <c r="R124" s="86">
        <f>AVERAGE('1'!R119:R129)</f>
        <v>0.85529999527309297</v>
      </c>
      <c r="S124" s="86">
        <f>AVERAGE('1'!S119:S129)</f>
        <v>0.80464481691185763</v>
      </c>
      <c r="T124" s="86">
        <f>AVERAGE('1'!T119:T129)</f>
        <v>0.75094296596737498</v>
      </c>
      <c r="U124" s="86">
        <f>AVERAGE('1'!U119:U129)</f>
        <v>0.69093778090685753</v>
      </c>
      <c r="V124" s="86">
        <f>AVERAGE('1'!V119:V129)</f>
        <v>0.63032587408306995</v>
      </c>
      <c r="W124" s="86">
        <f>AVERAGE('1'!W119:W129)</f>
        <v>0.5673081967017698</v>
      </c>
      <c r="X124" s="86">
        <f>AVERAGE('1'!X119:X129)</f>
        <v>0.48087992351068443</v>
      </c>
      <c r="Y124" s="86">
        <f>AVERAGE('1'!Y119:Y129)</f>
        <v>0.35729325773421744</v>
      </c>
      <c r="Z124" s="86">
        <f>AVERAGE('1'!Z119:Z129)</f>
        <v>0.1713805622944225</v>
      </c>
      <c r="AA124" s="86">
        <f>AVERAGE('1'!AA119:AA129)</f>
        <v>5.5691668996242089E-2</v>
      </c>
      <c r="AB124" s="86">
        <f>AVERAGE('1'!AB119:AB129)</f>
        <v>1.7435878893509012E-2</v>
      </c>
      <c r="AC124" s="86">
        <f>AVERAGE('1'!AC119:AC129)</f>
        <v>7.9250631415323115E-3</v>
      </c>
      <c r="AD124" s="86">
        <f>AVERAGE('1'!AD119:AD129)</f>
        <v>5.1394092991874363E-3</v>
      </c>
      <c r="AE124" s="86">
        <f>AVERAGE('1'!AE119:AE129)</f>
        <v>4.7818852510497596E-3</v>
      </c>
      <c r="AF124" s="86">
        <f>AVERAGE('1'!AF119:AF129)</f>
        <v>4.6083599723753792E-3</v>
      </c>
      <c r="AG124" s="87">
        <f>AVERAGE('1'!AG119:AG129)</f>
        <v>0</v>
      </c>
      <c r="AH124" s="164">
        <f t="shared" si="44"/>
        <v>0</v>
      </c>
      <c r="AI124" s="156">
        <f t="shared" si="44"/>
        <v>0</v>
      </c>
      <c r="AJ124" s="156">
        <f t="shared" si="44"/>
        <v>3.8866087848077324E-4</v>
      </c>
      <c r="AK124" s="156">
        <f t="shared" si="44"/>
        <v>2.4739945103112726E-3</v>
      </c>
      <c r="AL124" s="156">
        <f t="shared" si="44"/>
        <v>8.2725903226944508E-3</v>
      </c>
      <c r="AM124" s="156">
        <f t="shared" si="44"/>
        <v>3.0894742365099148E-2</v>
      </c>
      <c r="AN124" s="156">
        <f t="shared" si="44"/>
        <v>5.1417417666440923E-2</v>
      </c>
      <c r="AO124" s="156">
        <f t="shared" si="44"/>
        <v>5.125259898388046E-2</v>
      </c>
      <c r="AP124" s="156">
        <f t="shared" si="44"/>
        <v>5.0655178361235342E-2</v>
      </c>
      <c r="AQ124" s="156">
        <f t="shared" si="44"/>
        <v>5.3701850944482654E-2</v>
      </c>
      <c r="AR124" s="156">
        <f t="shared" si="44"/>
        <v>6.0005185060517441E-2</v>
      </c>
      <c r="AS124" s="156">
        <f t="shared" si="43"/>
        <v>6.0611906823787587E-2</v>
      </c>
      <c r="AT124" s="156">
        <f t="shared" si="43"/>
        <v>6.3017677381300152E-2</v>
      </c>
      <c r="AU124" s="156">
        <f t="shared" si="43"/>
        <v>8.642827319108537E-2</v>
      </c>
      <c r="AV124" s="156">
        <f t="shared" si="43"/>
        <v>0.12358666577646699</v>
      </c>
      <c r="AW124" s="156">
        <f t="shared" si="43"/>
        <v>0.18591269543979494</v>
      </c>
      <c r="AX124" s="156">
        <f t="shared" si="42"/>
        <v>0.11568889329818041</v>
      </c>
      <c r="AY124" s="156">
        <f t="shared" si="42"/>
        <v>3.8255790102733077E-2</v>
      </c>
      <c r="AZ124" s="156">
        <f t="shared" si="42"/>
        <v>9.5108157519767002E-3</v>
      </c>
      <c r="BA124" s="156">
        <f t="shared" si="42"/>
        <v>2.7856538423448752E-3</v>
      </c>
      <c r="BB124" s="156">
        <f t="shared" si="42"/>
        <v>3.5752404813767669E-4</v>
      </c>
      <c r="BC124" s="156">
        <f t="shared" si="42"/>
        <v>1.7352527867438034E-4</v>
      </c>
      <c r="BD124" s="165">
        <f t="shared" si="47"/>
        <v>4.6083599723753792E-3</v>
      </c>
      <c r="BE124" s="86">
        <f t="shared" si="32"/>
        <v>0</v>
      </c>
      <c r="BF124" s="86">
        <f t="shared" si="33"/>
        <v>0.36967412591693005</v>
      </c>
      <c r="BG124" s="86">
        <f t="shared" si="34"/>
        <v>0.62571751411069454</v>
      </c>
      <c r="BH124" s="86">
        <f t="shared" si="35"/>
        <v>4.6083599723753792E-3</v>
      </c>
      <c r="BI124" s="86">
        <f t="shared" si="36"/>
        <v>1.5262634600077583</v>
      </c>
      <c r="BJ124" s="86">
        <f t="shared" si="37"/>
        <v>6.3199479597239012</v>
      </c>
      <c r="BK124" s="86">
        <f t="array" ref="BK124">10^(SUMPRODUCT(AT124:BC124,LOG($AT$6:$BC$6))/BG124)</f>
        <v>0.68354752476969916</v>
      </c>
      <c r="BL124" s="89">
        <f t="array" ref="BL124">10^ (LOG(INDEX($J$6:$AG$6,MATCH(BL$6/100,$J124:$AG124,-1)))-(INDEX($J124:$AG124,MATCH(BL$6/100,$J124:$AG124,-1))-BL$6/100)/(INDEX($J124:$AG124,MATCH(BL$6/100,$J124:$AG124,-1))-INDEX($J124:$AG124,MATCH(BL$6/100,$J124:$AG124,-1)+1))*(LOG(INDEX($J$6:$AG$6,MATCH(BL$6/100,$J124:$AG124,-1)))-LOG(INDEX($J$6:$AG$6,MATCH(BL$6/100,$J124:$AG124,-1)+1))))</f>
        <v>0.40475828136411379</v>
      </c>
      <c r="BM124" s="89">
        <f t="shared" si="46"/>
        <v>0.48343486919216605</v>
      </c>
      <c r="BN124" s="89">
        <f t="shared" si="46"/>
        <v>0.57992289399457941</v>
      </c>
      <c r="BO124" s="89">
        <f t="shared" si="46"/>
        <v>0.70030004890652942</v>
      </c>
      <c r="BP124" s="89">
        <f t="shared" si="46"/>
        <v>1.0772763950966027</v>
      </c>
      <c r="BQ124" s="89">
        <f t="shared" si="46"/>
        <v>2.2308067654592194</v>
      </c>
      <c r="BR124" s="89">
        <f t="shared" si="46"/>
        <v>3.9776424979750997</v>
      </c>
      <c r="BS124" s="89">
        <f t="shared" si="46"/>
        <v>7.1829538693134829</v>
      </c>
      <c r="BT124" s="90">
        <f t="shared" si="46"/>
        <v>10.728418277348865</v>
      </c>
    </row>
    <row r="125" spans="2:72" x14ac:dyDescent="0.2">
      <c r="B125" s="91">
        <f t="shared" si="40"/>
        <v>189</v>
      </c>
      <c r="C125" s="77">
        <f t="shared" si="41"/>
        <v>190</v>
      </c>
      <c r="D125" s="77">
        <f t="shared" si="30"/>
        <v>189.5</v>
      </c>
      <c r="E125" s="58">
        <v>0</v>
      </c>
      <c r="F125" s="58" t="s">
        <v>669</v>
      </c>
      <c r="G125" s="82">
        <v>2020</v>
      </c>
      <c r="H125" s="151">
        <f>SUM('1'!H120:H130)</f>
        <v>33</v>
      </c>
      <c r="I125" s="153">
        <f>SUM('1'!I120:I130)/11</f>
        <v>2</v>
      </c>
      <c r="J125" s="170">
        <f>AVERAGE('1'!J120:J130)</f>
        <v>1</v>
      </c>
      <c r="K125" s="86">
        <f>AVERAGE('1'!K120:K130)</f>
        <v>1</v>
      </c>
      <c r="L125" s="86">
        <f>AVERAGE('1'!L120:L130)</f>
        <v>1</v>
      </c>
      <c r="M125" s="86">
        <f>AVERAGE('1'!M120:M130)</f>
        <v>0.99961133912151923</v>
      </c>
      <c r="N125" s="86">
        <f>AVERAGE('1'!N120:N130)</f>
        <v>0.99821280177467564</v>
      </c>
      <c r="O125" s="86">
        <f>AVERAGE('1'!O120:O130)</f>
        <v>0.99122751793713915</v>
      </c>
      <c r="P125" s="86">
        <f>AVERAGE('1'!P120:P130)</f>
        <v>0.96480343872670071</v>
      </c>
      <c r="Q125" s="86">
        <f>AVERAGE('1'!Q120:Q130)</f>
        <v>0.91941401865639183</v>
      </c>
      <c r="R125" s="86">
        <f>AVERAGE('1'!R120:R130)</f>
        <v>0.87249238244631044</v>
      </c>
      <c r="S125" s="86">
        <f>AVERAGE('1'!S120:S130)</f>
        <v>0.82594318048463622</v>
      </c>
      <c r="T125" s="86">
        <f>AVERAGE('1'!T120:T130)</f>
        <v>0.77496939761119787</v>
      </c>
      <c r="U125" s="86">
        <f>AVERAGE('1'!U120:U130)</f>
        <v>0.71529436658710632</v>
      </c>
      <c r="V125" s="86">
        <f>AVERAGE('1'!V120:V130)</f>
        <v>0.65328509550094926</v>
      </c>
      <c r="W125" s="86">
        <f>AVERAGE('1'!W120:W130)</f>
        <v>0.58886019332817052</v>
      </c>
      <c r="X125" s="86">
        <f>AVERAGE('1'!X120:X130)</f>
        <v>0.49866238610140523</v>
      </c>
      <c r="Y125" s="86">
        <f>AVERAGE('1'!Y120:Y130)</f>
        <v>0.36788738733854276</v>
      </c>
      <c r="Z125" s="86">
        <f>AVERAGE('1'!Z120:Z130)</f>
        <v>0.16593841823516178</v>
      </c>
      <c r="AA125" s="86">
        <f>AVERAGE('1'!AA120:AA130)</f>
        <v>4.3040113180907343E-2</v>
      </c>
      <c r="AB125" s="86">
        <f>AVERAGE('1'!AB120:AB130)</f>
        <v>1.4796647601282074E-2</v>
      </c>
      <c r="AC125" s="86">
        <f>AVERAGE('1'!AC120:AC130)</f>
        <v>7.7408832520433676E-3</v>
      </c>
      <c r="AD125" s="86">
        <f>AVERAGE('1'!AD120:AD130)</f>
        <v>5.5674366749670001E-3</v>
      </c>
      <c r="AE125" s="86">
        <f>AVERAGE('1'!AE120:AE130)</f>
        <v>5.2664486650980148E-3</v>
      </c>
      <c r="AF125" s="86">
        <f>AVERAGE('1'!AF120:AF130)</f>
        <v>5.0847510926085833E-3</v>
      </c>
      <c r="AG125" s="87">
        <f>AVERAGE('1'!AG120:AG130)</f>
        <v>0</v>
      </c>
      <c r="AH125" s="164">
        <f t="shared" si="44"/>
        <v>0</v>
      </c>
      <c r="AI125" s="156">
        <f t="shared" si="44"/>
        <v>0</v>
      </c>
      <c r="AJ125" s="156">
        <f t="shared" ref="AJ125:AY152" si="48">L125-M125</f>
        <v>3.8866087848077324E-4</v>
      </c>
      <c r="AK125" s="156">
        <f t="shared" si="48"/>
        <v>1.3985373468435869E-3</v>
      </c>
      <c r="AL125" s="156">
        <f t="shared" si="48"/>
        <v>6.9852838375364934E-3</v>
      </c>
      <c r="AM125" s="156">
        <f t="shared" si="48"/>
        <v>2.6424079210438434E-2</v>
      </c>
      <c r="AN125" s="156">
        <f t="shared" si="48"/>
        <v>4.5389420070308883E-2</v>
      </c>
      <c r="AO125" s="156">
        <f t="shared" si="48"/>
        <v>4.6921636210081386E-2</v>
      </c>
      <c r="AP125" s="156">
        <f t="shared" si="48"/>
        <v>4.6549201961674225E-2</v>
      </c>
      <c r="AQ125" s="156">
        <f t="shared" si="48"/>
        <v>5.0973782873438345E-2</v>
      </c>
      <c r="AR125" s="156">
        <f t="shared" si="48"/>
        <v>5.9675031024091552E-2</v>
      </c>
      <c r="AS125" s="156">
        <f t="shared" si="43"/>
        <v>6.2009271086157058E-2</v>
      </c>
      <c r="AT125" s="156">
        <f t="shared" si="43"/>
        <v>6.4424902172778742E-2</v>
      </c>
      <c r="AU125" s="156">
        <f t="shared" si="43"/>
        <v>9.0197807226765292E-2</v>
      </c>
      <c r="AV125" s="156">
        <f t="shared" si="43"/>
        <v>0.13077499876286247</v>
      </c>
      <c r="AW125" s="156">
        <f t="shared" si="43"/>
        <v>0.20194896910338098</v>
      </c>
      <c r="AX125" s="156">
        <f t="shared" si="42"/>
        <v>0.12289830505425445</v>
      </c>
      <c r="AY125" s="156">
        <f t="shared" si="42"/>
        <v>2.8243465579625267E-2</v>
      </c>
      <c r="AZ125" s="156">
        <f t="shared" si="42"/>
        <v>7.0557643492387065E-3</v>
      </c>
      <c r="BA125" s="156">
        <f t="shared" si="42"/>
        <v>2.1734465770763675E-3</v>
      </c>
      <c r="BB125" s="156">
        <f t="shared" si="42"/>
        <v>3.0098800986898527E-4</v>
      </c>
      <c r="BC125" s="156">
        <f t="shared" si="42"/>
        <v>1.8169757248943149E-4</v>
      </c>
      <c r="BD125" s="165">
        <f t="shared" si="47"/>
        <v>5.0847510926085833E-3</v>
      </c>
      <c r="BE125" s="86">
        <f t="shared" si="32"/>
        <v>0</v>
      </c>
      <c r="BF125" s="86">
        <f t="shared" si="33"/>
        <v>0.34671490449905074</v>
      </c>
      <c r="BG125" s="86">
        <f t="shared" si="34"/>
        <v>0.64820034440834084</v>
      </c>
      <c r="BH125" s="86">
        <f t="shared" si="35"/>
        <v>5.0847510926085833E-3</v>
      </c>
      <c r="BI125" s="86">
        <f t="shared" si="36"/>
        <v>1.4413615974962568</v>
      </c>
      <c r="BJ125" s="86">
        <f t="shared" si="37"/>
        <v>6.0426628397555335</v>
      </c>
      <c r="BK125" s="86">
        <f t="array" ref="BK125">10^(SUMPRODUCT(AT125:BC125,LOG($AT$6:$BC$6))/BG125)</f>
        <v>0.69561564412669374</v>
      </c>
      <c r="BL125" s="89">
        <f t="array" ref="BL125">10^ (LOG(INDEX($J$6:$AG$6,MATCH(BL$6/100,$J125:$AG125,-1)))-(INDEX($J125:$AG125,MATCH(BL$6/100,$J125:$AG125,-1))-BL$6/100)/(INDEX($J125:$AG125,MATCH(BL$6/100,$J125:$AG125,-1))-INDEX($J125:$AG125,MATCH(BL$6/100,$J125:$AG125,-1)+1))*(LOG(INDEX($J$6:$AG$6,MATCH(BL$6/100,$J125:$AG125,-1)))-LOG(INDEX($J$6:$AG$6,MATCH(BL$6/100,$J125:$AG125,-1)+1))))</f>
        <v>0.41606951782090068</v>
      </c>
      <c r="BM125" s="89">
        <f t="shared" si="46"/>
        <v>0.49179356462543289</v>
      </c>
      <c r="BN125" s="89">
        <f t="shared" si="46"/>
        <v>0.57857580934775177</v>
      </c>
      <c r="BO125" s="89">
        <f t="shared" si="46"/>
        <v>0.68828703906781108</v>
      </c>
      <c r="BP125" s="89">
        <f t="shared" si="46"/>
        <v>1.0050022800536893</v>
      </c>
      <c r="BQ125" s="89">
        <f t="shared" si="46"/>
        <v>1.9639542965627859</v>
      </c>
      <c r="BR125" s="89">
        <f t="shared" si="46"/>
        <v>3.445446169393259</v>
      </c>
      <c r="BS125" s="89">
        <f t="shared" si="46"/>
        <v>6.2368451276037282</v>
      </c>
      <c r="BT125" s="90">
        <f t="shared" si="46"/>
        <v>9.744441461387682</v>
      </c>
    </row>
    <row r="126" spans="2:72" x14ac:dyDescent="0.2">
      <c r="B126" s="91">
        <f t="shared" si="40"/>
        <v>190</v>
      </c>
      <c r="C126" s="77">
        <f t="shared" si="41"/>
        <v>191</v>
      </c>
      <c r="D126" s="77">
        <f t="shared" si="30"/>
        <v>190.5</v>
      </c>
      <c r="E126" s="58">
        <v>0</v>
      </c>
      <c r="F126" s="58" t="s">
        <v>669</v>
      </c>
      <c r="G126" s="82">
        <v>2020</v>
      </c>
      <c r="H126" s="151">
        <f>SUM('1'!H121:H131)</f>
        <v>33</v>
      </c>
      <c r="I126" s="153">
        <f>SUM('1'!I121:I131)/11</f>
        <v>2</v>
      </c>
      <c r="J126" s="170">
        <f>AVERAGE('1'!J121:J131)</f>
        <v>1</v>
      </c>
      <c r="K126" s="86">
        <f>AVERAGE('1'!K121:K131)</f>
        <v>1</v>
      </c>
      <c r="L126" s="86">
        <f>AVERAGE('1'!L121:L131)</f>
        <v>1</v>
      </c>
      <c r="M126" s="86">
        <f>AVERAGE('1'!M121:M131)</f>
        <v>1</v>
      </c>
      <c r="N126" s="86">
        <f>AVERAGE('1'!N121:N131)</f>
        <v>0.99899012353163741</v>
      </c>
      <c r="O126" s="86">
        <f>AVERAGE('1'!O121:O131)</f>
        <v>0.99331582692103726</v>
      </c>
      <c r="P126" s="86">
        <f>AVERAGE('1'!P121:P131)</f>
        <v>0.97441911866068598</v>
      </c>
      <c r="Q126" s="86">
        <f>AVERAGE('1'!Q121:Q131)</f>
        <v>0.93860674870961514</v>
      </c>
      <c r="R126" s="86">
        <f>AVERAGE('1'!R121:R131)</f>
        <v>0.89941305629543244</v>
      </c>
      <c r="S126" s="86">
        <f>AVERAGE('1'!S121:S131)</f>
        <v>0.85858403955599816</v>
      </c>
      <c r="T126" s="86">
        <f>AVERAGE('1'!T121:T131)</f>
        <v>0.81184723414359716</v>
      </c>
      <c r="U126" s="86">
        <f>AVERAGE('1'!U121:U131)</f>
        <v>0.75438273536156641</v>
      </c>
      <c r="V126" s="86">
        <f>AVERAGE('1'!V121:V131)</f>
        <v>0.69260334256392186</v>
      </c>
      <c r="W126" s="86">
        <f>AVERAGE('1'!W121:W131)</f>
        <v>0.62873210212798092</v>
      </c>
      <c r="X126" s="86">
        <f>AVERAGE('1'!X121:X131)</f>
        <v>0.53585912773936795</v>
      </c>
      <c r="Y126" s="86">
        <f>AVERAGE('1'!Y121:Y131)</f>
        <v>0.39641458169093347</v>
      </c>
      <c r="Z126" s="86">
        <f>AVERAGE('1'!Z121:Z131)</f>
        <v>0.17904762073211655</v>
      </c>
      <c r="AA126" s="86">
        <f>AVERAGE('1'!AA121:AA131)</f>
        <v>4.5278636190556915E-2</v>
      </c>
      <c r="AB126" s="86">
        <f>AVERAGE('1'!AB121:AB131)</f>
        <v>1.4798627013224479E-2</v>
      </c>
      <c r="AC126" s="86">
        <f>AVERAGE('1'!AC121:AC131)</f>
        <v>8.1545871462657214E-3</v>
      </c>
      <c r="AD126" s="86">
        <f>AVERAGE('1'!AD121:AD131)</f>
        <v>6.1199457798126111E-3</v>
      </c>
      <c r="AE126" s="86">
        <f>AVERAGE('1'!AE121:AE131)</f>
        <v>5.8321297160349121E-3</v>
      </c>
      <c r="AF126" s="86">
        <f>AVERAGE('1'!AF121:AF131)</f>
        <v>5.6537907554317056E-3</v>
      </c>
      <c r="AG126" s="87">
        <f>AVERAGE('1'!AG121:AG131)</f>
        <v>0</v>
      </c>
      <c r="AH126" s="164">
        <f t="shared" ref="AH126:AP178" si="49">J126-K126</f>
        <v>0</v>
      </c>
      <c r="AI126" s="156">
        <f t="shared" si="49"/>
        <v>0</v>
      </c>
      <c r="AJ126" s="156">
        <f t="shared" si="48"/>
        <v>0</v>
      </c>
      <c r="AK126" s="156">
        <f t="shared" si="48"/>
        <v>1.0098764683625916E-3</v>
      </c>
      <c r="AL126" s="156">
        <f t="shared" si="48"/>
        <v>5.6742966106001491E-3</v>
      </c>
      <c r="AM126" s="156">
        <f t="shared" si="48"/>
        <v>1.889670826035128E-2</v>
      </c>
      <c r="AN126" s="156">
        <f t="shared" si="48"/>
        <v>3.5812369951070844E-2</v>
      </c>
      <c r="AO126" s="156">
        <f t="shared" si="48"/>
        <v>3.919369241418269E-2</v>
      </c>
      <c r="AP126" s="156">
        <f t="shared" si="48"/>
        <v>4.0829016739434287E-2</v>
      </c>
      <c r="AQ126" s="156">
        <f t="shared" si="48"/>
        <v>4.6736805412400995E-2</v>
      </c>
      <c r="AR126" s="156">
        <f t="shared" si="48"/>
        <v>5.7464498782030748E-2</v>
      </c>
      <c r="AS126" s="156">
        <f t="shared" si="43"/>
        <v>6.177939279764455E-2</v>
      </c>
      <c r="AT126" s="156">
        <f t="shared" si="43"/>
        <v>6.3871240435940946E-2</v>
      </c>
      <c r="AU126" s="156">
        <f t="shared" si="43"/>
        <v>9.2872974388612972E-2</v>
      </c>
      <c r="AV126" s="156">
        <f t="shared" si="43"/>
        <v>0.13944454604843448</v>
      </c>
      <c r="AW126" s="156">
        <f t="shared" si="43"/>
        <v>0.21736696095881691</v>
      </c>
      <c r="AX126" s="156">
        <f t="shared" si="42"/>
        <v>0.13376898454155964</v>
      </c>
      <c r="AY126" s="156">
        <f t="shared" si="42"/>
        <v>3.0480009177332436E-2</v>
      </c>
      <c r="AZ126" s="156">
        <f t="shared" si="42"/>
        <v>6.6440398669587574E-3</v>
      </c>
      <c r="BA126" s="156">
        <f t="shared" si="42"/>
        <v>2.0346413664531103E-3</v>
      </c>
      <c r="BB126" s="156">
        <f t="shared" si="42"/>
        <v>2.8781606377769903E-4</v>
      </c>
      <c r="BC126" s="156">
        <f t="shared" si="42"/>
        <v>1.7833896060320646E-4</v>
      </c>
      <c r="BD126" s="165">
        <f t="shared" si="47"/>
        <v>5.6537907554317056E-3</v>
      </c>
      <c r="BE126" s="86">
        <f t="shared" si="32"/>
        <v>0</v>
      </c>
      <c r="BF126" s="86">
        <f t="shared" si="33"/>
        <v>0.30739665743607814</v>
      </c>
      <c r="BG126" s="86">
        <f t="shared" si="34"/>
        <v>0.68694955180849004</v>
      </c>
      <c r="BH126" s="86">
        <f t="shared" si="35"/>
        <v>5.6537907554317056E-3</v>
      </c>
      <c r="BI126" s="86">
        <f t="shared" si="36"/>
        <v>1.2848338455871426</v>
      </c>
      <c r="BJ126" s="86">
        <f t="shared" si="37"/>
        <v>5.6398152077224584</v>
      </c>
      <c r="BK126" s="86">
        <f t="array" ref="BK126">10^(SUMPRODUCT(AT126:BC126,LOG($AT$6:$BC$6))/BG126)</f>
        <v>0.68916106823028256</v>
      </c>
      <c r="BL126" s="89">
        <f t="array" ref="BL126">10^ (LOG(INDEX($J$6:$AG$6,MATCH(BL$6/100,$J126:$AG126,-1)))-(INDEX($J126:$AG126,MATCH(BL$6/100,$J126:$AG126,-1))-BL$6/100)/(INDEX($J126:$AG126,MATCH(BL$6/100,$J126:$AG126,-1))-INDEX($J126:$AG126,MATCH(BL$6/100,$J126:$AG126,-1)+1))*(LOG(INDEX($J$6:$AG$6,MATCH(BL$6/100,$J126:$AG126,-1)))-LOG(INDEX($J$6:$AG$6,MATCH(BL$6/100,$J126:$AG126,-1)+1))))</f>
        <v>0.40838956812406535</v>
      </c>
      <c r="BM126" s="89">
        <f t="shared" si="46"/>
        <v>0.47620110304213714</v>
      </c>
      <c r="BN126" s="89">
        <f t="shared" si="46"/>
        <v>0.56063419648501878</v>
      </c>
      <c r="BO126" s="89">
        <f t="shared" si="46"/>
        <v>0.65877948784108653</v>
      </c>
      <c r="BP126" s="89">
        <f t="shared" si="46"/>
        <v>0.91569334414421544</v>
      </c>
      <c r="BQ126" s="89">
        <f t="shared" si="46"/>
        <v>1.5765487952071739</v>
      </c>
      <c r="BR126" s="89">
        <f t="shared" si="46"/>
        <v>2.7339556145773125</v>
      </c>
      <c r="BS126" s="89">
        <f t="shared" si="46"/>
        <v>4.8987229087984572</v>
      </c>
      <c r="BT126" s="90">
        <f t="shared" si="46"/>
        <v>8.0404123511320087</v>
      </c>
    </row>
    <row r="127" spans="2:72" x14ac:dyDescent="0.2">
      <c r="B127" s="91">
        <f t="shared" si="40"/>
        <v>191</v>
      </c>
      <c r="C127" s="77">
        <f t="shared" si="41"/>
        <v>192</v>
      </c>
      <c r="D127" s="77">
        <f t="shared" si="30"/>
        <v>191.5</v>
      </c>
      <c r="E127" s="58">
        <v>0</v>
      </c>
      <c r="F127" s="58" t="s">
        <v>669</v>
      </c>
      <c r="G127" s="82">
        <v>2020</v>
      </c>
      <c r="H127" s="151">
        <f>SUM('1'!H122:H132)</f>
        <v>33</v>
      </c>
      <c r="I127" s="153">
        <f>SUM('1'!I122:I132)/11</f>
        <v>1.9696969696969697</v>
      </c>
      <c r="J127" s="170">
        <f>AVERAGE('1'!J122:J132)</f>
        <v>1</v>
      </c>
      <c r="K127" s="86">
        <f>AVERAGE('1'!K122:K132)</f>
        <v>1</v>
      </c>
      <c r="L127" s="86">
        <f>AVERAGE('1'!L122:L132)</f>
        <v>1</v>
      </c>
      <c r="M127" s="86">
        <f>AVERAGE('1'!M122:M132)</f>
        <v>1</v>
      </c>
      <c r="N127" s="86">
        <f>AVERAGE('1'!N122:N132)</f>
        <v>0.99899012353163741</v>
      </c>
      <c r="O127" s="86">
        <f>AVERAGE('1'!O122:O132)</f>
        <v>0.99386576116990222</v>
      </c>
      <c r="P127" s="86">
        <f>AVERAGE('1'!P122:P132)</f>
        <v>0.97777772124661833</v>
      </c>
      <c r="Q127" s="86">
        <f>AVERAGE('1'!Q122:Q132)</f>
        <v>0.94762013614267993</v>
      </c>
      <c r="R127" s="86">
        <f>AVERAGE('1'!R122:R132)</f>
        <v>0.91583824393626612</v>
      </c>
      <c r="S127" s="86">
        <f>AVERAGE('1'!S122:S132)</f>
        <v>0.88115067383924883</v>
      </c>
      <c r="T127" s="86">
        <f>AVERAGE('1'!T122:T132)</f>
        <v>0.83921147498783</v>
      </c>
      <c r="U127" s="86">
        <f>AVERAGE('1'!U122:U132)</f>
        <v>0.7872448062505103</v>
      </c>
      <c r="V127" s="86">
        <f>AVERAGE('1'!V122:V132)</f>
        <v>0.73015527094750599</v>
      </c>
      <c r="W127" s="86">
        <f>AVERAGE('1'!W122:W132)</f>
        <v>0.66880481377632528</v>
      </c>
      <c r="X127" s="86">
        <f>AVERAGE('1'!X122:X132)</f>
        <v>0.57553909482612786</v>
      </c>
      <c r="Y127" s="86">
        <f>AVERAGE('1'!Y122:Y132)</f>
        <v>0.42623771166057906</v>
      </c>
      <c r="Z127" s="86">
        <f>AVERAGE('1'!Z122:Z132)</f>
        <v>0.18748949592945205</v>
      </c>
      <c r="AA127" s="86">
        <f>AVERAGE('1'!AA122:AA132)</f>
        <v>4.4104786268541411E-2</v>
      </c>
      <c r="AB127" s="86">
        <f>AVERAGE('1'!AB122:AB132)</f>
        <v>1.359977696605652E-2</v>
      </c>
      <c r="AC127" s="86">
        <f>AVERAGE('1'!AC122:AC132)</f>
        <v>8.2438174216241493E-3</v>
      </c>
      <c r="AD127" s="86">
        <f>AVERAGE('1'!AD122:AD132)</f>
        <v>6.6728968247012606E-3</v>
      </c>
      <c r="AE127" s="86">
        <f>AVERAGE('1'!AE122:AE132)</f>
        <v>6.4184421992119663E-3</v>
      </c>
      <c r="AF127" s="86">
        <f>AVERAGE('1'!AF122:AF132)</f>
        <v>6.2509849716906067E-3</v>
      </c>
      <c r="AG127" s="87">
        <f>AVERAGE('1'!AG122:AG132)</f>
        <v>0</v>
      </c>
      <c r="AH127" s="164">
        <f t="shared" si="49"/>
        <v>0</v>
      </c>
      <c r="AI127" s="156">
        <f t="shared" si="49"/>
        <v>0</v>
      </c>
      <c r="AJ127" s="156">
        <f t="shared" si="48"/>
        <v>0</v>
      </c>
      <c r="AK127" s="156">
        <f t="shared" si="48"/>
        <v>1.0098764683625916E-3</v>
      </c>
      <c r="AL127" s="156">
        <f t="shared" si="48"/>
        <v>5.1243623617351908E-3</v>
      </c>
      <c r="AM127" s="156">
        <f t="shared" si="48"/>
        <v>1.6088039923283892E-2</v>
      </c>
      <c r="AN127" s="156">
        <f t="shared" si="48"/>
        <v>3.01575851039384E-2</v>
      </c>
      <c r="AO127" s="156">
        <f t="shared" si="48"/>
        <v>3.1781892206413809E-2</v>
      </c>
      <c r="AP127" s="156">
        <f t="shared" si="48"/>
        <v>3.4687570097017284E-2</v>
      </c>
      <c r="AQ127" s="156">
        <f t="shared" si="48"/>
        <v>4.1939198851418835E-2</v>
      </c>
      <c r="AR127" s="156">
        <f t="shared" si="48"/>
        <v>5.1966668737319699E-2</v>
      </c>
      <c r="AS127" s="156">
        <f t="shared" si="43"/>
        <v>5.7089535303004313E-2</v>
      </c>
      <c r="AT127" s="156">
        <f t="shared" si="43"/>
        <v>6.1350457171180706E-2</v>
      </c>
      <c r="AU127" s="156">
        <f t="shared" si="43"/>
        <v>9.3265718950197418E-2</v>
      </c>
      <c r="AV127" s="156">
        <f t="shared" si="43"/>
        <v>0.14930138316554881</v>
      </c>
      <c r="AW127" s="156">
        <f t="shared" si="43"/>
        <v>0.23874821573112701</v>
      </c>
      <c r="AX127" s="156">
        <f t="shared" si="42"/>
        <v>0.14338470966091063</v>
      </c>
      <c r="AY127" s="156">
        <f t="shared" si="42"/>
        <v>3.0505009302484891E-2</v>
      </c>
      <c r="AZ127" s="156">
        <f t="shared" si="42"/>
        <v>5.3559595444323711E-3</v>
      </c>
      <c r="BA127" s="156">
        <f t="shared" si="42"/>
        <v>1.5709205969228887E-3</v>
      </c>
      <c r="BB127" s="156">
        <f t="shared" si="42"/>
        <v>2.5445462548929435E-4</v>
      </c>
      <c r="BC127" s="156">
        <f t="shared" si="42"/>
        <v>1.6745722752135959E-4</v>
      </c>
      <c r="BD127" s="165">
        <f t="shared" si="47"/>
        <v>6.2509849716906067E-3</v>
      </c>
      <c r="BE127" s="86">
        <f t="shared" si="32"/>
        <v>0</v>
      </c>
      <c r="BF127" s="86">
        <f t="shared" si="33"/>
        <v>0.26984472905249401</v>
      </c>
      <c r="BG127" s="86">
        <f t="shared" si="34"/>
        <v>0.72390428597581535</v>
      </c>
      <c r="BH127" s="86">
        <f t="shared" si="35"/>
        <v>6.2509849716906067E-3</v>
      </c>
      <c r="BI127" s="86">
        <f t="shared" si="36"/>
        <v>1.170449547953256</v>
      </c>
      <c r="BJ127" s="86">
        <f t="shared" si="37"/>
        <v>5.5107347931521078</v>
      </c>
      <c r="BK127" s="86">
        <f t="array" ref="BK127">10^(SUMPRODUCT(AT127:BC127,LOG($AT$6:$BC$6))/BG127)</f>
        <v>0.68385441191062912</v>
      </c>
      <c r="BL127" s="89">
        <f t="array" ref="BL127">10^ (LOG(INDEX($J$6:$AG$6,MATCH(BL$6/100,$J127:$AG127,-1)))-(INDEX($J127:$AG127,MATCH(BL$6/100,$J127:$AG127,-1))-BL$6/100)/(INDEX($J127:$AG127,MATCH(BL$6/100,$J127:$AG127,-1))-INDEX($J127:$AG127,MATCH(BL$6/100,$J127:$AG127,-1)+1))*(LOG(INDEX($J$6:$AG$6,MATCH(BL$6/100,$J127:$AG127,-1)))-LOG(INDEX($J$6:$AG$6,MATCH(BL$6/100,$J127:$AG127,-1)+1))))</f>
        <v>0.40570638867808095</v>
      </c>
      <c r="BM127" s="89">
        <f t="shared" si="46"/>
        <v>0.46822379840448042</v>
      </c>
      <c r="BN127" s="89">
        <f t="shared" si="46"/>
        <v>0.54807887258565913</v>
      </c>
      <c r="BO127" s="89">
        <f t="shared" si="46"/>
        <v>0.63478876525880468</v>
      </c>
      <c r="BP127" s="89">
        <f t="shared" si="46"/>
        <v>0.84089951451787026</v>
      </c>
      <c r="BQ127" s="89">
        <f t="shared" si="46"/>
        <v>1.3081718308381274</v>
      </c>
      <c r="BR127" s="89">
        <f t="shared" si="46"/>
        <v>2.2481492592770662</v>
      </c>
      <c r="BS127" s="89">
        <f t="shared" si="46"/>
        <v>4.0253851080592193</v>
      </c>
      <c r="BT127" s="90">
        <f t="shared" si="46"/>
        <v>6.7977032405683184</v>
      </c>
    </row>
    <row r="128" spans="2:72" x14ac:dyDescent="0.2">
      <c r="B128" s="91">
        <f t="shared" si="40"/>
        <v>192</v>
      </c>
      <c r="C128" s="77">
        <f t="shared" si="41"/>
        <v>193</v>
      </c>
      <c r="D128" s="77">
        <f t="shared" si="30"/>
        <v>192.5</v>
      </c>
      <c r="E128" s="58">
        <v>0</v>
      </c>
      <c r="F128" s="58" t="s">
        <v>669</v>
      </c>
      <c r="G128" s="82">
        <v>2020</v>
      </c>
      <c r="H128" s="151">
        <f>SUM('1'!H123:H133)</f>
        <v>33</v>
      </c>
      <c r="I128" s="153">
        <f>SUM('1'!I123:I133)/11</f>
        <v>1.9696969696969697</v>
      </c>
      <c r="J128" s="170">
        <f>AVERAGE('1'!J123:J133)</f>
        <v>1</v>
      </c>
      <c r="K128" s="86">
        <f>AVERAGE('1'!K123:K133)</f>
        <v>1</v>
      </c>
      <c r="L128" s="86">
        <f>AVERAGE('1'!L123:L133)</f>
        <v>1</v>
      </c>
      <c r="M128" s="86">
        <f>AVERAGE('1'!M123:M133)</f>
        <v>1</v>
      </c>
      <c r="N128" s="86">
        <f>AVERAGE('1'!N123:N133)</f>
        <v>1</v>
      </c>
      <c r="O128" s="86">
        <f>AVERAGE('1'!O123:O133)</f>
        <v>0.9971092665807969</v>
      </c>
      <c r="P128" s="86">
        <f>AVERAGE('1'!P123:P133)</f>
        <v>0.98322214298803534</v>
      </c>
      <c r="Q128" s="86">
        <f>AVERAGE('1'!Q123:Q133)</f>
        <v>0.95727898164781966</v>
      </c>
      <c r="R128" s="86">
        <f>AVERAGE('1'!R123:R133)</f>
        <v>0.92826563761568126</v>
      </c>
      <c r="S128" s="86">
        <f>AVERAGE('1'!S123:S133)</f>
        <v>0.89556444835333404</v>
      </c>
      <c r="T128" s="86">
        <f>AVERAGE('1'!T123:T133)</f>
        <v>0.85619349090257379</v>
      </c>
      <c r="U128" s="86">
        <f>AVERAGE('1'!U123:U133)</f>
        <v>0.80729379022995584</v>
      </c>
      <c r="V128" s="86">
        <f>AVERAGE('1'!V123:V133)</f>
        <v>0.75384665606119872</v>
      </c>
      <c r="W128" s="86">
        <f>AVERAGE('1'!W123:W133)</f>
        <v>0.69676277496483641</v>
      </c>
      <c r="X128" s="86">
        <f>AVERAGE('1'!X123:X133)</f>
        <v>0.60890033399226029</v>
      </c>
      <c r="Y128" s="86">
        <f>AVERAGE('1'!Y123:Y133)</f>
        <v>0.46193627596135189</v>
      </c>
      <c r="Z128" s="86">
        <f>AVERAGE('1'!Z123:Z133)</f>
        <v>0.21011616647215303</v>
      </c>
      <c r="AA128" s="86">
        <f>AVERAGE('1'!AA123:AA133)</f>
        <v>4.7528059356926791E-2</v>
      </c>
      <c r="AB128" s="86">
        <f>AVERAGE('1'!AB123:AB133)</f>
        <v>1.3586141586906297E-2</v>
      </c>
      <c r="AC128" s="86">
        <f>AVERAGE('1'!AC123:AC133)</f>
        <v>8.6784953574297226E-3</v>
      </c>
      <c r="AD128" s="86">
        <f>AVERAGE('1'!AD123:AD133)</f>
        <v>7.1362804511015737E-3</v>
      </c>
      <c r="AE128" s="86">
        <f>AVERAGE('1'!AE123:AE133)</f>
        <v>6.88262270407733E-3</v>
      </c>
      <c r="AF128" s="86">
        <f>AVERAGE('1'!AF123:AF133)</f>
        <v>6.711523585677631E-3</v>
      </c>
      <c r="AG128" s="87">
        <f>AVERAGE('1'!AG123:AG133)</f>
        <v>0</v>
      </c>
      <c r="AH128" s="164">
        <f t="shared" si="49"/>
        <v>0</v>
      </c>
      <c r="AI128" s="156">
        <f t="shared" si="49"/>
        <v>0</v>
      </c>
      <c r="AJ128" s="156">
        <f t="shared" si="48"/>
        <v>0</v>
      </c>
      <c r="AK128" s="156">
        <f t="shared" si="48"/>
        <v>0</v>
      </c>
      <c r="AL128" s="156">
        <f t="shared" si="48"/>
        <v>2.8907334192030953E-3</v>
      </c>
      <c r="AM128" s="156">
        <f t="shared" si="48"/>
        <v>1.3887123592761563E-2</v>
      </c>
      <c r="AN128" s="156">
        <f t="shared" si="48"/>
        <v>2.5943161340215681E-2</v>
      </c>
      <c r="AO128" s="156">
        <f t="shared" si="48"/>
        <v>2.90133440321384E-2</v>
      </c>
      <c r="AP128" s="156">
        <f t="shared" si="48"/>
        <v>3.2701189262347219E-2</v>
      </c>
      <c r="AQ128" s="156">
        <f t="shared" si="48"/>
        <v>3.9370957450760247E-2</v>
      </c>
      <c r="AR128" s="156">
        <f t="shared" si="48"/>
        <v>4.8899700672617952E-2</v>
      </c>
      <c r="AS128" s="156">
        <f t="shared" si="43"/>
        <v>5.3447134168757127E-2</v>
      </c>
      <c r="AT128" s="156">
        <f t="shared" si="43"/>
        <v>5.708388109636231E-2</v>
      </c>
      <c r="AU128" s="156">
        <f t="shared" si="43"/>
        <v>8.7862440972576117E-2</v>
      </c>
      <c r="AV128" s="156">
        <f t="shared" si="43"/>
        <v>0.1469640580309084</v>
      </c>
      <c r="AW128" s="156">
        <f t="shared" si="43"/>
        <v>0.25182010948919886</v>
      </c>
      <c r="AX128" s="156">
        <f t="shared" si="42"/>
        <v>0.16258810711522625</v>
      </c>
      <c r="AY128" s="156">
        <f t="shared" si="42"/>
        <v>3.3941917770020494E-2</v>
      </c>
      <c r="AZ128" s="156">
        <f t="shared" si="42"/>
        <v>4.9076462294765748E-3</v>
      </c>
      <c r="BA128" s="156">
        <f t="shared" si="42"/>
        <v>1.5422149063281489E-3</v>
      </c>
      <c r="BB128" s="156">
        <f t="shared" si="42"/>
        <v>2.5365774702424369E-4</v>
      </c>
      <c r="BC128" s="156">
        <f t="shared" si="42"/>
        <v>1.7109911839969898E-4</v>
      </c>
      <c r="BD128" s="165">
        <f t="shared" si="47"/>
        <v>6.711523585677631E-3</v>
      </c>
      <c r="BE128" s="86">
        <f t="shared" si="32"/>
        <v>0</v>
      </c>
      <c r="BF128" s="86">
        <f t="shared" si="33"/>
        <v>0.24615334393880128</v>
      </c>
      <c r="BG128" s="86">
        <f t="shared" si="34"/>
        <v>0.74713513247552121</v>
      </c>
      <c r="BH128" s="86">
        <f t="shared" si="35"/>
        <v>6.711523585677631E-3</v>
      </c>
      <c r="BI128" s="86">
        <f t="shared" si="36"/>
        <v>1.079607848961057</v>
      </c>
      <c r="BJ128" s="86">
        <f t="shared" si="37"/>
        <v>5.3173147967857846</v>
      </c>
      <c r="BK128" s="86">
        <f t="array" ref="BK128">10^(SUMPRODUCT(AT128:BC128,LOG($AT$6:$BC$6))/BG128)</f>
        <v>0.66519847872933002</v>
      </c>
      <c r="BL128" s="89">
        <f t="array" ref="BL128">10^ (LOG(INDEX($J$6:$AG$6,MATCH(BL$6/100,$J128:$AG128,-1)))-(INDEX($J128:$AG128,MATCH(BL$6/100,$J128:$AG128,-1))-BL$6/100)/(INDEX($J128:$AG128,MATCH(BL$6/100,$J128:$AG128,-1))-INDEX($J128:$AG128,MATCH(BL$6/100,$J128:$AG128,-1)+1))*(LOG(INDEX($J$6:$AG$6,MATCH(BL$6/100,$J128:$AG128,-1)))-LOG(INDEX($J$6:$AG$6,MATCH(BL$6/100,$J128:$AG128,-1)+1))))</f>
        <v>0.39648945117233553</v>
      </c>
      <c r="BM128" s="89">
        <f t="shared" si="46"/>
        <v>0.44990608817248673</v>
      </c>
      <c r="BN128" s="89">
        <f t="shared" si="46"/>
        <v>0.52855449888613071</v>
      </c>
      <c r="BO128" s="89">
        <f t="shared" si="46"/>
        <v>0.60752594079223687</v>
      </c>
      <c r="BP128" s="89">
        <f t="shared" si="46"/>
        <v>0.77585840595171307</v>
      </c>
      <c r="BQ128" s="89">
        <f t="shared" si="46"/>
        <v>1.1704550246300127</v>
      </c>
      <c r="BR128" s="89">
        <f t="shared" si="46"/>
        <v>1.9525032601868841</v>
      </c>
      <c r="BS128" s="89">
        <f t="shared" si="46"/>
        <v>3.554373666401125</v>
      </c>
      <c r="BT128" s="90">
        <f t="shared" si="46"/>
        <v>5.8775827257510533</v>
      </c>
    </row>
    <row r="129" spans="2:72" x14ac:dyDescent="0.2">
      <c r="B129" s="91">
        <f t="shared" si="40"/>
        <v>193</v>
      </c>
      <c r="C129" s="77">
        <f t="shared" si="41"/>
        <v>194</v>
      </c>
      <c r="D129" s="77">
        <f t="shared" si="30"/>
        <v>193.5</v>
      </c>
      <c r="E129" s="58">
        <v>0</v>
      </c>
      <c r="F129" s="58" t="s">
        <v>669</v>
      </c>
      <c r="G129" s="82">
        <v>2020</v>
      </c>
      <c r="H129" s="151">
        <f>SUM('1'!H124:H134)</f>
        <v>33</v>
      </c>
      <c r="I129" s="153">
        <f>SUM('1'!I124:I134)/11</f>
        <v>1.9696969696969697</v>
      </c>
      <c r="J129" s="170">
        <f>AVERAGE('1'!J124:J134)</f>
        <v>1</v>
      </c>
      <c r="K129" s="86">
        <f>AVERAGE('1'!K124:K134)</f>
        <v>1</v>
      </c>
      <c r="L129" s="86">
        <f>AVERAGE('1'!L124:L134)</f>
        <v>1</v>
      </c>
      <c r="M129" s="86">
        <f>AVERAGE('1'!M124:M134)</f>
        <v>1</v>
      </c>
      <c r="N129" s="86">
        <f>AVERAGE('1'!N124:N134)</f>
        <v>1</v>
      </c>
      <c r="O129" s="86">
        <f>AVERAGE('1'!O124:O134)</f>
        <v>0.99736624458518852</v>
      </c>
      <c r="P129" s="86">
        <f>AVERAGE('1'!P124:P134)</f>
        <v>0.98562607800837432</v>
      </c>
      <c r="Q129" s="86">
        <f>AVERAGE('1'!Q124:Q134)</f>
        <v>0.96304478440181396</v>
      </c>
      <c r="R129" s="86">
        <f>AVERAGE('1'!R124:R134)</f>
        <v>0.93796970641413668</v>
      </c>
      <c r="S129" s="86">
        <f>AVERAGE('1'!S124:S134)</f>
        <v>0.91113594036723566</v>
      </c>
      <c r="T129" s="86">
        <f>AVERAGE('1'!T124:T134)</f>
        <v>0.87722101129289964</v>
      </c>
      <c r="U129" s="86">
        <f>AVERAGE('1'!U124:U134)</f>
        <v>0.83476776983643963</v>
      </c>
      <c r="V129" s="86">
        <f>AVERAGE('1'!V124:V134)</f>
        <v>0.78514584584364544</v>
      </c>
      <c r="W129" s="86">
        <f>AVERAGE('1'!W124:W134)</f>
        <v>0.7287114500464642</v>
      </c>
      <c r="X129" s="86">
        <f>AVERAGE('1'!X124:X134)</f>
        <v>0.63972477992347632</v>
      </c>
      <c r="Y129" s="86">
        <f>AVERAGE('1'!Y124:Y134)</f>
        <v>0.49262148068732325</v>
      </c>
      <c r="Z129" s="86">
        <f>AVERAGE('1'!Z124:Z134)</f>
        <v>0.2331805147723415</v>
      </c>
      <c r="AA129" s="86">
        <f>AVERAGE('1'!AA124:AA134)</f>
        <v>5.3636821942902639E-2</v>
      </c>
      <c r="AB129" s="86">
        <f>AVERAGE('1'!AB124:AB134)</f>
        <v>1.4577249597321535E-2</v>
      </c>
      <c r="AC129" s="86">
        <f>AVERAGE('1'!AC124:AC134)</f>
        <v>9.4809158203093147E-3</v>
      </c>
      <c r="AD129" s="86">
        <f>AVERAGE('1'!AD124:AD134)</f>
        <v>7.8621331813041144E-3</v>
      </c>
      <c r="AE129" s="86">
        <f>AVERAGE('1'!AE124:AE134)</f>
        <v>7.5857385091117283E-3</v>
      </c>
      <c r="AF129" s="86">
        <f>AVERAGE('1'!AF124:AF134)</f>
        <v>7.4103874188265507E-3</v>
      </c>
      <c r="AG129" s="87">
        <f>AVERAGE('1'!AG124:AG134)</f>
        <v>0</v>
      </c>
      <c r="AH129" s="164">
        <f t="shared" si="49"/>
        <v>0</v>
      </c>
      <c r="AI129" s="156">
        <f t="shared" si="49"/>
        <v>0</v>
      </c>
      <c r="AJ129" s="156">
        <f t="shared" si="48"/>
        <v>0</v>
      </c>
      <c r="AK129" s="156">
        <f t="shared" si="48"/>
        <v>0</v>
      </c>
      <c r="AL129" s="156">
        <f t="shared" si="48"/>
        <v>2.6337554148114783E-3</v>
      </c>
      <c r="AM129" s="156">
        <f t="shared" si="48"/>
        <v>1.1740166576814204E-2</v>
      </c>
      <c r="AN129" s="156">
        <f t="shared" si="48"/>
        <v>2.258129360656036E-2</v>
      </c>
      <c r="AO129" s="156">
        <f t="shared" si="48"/>
        <v>2.5075077987677274E-2</v>
      </c>
      <c r="AP129" s="156">
        <f t="shared" si="48"/>
        <v>2.683376604690102E-2</v>
      </c>
      <c r="AQ129" s="156">
        <f t="shared" si="48"/>
        <v>3.391492907433602E-2</v>
      </c>
      <c r="AR129" s="156">
        <f t="shared" si="48"/>
        <v>4.2453241456460011E-2</v>
      </c>
      <c r="AS129" s="156">
        <f t="shared" si="43"/>
        <v>4.9621923992794192E-2</v>
      </c>
      <c r="AT129" s="156">
        <f t="shared" si="43"/>
        <v>5.6434395797181236E-2</v>
      </c>
      <c r="AU129" s="156">
        <f t="shared" si="43"/>
        <v>8.8986670122987888E-2</v>
      </c>
      <c r="AV129" s="156">
        <f t="shared" si="43"/>
        <v>0.14710329923615306</v>
      </c>
      <c r="AW129" s="156">
        <f t="shared" si="43"/>
        <v>0.25944096591498178</v>
      </c>
      <c r="AX129" s="156">
        <f t="shared" si="42"/>
        <v>0.17954369282943886</v>
      </c>
      <c r="AY129" s="156">
        <f t="shared" si="42"/>
        <v>3.9059572345581106E-2</v>
      </c>
      <c r="AZ129" s="156">
        <f t="shared" si="42"/>
        <v>5.09633377701222E-3</v>
      </c>
      <c r="BA129" s="156">
        <f t="shared" si="42"/>
        <v>1.6187826390052003E-3</v>
      </c>
      <c r="BB129" s="156">
        <f t="shared" si="42"/>
        <v>2.7639467219238607E-4</v>
      </c>
      <c r="BC129" s="156">
        <f t="shared" si="42"/>
        <v>1.7535109028517758E-4</v>
      </c>
      <c r="BD129" s="165">
        <f t="shared" si="47"/>
        <v>7.4103874188265507E-3</v>
      </c>
      <c r="BE129" s="86">
        <f t="shared" si="32"/>
        <v>0</v>
      </c>
      <c r="BF129" s="86">
        <f t="shared" si="33"/>
        <v>0.21485415415635456</v>
      </c>
      <c r="BG129" s="86">
        <f t="shared" si="34"/>
        <v>0.77773545842481895</v>
      </c>
      <c r="BH129" s="86">
        <f t="shared" si="35"/>
        <v>7.4103874188265507E-3</v>
      </c>
      <c r="BI129" s="86">
        <f t="shared" si="36"/>
        <v>0.9925710275308447</v>
      </c>
      <c r="BJ129" s="86">
        <f t="shared" si="37"/>
        <v>5.2399678161481518</v>
      </c>
      <c r="BK129" s="86">
        <f t="array" ref="BK129">10^(SUMPRODUCT(AT129:BC129,LOG($AT$6:$BC$6))/BG129)</f>
        <v>0.65417711179661298</v>
      </c>
      <c r="BL129" s="89">
        <f t="array" ref="BL129">10^ (LOG(INDEX($J$6:$AG$6,MATCH(BL$6/100,$J129:$AG129,-1)))-(INDEX($J129:$AG129,MATCH(BL$6/100,$J129:$AG129,-1))-BL$6/100)/(INDEX($J129:$AG129,MATCH(BL$6/100,$J129:$AG129,-1))-INDEX($J129:$AG129,MATCH(BL$6/100,$J129:$AG129,-1)+1))*(LOG(INDEX($J$6:$AG$6,MATCH(BL$6/100,$J129:$AG129,-1)))-LOG(INDEX($J$6:$AG$6,MATCH(BL$6/100,$J129:$AG129,-1)+1))))</f>
        <v>0.38782659456428353</v>
      </c>
      <c r="BM129" s="89">
        <f t="shared" si="46"/>
        <v>0.43485467690841811</v>
      </c>
      <c r="BN129" s="89">
        <f t="shared" si="46"/>
        <v>0.51149667521068432</v>
      </c>
      <c r="BO129" s="89">
        <f t="shared" si="46"/>
        <v>0.58551963717160405</v>
      </c>
      <c r="BP129" s="89">
        <f t="shared" si="46"/>
        <v>0.72230237978404799</v>
      </c>
      <c r="BQ129" s="89">
        <f t="shared" si="46"/>
        <v>1.0396167979556552</v>
      </c>
      <c r="BR129" s="89">
        <f t="shared" si="46"/>
        <v>1.6016261863378947</v>
      </c>
      <c r="BS129" s="89">
        <f t="shared" si="46"/>
        <v>2.9258308636764876</v>
      </c>
      <c r="BT129" s="90">
        <f t="shared" si="46"/>
        <v>5.014261752445659</v>
      </c>
    </row>
    <row r="130" spans="2:72" x14ac:dyDescent="0.2">
      <c r="B130" s="91">
        <f t="shared" si="40"/>
        <v>194</v>
      </c>
      <c r="C130" s="77">
        <f t="shared" si="41"/>
        <v>195</v>
      </c>
      <c r="D130" s="77">
        <f t="shared" si="30"/>
        <v>194.5</v>
      </c>
      <c r="E130" s="58">
        <v>0</v>
      </c>
      <c r="F130" s="58" t="s">
        <v>669</v>
      </c>
      <c r="G130" s="82">
        <v>2020</v>
      </c>
      <c r="H130" s="151">
        <f>SUM('1'!H125:H135)</f>
        <v>33</v>
      </c>
      <c r="I130" s="153">
        <f>SUM('1'!I125:I135)/11</f>
        <v>1.9696969696969695</v>
      </c>
      <c r="J130" s="170">
        <f>AVERAGE('1'!J125:J135)</f>
        <v>1</v>
      </c>
      <c r="K130" s="86">
        <f>AVERAGE('1'!K125:K135)</f>
        <v>1</v>
      </c>
      <c r="L130" s="86">
        <f>AVERAGE('1'!L125:L135)</f>
        <v>1</v>
      </c>
      <c r="M130" s="86">
        <f>AVERAGE('1'!M125:M135)</f>
        <v>1</v>
      </c>
      <c r="N130" s="86">
        <f>AVERAGE('1'!N125:N135)</f>
        <v>1</v>
      </c>
      <c r="O130" s="86">
        <f>AVERAGE('1'!O125:O135)</f>
        <v>0.99798315415938899</v>
      </c>
      <c r="P130" s="86">
        <f>AVERAGE('1'!P125:P135)</f>
        <v>0.98727884721224091</v>
      </c>
      <c r="Q130" s="86">
        <f>AVERAGE('1'!Q125:Q135)</f>
        <v>0.96508339649682151</v>
      </c>
      <c r="R130" s="86">
        <f>AVERAGE('1'!R125:R135)</f>
        <v>0.9406358403046734</v>
      </c>
      <c r="S130" s="86">
        <f>AVERAGE('1'!S125:S135)</f>
        <v>0.91546490546445969</v>
      </c>
      <c r="T130" s="86">
        <f>AVERAGE('1'!T125:T135)</f>
        <v>0.88310095783038567</v>
      </c>
      <c r="U130" s="86">
        <f>AVERAGE('1'!U125:U135)</f>
        <v>0.84262705919088166</v>
      </c>
      <c r="V130" s="86">
        <f>AVERAGE('1'!V125:V135)</f>
        <v>0.7951716104579607</v>
      </c>
      <c r="W130" s="86">
        <f>AVERAGE('1'!W125:W135)</f>
        <v>0.74066696281237232</v>
      </c>
      <c r="X130" s="86">
        <f>AVERAGE('1'!X125:X135)</f>
        <v>0.65477247064481436</v>
      </c>
      <c r="Y130" s="86">
        <f>AVERAGE('1'!Y125:Y135)</f>
        <v>0.51154386923417172</v>
      </c>
      <c r="Z130" s="86">
        <f>AVERAGE('1'!Z125:Z135)</f>
        <v>0.25105086476348393</v>
      </c>
      <c r="AA130" s="86">
        <f>AVERAGE('1'!AA125:AA135)</f>
        <v>5.6673132825632029E-2</v>
      </c>
      <c r="AB130" s="86">
        <f>AVERAGE('1'!AB125:AB135)</f>
        <v>1.4656953995445494E-2</v>
      </c>
      <c r="AC130" s="86">
        <f>AVERAGE('1'!AC125:AC135)</f>
        <v>9.7616152530389261E-3</v>
      </c>
      <c r="AD130" s="86">
        <f>AVERAGE('1'!AD125:AD135)</f>
        <v>8.2610869427985085E-3</v>
      </c>
      <c r="AE130" s="86">
        <f>AVERAGE('1'!AE125:AE135)</f>
        <v>7.9833274313491562E-3</v>
      </c>
      <c r="AF130" s="86">
        <f>AVERAGE('1'!AF125:AF135)</f>
        <v>7.8114210955204551E-3</v>
      </c>
      <c r="AG130" s="87">
        <f>AVERAGE('1'!AG125:AG135)</f>
        <v>0</v>
      </c>
      <c r="AH130" s="164">
        <f t="shared" si="49"/>
        <v>0</v>
      </c>
      <c r="AI130" s="156">
        <f t="shared" si="49"/>
        <v>0</v>
      </c>
      <c r="AJ130" s="156">
        <f t="shared" si="48"/>
        <v>0</v>
      </c>
      <c r="AK130" s="156">
        <f t="shared" si="48"/>
        <v>0</v>
      </c>
      <c r="AL130" s="156">
        <f t="shared" si="48"/>
        <v>2.0168458406110146E-3</v>
      </c>
      <c r="AM130" s="156">
        <f t="shared" si="48"/>
        <v>1.0704306947148079E-2</v>
      </c>
      <c r="AN130" s="156">
        <f t="shared" si="48"/>
        <v>2.2195450715419396E-2</v>
      </c>
      <c r="AO130" s="156">
        <f t="shared" si="48"/>
        <v>2.4447556192148112E-2</v>
      </c>
      <c r="AP130" s="156">
        <f t="shared" si="48"/>
        <v>2.517093484021371E-2</v>
      </c>
      <c r="AQ130" s="156">
        <f t="shared" si="48"/>
        <v>3.236394763407402E-2</v>
      </c>
      <c r="AR130" s="156">
        <f t="shared" si="48"/>
        <v>4.0473898639504013E-2</v>
      </c>
      <c r="AS130" s="156">
        <f t="shared" si="43"/>
        <v>4.7455448732920957E-2</v>
      </c>
      <c r="AT130" s="156">
        <f t="shared" si="43"/>
        <v>5.4504647645588378E-2</v>
      </c>
      <c r="AU130" s="156">
        <f t="shared" si="43"/>
        <v>8.5894492167557956E-2</v>
      </c>
      <c r="AV130" s="156">
        <f t="shared" si="43"/>
        <v>0.14322860141064264</v>
      </c>
      <c r="AW130" s="156">
        <f t="shared" si="43"/>
        <v>0.26049300447068779</v>
      </c>
      <c r="AX130" s="156">
        <f t="shared" si="42"/>
        <v>0.19437773193785191</v>
      </c>
      <c r="AY130" s="156">
        <f t="shared" si="42"/>
        <v>4.2016178830186532E-2</v>
      </c>
      <c r="AZ130" s="156">
        <f t="shared" si="42"/>
        <v>4.8953387424065676E-3</v>
      </c>
      <c r="BA130" s="156">
        <f t="shared" si="42"/>
        <v>1.5005283102404177E-3</v>
      </c>
      <c r="BB130" s="156">
        <f t="shared" si="42"/>
        <v>2.7775951144935231E-4</v>
      </c>
      <c r="BC130" s="156">
        <f t="shared" si="42"/>
        <v>1.719063358287011E-4</v>
      </c>
      <c r="BD130" s="165">
        <f t="shared" si="47"/>
        <v>7.8114210955204551E-3</v>
      </c>
      <c r="BE130" s="86">
        <f t="shared" si="32"/>
        <v>0</v>
      </c>
      <c r="BF130" s="86">
        <f t="shared" si="33"/>
        <v>0.2048283895420393</v>
      </c>
      <c r="BG130" s="86">
        <f t="shared" si="34"/>
        <v>0.78736018936244023</v>
      </c>
      <c r="BH130" s="86">
        <f t="shared" si="35"/>
        <v>7.8114210955204551E-3</v>
      </c>
      <c r="BI130" s="86">
        <f t="shared" si="36"/>
        <v>0.95712304562064587</v>
      </c>
      <c r="BJ130" s="86">
        <f t="shared" si="37"/>
        <v>5.2219772797432018</v>
      </c>
      <c r="BK130" s="86">
        <f t="array" ref="BK130">10^(SUMPRODUCT(AT130:BC130,LOG($AT$6:$BC$6))/BG130)</f>
        <v>0.64332475291502411</v>
      </c>
      <c r="BL130" s="89">
        <f t="array" ref="BL130">10^ (LOG(INDEX($J$6:$AG$6,MATCH(BL$6/100,$J130:$AG130,-1)))-(INDEX($J130:$AG130,MATCH(BL$6/100,$J130:$AG130,-1))-BL$6/100)/(INDEX($J130:$AG130,MATCH(BL$6/100,$J130:$AG130,-1))-INDEX($J130:$AG130,MATCH(BL$6/100,$J130:$AG130,-1)+1))*(LOG(INDEX($J$6:$AG$6,MATCH(BL$6/100,$J130:$AG130,-1)))-LOG(INDEX($J$6:$AG$6,MATCH(BL$6/100,$J130:$AG130,-1)+1))))</f>
        <v>0.38316243209358336</v>
      </c>
      <c r="BM130" s="89">
        <f t="shared" si="46"/>
        <v>0.42588868073644787</v>
      </c>
      <c r="BN130" s="89">
        <f t="shared" si="46"/>
        <v>0.49907505352392872</v>
      </c>
      <c r="BO130" s="89">
        <f t="shared" si="46"/>
        <v>0.57123819618108351</v>
      </c>
      <c r="BP130" s="89">
        <f t="shared" si="46"/>
        <v>0.6990522205057752</v>
      </c>
      <c r="BQ130" s="89">
        <f t="shared" si="46"/>
        <v>0.98865286886276971</v>
      </c>
      <c r="BR130" s="89">
        <f t="shared" si="46"/>
        <v>1.4881697924826192</v>
      </c>
      <c r="BS130" s="89">
        <f t="shared" si="46"/>
        <v>2.7483283167949448</v>
      </c>
      <c r="BT130" s="90">
        <f t="shared" si="46"/>
        <v>4.7682792264380103</v>
      </c>
    </row>
    <row r="131" spans="2:72" x14ac:dyDescent="0.2">
      <c r="B131" s="91">
        <f t="shared" si="40"/>
        <v>195</v>
      </c>
      <c r="C131" s="77">
        <f t="shared" si="41"/>
        <v>196</v>
      </c>
      <c r="D131" s="77">
        <f t="shared" si="30"/>
        <v>195.5</v>
      </c>
      <c r="E131" s="58">
        <v>0</v>
      </c>
      <c r="F131" s="58" t="s">
        <v>669</v>
      </c>
      <c r="G131" s="82">
        <v>2020</v>
      </c>
      <c r="H131" s="151">
        <f>SUM('1'!H126:H136)</f>
        <v>31</v>
      </c>
      <c r="I131" s="153">
        <f>SUM('1'!I126:I136)/11</f>
        <v>1.8484848484848484</v>
      </c>
      <c r="J131" s="170">
        <f>AVERAGE('1'!J126:J136)</f>
        <v>1</v>
      </c>
      <c r="K131" s="86">
        <f>AVERAGE('1'!K126:K136)</f>
        <v>1</v>
      </c>
      <c r="L131" s="86">
        <f>AVERAGE('1'!L126:L136)</f>
        <v>1</v>
      </c>
      <c r="M131" s="86">
        <f>AVERAGE('1'!M126:M136)</f>
        <v>1</v>
      </c>
      <c r="N131" s="86">
        <f>AVERAGE('1'!N126:N136)</f>
        <v>1</v>
      </c>
      <c r="O131" s="86">
        <f>AVERAGE('1'!O126:O136)</f>
        <v>0.99841026779470321</v>
      </c>
      <c r="P131" s="86">
        <f>AVERAGE('1'!P126:P136)</f>
        <v>0.98774012318715454</v>
      </c>
      <c r="Q131" s="86">
        <f>AVERAGE('1'!Q126:Q136)</f>
        <v>0.96504263618381647</v>
      </c>
      <c r="R131" s="86">
        <f>AVERAGE('1'!R126:R136)</f>
        <v>0.94084833472794538</v>
      </c>
      <c r="S131" s="86">
        <f>AVERAGE('1'!S126:S136)</f>
        <v>0.91674986547767745</v>
      </c>
      <c r="T131" s="86">
        <f>AVERAGE('1'!T126:T136)</f>
        <v>0.88610301385486845</v>
      </c>
      <c r="U131" s="86">
        <f>AVERAGE('1'!U126:U136)</f>
        <v>0.84737918410334312</v>
      </c>
      <c r="V131" s="86">
        <f>AVERAGE('1'!V126:V136)</f>
        <v>0.80041931395209076</v>
      </c>
      <c r="W131" s="86">
        <f>AVERAGE('1'!W126:W136)</f>
        <v>0.74617929095996327</v>
      </c>
      <c r="X131" s="86">
        <f>AVERAGE('1'!X126:X136)</f>
        <v>0.65977956302258856</v>
      </c>
      <c r="Y131" s="86">
        <f>AVERAGE('1'!Y126:Y136)</f>
        <v>0.51934679260718253</v>
      </c>
      <c r="Z131" s="86">
        <f>AVERAGE('1'!Z126:Z136)</f>
        <v>0.26210037169938127</v>
      </c>
      <c r="AA131" s="86">
        <f>AVERAGE('1'!AA126:AA136)</f>
        <v>6.0631280173623979E-2</v>
      </c>
      <c r="AB131" s="86">
        <f>AVERAGE('1'!AB126:AB136)</f>
        <v>1.6185867181735099E-2</v>
      </c>
      <c r="AC131" s="86">
        <f>AVERAGE('1'!AC126:AC136)</f>
        <v>1.1188606373103439E-2</v>
      </c>
      <c r="AD131" s="86">
        <f>AVERAGE('1'!AD126:AD136)</f>
        <v>9.6996097587169327E-3</v>
      </c>
      <c r="AE131" s="86">
        <f>AVERAGE('1'!AE126:AE136)</f>
        <v>9.4158003043041741E-3</v>
      </c>
      <c r="AF131" s="86">
        <f>AVERAGE('1'!AF126:AF136)</f>
        <v>9.2304576668919055E-3</v>
      </c>
      <c r="AG131" s="87">
        <f>AVERAGE('1'!AG126:AG136)</f>
        <v>0</v>
      </c>
      <c r="AH131" s="164">
        <f t="shared" si="49"/>
        <v>0</v>
      </c>
      <c r="AI131" s="156">
        <f t="shared" si="49"/>
        <v>0</v>
      </c>
      <c r="AJ131" s="156">
        <f t="shared" si="48"/>
        <v>0</v>
      </c>
      <c r="AK131" s="156">
        <f t="shared" si="48"/>
        <v>0</v>
      </c>
      <c r="AL131" s="156">
        <f t="shared" si="48"/>
        <v>1.5897322052967899E-3</v>
      </c>
      <c r="AM131" s="156">
        <f t="shared" si="48"/>
        <v>1.0670144607548671E-2</v>
      </c>
      <c r="AN131" s="156">
        <f t="shared" si="48"/>
        <v>2.2697487003338068E-2</v>
      </c>
      <c r="AO131" s="156">
        <f t="shared" si="48"/>
        <v>2.4194301455871092E-2</v>
      </c>
      <c r="AP131" s="156">
        <f t="shared" si="48"/>
        <v>2.4098469250267929E-2</v>
      </c>
      <c r="AQ131" s="156">
        <f t="shared" si="48"/>
        <v>3.0646851622809002E-2</v>
      </c>
      <c r="AR131" s="156">
        <f t="shared" si="48"/>
        <v>3.8723829751525329E-2</v>
      </c>
      <c r="AS131" s="156">
        <f t="shared" si="43"/>
        <v>4.6959870151252359E-2</v>
      </c>
      <c r="AT131" s="156">
        <f t="shared" si="43"/>
        <v>5.424002299212749E-2</v>
      </c>
      <c r="AU131" s="156">
        <f t="shared" si="43"/>
        <v>8.6399727937374715E-2</v>
      </c>
      <c r="AV131" s="156">
        <f t="shared" si="43"/>
        <v>0.14043277041540603</v>
      </c>
      <c r="AW131" s="156">
        <f t="shared" si="43"/>
        <v>0.25724642090780125</v>
      </c>
      <c r="AX131" s="156">
        <f t="shared" si="42"/>
        <v>0.20146909152575729</v>
      </c>
      <c r="AY131" s="156">
        <f t="shared" si="42"/>
        <v>4.444541299188888E-2</v>
      </c>
      <c r="AZ131" s="156">
        <f t="shared" si="42"/>
        <v>4.9972608086316598E-3</v>
      </c>
      <c r="BA131" s="156">
        <f t="shared" si="42"/>
        <v>1.4889966143865063E-3</v>
      </c>
      <c r="BB131" s="156">
        <f t="shared" si="42"/>
        <v>2.8380945441275861E-4</v>
      </c>
      <c r="BC131" s="156">
        <f t="shared" si="42"/>
        <v>1.853426374122686E-4</v>
      </c>
      <c r="BD131" s="165">
        <f t="shared" si="47"/>
        <v>9.2304576668919055E-3</v>
      </c>
      <c r="BE131" s="86">
        <f t="shared" si="32"/>
        <v>0</v>
      </c>
      <c r="BF131" s="86">
        <f t="shared" si="33"/>
        <v>0.19958068604790924</v>
      </c>
      <c r="BG131" s="86">
        <f t="shared" si="34"/>
        <v>0.79118885628519886</v>
      </c>
      <c r="BH131" s="86">
        <f t="shared" si="35"/>
        <v>9.2304576668919055E-3</v>
      </c>
      <c r="BI131" s="86">
        <f t="shared" si="36"/>
        <v>0.93673154299408212</v>
      </c>
      <c r="BJ131" s="86">
        <f t="shared" si="37"/>
        <v>5.2391891310462642</v>
      </c>
      <c r="BK131" s="86">
        <f t="array" ref="BK131">10^(SUMPRODUCT(AT131:BC131,LOG($AT$6:$BC$6))/BG131)</f>
        <v>0.63890174755215856</v>
      </c>
      <c r="BL131" s="89">
        <f t="array" ref="BL131">10^ (LOG(INDEX($J$6:$AG$6,MATCH(BL$6/100,$J131:$AG131,-1)))-(INDEX($J131:$AG131,MATCH(BL$6/100,$J131:$AG131,-1))-BL$6/100)/(INDEX($J131:$AG131,MATCH(BL$6/100,$J131:$AG131,-1))-INDEX($J131:$AG131,MATCH(BL$6/100,$J131:$AG131,-1)+1))*(LOG(INDEX($J$6:$AG$6,MATCH(BL$6/100,$J131:$AG131,-1)))-LOG(INDEX($J$6:$AG$6,MATCH(BL$6/100,$J131:$AG131,-1)+1))))</f>
        <v>0.37957158797706386</v>
      </c>
      <c r="BM131" s="89">
        <f t="shared" si="46"/>
        <v>0.42033040824781026</v>
      </c>
      <c r="BN131" s="89">
        <f t="shared" si="46"/>
        <v>0.48981996036782233</v>
      </c>
      <c r="BO131" s="89">
        <f t="shared" si="46"/>
        <v>0.56364551962301124</v>
      </c>
      <c r="BP131" s="89">
        <f t="shared" si="46"/>
        <v>0.69152066536873658</v>
      </c>
      <c r="BQ131" s="89">
        <f t="shared" si="46"/>
        <v>0.9764315796378753</v>
      </c>
      <c r="BR131" s="89">
        <f t="shared" si="46"/>
        <v>1.4356198320704141</v>
      </c>
      <c r="BS131" s="89">
        <f t="shared" si="46"/>
        <v>2.6558023541853579</v>
      </c>
      <c r="BT131" s="90">
        <f t="shared" si="46"/>
        <v>4.6593202913143976</v>
      </c>
    </row>
    <row r="132" spans="2:72" x14ac:dyDescent="0.2">
      <c r="B132" s="91">
        <f t="shared" si="40"/>
        <v>196</v>
      </c>
      <c r="C132" s="77">
        <f t="shared" si="41"/>
        <v>197</v>
      </c>
      <c r="D132" s="77">
        <f t="shared" si="30"/>
        <v>196.5</v>
      </c>
      <c r="E132" s="58">
        <v>0</v>
      </c>
      <c r="F132" s="58" t="s">
        <v>669</v>
      </c>
      <c r="G132" s="82">
        <v>2020</v>
      </c>
      <c r="H132" s="151">
        <f>SUM('1'!H127:H137)</f>
        <v>31</v>
      </c>
      <c r="I132" s="153">
        <f>SUM('1'!I127:I137)/11</f>
        <v>1.8484848484848484</v>
      </c>
      <c r="J132" s="170">
        <f>AVERAGE('1'!J127:J137)</f>
        <v>1</v>
      </c>
      <c r="K132" s="86">
        <f>AVERAGE('1'!K127:K137)</f>
        <v>1</v>
      </c>
      <c r="L132" s="86">
        <f>AVERAGE('1'!L127:L137)</f>
        <v>1</v>
      </c>
      <c r="M132" s="86">
        <f>AVERAGE('1'!M127:M137)</f>
        <v>1</v>
      </c>
      <c r="N132" s="86">
        <f>AVERAGE('1'!N127:N137)</f>
        <v>1</v>
      </c>
      <c r="O132" s="86">
        <f>AVERAGE('1'!O127:O137)</f>
        <v>0.99802058041518504</v>
      </c>
      <c r="P132" s="86">
        <f>AVERAGE('1'!P127:P137)</f>
        <v>0.98759437980187104</v>
      </c>
      <c r="Q132" s="86">
        <f>AVERAGE('1'!Q127:Q137)</f>
        <v>0.96608931861237624</v>
      </c>
      <c r="R132" s="86">
        <f>AVERAGE('1'!R127:R137)</f>
        <v>0.94019099124902183</v>
      </c>
      <c r="S132" s="86">
        <f>AVERAGE('1'!S127:S137)</f>
        <v>0.91411381242346301</v>
      </c>
      <c r="T132" s="86">
        <f>AVERAGE('1'!T127:T137)</f>
        <v>0.88397303277348227</v>
      </c>
      <c r="U132" s="86">
        <f>AVERAGE('1'!U127:U137)</f>
        <v>0.84615681314726432</v>
      </c>
      <c r="V132" s="86">
        <f>AVERAGE('1'!V127:V137)</f>
        <v>0.79969574265467358</v>
      </c>
      <c r="W132" s="86">
        <f>AVERAGE('1'!W127:W137)</f>
        <v>0.74868996305052005</v>
      </c>
      <c r="X132" s="86">
        <f>AVERAGE('1'!X127:X137)</f>
        <v>0.666826104869647</v>
      </c>
      <c r="Y132" s="86">
        <f>AVERAGE('1'!Y127:Y137)</f>
        <v>0.53343136235314315</v>
      </c>
      <c r="Z132" s="86">
        <f>AVERAGE('1'!Z127:Z137)</f>
        <v>0.28364177429741411</v>
      </c>
      <c r="AA132" s="86">
        <f>AVERAGE('1'!AA127:AA137)</f>
        <v>7.5712502125925368E-2</v>
      </c>
      <c r="AB132" s="86">
        <f>AVERAGE('1'!AB127:AB137)</f>
        <v>2.0006155465335147E-2</v>
      </c>
      <c r="AC132" s="86">
        <f>AVERAGE('1'!AC127:AC137)</f>
        <v>1.3169665493407723E-2</v>
      </c>
      <c r="AD132" s="86">
        <f>AVERAGE('1'!AD127:AD137)</f>
        <v>1.0891151093028191E-2</v>
      </c>
      <c r="AE132" s="86">
        <f>AVERAGE('1'!AE127:AE137)</f>
        <v>1.0429545497080068E-2</v>
      </c>
      <c r="AF132" s="86">
        <f>AVERAGE('1'!AF127:AF137)</f>
        <v>1.0159959977752086E-2</v>
      </c>
      <c r="AG132" s="87">
        <f>AVERAGE('1'!AG127:AG137)</f>
        <v>0</v>
      </c>
      <c r="AH132" s="164">
        <f t="shared" si="49"/>
        <v>0</v>
      </c>
      <c r="AI132" s="156">
        <f t="shared" si="49"/>
        <v>0</v>
      </c>
      <c r="AJ132" s="156">
        <f t="shared" si="48"/>
        <v>0</v>
      </c>
      <c r="AK132" s="156">
        <f t="shared" si="48"/>
        <v>0</v>
      </c>
      <c r="AL132" s="156">
        <f t="shared" si="48"/>
        <v>1.9794195848149565E-3</v>
      </c>
      <c r="AM132" s="156">
        <f t="shared" si="48"/>
        <v>1.0426200613314007E-2</v>
      </c>
      <c r="AN132" s="156">
        <f t="shared" si="48"/>
        <v>2.1505061189494801E-2</v>
      </c>
      <c r="AO132" s="156">
        <f t="shared" si="48"/>
        <v>2.5898327363354401E-2</v>
      </c>
      <c r="AP132" s="156">
        <f t="shared" si="48"/>
        <v>2.6077178825558822E-2</v>
      </c>
      <c r="AQ132" s="156">
        <f t="shared" si="48"/>
        <v>3.0140779649980742E-2</v>
      </c>
      <c r="AR132" s="156">
        <f t="shared" si="48"/>
        <v>3.7816219626217951E-2</v>
      </c>
      <c r="AS132" s="156">
        <f t="shared" si="43"/>
        <v>4.6461070492590739E-2</v>
      </c>
      <c r="AT132" s="156">
        <f t="shared" si="43"/>
        <v>5.1005779604153534E-2</v>
      </c>
      <c r="AU132" s="156">
        <f t="shared" si="43"/>
        <v>8.186385818087305E-2</v>
      </c>
      <c r="AV132" s="156">
        <f t="shared" si="43"/>
        <v>0.13339474251650385</v>
      </c>
      <c r="AW132" s="156">
        <f t="shared" si="43"/>
        <v>0.24978958805572904</v>
      </c>
      <c r="AX132" s="156">
        <f t="shared" si="42"/>
        <v>0.20792927217148874</v>
      </c>
      <c r="AY132" s="156">
        <f t="shared" si="42"/>
        <v>5.5706346660590225E-2</v>
      </c>
      <c r="AZ132" s="156">
        <f t="shared" si="42"/>
        <v>6.8364899719274234E-3</v>
      </c>
      <c r="BA132" s="156">
        <f t="shared" si="42"/>
        <v>2.2785144003795322E-3</v>
      </c>
      <c r="BB132" s="156">
        <f t="shared" si="42"/>
        <v>4.616055959481228E-4</v>
      </c>
      <c r="BC132" s="156">
        <f t="shared" si="42"/>
        <v>2.6958551932798266E-4</v>
      </c>
      <c r="BD132" s="165">
        <f t="shared" si="47"/>
        <v>1.0159959977752086E-2</v>
      </c>
      <c r="BE132" s="86">
        <f t="shared" si="32"/>
        <v>0</v>
      </c>
      <c r="BF132" s="86">
        <f t="shared" si="33"/>
        <v>0.20030425734532642</v>
      </c>
      <c r="BG132" s="86">
        <f t="shared" si="34"/>
        <v>0.78953578267692148</v>
      </c>
      <c r="BH132" s="86">
        <f t="shared" si="35"/>
        <v>1.0159959977752086E-2</v>
      </c>
      <c r="BI132" s="86">
        <f t="shared" si="36"/>
        <v>0.91545492819992669</v>
      </c>
      <c r="BJ132" s="86">
        <f t="shared" si="37"/>
        <v>5.279833180154049</v>
      </c>
      <c r="BK132" s="86">
        <f t="array" ref="BK132">10^(SUMPRODUCT(AT132:BC132,LOG($AT$6:$BC$6))/BG132)</f>
        <v>0.62111716791762217</v>
      </c>
      <c r="BL132" s="89">
        <f t="array" ref="BL132">10^ (LOG(INDEX($J$6:$AG$6,MATCH(BL$6/100,$J132:$AG132,-1)))-(INDEX($J132:$AG132,MATCH(BL$6/100,$J132:$AG132,-1))-BL$6/100)/(INDEX($J132:$AG132,MATCH(BL$6/100,$J132:$AG132,-1))-INDEX($J132:$AG132,MATCH(BL$6/100,$J132:$AG132,-1)+1))*(LOG(INDEX($J$6:$AG$6,MATCH(BL$6/100,$J132:$AG132,-1)))-LOG(INDEX($J$6:$AG$6,MATCH(BL$6/100,$J132:$AG132,-1)+1))))</f>
        <v>0.36948971158426619</v>
      </c>
      <c r="BM132" s="89">
        <f t="shared" si="46"/>
        <v>0.40787134052072999</v>
      </c>
      <c r="BN132" s="89">
        <f t="shared" si="46"/>
        <v>0.47304717216961406</v>
      </c>
      <c r="BO132" s="89">
        <f t="shared" si="46"/>
        <v>0.5488155292956528</v>
      </c>
      <c r="BP132" s="89">
        <f t="shared" si="46"/>
        <v>0.67744862709263987</v>
      </c>
      <c r="BQ132" s="89">
        <f t="shared" si="46"/>
        <v>0.95771892965201233</v>
      </c>
      <c r="BR132" s="89">
        <f t="shared" si="46"/>
        <v>1.4128841439632709</v>
      </c>
      <c r="BS132" s="89">
        <f t="shared" si="46"/>
        <v>2.6778965638098557</v>
      </c>
      <c r="BT132" s="90">
        <f t="shared" si="46"/>
        <v>4.783675064179322</v>
      </c>
    </row>
    <row r="133" spans="2:72" x14ac:dyDescent="0.2">
      <c r="B133" s="91">
        <f t="shared" si="40"/>
        <v>197</v>
      </c>
      <c r="C133" s="77">
        <f t="shared" si="41"/>
        <v>198</v>
      </c>
      <c r="D133" s="77">
        <f t="shared" si="30"/>
        <v>197.5</v>
      </c>
      <c r="E133" s="58">
        <v>0</v>
      </c>
      <c r="F133" s="58" t="s">
        <v>669</v>
      </c>
      <c r="G133" s="82">
        <v>2020</v>
      </c>
      <c r="H133" s="151">
        <f>SUM('1'!H128:H138)</f>
        <v>31</v>
      </c>
      <c r="I133" s="153">
        <f>SUM('1'!I128:I138)/11</f>
        <v>1.8484848484848484</v>
      </c>
      <c r="J133" s="170">
        <f>AVERAGE('1'!J128:J138)</f>
        <v>1</v>
      </c>
      <c r="K133" s="86">
        <f>AVERAGE('1'!K128:K138)</f>
        <v>1</v>
      </c>
      <c r="L133" s="86">
        <f>AVERAGE('1'!L128:L138)</f>
        <v>1</v>
      </c>
      <c r="M133" s="86">
        <f>AVERAGE('1'!M128:M138)</f>
        <v>1</v>
      </c>
      <c r="N133" s="86">
        <f>AVERAGE('1'!N128:N138)</f>
        <v>1</v>
      </c>
      <c r="O133" s="86">
        <f>AVERAGE('1'!O128:O138)</f>
        <v>0.99809795833045556</v>
      </c>
      <c r="P133" s="86">
        <f>AVERAGE('1'!P128:P138)</f>
        <v>0.98886816320305193</v>
      </c>
      <c r="Q133" s="86">
        <f>AVERAGE('1'!Q128:Q138)</f>
        <v>0.97007571962185957</v>
      </c>
      <c r="R133" s="86">
        <f>AVERAGE('1'!R128:R138)</f>
        <v>0.94531451166026814</v>
      </c>
      <c r="S133" s="86">
        <f>AVERAGE('1'!S128:S138)</f>
        <v>0.92153326963898574</v>
      </c>
      <c r="T133" s="86">
        <f>AVERAGE('1'!T128:T138)</f>
        <v>0.89635635596042595</v>
      </c>
      <c r="U133" s="86">
        <f>AVERAGE('1'!U128:U138)</f>
        <v>0.86315318895909232</v>
      </c>
      <c r="V133" s="86">
        <f>AVERAGE('1'!V128:V138)</f>
        <v>0.82166337051915983</v>
      </c>
      <c r="W133" s="86">
        <f>AVERAGE('1'!W128:W138)</f>
        <v>0.77717070605297633</v>
      </c>
      <c r="X133" s="86">
        <f>AVERAGE('1'!X128:X138)</f>
        <v>0.70172759258134043</v>
      </c>
      <c r="Y133" s="86">
        <f>AVERAGE('1'!Y128:Y138)</f>
        <v>0.57282928975950032</v>
      </c>
      <c r="Z133" s="86">
        <f>AVERAGE('1'!Z128:Z138)</f>
        <v>0.31915053501084267</v>
      </c>
      <c r="AA133" s="86">
        <f>AVERAGE('1'!AA128:AA138)</f>
        <v>9.6575518733554425E-2</v>
      </c>
      <c r="AB133" s="86">
        <f>AVERAGE('1'!AB128:AB138)</f>
        <v>2.3384508397141544E-2</v>
      </c>
      <c r="AC133" s="86">
        <f>AVERAGE('1'!AC128:AC138)</f>
        <v>1.3819128415666414E-2</v>
      </c>
      <c r="AD133" s="86">
        <f>AVERAGE('1'!AD128:AD138)</f>
        <v>1.0991597003032648E-2</v>
      </c>
      <c r="AE133" s="86">
        <f>AVERAGE('1'!AE128:AE138)</f>
        <v>1.0454248317900046E-2</v>
      </c>
      <c r="AF133" s="86">
        <f>AVERAGE('1'!AF128:AF138)</f>
        <v>1.0166016421399547E-2</v>
      </c>
      <c r="AG133" s="87">
        <f>AVERAGE('1'!AG128:AG138)</f>
        <v>0</v>
      </c>
      <c r="AH133" s="164">
        <f t="shared" si="49"/>
        <v>0</v>
      </c>
      <c r="AI133" s="156">
        <f t="shared" si="49"/>
        <v>0</v>
      </c>
      <c r="AJ133" s="156">
        <f t="shared" si="48"/>
        <v>0</v>
      </c>
      <c r="AK133" s="156">
        <f t="shared" si="48"/>
        <v>0</v>
      </c>
      <c r="AL133" s="156">
        <f t="shared" si="48"/>
        <v>1.9020416695444409E-3</v>
      </c>
      <c r="AM133" s="156">
        <f t="shared" si="48"/>
        <v>9.2297951274036283E-3</v>
      </c>
      <c r="AN133" s="156">
        <f t="shared" si="48"/>
        <v>1.8792443581192364E-2</v>
      </c>
      <c r="AO133" s="156">
        <f t="shared" si="48"/>
        <v>2.4761207961591425E-2</v>
      </c>
      <c r="AP133" s="156">
        <f t="shared" si="48"/>
        <v>2.3781242021282401E-2</v>
      </c>
      <c r="AQ133" s="156">
        <f t="shared" si="48"/>
        <v>2.5176913678559787E-2</v>
      </c>
      <c r="AR133" s="156">
        <f t="shared" si="48"/>
        <v>3.3203167001333633E-2</v>
      </c>
      <c r="AS133" s="156">
        <f t="shared" si="43"/>
        <v>4.1489818439932491E-2</v>
      </c>
      <c r="AT133" s="156">
        <f t="shared" si="43"/>
        <v>4.4492664466183496E-2</v>
      </c>
      <c r="AU133" s="156">
        <f t="shared" si="43"/>
        <v>7.5443113471635903E-2</v>
      </c>
      <c r="AV133" s="156">
        <f t="shared" si="43"/>
        <v>0.12889830282184012</v>
      </c>
      <c r="AW133" s="156">
        <f t="shared" si="43"/>
        <v>0.25367875474865764</v>
      </c>
      <c r="AX133" s="156">
        <f t="shared" si="42"/>
        <v>0.22257501627728826</v>
      </c>
      <c r="AY133" s="156">
        <f t="shared" si="42"/>
        <v>7.3191010336412884E-2</v>
      </c>
      <c r="AZ133" s="156">
        <f t="shared" si="42"/>
        <v>9.5653799814751292E-3</v>
      </c>
      <c r="BA133" s="156">
        <f t="shared" si="42"/>
        <v>2.8275314126337669E-3</v>
      </c>
      <c r="BB133" s="156">
        <f t="shared" si="42"/>
        <v>5.3734868513260169E-4</v>
      </c>
      <c r="BC133" s="156">
        <f t="shared" si="42"/>
        <v>2.8823189650049874E-4</v>
      </c>
      <c r="BD133" s="165">
        <f t="shared" si="47"/>
        <v>1.0166016421399547E-2</v>
      </c>
      <c r="BE133" s="86">
        <f t="shared" si="32"/>
        <v>0</v>
      </c>
      <c r="BF133" s="86">
        <f t="shared" si="33"/>
        <v>0.17833662948084017</v>
      </c>
      <c r="BG133" s="86">
        <f t="shared" si="34"/>
        <v>0.81149735409776025</v>
      </c>
      <c r="BH133" s="86">
        <f t="shared" si="35"/>
        <v>1.0166016421399547E-2</v>
      </c>
      <c r="BI133" s="86">
        <f t="shared" si="36"/>
        <v>0.84479310658097617</v>
      </c>
      <c r="BJ133" s="86">
        <f t="shared" si="37"/>
        <v>5.3169923204041254</v>
      </c>
      <c r="BK133" s="86">
        <f t="array" ref="BK133">10^(SUMPRODUCT(AT133:BC133,LOG($AT$6:$BC$6))/BG133)</f>
        <v>0.5952334699715458</v>
      </c>
      <c r="BL133" s="89">
        <f t="array" ref="BL133">10^ (LOG(INDEX($J$6:$AG$6,MATCH(BL$6/100,$J133:$AG133,-1)))-(INDEX($J133:$AG133,MATCH(BL$6/100,$J133:$AG133,-1))-BL$6/100)/(INDEX($J133:$AG133,MATCH(BL$6/100,$J133:$AG133,-1))-INDEX($J133:$AG133,MATCH(BL$6/100,$J133:$AG133,-1)+1))*(LOG(INDEX($J$6:$AG$6,MATCH(BL$6/100,$J133:$AG133,-1)))-LOG(INDEX($J$6:$AG$6,MATCH(BL$6/100,$J133:$AG133,-1)+1))))</f>
        <v>0.35687559805586472</v>
      </c>
      <c r="BM133" s="89">
        <f t="shared" si="46"/>
        <v>0.39139335044081491</v>
      </c>
      <c r="BN133" s="89">
        <f t="shared" si="46"/>
        <v>0.44952963466291468</v>
      </c>
      <c r="BO133" s="89">
        <f t="shared" si="46"/>
        <v>0.52178254262970147</v>
      </c>
      <c r="BP133" s="89">
        <f t="shared" si="46"/>
        <v>0.64200364542276334</v>
      </c>
      <c r="BQ133" s="89">
        <f t="shared" si="46"/>
        <v>0.87158382784605593</v>
      </c>
      <c r="BR133" s="89">
        <f t="shared" si="46"/>
        <v>1.2402244186598455</v>
      </c>
      <c r="BS133" s="89">
        <f t="shared" si="46"/>
        <v>2.3206625846134856</v>
      </c>
      <c r="BT133" s="90">
        <f t="shared" si="46"/>
        <v>4.1995995368333618</v>
      </c>
    </row>
    <row r="134" spans="2:72" x14ac:dyDescent="0.2">
      <c r="B134" s="91">
        <f t="shared" si="40"/>
        <v>198</v>
      </c>
      <c r="C134" s="77">
        <f t="shared" si="41"/>
        <v>199</v>
      </c>
      <c r="D134" s="77">
        <f t="shared" si="30"/>
        <v>198.5</v>
      </c>
      <c r="E134" s="58">
        <v>0</v>
      </c>
      <c r="F134" s="58" t="s">
        <v>669</v>
      </c>
      <c r="G134" s="82">
        <v>2020</v>
      </c>
      <c r="H134" s="151">
        <f>SUM('1'!H129:H139)</f>
        <v>31</v>
      </c>
      <c r="I134" s="153">
        <f>SUM('1'!I129:I139)/11</f>
        <v>1.8484848484848486</v>
      </c>
      <c r="J134" s="170">
        <f>AVERAGE('1'!J129:J139)</f>
        <v>1</v>
      </c>
      <c r="K134" s="86">
        <f>AVERAGE('1'!K129:K139)</f>
        <v>1</v>
      </c>
      <c r="L134" s="86">
        <f>AVERAGE('1'!L129:L139)</f>
        <v>1</v>
      </c>
      <c r="M134" s="86">
        <f>AVERAGE('1'!M129:M139)</f>
        <v>1</v>
      </c>
      <c r="N134" s="86">
        <f>AVERAGE('1'!N129:N139)</f>
        <v>1</v>
      </c>
      <c r="O134" s="86">
        <f>AVERAGE('1'!O129:O139)</f>
        <v>0.99760582916576357</v>
      </c>
      <c r="P134" s="86">
        <f>AVERAGE('1'!P129:P139)</f>
        <v>0.98735968640373573</v>
      </c>
      <c r="Q134" s="86">
        <f>AVERAGE('1'!Q129:Q139)</f>
        <v>0.96164676862146348</v>
      </c>
      <c r="R134" s="86">
        <f>AVERAGE('1'!R129:R139)</f>
        <v>0.92939835891709321</v>
      </c>
      <c r="S134" s="86">
        <f>AVERAGE('1'!S129:S139)</f>
        <v>0.89994964373636677</v>
      </c>
      <c r="T134" s="86">
        <f>AVERAGE('1'!T129:T139)</f>
        <v>0.87359523035677356</v>
      </c>
      <c r="U134" s="86">
        <f>AVERAGE('1'!U129:U139)</f>
        <v>0.84137294501286741</v>
      </c>
      <c r="V134" s="86">
        <f>AVERAGE('1'!V129:V139)</f>
        <v>0.80295465623274564</v>
      </c>
      <c r="W134" s="86">
        <f>AVERAGE('1'!W129:W139)</f>
        <v>0.76153876531052411</v>
      </c>
      <c r="X134" s="86">
        <f>AVERAGE('1'!X129:X139)</f>
        <v>0.6935705719451678</v>
      </c>
      <c r="Y134" s="86">
        <f>AVERAGE('1'!Y129:Y139)</f>
        <v>0.57466008528086454</v>
      </c>
      <c r="Z134" s="86">
        <f>AVERAGE('1'!Z129:Z139)</f>
        <v>0.32791200756230582</v>
      </c>
      <c r="AA134" s="86">
        <f>AVERAGE('1'!AA129:AA139)</f>
        <v>0.10300901839830359</v>
      </c>
      <c r="AB134" s="86">
        <f>AVERAGE('1'!AB129:AB139)</f>
        <v>2.4391433590927027E-2</v>
      </c>
      <c r="AC134" s="86">
        <f>AVERAGE('1'!AC129:AC139)</f>
        <v>1.3882503020548879E-2</v>
      </c>
      <c r="AD134" s="86">
        <f>AVERAGE('1'!AD129:AD139)</f>
        <v>1.0728951854274927E-2</v>
      </c>
      <c r="AE134" s="86">
        <f>AVERAGE('1'!AE129:AE139)</f>
        <v>1.0160945365603151E-2</v>
      </c>
      <c r="AF134" s="86">
        <f>AVERAGE('1'!AF129:AF139)</f>
        <v>9.8605905846553474E-3</v>
      </c>
      <c r="AG134" s="87">
        <f>AVERAGE('1'!AG129:AG139)</f>
        <v>0</v>
      </c>
      <c r="AH134" s="164">
        <f t="shared" si="49"/>
        <v>0</v>
      </c>
      <c r="AI134" s="156">
        <f t="shared" si="49"/>
        <v>0</v>
      </c>
      <c r="AJ134" s="156">
        <f t="shared" si="48"/>
        <v>0</v>
      </c>
      <c r="AK134" s="156">
        <f t="shared" si="48"/>
        <v>0</v>
      </c>
      <c r="AL134" s="156">
        <f t="shared" si="48"/>
        <v>2.394170834236431E-3</v>
      </c>
      <c r="AM134" s="156">
        <f t="shared" si="48"/>
        <v>1.0246142762027843E-2</v>
      </c>
      <c r="AN134" s="156">
        <f t="shared" si="48"/>
        <v>2.5712917782272249E-2</v>
      </c>
      <c r="AO134" s="156">
        <f t="shared" si="48"/>
        <v>3.2248409704370262E-2</v>
      </c>
      <c r="AP134" s="156">
        <f t="shared" si="48"/>
        <v>2.9448715180726448E-2</v>
      </c>
      <c r="AQ134" s="156">
        <f t="shared" si="48"/>
        <v>2.6354413379593211E-2</v>
      </c>
      <c r="AR134" s="156">
        <f t="shared" si="48"/>
        <v>3.2222285343906143E-2</v>
      </c>
      <c r="AS134" s="156">
        <f t="shared" si="43"/>
        <v>3.8418288780121768E-2</v>
      </c>
      <c r="AT134" s="156">
        <f t="shared" si="43"/>
        <v>4.1415890922221532E-2</v>
      </c>
      <c r="AU134" s="156">
        <f t="shared" si="43"/>
        <v>6.7968193365356311E-2</v>
      </c>
      <c r="AV134" s="156">
        <f t="shared" si="43"/>
        <v>0.11891048666430326</v>
      </c>
      <c r="AW134" s="156">
        <f t="shared" si="43"/>
        <v>0.24674807771855872</v>
      </c>
      <c r="AX134" s="156">
        <f t="shared" si="42"/>
        <v>0.22490298916400223</v>
      </c>
      <c r="AY134" s="156">
        <f t="shared" si="42"/>
        <v>7.8617584807376573E-2</v>
      </c>
      <c r="AZ134" s="156">
        <f t="shared" si="42"/>
        <v>1.0508930570378147E-2</v>
      </c>
      <c r="BA134" s="156">
        <f t="shared" si="42"/>
        <v>3.1535511662739522E-3</v>
      </c>
      <c r="BB134" s="156">
        <f t="shared" si="42"/>
        <v>5.6800648867177603E-4</v>
      </c>
      <c r="BC134" s="156">
        <f t="shared" si="42"/>
        <v>3.0035478094780389E-4</v>
      </c>
      <c r="BD134" s="165">
        <f t="shared" si="47"/>
        <v>9.8605905846553474E-3</v>
      </c>
      <c r="BE134" s="86">
        <f t="shared" si="32"/>
        <v>0</v>
      </c>
      <c r="BF134" s="86">
        <f t="shared" si="33"/>
        <v>0.19704534376725436</v>
      </c>
      <c r="BG134" s="86">
        <f t="shared" si="34"/>
        <v>0.79309406564809026</v>
      </c>
      <c r="BH134" s="86">
        <f t="shared" si="35"/>
        <v>9.8605905846553474E-3</v>
      </c>
      <c r="BI134" s="86">
        <f t="shared" si="36"/>
        <v>0.88034577769633737</v>
      </c>
      <c r="BJ134" s="86">
        <f t="shared" si="37"/>
        <v>5.793108954454314</v>
      </c>
      <c r="BK134" s="86">
        <f t="array" ref="BK134">10^(SUMPRODUCT(AT134:BC134,LOG($AT$6:$BC$6))/BG134)</f>
        <v>0.58198242498023134</v>
      </c>
      <c r="BL134" s="89">
        <f t="array" ref="BL134">10^ (LOG(INDEX($J$6:$AG$6,MATCH(BL$6/100,$J134:$AG134,-1)))-(INDEX($J134:$AG134,MATCH(BL$6/100,$J134:$AG134,-1))-BL$6/100)/(INDEX($J134:$AG134,MATCH(BL$6/100,$J134:$AG134,-1))-INDEX($J134:$AG134,MATCH(BL$6/100,$J134:$AG134,-1)+1))*(LOG(INDEX($J$6:$AG$6,MATCH(BL$6/100,$J134:$AG134,-1)))-LOG(INDEX($J$6:$AG$6,MATCH(BL$6/100,$J134:$AG134,-1)+1))))</f>
        <v>0.35026734593089714</v>
      </c>
      <c r="BM134" s="89">
        <f t="shared" si="46"/>
        <v>0.38718619171233504</v>
      </c>
      <c r="BN134" s="89">
        <f t="shared" si="46"/>
        <v>0.44406054203549133</v>
      </c>
      <c r="BO134" s="89">
        <f t="shared" si="46"/>
        <v>0.51594368864389584</v>
      </c>
      <c r="BP134" s="89">
        <f t="shared" si="46"/>
        <v>0.6385273830887116</v>
      </c>
      <c r="BQ134" s="89">
        <f t="shared" si="46"/>
        <v>0.88206145709682504</v>
      </c>
      <c r="BR134" s="89">
        <f t="shared" si="46"/>
        <v>1.3222704669658423</v>
      </c>
      <c r="BS134" s="89">
        <f t="shared" si="46"/>
        <v>2.7665332192172731</v>
      </c>
      <c r="BT134" s="90">
        <f t="shared" si="46"/>
        <v>5.6034164905257162</v>
      </c>
    </row>
    <row r="135" spans="2:72" x14ac:dyDescent="0.2">
      <c r="B135" s="91">
        <f t="shared" si="40"/>
        <v>199</v>
      </c>
      <c r="C135" s="77">
        <f t="shared" si="41"/>
        <v>200</v>
      </c>
      <c r="D135" s="77">
        <f t="shared" si="30"/>
        <v>199.5</v>
      </c>
      <c r="E135" s="58">
        <v>0</v>
      </c>
      <c r="F135" s="58" t="s">
        <v>669</v>
      </c>
      <c r="G135" s="82">
        <v>2020</v>
      </c>
      <c r="H135" s="151">
        <f>SUM('1'!H130:H140)</f>
        <v>31</v>
      </c>
      <c r="I135" s="153">
        <f>SUM('1'!I130:I140)/11</f>
        <v>1.8484848484848486</v>
      </c>
      <c r="J135" s="170">
        <f>AVERAGE('1'!J130:J140)</f>
        <v>1</v>
      </c>
      <c r="K135" s="86">
        <f>AVERAGE('1'!K130:K140)</f>
        <v>1</v>
      </c>
      <c r="L135" s="86">
        <f>AVERAGE('1'!L130:L140)</f>
        <v>0.99486439127607762</v>
      </c>
      <c r="M135" s="86">
        <f>AVERAGE('1'!M130:M140)</f>
        <v>0.99305456063851016</v>
      </c>
      <c r="N135" s="86">
        <f>AVERAGE('1'!N130:N140)</f>
        <v>0.98857406652290891</v>
      </c>
      <c r="O135" s="86">
        <f>AVERAGE('1'!O130:O140)</f>
        <v>0.98596135831753395</v>
      </c>
      <c r="P135" s="86">
        <f>AVERAGE('1'!P130:P140)</f>
        <v>0.97317323548311274</v>
      </c>
      <c r="Q135" s="86">
        <f>AVERAGE('1'!Q130:Q140)</f>
        <v>0.9472857770411266</v>
      </c>
      <c r="R135" s="86">
        <f>AVERAGE('1'!R130:R140)</f>
        <v>0.92558004620624612</v>
      </c>
      <c r="S135" s="86">
        <f>AVERAGE('1'!S130:S140)</f>
        <v>0.89890166767259028</v>
      </c>
      <c r="T135" s="86">
        <f>AVERAGE('1'!T130:T140)</f>
        <v>0.87679222291548919</v>
      </c>
      <c r="U135" s="86">
        <f>AVERAGE('1'!U130:U140)</f>
        <v>0.85038016118163473</v>
      </c>
      <c r="V135" s="86">
        <f>AVERAGE('1'!V130:V140)</f>
        <v>0.81866593380365904</v>
      </c>
      <c r="W135" s="86">
        <f>AVERAGE('1'!W130:W140)</f>
        <v>0.78365470237688772</v>
      </c>
      <c r="X135" s="86">
        <f>AVERAGE('1'!X130:X140)</f>
        <v>0.72019892178761924</v>
      </c>
      <c r="Y135" s="86">
        <f>AVERAGE('1'!Y130:Y140)</f>
        <v>0.60521773259952683</v>
      </c>
      <c r="Z135" s="86">
        <f>AVERAGE('1'!Z130:Z140)</f>
        <v>0.35518458477509957</v>
      </c>
      <c r="AA135" s="86">
        <f>AVERAGE('1'!AA130:AA140)</f>
        <v>0.11352958002062308</v>
      </c>
      <c r="AB135" s="86">
        <f>AVERAGE('1'!AB130:AB140)</f>
        <v>2.7464647032040938E-2</v>
      </c>
      <c r="AC135" s="86">
        <f>AVERAGE('1'!AC130:AC140)</f>
        <v>1.5236408363212507E-2</v>
      </c>
      <c r="AD135" s="86">
        <f>AVERAGE('1'!AD130:AD140)</f>
        <v>1.1352638113105811E-2</v>
      </c>
      <c r="AE135" s="86">
        <f>AVERAGE('1'!AE130:AE140)</f>
        <v>1.0639751329008797E-2</v>
      </c>
      <c r="AF135" s="86">
        <f>AVERAGE('1'!AF130:AF140)</f>
        <v>1.027121320206608E-2</v>
      </c>
      <c r="AG135" s="87">
        <f>AVERAGE('1'!AG130:AG140)</f>
        <v>0</v>
      </c>
      <c r="AH135" s="164">
        <f t="shared" si="49"/>
        <v>0</v>
      </c>
      <c r="AI135" s="156">
        <f t="shared" si="49"/>
        <v>5.1356087239223802E-3</v>
      </c>
      <c r="AJ135" s="156">
        <f t="shared" si="48"/>
        <v>1.8098306375674555E-3</v>
      </c>
      <c r="AK135" s="156">
        <f t="shared" si="48"/>
        <v>4.4804941156012523E-3</v>
      </c>
      <c r="AL135" s="156">
        <f t="shared" si="48"/>
        <v>2.6127082053749584E-3</v>
      </c>
      <c r="AM135" s="156">
        <f t="shared" si="48"/>
        <v>1.2788122834421212E-2</v>
      </c>
      <c r="AN135" s="156">
        <f t="shared" si="48"/>
        <v>2.5887458441986144E-2</v>
      </c>
      <c r="AO135" s="156">
        <f t="shared" si="48"/>
        <v>2.1705730834880477E-2</v>
      </c>
      <c r="AP135" s="156">
        <f t="shared" si="48"/>
        <v>2.6678378533655844E-2</v>
      </c>
      <c r="AQ135" s="156">
        <f t="shared" si="48"/>
        <v>2.2109444757101082E-2</v>
      </c>
      <c r="AR135" s="156">
        <f t="shared" si="48"/>
        <v>2.6412061733854464E-2</v>
      </c>
      <c r="AS135" s="156">
        <f t="shared" si="43"/>
        <v>3.171422737797569E-2</v>
      </c>
      <c r="AT135" s="156">
        <f t="shared" si="43"/>
        <v>3.5011231426771316E-2</v>
      </c>
      <c r="AU135" s="156">
        <f t="shared" si="43"/>
        <v>6.3455780589268485E-2</v>
      </c>
      <c r="AV135" s="156">
        <f t="shared" si="43"/>
        <v>0.11498118918809241</v>
      </c>
      <c r="AW135" s="156">
        <f t="shared" si="43"/>
        <v>0.25003314782442726</v>
      </c>
      <c r="AX135" s="156">
        <f t="shared" si="42"/>
        <v>0.24165500475447649</v>
      </c>
      <c r="AY135" s="156">
        <f t="shared" si="42"/>
        <v>8.6064932988582143E-2</v>
      </c>
      <c r="AZ135" s="156">
        <f t="shared" si="42"/>
        <v>1.2228238668828431E-2</v>
      </c>
      <c r="BA135" s="156">
        <f t="shared" si="42"/>
        <v>3.8837702501066957E-3</v>
      </c>
      <c r="BB135" s="156">
        <f t="shared" si="42"/>
        <v>7.1288678409701413E-4</v>
      </c>
      <c r="BC135" s="156">
        <f t="shared" si="42"/>
        <v>3.6853812694271661E-4</v>
      </c>
      <c r="BD135" s="165">
        <f t="shared" si="47"/>
        <v>1.027121320206608E-2</v>
      </c>
      <c r="BE135" s="86">
        <f t="shared" si="32"/>
        <v>5.1356087239223802E-3</v>
      </c>
      <c r="BF135" s="86">
        <f t="shared" si="33"/>
        <v>0.17619845747241858</v>
      </c>
      <c r="BG135" s="86">
        <f t="shared" si="34"/>
        <v>0.80839472060159279</v>
      </c>
      <c r="BH135" s="86">
        <f t="shared" si="35"/>
        <v>1.027121320206608E-2</v>
      </c>
      <c r="BI135" s="86">
        <f t="shared" si="36"/>
        <v>0.85514312772397849</v>
      </c>
      <c r="BJ135" s="86">
        <f t="shared" si="37"/>
        <v>6.5027662608682109</v>
      </c>
      <c r="BK135" s="86">
        <f t="array" ref="BK135">10^(SUMPRODUCT(AT135:BC135,LOG($AT$6:$BC$6))/BG135)</f>
        <v>0.56436209499019763</v>
      </c>
      <c r="BL135" s="89">
        <f t="array" ref="BL135">10^ (LOG(INDEX($J$6:$AG$6,MATCH(BL$6/100,$J135:$AG135,-1)))-(INDEX($J135:$AG135,MATCH(BL$6/100,$J135:$AG135,-1))-BL$6/100)/(INDEX($J135:$AG135,MATCH(BL$6/100,$J135:$AG135,-1))-INDEX($J135:$AG135,MATCH(BL$6/100,$J135:$AG135,-1)+1))*(LOG(INDEX($J$6:$AG$6,MATCH(BL$6/100,$J135:$AG135,-1)))-LOG(INDEX($J$6:$AG$6,MATCH(BL$6/100,$J135:$AG135,-1)+1))))</f>
        <v>0.33596057817262714</v>
      </c>
      <c r="BM135" s="89">
        <f t="shared" si="46"/>
        <v>0.37916782090008455</v>
      </c>
      <c r="BN135" s="89">
        <f t="shared" si="46"/>
        <v>0.43075228350456585</v>
      </c>
      <c r="BO135" s="89">
        <f t="shared" si="46"/>
        <v>0.49633948773148173</v>
      </c>
      <c r="BP135" s="89">
        <f t="shared" si="46"/>
        <v>0.61259452168365347</v>
      </c>
      <c r="BQ135" s="89">
        <f t="shared" si="46"/>
        <v>0.81131492043312581</v>
      </c>
      <c r="BR135" s="89">
        <f t="shared" si="46"/>
        <v>1.1711887506335223</v>
      </c>
      <c r="BS135" s="89">
        <f t="shared" si="46"/>
        <v>2.508013613764128</v>
      </c>
      <c r="BT135" s="90">
        <f t="shared" si="46"/>
        <v>5.6828375938163118</v>
      </c>
    </row>
    <row r="136" spans="2:72" x14ac:dyDescent="0.2">
      <c r="B136" s="91">
        <f t="shared" si="40"/>
        <v>200</v>
      </c>
      <c r="C136" s="77">
        <f t="shared" si="41"/>
        <v>201</v>
      </c>
      <c r="D136" s="77">
        <f t="shared" ref="D136:D183" si="50">AVERAGE(B136:C136)</f>
        <v>200.5</v>
      </c>
      <c r="E136" s="58">
        <v>0</v>
      </c>
      <c r="F136" s="58" t="s">
        <v>669</v>
      </c>
      <c r="G136" s="82">
        <v>2020</v>
      </c>
      <c r="H136" s="151">
        <f>SUM('1'!H131:H141)</f>
        <v>31</v>
      </c>
      <c r="I136" s="153">
        <f>SUM('1'!I131:I141)/11</f>
        <v>1.8484848484848486</v>
      </c>
      <c r="J136" s="170">
        <f>AVERAGE('1'!J131:J141)</f>
        <v>1</v>
      </c>
      <c r="K136" s="86">
        <f>AVERAGE('1'!K131:K141)</f>
        <v>1</v>
      </c>
      <c r="L136" s="86">
        <f>AVERAGE('1'!L131:L141)</f>
        <v>0.99486439127607762</v>
      </c>
      <c r="M136" s="86">
        <f>AVERAGE('1'!M131:M141)</f>
        <v>0.99305456063851016</v>
      </c>
      <c r="N136" s="86">
        <f>AVERAGE('1'!N131:N141)</f>
        <v>0.98857406652290891</v>
      </c>
      <c r="O136" s="86">
        <f>AVERAGE('1'!O131:O141)</f>
        <v>0.9865528982022973</v>
      </c>
      <c r="P136" s="86">
        <f>AVERAGE('1'!P131:P141)</f>
        <v>0.97522429043739223</v>
      </c>
      <c r="Q136" s="86">
        <f>AVERAGE('1'!Q131:Q141)</f>
        <v>0.95144761474446116</v>
      </c>
      <c r="R136" s="86">
        <f>AVERAGE('1'!R131:R141)</f>
        <v>0.93150303143664959</v>
      </c>
      <c r="S136" s="86">
        <f>AVERAGE('1'!S131:S141)</f>
        <v>0.90799000747345893</v>
      </c>
      <c r="T136" s="86">
        <f>AVERAGE('1'!T131:T141)</f>
        <v>0.88953506353501555</v>
      </c>
      <c r="U136" s="86">
        <f>AVERAGE('1'!U131:U141)</f>
        <v>0.86845192248400094</v>
      </c>
      <c r="V136" s="86">
        <f>AVERAGE('1'!V131:V141)</f>
        <v>0.84196034180911772</v>
      </c>
      <c r="W136" s="86">
        <f>AVERAGE('1'!W131:W141)</f>
        <v>0.81028967918785189</v>
      </c>
      <c r="X136" s="86">
        <f>AVERAGE('1'!X131:X141)</f>
        <v>0.749961944486357</v>
      </c>
      <c r="Y136" s="86">
        <f>AVERAGE('1'!Y131:Y141)</f>
        <v>0.63475076360162419</v>
      </c>
      <c r="Z136" s="86">
        <f>AVERAGE('1'!Z131:Z141)</f>
        <v>0.38850207791498637</v>
      </c>
      <c r="AA136" s="86">
        <f>AVERAGE('1'!AA131:AA141)</f>
        <v>0.13388269165295758</v>
      </c>
      <c r="AB136" s="86">
        <f>AVERAGE('1'!AB131:AB141)</f>
        <v>3.1076296318270604E-2</v>
      </c>
      <c r="AC136" s="86">
        <f>AVERAGE('1'!AC131:AC141)</f>
        <v>1.5788651126506553E-2</v>
      </c>
      <c r="AD136" s="86">
        <f>AVERAGE('1'!AD131:AD141)</f>
        <v>1.1414966504459651E-2</v>
      </c>
      <c r="AE136" s="86">
        <f>AVERAGE('1'!AE131:AE141)</f>
        <v>1.0645738444758378E-2</v>
      </c>
      <c r="AF136" s="86">
        <f>AVERAGE('1'!AF131:AF141)</f>
        <v>1.0234651952065823E-2</v>
      </c>
      <c r="AG136" s="87">
        <f>AVERAGE('1'!AG131:AG141)</f>
        <v>0</v>
      </c>
      <c r="AH136" s="164">
        <f t="shared" si="49"/>
        <v>0</v>
      </c>
      <c r="AI136" s="156">
        <f t="shared" si="49"/>
        <v>5.1356087239223802E-3</v>
      </c>
      <c r="AJ136" s="156">
        <f t="shared" si="48"/>
        <v>1.8098306375674555E-3</v>
      </c>
      <c r="AK136" s="156">
        <f t="shared" si="48"/>
        <v>4.4804941156012523E-3</v>
      </c>
      <c r="AL136" s="156">
        <f t="shared" si="48"/>
        <v>2.0211683206116104E-3</v>
      </c>
      <c r="AM136" s="156">
        <f t="shared" si="48"/>
        <v>1.1328607764905074E-2</v>
      </c>
      <c r="AN136" s="156">
        <f t="shared" si="48"/>
        <v>2.3776675692931071E-2</v>
      </c>
      <c r="AO136" s="156">
        <f t="shared" si="48"/>
        <v>1.994458330781157E-2</v>
      </c>
      <c r="AP136" s="156">
        <f t="shared" si="48"/>
        <v>2.351302396319066E-2</v>
      </c>
      <c r="AQ136" s="156">
        <f t="shared" si="48"/>
        <v>1.845494393844338E-2</v>
      </c>
      <c r="AR136" s="156">
        <f t="shared" si="48"/>
        <v>2.1083141051014609E-2</v>
      </c>
      <c r="AS136" s="156">
        <f t="shared" si="43"/>
        <v>2.6491580674883219E-2</v>
      </c>
      <c r="AT136" s="156">
        <f t="shared" si="43"/>
        <v>3.1670662621265833E-2</v>
      </c>
      <c r="AU136" s="156">
        <f t="shared" si="43"/>
        <v>6.0327734701494884E-2</v>
      </c>
      <c r="AV136" s="156">
        <f t="shared" si="43"/>
        <v>0.11521118088473281</v>
      </c>
      <c r="AW136" s="156">
        <f t="shared" si="43"/>
        <v>0.24624868568663782</v>
      </c>
      <c r="AX136" s="156">
        <f t="shared" si="42"/>
        <v>0.25461938626202879</v>
      </c>
      <c r="AY136" s="156">
        <f t="shared" si="42"/>
        <v>0.10280639533468697</v>
      </c>
      <c r="AZ136" s="156">
        <f t="shared" si="42"/>
        <v>1.5287645191764052E-2</v>
      </c>
      <c r="BA136" s="156">
        <f t="shared" si="42"/>
        <v>4.373684622046901E-3</v>
      </c>
      <c r="BB136" s="156">
        <f t="shared" si="42"/>
        <v>7.6922805970127371E-4</v>
      </c>
      <c r="BC136" s="156">
        <f t="shared" si="42"/>
        <v>4.110864926925549E-4</v>
      </c>
      <c r="BD136" s="165">
        <f t="shared" si="47"/>
        <v>1.0234651952065823E-2</v>
      </c>
      <c r="BE136" s="86">
        <f t="shared" si="32"/>
        <v>5.1356087239223802E-3</v>
      </c>
      <c r="BF136" s="86">
        <f t="shared" si="33"/>
        <v>0.1529040494669599</v>
      </c>
      <c r="BG136" s="86">
        <f t="shared" si="34"/>
        <v>0.83172568985705175</v>
      </c>
      <c r="BH136" s="86">
        <f t="shared" si="35"/>
        <v>1.0234651952065823E-2</v>
      </c>
      <c r="BI136" s="86">
        <f t="shared" si="36"/>
        <v>0.7926778845886735</v>
      </c>
      <c r="BJ136" s="86">
        <f t="shared" si="37"/>
        <v>6.7326201559858934</v>
      </c>
      <c r="BK136" s="86">
        <f t="array" ref="BK136">10^(SUMPRODUCT(AT136:BC136,LOG($AT$6:$BC$6))/BG136)</f>
        <v>0.5480670078623997</v>
      </c>
      <c r="BL136" s="89">
        <f t="array" ref="BL136">10^ (LOG(INDEX($J$6:$AG$6,MATCH(BL$6/100,$J136:$AG136,-1)))-(INDEX($J136:$AG136,MATCH(BL$6/100,$J136:$AG136,-1))-BL$6/100)/(INDEX($J136:$AG136,MATCH(BL$6/100,$J136:$AG136,-1))-INDEX($J136:$AG136,MATCH(BL$6/100,$J136:$AG136,-1)+1))*(LOG(INDEX($J$6:$AG$6,MATCH(BL$6/100,$J136:$AG136,-1)))-LOG(INDEX($J$6:$AG$6,MATCH(BL$6/100,$J136:$AG136,-1)+1))))</f>
        <v>0.31625508429879656</v>
      </c>
      <c r="BM136" s="89">
        <f t="shared" si="46"/>
        <v>0.36769300436688712</v>
      </c>
      <c r="BN136" s="89">
        <f t="shared" si="46"/>
        <v>0.4150122298282598</v>
      </c>
      <c r="BO136" s="89">
        <f t="shared" si="46"/>
        <v>0.47476440209262111</v>
      </c>
      <c r="BP136" s="89">
        <f t="shared" si="46"/>
        <v>0.58603561864935605</v>
      </c>
      <c r="BQ136" s="89">
        <f t="shared" si="46"/>
        <v>0.74292614891355302</v>
      </c>
      <c r="BR136" s="89">
        <f t="shared" si="46"/>
        <v>1.0002122735562347</v>
      </c>
      <c r="BS136" s="89">
        <f t="shared" si="46"/>
        <v>1.9563291112158958</v>
      </c>
      <c r="BT136" s="90">
        <f t="shared" si="46"/>
        <v>4.8408583305249353</v>
      </c>
    </row>
    <row r="137" spans="2:72" x14ac:dyDescent="0.2">
      <c r="B137" s="91">
        <f t="shared" si="40"/>
        <v>201</v>
      </c>
      <c r="C137" s="77">
        <f t="shared" si="41"/>
        <v>202</v>
      </c>
      <c r="D137" s="77">
        <f t="shared" si="50"/>
        <v>201.5</v>
      </c>
      <c r="E137" s="58">
        <v>0</v>
      </c>
      <c r="F137" s="58" t="s">
        <v>669</v>
      </c>
      <c r="G137" s="82">
        <v>2020</v>
      </c>
      <c r="H137" s="151">
        <f>SUM('1'!H132:H142)</f>
        <v>31</v>
      </c>
      <c r="I137" s="153">
        <f>SUM('1'!I132:I142)/11</f>
        <v>1.8484848484848486</v>
      </c>
      <c r="J137" s="170">
        <f>AVERAGE('1'!J132:J142)</f>
        <v>1</v>
      </c>
      <c r="K137" s="86">
        <f>AVERAGE('1'!K132:K142)</f>
        <v>1</v>
      </c>
      <c r="L137" s="86">
        <f>AVERAGE('1'!L132:L142)</f>
        <v>0.99486439127607762</v>
      </c>
      <c r="M137" s="86">
        <f>AVERAGE('1'!M132:M142)</f>
        <v>0.99305456063851016</v>
      </c>
      <c r="N137" s="86">
        <f>AVERAGE('1'!N132:N142)</f>
        <v>0.98857406652290891</v>
      </c>
      <c r="O137" s="86">
        <f>AVERAGE('1'!O132:O142)</f>
        <v>0.98655145130408295</v>
      </c>
      <c r="P137" s="86">
        <f>AVERAGE('1'!P132:P142)</f>
        <v>0.97625633132915202</v>
      </c>
      <c r="Q137" s="86">
        <f>AVERAGE('1'!Q132:Q142)</f>
        <v>0.95331962574908258</v>
      </c>
      <c r="R137" s="86">
        <f>AVERAGE('1'!R132:R142)</f>
        <v>0.93355074674483807</v>
      </c>
      <c r="S137" s="86">
        <f>AVERAGE('1'!S132:S142)</f>
        <v>0.91073885146636535</v>
      </c>
      <c r="T137" s="86">
        <f>AVERAGE('1'!T132:T142)</f>
        <v>0.89349102891917231</v>
      </c>
      <c r="U137" s="86">
        <f>AVERAGE('1'!U132:U142)</f>
        <v>0.87444111504379329</v>
      </c>
      <c r="V137" s="86">
        <f>AVERAGE('1'!V132:V142)</f>
        <v>0.85040057164362548</v>
      </c>
      <c r="W137" s="86">
        <f>AVERAGE('1'!W132:W142)</f>
        <v>0.82138058627720456</v>
      </c>
      <c r="X137" s="86">
        <f>AVERAGE('1'!X132:X142)</f>
        <v>0.76617450352497452</v>
      </c>
      <c r="Y137" s="86">
        <f>AVERAGE('1'!Y132:Y142)</f>
        <v>0.66156743564868425</v>
      </c>
      <c r="Z137" s="86">
        <f>AVERAGE('1'!Z132:Z142)</f>
        <v>0.43058661294143813</v>
      </c>
      <c r="AA137" s="86">
        <f>AVERAGE('1'!AA132:AA142)</f>
        <v>0.16401651856079058</v>
      </c>
      <c r="AB137" s="86">
        <f>AVERAGE('1'!AB132:AB142)</f>
        <v>4.1293621990748881E-2</v>
      </c>
      <c r="AC137" s="86">
        <f>AVERAGE('1'!AC132:AC142)</f>
        <v>1.6830321082876468E-2</v>
      </c>
      <c r="AD137" s="86">
        <f>AVERAGE('1'!AD132:AD142)</f>
        <v>1.1225257285917752E-2</v>
      </c>
      <c r="AE137" s="86">
        <f>AVERAGE('1'!AE132:AE142)</f>
        <v>1.0249136757878129E-2</v>
      </c>
      <c r="AF137" s="86">
        <f>AVERAGE('1'!AF132:AF142)</f>
        <v>9.7395511281957049E-3</v>
      </c>
      <c r="AG137" s="87">
        <f>AVERAGE('1'!AG132:AG142)</f>
        <v>0</v>
      </c>
      <c r="AH137" s="164">
        <f t="shared" si="49"/>
        <v>0</v>
      </c>
      <c r="AI137" s="156">
        <f t="shared" si="49"/>
        <v>5.1356087239223802E-3</v>
      </c>
      <c r="AJ137" s="156">
        <f t="shared" si="48"/>
        <v>1.8098306375674555E-3</v>
      </c>
      <c r="AK137" s="156">
        <f t="shared" si="48"/>
        <v>4.4804941156012523E-3</v>
      </c>
      <c r="AL137" s="156">
        <f t="shared" si="48"/>
        <v>2.0226152188259627E-3</v>
      </c>
      <c r="AM137" s="156">
        <f t="shared" si="48"/>
        <v>1.0295119974930933E-2</v>
      </c>
      <c r="AN137" s="156">
        <f t="shared" si="48"/>
        <v>2.2936705580069439E-2</v>
      </c>
      <c r="AO137" s="156">
        <f t="shared" si="48"/>
        <v>1.9768879004244511E-2</v>
      </c>
      <c r="AP137" s="156">
        <f t="shared" si="48"/>
        <v>2.2811895278472716E-2</v>
      </c>
      <c r="AQ137" s="156">
        <f t="shared" si="48"/>
        <v>1.7247822547193037E-2</v>
      </c>
      <c r="AR137" s="156">
        <f t="shared" si="48"/>
        <v>1.9049913875379021E-2</v>
      </c>
      <c r="AS137" s="156">
        <f t="shared" si="43"/>
        <v>2.4040543400167813E-2</v>
      </c>
      <c r="AT137" s="156">
        <f t="shared" si="43"/>
        <v>2.901998536642092E-2</v>
      </c>
      <c r="AU137" s="156">
        <f t="shared" si="43"/>
        <v>5.5206082752230046E-2</v>
      </c>
      <c r="AV137" s="156">
        <f t="shared" si="43"/>
        <v>0.10460706787629026</v>
      </c>
      <c r="AW137" s="156">
        <f t="shared" si="43"/>
        <v>0.23098082270724613</v>
      </c>
      <c r="AX137" s="156">
        <f t="shared" si="42"/>
        <v>0.26657009438064755</v>
      </c>
      <c r="AY137" s="156">
        <f t="shared" si="42"/>
        <v>0.12272289657004171</v>
      </c>
      <c r="AZ137" s="156">
        <f t="shared" si="42"/>
        <v>2.4463300907872413E-2</v>
      </c>
      <c r="BA137" s="156">
        <f t="shared" si="42"/>
        <v>5.6050637969587164E-3</v>
      </c>
      <c r="BB137" s="156">
        <f t="shared" si="42"/>
        <v>9.761205280396229E-4</v>
      </c>
      <c r="BC137" s="156">
        <f t="shared" si="42"/>
        <v>5.0958562968242416E-4</v>
      </c>
      <c r="BD137" s="165">
        <f t="shared" si="47"/>
        <v>9.7395511281957049E-3</v>
      </c>
      <c r="BE137" s="86">
        <f t="shared" si="32"/>
        <v>5.1356087239223802E-3</v>
      </c>
      <c r="BF137" s="86">
        <f t="shared" si="33"/>
        <v>0.14446381963245214</v>
      </c>
      <c r="BG137" s="86">
        <f t="shared" si="34"/>
        <v>0.84066102051542979</v>
      </c>
      <c r="BH137" s="86">
        <f t="shared" si="35"/>
        <v>9.7395511281957049E-3</v>
      </c>
      <c r="BI137" s="86">
        <f t="shared" si="36"/>
        <v>0.74995968406287561</v>
      </c>
      <c r="BJ137" s="86">
        <f t="shared" si="37"/>
        <v>6.8601037474066464</v>
      </c>
      <c r="BK137" s="86">
        <f t="array" ref="BK137">10^(SUMPRODUCT(AT137:BC137,LOG($AT$6:$BC$6))/BG137)</f>
        <v>0.52330794073758613</v>
      </c>
      <c r="BL137" s="89">
        <f t="array" ref="BL137">10^ (LOG(INDEX($J$6:$AG$6,MATCH(BL$6/100,$J137:$AG137,-1)))-(INDEX($J137:$AG137,MATCH(BL$6/100,$J137:$AG137,-1))-BL$6/100)/(INDEX($J137:$AG137,MATCH(BL$6/100,$J137:$AG137,-1))-INDEX($J137:$AG137,MATCH(BL$6/100,$J137:$AG137,-1)+1))*(LOG(INDEX($J$6:$AG$6,MATCH(BL$6/100,$J137:$AG137,-1)))-LOG(INDEX($J$6:$AG$6,MATCH(BL$6/100,$J137:$AG137,-1)+1))))</f>
        <v>0.2956578889666448</v>
      </c>
      <c r="BM137" s="89">
        <f t="shared" si="46"/>
        <v>0.35094915899180157</v>
      </c>
      <c r="BN137" s="89">
        <f t="shared" si="46"/>
        <v>0.39646576948372958</v>
      </c>
      <c r="BO137" s="89">
        <f t="shared" si="46"/>
        <v>0.45082088064465098</v>
      </c>
      <c r="BP137" s="89">
        <f t="shared" si="46"/>
        <v>0.55556523072518127</v>
      </c>
      <c r="BQ137" s="89">
        <f t="shared" si="46"/>
        <v>0.69764069132988404</v>
      </c>
      <c r="BR137" s="89">
        <f t="shared" si="46"/>
        <v>0.94842139013273163</v>
      </c>
      <c r="BS137" s="89">
        <f t="shared" si="46"/>
        <v>1.7600060200767269</v>
      </c>
      <c r="BT137" s="90">
        <f t="shared" si="46"/>
        <v>4.5415665878362663</v>
      </c>
    </row>
    <row r="138" spans="2:72" x14ac:dyDescent="0.2">
      <c r="B138" s="91">
        <f t="shared" si="40"/>
        <v>202</v>
      </c>
      <c r="C138" s="77">
        <f t="shared" si="41"/>
        <v>203</v>
      </c>
      <c r="D138" s="77">
        <f t="shared" si="50"/>
        <v>202.5</v>
      </c>
      <c r="E138" s="58">
        <v>0</v>
      </c>
      <c r="F138" s="58" t="s">
        <v>669</v>
      </c>
      <c r="G138" s="82">
        <v>2020</v>
      </c>
      <c r="H138" s="151">
        <f>SUM('1'!H133:H143)</f>
        <v>31</v>
      </c>
      <c r="I138" s="153">
        <f>SUM('1'!I133:I143)/11</f>
        <v>1.8787878787878789</v>
      </c>
      <c r="J138" s="170">
        <f>AVERAGE('1'!J133:J143)</f>
        <v>1</v>
      </c>
      <c r="K138" s="86">
        <f>AVERAGE('1'!K133:K143)</f>
        <v>1</v>
      </c>
      <c r="L138" s="86">
        <f>AVERAGE('1'!L133:L143)</f>
        <v>0.99486439127607762</v>
      </c>
      <c r="M138" s="86">
        <f>AVERAGE('1'!M133:M143)</f>
        <v>0.99305456063851016</v>
      </c>
      <c r="N138" s="86">
        <f>AVERAGE('1'!N133:N143)</f>
        <v>0.98857406652290891</v>
      </c>
      <c r="O138" s="86">
        <f>AVERAGE('1'!O133:O143)</f>
        <v>0.98677071150111206</v>
      </c>
      <c r="P138" s="86">
        <f>AVERAGE('1'!P133:P143)</f>
        <v>0.97713244244610253</v>
      </c>
      <c r="Q138" s="86">
        <f>AVERAGE('1'!Q133:Q143)</f>
        <v>0.95612287110165572</v>
      </c>
      <c r="R138" s="86">
        <f>AVERAGE('1'!R133:R143)</f>
        <v>0.93757845534874285</v>
      </c>
      <c r="S138" s="86">
        <f>AVERAGE('1'!S133:S143)</f>
        <v>0.91668341115706053</v>
      </c>
      <c r="T138" s="86">
        <f>AVERAGE('1'!T133:T143)</f>
        <v>0.901558201063133</v>
      </c>
      <c r="U138" s="86">
        <f>AVERAGE('1'!U133:U143)</f>
        <v>0.88522882155890348</v>
      </c>
      <c r="V138" s="86">
        <f>AVERAGE('1'!V133:V143)</f>
        <v>0.86439669082063419</v>
      </c>
      <c r="W138" s="86">
        <f>AVERAGE('1'!W133:W143)</f>
        <v>0.8389941167615288</v>
      </c>
      <c r="X138" s="86">
        <f>AVERAGE('1'!X133:X143)</f>
        <v>0.79003725973940497</v>
      </c>
      <c r="Y138" s="86">
        <f>AVERAGE('1'!Y133:Y143)</f>
        <v>0.69932241558121633</v>
      </c>
      <c r="Z138" s="86">
        <f>AVERAGE('1'!Z133:Z143)</f>
        <v>0.49163963451046228</v>
      </c>
      <c r="AA138" s="86">
        <f>AVERAGE('1'!AA133:AA143)</f>
        <v>0.22230738561604368</v>
      </c>
      <c r="AB138" s="86">
        <f>AVERAGE('1'!AB133:AB143)</f>
        <v>6.6439064481820242E-2</v>
      </c>
      <c r="AC138" s="86">
        <f>AVERAGE('1'!AC133:AC143)</f>
        <v>2.2494785380175644E-2</v>
      </c>
      <c r="AD138" s="86">
        <f>AVERAGE('1'!AD133:AD143)</f>
        <v>1.1220722767348101E-2</v>
      </c>
      <c r="AE138" s="86">
        <f>AVERAGE('1'!AE133:AE143)</f>
        <v>9.8599610977029382E-3</v>
      </c>
      <c r="AF138" s="86">
        <f>AVERAGE('1'!AF133:AF143)</f>
        <v>9.2382012745948483E-3</v>
      </c>
      <c r="AG138" s="87">
        <f>AVERAGE('1'!AG133:AG143)</f>
        <v>0</v>
      </c>
      <c r="AH138" s="164">
        <f t="shared" si="49"/>
        <v>0</v>
      </c>
      <c r="AI138" s="156">
        <f t="shared" si="49"/>
        <v>5.1356087239223802E-3</v>
      </c>
      <c r="AJ138" s="156">
        <f t="shared" si="48"/>
        <v>1.8098306375674555E-3</v>
      </c>
      <c r="AK138" s="156">
        <f t="shared" si="48"/>
        <v>4.4804941156012523E-3</v>
      </c>
      <c r="AL138" s="156">
        <f t="shared" si="48"/>
        <v>1.8033550217968486E-3</v>
      </c>
      <c r="AM138" s="156">
        <f t="shared" si="48"/>
        <v>9.6382690550095296E-3</v>
      </c>
      <c r="AN138" s="156">
        <f t="shared" si="48"/>
        <v>2.1009571344446809E-2</v>
      </c>
      <c r="AO138" s="156">
        <f t="shared" si="48"/>
        <v>1.8544415752912879E-2</v>
      </c>
      <c r="AP138" s="156">
        <f t="shared" si="48"/>
        <v>2.089504419168231E-2</v>
      </c>
      <c r="AQ138" s="156">
        <f t="shared" si="48"/>
        <v>1.5125210093927532E-2</v>
      </c>
      <c r="AR138" s="156">
        <f t="shared" si="48"/>
        <v>1.6329379504229524E-2</v>
      </c>
      <c r="AS138" s="156">
        <f t="shared" si="43"/>
        <v>2.0832130738269283E-2</v>
      </c>
      <c r="AT138" s="156">
        <f t="shared" si="43"/>
        <v>2.5402574059105398E-2</v>
      </c>
      <c r="AU138" s="156">
        <f t="shared" si="43"/>
        <v>4.8956857022123823E-2</v>
      </c>
      <c r="AV138" s="156">
        <f t="shared" si="43"/>
        <v>9.0714844158188646E-2</v>
      </c>
      <c r="AW138" s="156">
        <f t="shared" si="43"/>
        <v>0.20768278107075405</v>
      </c>
      <c r="AX138" s="156">
        <f t="shared" si="42"/>
        <v>0.26933224889441859</v>
      </c>
      <c r="AY138" s="156">
        <f t="shared" si="42"/>
        <v>0.15586832113422344</v>
      </c>
      <c r="AZ138" s="156">
        <f t="shared" si="42"/>
        <v>4.3944279101644598E-2</v>
      </c>
      <c r="BA138" s="156">
        <f t="shared" si="42"/>
        <v>1.1274062612827544E-2</v>
      </c>
      <c r="BB138" s="156">
        <f t="shared" si="42"/>
        <v>1.3607616696451625E-3</v>
      </c>
      <c r="BC138" s="156">
        <f t="shared" si="42"/>
        <v>6.2175982310808987E-4</v>
      </c>
      <c r="BD138" s="165">
        <f t="shared" si="47"/>
        <v>9.2382012745948483E-3</v>
      </c>
      <c r="BE138" s="86">
        <f t="shared" si="32"/>
        <v>5.1356087239223802E-3</v>
      </c>
      <c r="BF138" s="86">
        <f t="shared" si="33"/>
        <v>0.13046770045544342</v>
      </c>
      <c r="BG138" s="86">
        <f t="shared" si="34"/>
        <v>0.85515848954603935</v>
      </c>
      <c r="BH138" s="86">
        <f t="shared" si="35"/>
        <v>9.2382012745948483E-3</v>
      </c>
      <c r="BI138" s="86">
        <f t="shared" si="36"/>
        <v>0.68250102102759092</v>
      </c>
      <c r="BJ138" s="86">
        <f t="shared" si="37"/>
        <v>7.0496775731842884</v>
      </c>
      <c r="BK138" s="86">
        <f t="array" ref="BK138">10^(SUMPRODUCT(AT138:BC138,LOG($AT$6:$BC$6))/BG138)</f>
        <v>0.48573126505447095</v>
      </c>
      <c r="BL138" s="89">
        <f t="array" ref="BL138">10^ (LOG(INDEX($J$6:$AG$6,MATCH(BL$6/100,$J138:$AG138,-1)))-(INDEX($J138:$AG138,MATCH(BL$6/100,$J138:$AG138,-1))-BL$6/100)/(INDEX($J138:$AG138,MATCH(BL$6/100,$J138:$AG138,-1))-INDEX($J138:$AG138,MATCH(BL$6/100,$J138:$AG138,-1)+1))*(LOG(INDEX($J$6:$AG$6,MATCH(BL$6/100,$J138:$AG138,-1)))-LOG(INDEX($J$6:$AG$6,MATCH(BL$6/100,$J138:$AG138,-1)+1))))</f>
        <v>0.26960635076852546</v>
      </c>
      <c r="BM138" s="89">
        <f t="shared" si="46"/>
        <v>0.30856882071753405</v>
      </c>
      <c r="BN138" s="89">
        <f t="shared" si="46"/>
        <v>0.36772393535321152</v>
      </c>
      <c r="BO138" s="89">
        <f t="shared" si="46"/>
        <v>0.41758797322385982</v>
      </c>
      <c r="BP138" s="89">
        <f t="shared" si="46"/>
        <v>0.50710797604624791</v>
      </c>
      <c r="BQ138" s="89">
        <f t="shared" si="46"/>
        <v>0.65326819262011981</v>
      </c>
      <c r="BR138" s="89">
        <f t="shared" si="46"/>
        <v>0.85971091480491557</v>
      </c>
      <c r="BS138" s="89">
        <f t="shared" si="46"/>
        <v>1.4199131961614981</v>
      </c>
      <c r="BT138" s="90">
        <f t="shared" si="46"/>
        <v>3.8661505007474113</v>
      </c>
    </row>
    <row r="139" spans="2:72" x14ac:dyDescent="0.2">
      <c r="B139" s="91">
        <f t="shared" si="40"/>
        <v>203</v>
      </c>
      <c r="C139" s="77">
        <f t="shared" si="41"/>
        <v>204</v>
      </c>
      <c r="D139" s="77">
        <f t="shared" si="50"/>
        <v>203.5</v>
      </c>
      <c r="E139" s="58">
        <v>0</v>
      </c>
      <c r="F139" s="58" t="s">
        <v>669</v>
      </c>
      <c r="G139" s="82">
        <v>2020</v>
      </c>
      <c r="H139" s="151">
        <f>SUM('1'!H134:H144)</f>
        <v>31</v>
      </c>
      <c r="I139" s="153">
        <f>SUM('1'!I134:I144)/11</f>
        <v>1.8787878787878789</v>
      </c>
      <c r="J139" s="170">
        <f>AVERAGE('1'!J134:J144)</f>
        <v>1</v>
      </c>
      <c r="K139" s="86">
        <f>AVERAGE('1'!K134:K144)</f>
        <v>1</v>
      </c>
      <c r="L139" s="86">
        <f>AVERAGE('1'!L134:L144)</f>
        <v>0.99486439127607762</v>
      </c>
      <c r="M139" s="86">
        <f>AVERAGE('1'!M134:M144)</f>
        <v>0.99305456063851016</v>
      </c>
      <c r="N139" s="86">
        <f>AVERAGE('1'!N134:N144)</f>
        <v>0.98857406652290891</v>
      </c>
      <c r="O139" s="86">
        <f>AVERAGE('1'!O134:O144)</f>
        <v>0.98677071150111206</v>
      </c>
      <c r="P139" s="86">
        <f>AVERAGE('1'!P134:P144)</f>
        <v>0.97573978189496635</v>
      </c>
      <c r="Q139" s="86">
        <f>AVERAGE('1'!Q134:Q144)</f>
        <v>0.95217513656712849</v>
      </c>
      <c r="R139" s="86">
        <f>AVERAGE('1'!R134:R144)</f>
        <v>0.93143689702742738</v>
      </c>
      <c r="S139" s="86">
        <f>AVERAGE('1'!S134:S144)</f>
        <v>0.90872614343745017</v>
      </c>
      <c r="T139" s="86">
        <f>AVERAGE('1'!T134:T144)</f>
        <v>0.89145865278144032</v>
      </c>
      <c r="U139" s="86">
        <f>AVERAGE('1'!U134:U144)</f>
        <v>0.87485691558826406</v>
      </c>
      <c r="V139" s="86">
        <f>AVERAGE('1'!V134:V144)</f>
        <v>0.85333709745839881</v>
      </c>
      <c r="W139" s="86">
        <f>AVERAGE('1'!W134:W144)</f>
        <v>0.82820541782114609</v>
      </c>
      <c r="X139" s="86">
        <f>AVERAGE('1'!X134:X144)</f>
        <v>0.78164536771664139</v>
      </c>
      <c r="Y139" s="86">
        <f>AVERAGE('1'!Y134:Y144)</f>
        <v>0.69801668040203402</v>
      </c>
      <c r="Z139" s="86">
        <f>AVERAGE('1'!Z134:Z144)</f>
        <v>0.51109269997245454</v>
      </c>
      <c r="AA139" s="86">
        <f>AVERAGE('1'!AA134:AA144)</f>
        <v>0.25512637027606322</v>
      </c>
      <c r="AB139" s="86">
        <f>AVERAGE('1'!AB134:AB144)</f>
        <v>8.207870086849002E-2</v>
      </c>
      <c r="AC139" s="86">
        <f>AVERAGE('1'!AC134:AC144)</f>
        <v>3.0343934978790135E-2</v>
      </c>
      <c r="AD139" s="86">
        <f>AVERAGE('1'!AD134:AD144)</f>
        <v>1.2484376621283166E-2</v>
      </c>
      <c r="AE139" s="86">
        <f>AVERAGE('1'!AE134:AE144)</f>
        <v>1.0666636682263413E-2</v>
      </c>
      <c r="AF139" s="86">
        <f>AVERAGE('1'!AF134:AF144)</f>
        <v>9.8099421487261081E-3</v>
      </c>
      <c r="AG139" s="87">
        <f>AVERAGE('1'!AG134:AG144)</f>
        <v>0</v>
      </c>
      <c r="AH139" s="164">
        <f t="shared" si="49"/>
        <v>0</v>
      </c>
      <c r="AI139" s="156">
        <f t="shared" si="49"/>
        <v>5.1356087239223802E-3</v>
      </c>
      <c r="AJ139" s="156">
        <f t="shared" si="48"/>
        <v>1.8098306375674555E-3</v>
      </c>
      <c r="AK139" s="156">
        <f t="shared" si="48"/>
        <v>4.4804941156012523E-3</v>
      </c>
      <c r="AL139" s="156">
        <f t="shared" si="48"/>
        <v>1.8033550217968486E-3</v>
      </c>
      <c r="AM139" s="156">
        <f t="shared" si="48"/>
        <v>1.1030929606145712E-2</v>
      </c>
      <c r="AN139" s="156">
        <f t="shared" si="48"/>
        <v>2.3564645327837863E-2</v>
      </c>
      <c r="AO139" s="156">
        <f t="shared" si="48"/>
        <v>2.0738239539701109E-2</v>
      </c>
      <c r="AP139" s="156">
        <f t="shared" si="48"/>
        <v>2.2710753589977206E-2</v>
      </c>
      <c r="AQ139" s="156">
        <f t="shared" si="48"/>
        <v>1.7267490656009854E-2</v>
      </c>
      <c r="AR139" s="156">
        <f t="shared" si="48"/>
        <v>1.6601737193176258E-2</v>
      </c>
      <c r="AS139" s="156">
        <f t="shared" si="43"/>
        <v>2.1519818129865254E-2</v>
      </c>
      <c r="AT139" s="156">
        <f t="shared" si="43"/>
        <v>2.5131679637252713E-2</v>
      </c>
      <c r="AU139" s="156">
        <f t="shared" si="43"/>
        <v>4.6560050104504702E-2</v>
      </c>
      <c r="AV139" s="156">
        <f t="shared" si="43"/>
        <v>8.3628687314607375E-2</v>
      </c>
      <c r="AW139" s="156">
        <f t="shared" si="43"/>
        <v>0.18692398042957947</v>
      </c>
      <c r="AX139" s="156">
        <f t="shared" si="42"/>
        <v>0.25596632969639133</v>
      </c>
      <c r="AY139" s="156">
        <f t="shared" si="42"/>
        <v>0.17304766940757321</v>
      </c>
      <c r="AZ139" s="156">
        <f t="shared" si="42"/>
        <v>5.1734765889699885E-2</v>
      </c>
      <c r="BA139" s="156">
        <f t="shared" si="42"/>
        <v>1.785955835750697E-2</v>
      </c>
      <c r="BB139" s="156">
        <f t="shared" si="42"/>
        <v>1.8177399390197531E-3</v>
      </c>
      <c r="BC139" s="156">
        <f t="shared" si="42"/>
        <v>8.5669453353730447E-4</v>
      </c>
      <c r="BD139" s="165">
        <f t="shared" si="47"/>
        <v>9.8099421487261081E-3</v>
      </c>
      <c r="BE139" s="86">
        <f t="shared" si="32"/>
        <v>5.1356087239223802E-3</v>
      </c>
      <c r="BF139" s="86">
        <f t="shared" si="33"/>
        <v>0.14152729381767881</v>
      </c>
      <c r="BG139" s="86">
        <f t="shared" si="34"/>
        <v>0.84352715530967282</v>
      </c>
      <c r="BH139" s="86">
        <f t="shared" si="35"/>
        <v>9.8099421487261081E-3</v>
      </c>
      <c r="BI139" s="86">
        <f t="shared" si="36"/>
        <v>0.68029029992877843</v>
      </c>
      <c r="BJ139" s="86">
        <f t="shared" si="37"/>
        <v>7.1378602734359831</v>
      </c>
      <c r="BK139" s="86">
        <f t="array" ref="BK139">10^(SUMPRODUCT(AT139:BC139,LOG($AT$6:$BC$6))/BG139)</f>
        <v>0.46740861294825925</v>
      </c>
      <c r="BL139" s="89">
        <f t="array" ref="BL139">10^ (LOG(INDEX($J$6:$AG$6,MATCH(BL$6/100,$J139:$AG139,-1)))-(INDEX($J139:$AG139,MATCH(BL$6/100,$J139:$AG139,-1))-BL$6/100)/(INDEX($J139:$AG139,MATCH(BL$6/100,$J139:$AG139,-1))-INDEX($J139:$AG139,MATCH(BL$6/100,$J139:$AG139,-1)+1))*(LOG(INDEX($J$6:$AG$6,MATCH(BL$6/100,$J139:$AG139,-1)))-LOG(INDEX($J$6:$AG$6,MATCH(BL$6/100,$J139:$AG139,-1)+1))))</f>
        <v>0.25924561198992763</v>
      </c>
      <c r="BM139" s="89">
        <f t="shared" si="46"/>
        <v>0.29276127618485931</v>
      </c>
      <c r="BN139" s="89">
        <f t="shared" si="46"/>
        <v>0.35133139309376105</v>
      </c>
      <c r="BO139" s="89">
        <f t="shared" si="46"/>
        <v>0.40305032656042133</v>
      </c>
      <c r="BP139" s="89">
        <f t="shared" si="46"/>
        <v>0.49263362662644872</v>
      </c>
      <c r="BQ139" s="89">
        <f t="shared" si="46"/>
        <v>0.64884177744880545</v>
      </c>
      <c r="BR139" s="89">
        <f t="shared" si="46"/>
        <v>0.87844722369521999</v>
      </c>
      <c r="BS139" s="89">
        <f t="shared" si="46"/>
        <v>1.6551039748497038</v>
      </c>
      <c r="BT139" s="90">
        <f t="shared" si="46"/>
        <v>4.7243501686052962</v>
      </c>
    </row>
    <row r="140" spans="2:72" x14ac:dyDescent="0.2">
      <c r="B140" s="91">
        <f t="shared" si="40"/>
        <v>204</v>
      </c>
      <c r="C140" s="77">
        <f t="shared" si="41"/>
        <v>205</v>
      </c>
      <c r="D140" s="77">
        <f t="shared" si="50"/>
        <v>204.5</v>
      </c>
      <c r="E140" s="58">
        <v>0</v>
      </c>
      <c r="F140" s="58" t="s">
        <v>669</v>
      </c>
      <c r="G140" s="82">
        <v>2020</v>
      </c>
      <c r="H140" s="151">
        <f>SUM('1'!H135:H145)</f>
        <v>31</v>
      </c>
      <c r="I140" s="153">
        <f>SUM('1'!I135:I145)/11</f>
        <v>1.8787878787878787</v>
      </c>
      <c r="J140" s="170">
        <f>AVERAGE('1'!J135:J145)</f>
        <v>1</v>
      </c>
      <c r="K140" s="86">
        <f>AVERAGE('1'!K135:K145)</f>
        <v>1</v>
      </c>
      <c r="L140" s="86">
        <f>AVERAGE('1'!L135:L145)</f>
        <v>0.99486439127607762</v>
      </c>
      <c r="M140" s="86">
        <f>AVERAGE('1'!M135:M145)</f>
        <v>0.99305456063851016</v>
      </c>
      <c r="N140" s="86">
        <f>AVERAGE('1'!N135:N145)</f>
        <v>0.98857406652290891</v>
      </c>
      <c r="O140" s="86">
        <f>AVERAGE('1'!O135:O145)</f>
        <v>0.98539741246981416</v>
      </c>
      <c r="P140" s="86">
        <f>AVERAGE('1'!P135:P145)</f>
        <v>0.97014319271684357</v>
      </c>
      <c r="Q140" s="86">
        <f>AVERAGE('1'!Q135:Q145)</f>
        <v>0.94090225789182635</v>
      </c>
      <c r="R140" s="86">
        <f>AVERAGE('1'!R135:R145)</f>
        <v>0.91593845873581126</v>
      </c>
      <c r="S140" s="86">
        <f>AVERAGE('1'!S135:S145)</f>
        <v>0.88976906496778918</v>
      </c>
      <c r="T140" s="86">
        <f>AVERAGE('1'!T135:T145)</f>
        <v>0.87043795359280385</v>
      </c>
      <c r="U140" s="86">
        <f>AVERAGE('1'!U135:U145)</f>
        <v>0.85249714298072121</v>
      </c>
      <c r="V140" s="86">
        <f>AVERAGE('1'!V135:V145)</f>
        <v>0.83131301047790918</v>
      </c>
      <c r="W140" s="86">
        <f>AVERAGE('1'!W135:W145)</f>
        <v>0.80835254462216144</v>
      </c>
      <c r="X140" s="86">
        <f>AVERAGE('1'!X135:X145)</f>
        <v>0.76751809820625272</v>
      </c>
      <c r="Y140" s="86">
        <f>AVERAGE('1'!Y135:Y145)</f>
        <v>0.69000900046852198</v>
      </c>
      <c r="Z140" s="86">
        <f>AVERAGE('1'!Z135:Z145)</f>
        <v>0.51143500141452991</v>
      </c>
      <c r="AA140" s="86">
        <f>AVERAGE('1'!AA135:AA145)</f>
        <v>0.26195414956140722</v>
      </c>
      <c r="AB140" s="86">
        <f>AVERAGE('1'!AB135:AB145)</f>
        <v>8.3550724910334023E-2</v>
      </c>
      <c r="AC140" s="86">
        <f>AVERAGE('1'!AC135:AC145)</f>
        <v>3.1248144142034015E-2</v>
      </c>
      <c r="AD140" s="86">
        <f>AVERAGE('1'!AD135:AD145)</f>
        <v>1.2727945565724602E-2</v>
      </c>
      <c r="AE140" s="86">
        <f>AVERAGE('1'!AE135:AE145)</f>
        <v>1.072048954457303E-2</v>
      </c>
      <c r="AF140" s="86">
        <f>AVERAGE('1'!AF135:AF145)</f>
        <v>9.7427055123550394E-3</v>
      </c>
      <c r="AG140" s="87">
        <f>AVERAGE('1'!AG135:AG145)</f>
        <v>0</v>
      </c>
      <c r="AH140" s="164">
        <f t="shared" si="49"/>
        <v>0</v>
      </c>
      <c r="AI140" s="156">
        <f t="shared" si="49"/>
        <v>5.1356087239223802E-3</v>
      </c>
      <c r="AJ140" s="156">
        <f t="shared" si="48"/>
        <v>1.8098306375674555E-3</v>
      </c>
      <c r="AK140" s="156">
        <f t="shared" si="48"/>
        <v>4.4804941156012523E-3</v>
      </c>
      <c r="AL140" s="156">
        <f t="shared" si="48"/>
        <v>3.1766540530947518E-3</v>
      </c>
      <c r="AM140" s="156">
        <f t="shared" si="48"/>
        <v>1.5254219752970588E-2</v>
      </c>
      <c r="AN140" s="156">
        <f t="shared" si="48"/>
        <v>2.9240934825017217E-2</v>
      </c>
      <c r="AO140" s="156">
        <f t="shared" si="48"/>
        <v>2.4963799156015098E-2</v>
      </c>
      <c r="AP140" s="156">
        <f t="shared" si="48"/>
        <v>2.6169393768022076E-2</v>
      </c>
      <c r="AQ140" s="156">
        <f t="shared" si="48"/>
        <v>1.9331111374985332E-2</v>
      </c>
      <c r="AR140" s="156">
        <f t="shared" si="48"/>
        <v>1.7940810612082636E-2</v>
      </c>
      <c r="AS140" s="156">
        <f t="shared" si="43"/>
        <v>2.1184132502812036E-2</v>
      </c>
      <c r="AT140" s="156">
        <f t="shared" si="43"/>
        <v>2.2960465855747736E-2</v>
      </c>
      <c r="AU140" s="156">
        <f t="shared" si="43"/>
        <v>4.0834446415908721E-2</v>
      </c>
      <c r="AV140" s="156">
        <f t="shared" si="43"/>
        <v>7.7509097737730737E-2</v>
      </c>
      <c r="AW140" s="156">
        <f t="shared" si="43"/>
        <v>0.17857399905399207</v>
      </c>
      <c r="AX140" s="156">
        <f t="shared" si="42"/>
        <v>0.24948085185312269</v>
      </c>
      <c r="AY140" s="156">
        <f t="shared" si="42"/>
        <v>0.1784034246510732</v>
      </c>
      <c r="AZ140" s="156">
        <f t="shared" si="42"/>
        <v>5.2302580768300008E-2</v>
      </c>
      <c r="BA140" s="156">
        <f t="shared" si="42"/>
        <v>1.8520198576309412E-2</v>
      </c>
      <c r="BB140" s="156">
        <f t="shared" si="42"/>
        <v>2.0074560211515713E-3</v>
      </c>
      <c r="BC140" s="156">
        <f t="shared" si="42"/>
        <v>9.7778403221799107E-4</v>
      </c>
      <c r="BD140" s="165">
        <f t="shared" si="47"/>
        <v>9.7427055123550394E-3</v>
      </c>
      <c r="BE140" s="86">
        <f t="shared" si="32"/>
        <v>5.1356087239223802E-3</v>
      </c>
      <c r="BF140" s="86">
        <f t="shared" si="33"/>
        <v>0.16355138079816844</v>
      </c>
      <c r="BG140" s="86">
        <f t="shared" si="34"/>
        <v>0.82157030496555405</v>
      </c>
      <c r="BH140" s="86">
        <f t="shared" si="35"/>
        <v>9.7427055123550394E-3</v>
      </c>
      <c r="BI140" s="86">
        <f t="shared" si="36"/>
        <v>0.7166723122347386</v>
      </c>
      <c r="BJ140" s="86">
        <f t="shared" si="37"/>
        <v>7.5403775414952419</v>
      </c>
      <c r="BK140" s="86">
        <f t="array" ref="BK140">10^(SUMPRODUCT(AT140:BC140,LOG($AT$6:$BC$6))/BG140)</f>
        <v>0.4577467235180307</v>
      </c>
      <c r="BL140" s="89">
        <f t="array" ref="BL140">10^ (LOG(INDEX($J$6:$AG$6,MATCH(BL$6/100,$J140:$AG140,-1)))-(INDEX($J140:$AG140,MATCH(BL$6/100,$J140:$AG140,-1))-BL$6/100)/(INDEX($J140:$AG140,MATCH(BL$6/100,$J140:$AG140,-1))-INDEX($J140:$AG140,MATCH(BL$6/100,$J140:$AG140,-1)+1))*(LOG(INDEX($J$6:$AG$6,MATCH(BL$6/100,$J140:$AG140,-1)))-LOG(INDEX($J$6:$AG$6,MATCH(BL$6/100,$J140:$AG140,-1)+1))))</f>
        <v>0.25821496187437692</v>
      </c>
      <c r="BM140" s="89">
        <f t="shared" si="46"/>
        <v>0.29053500992780912</v>
      </c>
      <c r="BN140" s="89">
        <f t="shared" si="46"/>
        <v>0.34675607451526841</v>
      </c>
      <c r="BO140" s="89">
        <f t="shared" si="46"/>
        <v>0.40060992174080939</v>
      </c>
      <c r="BP140" s="89">
        <f t="shared" si="46"/>
        <v>0.49221223290838456</v>
      </c>
      <c r="BQ140" s="89">
        <f t="shared" si="46"/>
        <v>0.65635466300201561</v>
      </c>
      <c r="BR140" s="89">
        <f t="shared" si="46"/>
        <v>0.92551270935900964</v>
      </c>
      <c r="BS140" s="89">
        <f t="shared" si="46"/>
        <v>2.2958991335247214</v>
      </c>
      <c r="BT140" s="90">
        <f t="shared" si="46"/>
        <v>6.4379412717560323</v>
      </c>
    </row>
    <row r="141" spans="2:72" x14ac:dyDescent="0.2">
      <c r="B141" s="91">
        <f t="shared" si="40"/>
        <v>205</v>
      </c>
      <c r="C141" s="77">
        <f t="shared" si="41"/>
        <v>206</v>
      </c>
      <c r="D141" s="77">
        <f t="shared" si="50"/>
        <v>205.5</v>
      </c>
      <c r="E141" s="58">
        <v>0</v>
      </c>
      <c r="F141" s="58" t="s">
        <v>669</v>
      </c>
      <c r="G141" s="82">
        <v>2020</v>
      </c>
      <c r="H141" s="151">
        <f>SUM('1'!H136:H146)</f>
        <v>31</v>
      </c>
      <c r="I141" s="153">
        <f>SUM('1'!I136:I146)/11</f>
        <v>1.8787878787878787</v>
      </c>
      <c r="J141" s="170">
        <f>AVERAGE('1'!J136:J146)</f>
        <v>1</v>
      </c>
      <c r="K141" s="86">
        <f>AVERAGE('1'!K136:K146)</f>
        <v>1</v>
      </c>
      <c r="L141" s="86">
        <f>AVERAGE('1'!L136:L146)</f>
        <v>0.99486439127607762</v>
      </c>
      <c r="M141" s="86">
        <f>AVERAGE('1'!M136:M146)</f>
        <v>0.99305456063851016</v>
      </c>
      <c r="N141" s="86">
        <f>AVERAGE('1'!N136:N146)</f>
        <v>0.98857406652290891</v>
      </c>
      <c r="O141" s="86">
        <f>AVERAGE('1'!O136:O146)</f>
        <v>0.98550671527882916</v>
      </c>
      <c r="P141" s="86">
        <f>AVERAGE('1'!P136:P146)</f>
        <v>0.97074247255061441</v>
      </c>
      <c r="Q141" s="86">
        <f>AVERAGE('1'!Q136:Q146)</f>
        <v>0.94248701583903494</v>
      </c>
      <c r="R141" s="86">
        <f>AVERAGE('1'!R136:R146)</f>
        <v>0.91798866452579153</v>
      </c>
      <c r="S141" s="86">
        <f>AVERAGE('1'!S136:S146)</f>
        <v>0.89248672205632285</v>
      </c>
      <c r="T141" s="86">
        <f>AVERAGE('1'!T136:T146)</f>
        <v>0.87400286408078098</v>
      </c>
      <c r="U141" s="86">
        <f>AVERAGE('1'!U136:U146)</f>
        <v>0.85705955372978171</v>
      </c>
      <c r="V141" s="86">
        <f>AVERAGE('1'!V136:V146)</f>
        <v>0.83685666891055288</v>
      </c>
      <c r="W141" s="86">
        <f>AVERAGE('1'!W136:W146)</f>
        <v>0.81560207044057453</v>
      </c>
      <c r="X141" s="86">
        <f>AVERAGE('1'!X136:X146)</f>
        <v>0.77736619718780264</v>
      </c>
      <c r="Y141" s="86">
        <f>AVERAGE('1'!Y136:Y146)</f>
        <v>0.70537963836350737</v>
      </c>
      <c r="Z141" s="86">
        <f>AVERAGE('1'!Z136:Z146)</f>
        <v>0.53533306168239447</v>
      </c>
      <c r="AA141" s="86">
        <f>AVERAGE('1'!AA136:AA146)</f>
        <v>0.27889028166673352</v>
      </c>
      <c r="AB141" s="86">
        <f>AVERAGE('1'!AB136:AB146)</f>
        <v>8.60110198958597E-2</v>
      </c>
      <c r="AC141" s="86">
        <f>AVERAGE('1'!AC136:AC146)</f>
        <v>3.209808303999144E-2</v>
      </c>
      <c r="AD141" s="86">
        <f>AVERAGE('1'!AD136:AD146)</f>
        <v>1.3121442119177174E-2</v>
      </c>
      <c r="AE141" s="86">
        <f>AVERAGE('1'!AE136:AE146)</f>
        <v>1.1001954832007256E-2</v>
      </c>
      <c r="AF141" s="86">
        <f>AVERAGE('1'!AF136:AF146)</f>
        <v>9.9266212180701887E-3</v>
      </c>
      <c r="AG141" s="87">
        <f>AVERAGE('1'!AG136:AG146)</f>
        <v>0</v>
      </c>
      <c r="AH141" s="164">
        <f t="shared" si="49"/>
        <v>0</v>
      </c>
      <c r="AI141" s="156">
        <f t="shared" si="49"/>
        <v>5.1356087239223802E-3</v>
      </c>
      <c r="AJ141" s="156">
        <f t="shared" si="48"/>
        <v>1.8098306375674555E-3</v>
      </c>
      <c r="AK141" s="156">
        <f t="shared" si="48"/>
        <v>4.4804941156012523E-3</v>
      </c>
      <c r="AL141" s="156">
        <f t="shared" si="48"/>
        <v>3.0673512440797523E-3</v>
      </c>
      <c r="AM141" s="156">
        <f t="shared" si="48"/>
        <v>1.4764242728214749E-2</v>
      </c>
      <c r="AN141" s="156">
        <f t="shared" si="48"/>
        <v>2.8255456711579474E-2</v>
      </c>
      <c r="AO141" s="156">
        <f t="shared" si="48"/>
        <v>2.4498351313243405E-2</v>
      </c>
      <c r="AP141" s="156">
        <f t="shared" si="48"/>
        <v>2.5501942469468686E-2</v>
      </c>
      <c r="AQ141" s="156">
        <f t="shared" si="48"/>
        <v>1.8483857975541862E-2</v>
      </c>
      <c r="AR141" s="156">
        <f t="shared" si="48"/>
        <v>1.6943310350999274E-2</v>
      </c>
      <c r="AS141" s="156">
        <f t="shared" si="43"/>
        <v>2.0202884819228828E-2</v>
      </c>
      <c r="AT141" s="156">
        <f t="shared" si="43"/>
        <v>2.1254598469978347E-2</v>
      </c>
      <c r="AU141" s="156">
        <f t="shared" si="43"/>
        <v>3.823587325277189E-2</v>
      </c>
      <c r="AV141" s="156">
        <f t="shared" si="43"/>
        <v>7.1986558824295277E-2</v>
      </c>
      <c r="AW141" s="156">
        <f t="shared" si="43"/>
        <v>0.17004657668111289</v>
      </c>
      <c r="AX141" s="156">
        <f t="shared" si="42"/>
        <v>0.25644278001566095</v>
      </c>
      <c r="AY141" s="156">
        <f t="shared" si="42"/>
        <v>0.19287926177087383</v>
      </c>
      <c r="AZ141" s="156">
        <f t="shared" si="42"/>
        <v>5.391293685586826E-2</v>
      </c>
      <c r="BA141" s="156">
        <f t="shared" si="42"/>
        <v>1.8976640920814268E-2</v>
      </c>
      <c r="BB141" s="156">
        <f t="shared" si="42"/>
        <v>2.1194872871699178E-3</v>
      </c>
      <c r="BC141" s="156">
        <f t="shared" si="42"/>
        <v>1.0753336139370673E-3</v>
      </c>
      <c r="BD141" s="165">
        <f t="shared" si="47"/>
        <v>9.9266212180701887E-3</v>
      </c>
      <c r="BE141" s="86">
        <f t="shared" si="32"/>
        <v>5.1356087239223802E-3</v>
      </c>
      <c r="BF141" s="86">
        <f t="shared" si="33"/>
        <v>0.15800772236552474</v>
      </c>
      <c r="BG141" s="86">
        <f t="shared" si="34"/>
        <v>0.82693004769248291</v>
      </c>
      <c r="BH141" s="86">
        <f t="shared" si="35"/>
        <v>9.9266212180701887E-3</v>
      </c>
      <c r="BI141" s="86">
        <f t="shared" si="36"/>
        <v>0.69255427103952227</v>
      </c>
      <c r="BJ141" s="86">
        <f t="shared" si="37"/>
        <v>7.5960057456833496</v>
      </c>
      <c r="BK141" s="86">
        <f t="array" ref="BK141">10^(SUMPRODUCT(AT141:BC141,LOG($AT$6:$BC$6))/BG141)</f>
        <v>0.44725194083907599</v>
      </c>
      <c r="BL141" s="89">
        <f t="array" ref="BL141">10^ (LOG(INDEX($J$6:$AG$6,MATCH(BL$6/100,$J141:$AG141,-1)))-(INDEX($J141:$AG141,MATCH(BL$6/100,$J141:$AG141,-1))-BL$6/100)/(INDEX($J141:$AG141,MATCH(BL$6/100,$J141:$AG141,-1))-INDEX($J141:$AG141,MATCH(BL$6/100,$J141:$AG141,-1)+1))*(LOG(INDEX($J$6:$AG$6,MATCH(BL$6/100,$J141:$AG141,-1)))-LOG(INDEX($J$6:$AG$6,MATCH(BL$6/100,$J141:$AG141,-1)+1))))</f>
        <v>0.25643957347169605</v>
      </c>
      <c r="BM141" s="89">
        <f t="shared" si="46"/>
        <v>0.28599484730865532</v>
      </c>
      <c r="BN141" s="89">
        <f t="shared" si="46"/>
        <v>0.33683557452359381</v>
      </c>
      <c r="BO141" s="89">
        <f t="shared" si="46"/>
        <v>0.39036721066638197</v>
      </c>
      <c r="BP141" s="89">
        <f t="shared" si="46"/>
        <v>0.47695363372051258</v>
      </c>
      <c r="BQ141" s="89">
        <f t="shared" si="46"/>
        <v>0.63337671517933836</v>
      </c>
      <c r="BR141" s="89">
        <f t="shared" si="46"/>
        <v>0.87791973950586066</v>
      </c>
      <c r="BS141" s="89">
        <f t="shared" si="46"/>
        <v>2.1074913369246593</v>
      </c>
      <c r="BT141" s="90">
        <f t="shared" si="46"/>
        <v>6.2204901774634447</v>
      </c>
    </row>
    <row r="142" spans="2:72" x14ac:dyDescent="0.2">
      <c r="B142" s="91">
        <f t="shared" si="40"/>
        <v>206</v>
      </c>
      <c r="C142" s="77">
        <f t="shared" si="41"/>
        <v>207</v>
      </c>
      <c r="D142" s="77">
        <f t="shared" si="50"/>
        <v>206.5</v>
      </c>
      <c r="E142" s="58">
        <v>0</v>
      </c>
      <c r="F142" s="58" t="s">
        <v>669</v>
      </c>
      <c r="G142" s="82">
        <v>2020</v>
      </c>
      <c r="H142" s="151">
        <f>SUM('1'!H137:H147)</f>
        <v>33</v>
      </c>
      <c r="I142" s="153">
        <f>SUM('1'!I137:I147)/11</f>
        <v>2</v>
      </c>
      <c r="J142" s="170">
        <f>AVERAGE('1'!J137:J147)</f>
        <v>1</v>
      </c>
      <c r="K142" s="86">
        <f>AVERAGE('1'!K137:K147)</f>
        <v>1</v>
      </c>
      <c r="L142" s="86">
        <f>AVERAGE('1'!L137:L147)</f>
        <v>0.99486439127607762</v>
      </c>
      <c r="M142" s="86">
        <f>AVERAGE('1'!M137:M147)</f>
        <v>0.99305456063851016</v>
      </c>
      <c r="N142" s="86">
        <f>AVERAGE('1'!N137:N147)</f>
        <v>0.98857406652290891</v>
      </c>
      <c r="O142" s="86">
        <f>AVERAGE('1'!O137:O147)</f>
        <v>0.98550671527882916</v>
      </c>
      <c r="P142" s="86">
        <f>AVERAGE('1'!P137:P147)</f>
        <v>0.96974998358342124</v>
      </c>
      <c r="Q142" s="86">
        <f>AVERAGE('1'!Q137:Q147)</f>
        <v>0.94095831614525027</v>
      </c>
      <c r="R142" s="86">
        <f>AVERAGE('1'!R137:R147)</f>
        <v>0.91334584516828354</v>
      </c>
      <c r="S142" s="86">
        <f>AVERAGE('1'!S137:S147)</f>
        <v>0.8876514780229624</v>
      </c>
      <c r="T142" s="86">
        <f>AVERAGE('1'!T137:T147)</f>
        <v>0.86960955685593533</v>
      </c>
      <c r="U142" s="86">
        <f>AVERAGE('1'!U137:U147)</f>
        <v>0.85434407706661386</v>
      </c>
      <c r="V142" s="86">
        <f>AVERAGE('1'!V137:V147)</f>
        <v>0.83770118940633553</v>
      </c>
      <c r="W142" s="86">
        <f>AVERAGE('1'!W137:W147)</f>
        <v>0.82038001899911039</v>
      </c>
      <c r="X142" s="86">
        <f>AVERAGE('1'!X137:X147)</f>
        <v>0.79064706013885733</v>
      </c>
      <c r="Y142" s="86">
        <f>AVERAGE('1'!Y137:Y147)</f>
        <v>0.72648086753093566</v>
      </c>
      <c r="Z142" s="86">
        <f>AVERAGE('1'!Z137:Z147)</f>
        <v>0.55604610425417544</v>
      </c>
      <c r="AA142" s="86">
        <f>AVERAGE('1'!AA137:AA147)</f>
        <v>0.28894691709870257</v>
      </c>
      <c r="AB142" s="86">
        <f>AVERAGE('1'!AB137:AB147)</f>
        <v>8.6844300104535532E-2</v>
      </c>
      <c r="AC142" s="86">
        <f>AVERAGE('1'!AC137:AC147)</f>
        <v>3.2216654135887264E-2</v>
      </c>
      <c r="AD142" s="86">
        <f>AVERAGE('1'!AD137:AD147)</f>
        <v>1.2880325082120002E-2</v>
      </c>
      <c r="AE142" s="86">
        <f>AVERAGE('1'!AE137:AE147)</f>
        <v>1.0531975858782098E-2</v>
      </c>
      <c r="AF142" s="86">
        <f>AVERAGE('1'!AF137:AF147)</f>
        <v>9.2137514504358545E-3</v>
      </c>
      <c r="AG142" s="87">
        <f>AVERAGE('1'!AG137:AG147)</f>
        <v>0</v>
      </c>
      <c r="AH142" s="164">
        <f t="shared" si="49"/>
        <v>0</v>
      </c>
      <c r="AI142" s="156">
        <f t="shared" si="49"/>
        <v>5.1356087239223802E-3</v>
      </c>
      <c r="AJ142" s="156">
        <f t="shared" si="48"/>
        <v>1.8098306375674555E-3</v>
      </c>
      <c r="AK142" s="156">
        <f t="shared" si="48"/>
        <v>4.4804941156012523E-3</v>
      </c>
      <c r="AL142" s="156">
        <f t="shared" si="48"/>
        <v>3.0673512440797523E-3</v>
      </c>
      <c r="AM142" s="156">
        <f t="shared" si="48"/>
        <v>1.5756731695407922E-2</v>
      </c>
      <c r="AN142" s="156">
        <f t="shared" si="48"/>
        <v>2.8791667438170965E-2</v>
      </c>
      <c r="AO142" s="156">
        <f t="shared" si="48"/>
        <v>2.761247097696673E-2</v>
      </c>
      <c r="AP142" s="156">
        <f t="shared" si="48"/>
        <v>2.569436714532114E-2</v>
      </c>
      <c r="AQ142" s="156">
        <f t="shared" si="48"/>
        <v>1.8041921167027075E-2</v>
      </c>
      <c r="AR142" s="156">
        <f t="shared" si="48"/>
        <v>1.5265479789321468E-2</v>
      </c>
      <c r="AS142" s="156">
        <f t="shared" si="43"/>
        <v>1.6642887660278327E-2</v>
      </c>
      <c r="AT142" s="156">
        <f t="shared" si="43"/>
        <v>1.7321170407225139E-2</v>
      </c>
      <c r="AU142" s="156">
        <f t="shared" si="43"/>
        <v>2.9732958860253067E-2</v>
      </c>
      <c r="AV142" s="156">
        <f t="shared" si="43"/>
        <v>6.4166192607921668E-2</v>
      </c>
      <c r="AW142" s="156">
        <f t="shared" si="43"/>
        <v>0.17043476327676021</v>
      </c>
      <c r="AX142" s="156">
        <f t="shared" si="42"/>
        <v>0.26709918715547287</v>
      </c>
      <c r="AY142" s="156">
        <f t="shared" si="42"/>
        <v>0.20210261699416704</v>
      </c>
      <c r="AZ142" s="156">
        <f t="shared" si="42"/>
        <v>5.4627645968648268E-2</v>
      </c>
      <c r="BA142" s="156">
        <f t="shared" si="42"/>
        <v>1.9336329053767261E-2</v>
      </c>
      <c r="BB142" s="156">
        <f t="shared" si="42"/>
        <v>2.3483492233379033E-3</v>
      </c>
      <c r="BC142" s="156">
        <f t="shared" si="42"/>
        <v>1.3182244083462438E-3</v>
      </c>
      <c r="BD142" s="165">
        <f t="shared" si="47"/>
        <v>9.2137514504358545E-3</v>
      </c>
      <c r="BE142" s="86">
        <f t="shared" si="32"/>
        <v>5.1356087239223802E-3</v>
      </c>
      <c r="BF142" s="86">
        <f t="shared" si="33"/>
        <v>0.15716320186974209</v>
      </c>
      <c r="BG142" s="86">
        <f t="shared" si="34"/>
        <v>0.82848743795589963</v>
      </c>
      <c r="BH142" s="86">
        <f t="shared" si="35"/>
        <v>9.2137514504358545E-3</v>
      </c>
      <c r="BI142" s="86">
        <f t="shared" si="36"/>
        <v>0.6811973086848947</v>
      </c>
      <c r="BJ142" s="86">
        <f t="shared" si="37"/>
        <v>7.9727229003634283</v>
      </c>
      <c r="BK142" s="86">
        <f t="array" ref="BK142">10^(SUMPRODUCT(AT142:BC142,LOG($AT$6:$BC$6))/BG142)</f>
        <v>0.43428400704531134</v>
      </c>
      <c r="BL142" s="89">
        <f t="array" ref="BL142">10^ (LOG(INDEX($J$6:$AG$6,MATCH(BL$6/100,$J142:$AG142,-1)))-(INDEX($J142:$AG142,MATCH(BL$6/100,$J142:$AG142,-1))-BL$6/100)/(INDEX($J142:$AG142,MATCH(BL$6/100,$J142:$AG142,-1))-INDEX($J142:$AG142,MATCH(BL$6/100,$J142:$AG142,-1)+1))*(LOG(INDEX($J$6:$AG$6,MATCH(BL$6/100,$J142:$AG142,-1)))-LOG(INDEX($J$6:$AG$6,MATCH(BL$6/100,$J142:$AG142,-1)+1))))</f>
        <v>0.25577205355822041</v>
      </c>
      <c r="BM142" s="89">
        <f t="shared" si="46"/>
        <v>0.28383391302849814</v>
      </c>
      <c r="BN142" s="89">
        <f t="shared" si="46"/>
        <v>0.33180358635209634</v>
      </c>
      <c r="BO142" s="89">
        <f t="shared" si="46"/>
        <v>0.38390827166395131</v>
      </c>
      <c r="BP142" s="89">
        <f t="shared" si="46"/>
        <v>0.46532797643774049</v>
      </c>
      <c r="BQ142" s="89">
        <f t="shared" si="46"/>
        <v>0.60662527640395869</v>
      </c>
      <c r="BR142" s="89">
        <f t="shared" si="46"/>
        <v>0.80496559147028979</v>
      </c>
      <c r="BS142" s="89">
        <f t="shared" si="46"/>
        <v>2.0951447530121872</v>
      </c>
      <c r="BT142" s="90">
        <f t="shared" si="46"/>
        <v>6.6471083545973775</v>
      </c>
    </row>
    <row r="143" spans="2:72" x14ac:dyDescent="0.2">
      <c r="B143" s="91">
        <f t="shared" si="40"/>
        <v>207</v>
      </c>
      <c r="C143" s="77">
        <f t="shared" si="41"/>
        <v>208</v>
      </c>
      <c r="D143" s="77">
        <f t="shared" si="50"/>
        <v>207.5</v>
      </c>
      <c r="E143" s="58">
        <v>0</v>
      </c>
      <c r="F143" s="58" t="s">
        <v>669</v>
      </c>
      <c r="G143" s="82">
        <v>2020</v>
      </c>
      <c r="H143" s="151">
        <f>SUM('1'!H138:H148)</f>
        <v>33</v>
      </c>
      <c r="I143" s="153">
        <f>SUM('1'!I138:I148)/11</f>
        <v>2</v>
      </c>
      <c r="J143" s="170">
        <f>AVERAGE('1'!J138:J148)</f>
        <v>1</v>
      </c>
      <c r="K143" s="86">
        <f>AVERAGE('1'!K138:K148)</f>
        <v>1</v>
      </c>
      <c r="L143" s="86">
        <f>AVERAGE('1'!L138:L148)</f>
        <v>0.99486439127607762</v>
      </c>
      <c r="M143" s="86">
        <f>AVERAGE('1'!M138:M148)</f>
        <v>0.99305456063851016</v>
      </c>
      <c r="N143" s="86">
        <f>AVERAGE('1'!N138:N148)</f>
        <v>0.98857406652290891</v>
      </c>
      <c r="O143" s="86">
        <f>AVERAGE('1'!O138:O148)</f>
        <v>0.98589640265834744</v>
      </c>
      <c r="P143" s="86">
        <f>AVERAGE('1'!P138:P148)</f>
        <v>0.97052629963727699</v>
      </c>
      <c r="Q143" s="86">
        <f>AVERAGE('1'!Q138:Q148)</f>
        <v>0.94228954042197732</v>
      </c>
      <c r="R143" s="86">
        <f>AVERAGE('1'!R138:R148)</f>
        <v>0.9162034309743553</v>
      </c>
      <c r="S143" s="86">
        <f>AVERAGE('1'!S138:S148)</f>
        <v>0.89170875618797962</v>
      </c>
      <c r="T143" s="86">
        <f>AVERAGE('1'!T138:T148)</f>
        <v>0.8742189354352683</v>
      </c>
      <c r="U143" s="86">
        <f>AVERAGE('1'!U138:U148)</f>
        <v>0.85908406248465863</v>
      </c>
      <c r="V143" s="86">
        <f>AVERAGE('1'!V138:V148)</f>
        <v>0.84295749421732968</v>
      </c>
      <c r="W143" s="86">
        <f>AVERAGE('1'!W138:W148)</f>
        <v>0.82363860703112113</v>
      </c>
      <c r="X143" s="86">
        <f>AVERAGE('1'!X138:X148)</f>
        <v>0.79174009144812618</v>
      </c>
      <c r="Y143" s="86">
        <f>AVERAGE('1'!Y138:Y148)</f>
        <v>0.72664816063801918</v>
      </c>
      <c r="Z143" s="86">
        <f>AVERAGE('1'!Z138:Z148)</f>
        <v>0.55963926808851183</v>
      </c>
      <c r="AA143" s="86">
        <f>AVERAGE('1'!AA138:AA148)</f>
        <v>0.2895236628669432</v>
      </c>
      <c r="AB143" s="86">
        <f>AVERAGE('1'!AB138:AB148)</f>
        <v>8.4014735498712953E-2</v>
      </c>
      <c r="AC143" s="86">
        <f>AVERAGE('1'!AC138:AC148)</f>
        <v>3.0519636246279246E-2</v>
      </c>
      <c r="AD143" s="86">
        <f>AVERAGE('1'!AD138:AD148)</f>
        <v>1.1932153456265403E-2</v>
      </c>
      <c r="AE143" s="86">
        <f>AVERAGE('1'!AE138:AE148)</f>
        <v>9.7262109542241744E-3</v>
      </c>
      <c r="AF143" s="86">
        <f>AVERAGE('1'!AF138:AF148)</f>
        <v>8.4487853474030268E-3</v>
      </c>
      <c r="AG143" s="87">
        <f>AVERAGE('1'!AG138:AG148)</f>
        <v>0</v>
      </c>
      <c r="AH143" s="164">
        <f t="shared" si="49"/>
        <v>0</v>
      </c>
      <c r="AI143" s="156">
        <f t="shared" si="49"/>
        <v>5.1356087239223802E-3</v>
      </c>
      <c r="AJ143" s="156">
        <f t="shared" si="48"/>
        <v>1.8098306375674555E-3</v>
      </c>
      <c r="AK143" s="156">
        <f t="shared" si="48"/>
        <v>4.4804941156012523E-3</v>
      </c>
      <c r="AL143" s="156">
        <f t="shared" si="48"/>
        <v>2.6776638645614748E-3</v>
      </c>
      <c r="AM143" s="156">
        <f t="shared" si="48"/>
        <v>1.5370103021070447E-2</v>
      </c>
      <c r="AN143" s="156">
        <f t="shared" si="48"/>
        <v>2.8236759215299667E-2</v>
      </c>
      <c r="AO143" s="156">
        <f t="shared" si="48"/>
        <v>2.6086109447622019E-2</v>
      </c>
      <c r="AP143" s="156">
        <f t="shared" si="48"/>
        <v>2.4494674786375681E-2</v>
      </c>
      <c r="AQ143" s="156">
        <f t="shared" si="48"/>
        <v>1.7489820752711327E-2</v>
      </c>
      <c r="AR143" s="156">
        <f t="shared" si="48"/>
        <v>1.5134872950609668E-2</v>
      </c>
      <c r="AS143" s="156">
        <f t="shared" si="43"/>
        <v>1.6126568267328945E-2</v>
      </c>
      <c r="AT143" s="156">
        <f t="shared" si="43"/>
        <v>1.9318887186208555E-2</v>
      </c>
      <c r="AU143" s="156">
        <f t="shared" si="43"/>
        <v>3.1898515582994946E-2</v>
      </c>
      <c r="AV143" s="156">
        <f t="shared" si="43"/>
        <v>6.5091930810107002E-2</v>
      </c>
      <c r="AW143" s="156">
        <f t="shared" si="43"/>
        <v>0.16700889254950735</v>
      </c>
      <c r="AX143" s="156">
        <f t="shared" si="42"/>
        <v>0.27011560522156863</v>
      </c>
      <c r="AY143" s="156">
        <f t="shared" si="42"/>
        <v>0.20550892736823023</v>
      </c>
      <c r="AZ143" s="156">
        <f t="shared" si="42"/>
        <v>5.3495099252433703E-2</v>
      </c>
      <c r="BA143" s="156">
        <f t="shared" si="42"/>
        <v>1.8587482790013841E-2</v>
      </c>
      <c r="BB143" s="156">
        <f t="shared" si="42"/>
        <v>2.2059425020412287E-3</v>
      </c>
      <c r="BC143" s="156">
        <f t="shared" si="42"/>
        <v>1.2774256068211476E-3</v>
      </c>
      <c r="BD143" s="165">
        <f t="shared" si="47"/>
        <v>8.4487853474030268E-3</v>
      </c>
      <c r="BE143" s="86">
        <f t="shared" si="32"/>
        <v>5.1356087239223802E-3</v>
      </c>
      <c r="BF143" s="86">
        <f t="shared" si="33"/>
        <v>0.15190689705874794</v>
      </c>
      <c r="BG143" s="86">
        <f t="shared" si="34"/>
        <v>0.83450870886992656</v>
      </c>
      <c r="BH143" s="86">
        <f t="shared" si="35"/>
        <v>8.4487853474030268E-3</v>
      </c>
      <c r="BI143" s="86">
        <f t="shared" si="36"/>
        <v>0.67596224844103125</v>
      </c>
      <c r="BJ143" s="86">
        <f t="shared" si="37"/>
        <v>7.9667092175175052</v>
      </c>
      <c r="BK143" s="86">
        <f t="array" ref="BK143">10^(SUMPRODUCT(AT143:BC143,LOG($AT$6:$BC$6))/BG143)</f>
        <v>0.43684137507994591</v>
      </c>
      <c r="BL143" s="89">
        <f t="array" ref="BL143">10^ (LOG(INDEX($J$6:$AG$6,MATCH(BL$6/100,$J143:$AG143,-1)))-(INDEX($J143:$AG143,MATCH(BL$6/100,$J143:$AG143,-1))-BL$6/100)/(INDEX($J143:$AG143,MATCH(BL$6/100,$J143:$AG143,-1))-INDEX($J143:$AG143,MATCH(BL$6/100,$J143:$AG143,-1)+1))*(LOG(INDEX($J$6:$AG$6,MATCH(BL$6/100,$J143:$AG143,-1)))-LOG(INDEX($J$6:$AG$6,MATCH(BL$6/100,$J143:$AG143,-1)+1))))</f>
        <v>0.25691270051118459</v>
      </c>
      <c r="BM143" s="89">
        <f t="shared" si="46"/>
        <v>0.28460818967486012</v>
      </c>
      <c r="BN143" s="89">
        <f t="shared" si="46"/>
        <v>0.33184870015993961</v>
      </c>
      <c r="BO143" s="89">
        <f t="shared" si="46"/>
        <v>0.38329239846086238</v>
      </c>
      <c r="BP143" s="89">
        <f t="shared" si="46"/>
        <v>0.46358469643245831</v>
      </c>
      <c r="BQ143" s="89">
        <f t="shared" si="46"/>
        <v>0.60445800490781709</v>
      </c>
      <c r="BR143" s="89">
        <f t="shared" si="46"/>
        <v>0.80282274038186563</v>
      </c>
      <c r="BS143" s="89">
        <f t="shared" si="46"/>
        <v>1.8937224554940932</v>
      </c>
      <c r="BT143" s="90">
        <f t="shared" si="46"/>
        <v>6.3186027605956916</v>
      </c>
    </row>
    <row r="144" spans="2:72" x14ac:dyDescent="0.2">
      <c r="B144" s="91">
        <f t="shared" si="40"/>
        <v>208</v>
      </c>
      <c r="C144" s="77">
        <f t="shared" si="41"/>
        <v>209</v>
      </c>
      <c r="D144" s="77">
        <f t="shared" si="50"/>
        <v>208.5</v>
      </c>
      <c r="E144" s="58">
        <v>0</v>
      </c>
      <c r="F144" s="58" t="s">
        <v>669</v>
      </c>
      <c r="G144" s="82">
        <v>2020</v>
      </c>
      <c r="H144" s="151">
        <f>SUM('1'!H139:H149)</f>
        <v>33</v>
      </c>
      <c r="I144" s="153">
        <f>SUM('1'!I139:I149)/11</f>
        <v>2</v>
      </c>
      <c r="J144" s="170">
        <f>AVERAGE('1'!J139:J149)</f>
        <v>1</v>
      </c>
      <c r="K144" s="86">
        <f>AVERAGE('1'!K139:K149)</f>
        <v>1</v>
      </c>
      <c r="L144" s="86">
        <f>AVERAGE('1'!L139:L149)</f>
        <v>0.99486439127607762</v>
      </c>
      <c r="M144" s="86">
        <f>AVERAGE('1'!M139:M149)</f>
        <v>0.99305456063851016</v>
      </c>
      <c r="N144" s="86">
        <f>AVERAGE('1'!N139:N149)</f>
        <v>0.98857406652290891</v>
      </c>
      <c r="O144" s="86">
        <f>AVERAGE('1'!O139:O149)</f>
        <v>0.98589640265834744</v>
      </c>
      <c r="P144" s="86">
        <f>AVERAGE('1'!P139:P149)</f>
        <v>0.9705665511655156</v>
      </c>
      <c r="Q144" s="86">
        <f>AVERAGE('1'!Q139:Q149)</f>
        <v>0.94230408288140877</v>
      </c>
      <c r="R144" s="86">
        <f>AVERAGE('1'!R139:R149)</f>
        <v>0.91652520053677655</v>
      </c>
      <c r="S144" s="86">
        <f>AVERAGE('1'!S139:S149)</f>
        <v>0.89270655008740929</v>
      </c>
      <c r="T144" s="86">
        <f>AVERAGE('1'!T139:T149)</f>
        <v>0.87577359451544379</v>
      </c>
      <c r="U144" s="86">
        <f>AVERAGE('1'!U139:U149)</f>
        <v>0.86122742062847701</v>
      </c>
      <c r="V144" s="86">
        <f>AVERAGE('1'!V139:V149)</f>
        <v>0.845703686496459</v>
      </c>
      <c r="W144" s="86">
        <f>AVERAGE('1'!W139:W149)</f>
        <v>0.82742755441629834</v>
      </c>
      <c r="X144" s="86">
        <f>AVERAGE('1'!X139:X149)</f>
        <v>0.79600455262783143</v>
      </c>
      <c r="Y144" s="86">
        <f>AVERAGE('1'!Y139:Y149)</f>
        <v>0.73194572351993381</v>
      </c>
      <c r="Z144" s="86">
        <f>AVERAGE('1'!Z139:Z149)</f>
        <v>0.56802366226611178</v>
      </c>
      <c r="AA144" s="86">
        <f>AVERAGE('1'!AA139:AA149)</f>
        <v>0.29092602306668947</v>
      </c>
      <c r="AB144" s="86">
        <f>AVERAGE('1'!AB139:AB149)</f>
        <v>8.2707904856256884E-2</v>
      </c>
      <c r="AC144" s="86">
        <f>AVERAGE('1'!AC139:AC149)</f>
        <v>2.9989066232338359E-2</v>
      </c>
      <c r="AD144" s="86">
        <f>AVERAGE('1'!AD139:AD149)</f>
        <v>1.1835776124233886E-2</v>
      </c>
      <c r="AE144" s="86">
        <f>AVERAGE('1'!AE139:AE149)</f>
        <v>9.6726152256350634E-3</v>
      </c>
      <c r="AF144" s="86">
        <f>AVERAGE('1'!AF139:AF149)</f>
        <v>8.3946838308879296E-3</v>
      </c>
      <c r="AG144" s="87">
        <f>AVERAGE('1'!AG139:AG149)</f>
        <v>0</v>
      </c>
      <c r="AH144" s="164">
        <f t="shared" si="49"/>
        <v>0</v>
      </c>
      <c r="AI144" s="156">
        <f t="shared" si="49"/>
        <v>5.1356087239223802E-3</v>
      </c>
      <c r="AJ144" s="156">
        <f t="shared" si="48"/>
        <v>1.8098306375674555E-3</v>
      </c>
      <c r="AK144" s="156">
        <f t="shared" si="48"/>
        <v>4.4804941156012523E-3</v>
      </c>
      <c r="AL144" s="156">
        <f t="shared" si="48"/>
        <v>2.6776638645614748E-3</v>
      </c>
      <c r="AM144" s="156">
        <f t="shared" si="48"/>
        <v>1.5329851492831836E-2</v>
      </c>
      <c r="AN144" s="156">
        <f t="shared" si="48"/>
        <v>2.8262468284106834E-2</v>
      </c>
      <c r="AO144" s="156">
        <f t="shared" si="48"/>
        <v>2.5778882344632215E-2</v>
      </c>
      <c r="AP144" s="156">
        <f t="shared" si="48"/>
        <v>2.3818650449367262E-2</v>
      </c>
      <c r="AQ144" s="156">
        <f t="shared" si="48"/>
        <v>1.6932955571965502E-2</v>
      </c>
      <c r="AR144" s="156">
        <f t="shared" si="48"/>
        <v>1.4546173886966773E-2</v>
      </c>
      <c r="AS144" s="156">
        <f t="shared" si="43"/>
        <v>1.5523734132018019E-2</v>
      </c>
      <c r="AT144" s="156">
        <f t="shared" si="43"/>
        <v>1.8276132080160656E-2</v>
      </c>
      <c r="AU144" s="156">
        <f t="shared" si="43"/>
        <v>3.1423001788466909E-2</v>
      </c>
      <c r="AV144" s="156">
        <f t="shared" si="43"/>
        <v>6.4058829107897619E-2</v>
      </c>
      <c r="AW144" s="156">
        <f t="shared" si="43"/>
        <v>0.16392206125382203</v>
      </c>
      <c r="AX144" s="156">
        <f t="shared" si="42"/>
        <v>0.27709763919942232</v>
      </c>
      <c r="AY144" s="156">
        <f t="shared" si="42"/>
        <v>0.20821811821043257</v>
      </c>
      <c r="AZ144" s="156">
        <f t="shared" si="42"/>
        <v>5.2718838623918525E-2</v>
      </c>
      <c r="BA144" s="156">
        <f t="shared" si="42"/>
        <v>1.8153290108104472E-2</v>
      </c>
      <c r="BB144" s="156">
        <f t="shared" si="42"/>
        <v>2.1631608985988229E-3</v>
      </c>
      <c r="BC144" s="156">
        <f t="shared" si="42"/>
        <v>1.2779313947471338E-3</v>
      </c>
      <c r="BD144" s="165">
        <f t="shared" si="47"/>
        <v>8.3946838308879296E-3</v>
      </c>
      <c r="BE144" s="86">
        <f t="shared" si="32"/>
        <v>5.1356087239223802E-3</v>
      </c>
      <c r="BF144" s="86">
        <f t="shared" si="33"/>
        <v>0.14916070477961862</v>
      </c>
      <c r="BG144" s="86">
        <f t="shared" si="34"/>
        <v>0.83730900266557118</v>
      </c>
      <c r="BH144" s="86">
        <f t="shared" si="35"/>
        <v>8.3946838308879296E-3</v>
      </c>
      <c r="BI144" s="86">
        <f t="shared" si="36"/>
        <v>0.6692925321630242</v>
      </c>
      <c r="BJ144" s="86">
        <f t="shared" si="37"/>
        <v>8.0513094656456765</v>
      </c>
      <c r="BK144" s="86">
        <f t="array" ref="BK144">10^(SUMPRODUCT(AT144:BC144,LOG($AT$6:$BC$6))/BG144)</f>
        <v>0.43490682467573488</v>
      </c>
      <c r="BL144" s="89">
        <f t="array" ref="BL144">10^ (LOG(INDEX($J$6:$AG$6,MATCH(BL$6/100,$J144:$AG144,-1)))-(INDEX($J144:$AG144,MATCH(BL$6/100,$J144:$AG144,-1))-BL$6/100)/(INDEX($J144:$AG144,MATCH(BL$6/100,$J144:$AG144,-1))-INDEX($J144:$AG144,MATCH(BL$6/100,$J144:$AG144,-1)+1))*(LOG(INDEX($J$6:$AG$6,MATCH(BL$6/100,$J144:$AG144,-1)))-LOG(INDEX($J$6:$AG$6,MATCH(BL$6/100,$J144:$AG144,-1)+1))))</f>
        <v>0.25738737980471676</v>
      </c>
      <c r="BM144" s="89">
        <f t="shared" si="46"/>
        <v>0.28475447697748851</v>
      </c>
      <c r="BN144" s="89">
        <f t="shared" si="46"/>
        <v>0.33135652650219527</v>
      </c>
      <c r="BO144" s="89">
        <f t="shared" si="46"/>
        <v>0.38189004201688781</v>
      </c>
      <c r="BP144" s="89">
        <f t="shared" si="46"/>
        <v>0.45968038576115644</v>
      </c>
      <c r="BQ144" s="89">
        <f t="shared" si="46"/>
        <v>0.59583827448419457</v>
      </c>
      <c r="BR144" s="89">
        <f t="shared" si="46"/>
        <v>0.78195101426925895</v>
      </c>
      <c r="BS144" s="89">
        <f t="shared" si="46"/>
        <v>1.7893182378364698</v>
      </c>
      <c r="BT144" s="90">
        <f t="shared" si="46"/>
        <v>6.2462616462992688</v>
      </c>
    </row>
    <row r="145" spans="2:72" x14ac:dyDescent="0.2">
      <c r="B145" s="91">
        <f t="shared" si="40"/>
        <v>209</v>
      </c>
      <c r="C145" s="77">
        <f t="shared" si="41"/>
        <v>210</v>
      </c>
      <c r="D145" s="77">
        <f t="shared" si="50"/>
        <v>209.5</v>
      </c>
      <c r="E145" s="58">
        <v>0</v>
      </c>
      <c r="F145" s="58" t="s">
        <v>669</v>
      </c>
      <c r="G145" s="82">
        <v>2020</v>
      </c>
      <c r="H145" s="151">
        <f>SUM('1'!H140:H150)</f>
        <v>33</v>
      </c>
      <c r="I145" s="153">
        <f>SUM('1'!I140:I150)/11</f>
        <v>2</v>
      </c>
      <c r="J145" s="170">
        <f>AVERAGE('1'!J140:J150)</f>
        <v>1</v>
      </c>
      <c r="K145" s="86">
        <f>AVERAGE('1'!K140:K150)</f>
        <v>1</v>
      </c>
      <c r="L145" s="86">
        <f>AVERAGE('1'!L140:L150)</f>
        <v>0.99486439127607762</v>
      </c>
      <c r="M145" s="86">
        <f>AVERAGE('1'!M140:M150)</f>
        <v>0.99305456063851016</v>
      </c>
      <c r="N145" s="86">
        <f>AVERAGE('1'!N140:N150)</f>
        <v>0.98857406652290891</v>
      </c>
      <c r="O145" s="86">
        <f>AVERAGE('1'!O140:O150)</f>
        <v>0.98651007531656232</v>
      </c>
      <c r="P145" s="86">
        <f>AVERAGE('1'!P140:P150)</f>
        <v>0.97268133565027137</v>
      </c>
      <c r="Q145" s="86">
        <f>AVERAGE('1'!Q140:Q150)</f>
        <v>0.95188499380914671</v>
      </c>
      <c r="R145" s="86">
        <f>AVERAGE('1'!R140:R150)</f>
        <v>0.9337305203965639</v>
      </c>
      <c r="S145" s="86">
        <f>AVERAGE('1'!S140:S150)</f>
        <v>0.91567512097581449</v>
      </c>
      <c r="T145" s="86">
        <f>AVERAGE('1'!T140:T150)</f>
        <v>0.90106459336669298</v>
      </c>
      <c r="U145" s="86">
        <f>AVERAGE('1'!U140:U150)</f>
        <v>0.88779970379773943</v>
      </c>
      <c r="V145" s="86">
        <f>AVERAGE('1'!V140:V150)</f>
        <v>0.87312751044128278</v>
      </c>
      <c r="W145" s="86">
        <f>AVERAGE('1'!W140:W150)</f>
        <v>0.85561513894107977</v>
      </c>
      <c r="X145" s="86">
        <f>AVERAGE('1'!X140:X150)</f>
        <v>0.8247776668324619</v>
      </c>
      <c r="Y145" s="86">
        <f>AVERAGE('1'!Y140:Y150)</f>
        <v>0.76096770455912721</v>
      </c>
      <c r="Z145" s="86">
        <f>AVERAGE('1'!Z140:Z150)</f>
        <v>0.59980879214775207</v>
      </c>
      <c r="AA145" s="86">
        <f>AVERAGE('1'!AA140:AA150)</f>
        <v>0.31083901147463977</v>
      </c>
      <c r="AB145" s="86">
        <f>AVERAGE('1'!AB140:AB150)</f>
        <v>8.3897767860217853E-2</v>
      </c>
      <c r="AC145" s="86">
        <f>AVERAGE('1'!AC140:AC150)</f>
        <v>3.0728026437662911E-2</v>
      </c>
      <c r="AD145" s="86">
        <f>AVERAGE('1'!AD140:AD150)</f>
        <v>1.2563881290720764E-2</v>
      </c>
      <c r="AE145" s="86">
        <f>AVERAGE('1'!AE140:AE150)</f>
        <v>1.0375440469247403E-2</v>
      </c>
      <c r="AF145" s="86">
        <f>AVERAGE('1'!AF140:AF150)</f>
        <v>9.0489687898587974E-3</v>
      </c>
      <c r="AG145" s="87">
        <f>AVERAGE('1'!AG140:AG150)</f>
        <v>0</v>
      </c>
      <c r="AH145" s="164">
        <f t="shared" si="49"/>
        <v>0</v>
      </c>
      <c r="AI145" s="156">
        <f t="shared" si="49"/>
        <v>5.1356087239223802E-3</v>
      </c>
      <c r="AJ145" s="156">
        <f t="shared" si="48"/>
        <v>1.8098306375674555E-3</v>
      </c>
      <c r="AK145" s="156">
        <f t="shared" si="48"/>
        <v>4.4804941156012523E-3</v>
      </c>
      <c r="AL145" s="156">
        <f t="shared" si="48"/>
        <v>2.0639912063465937E-3</v>
      </c>
      <c r="AM145" s="156">
        <f t="shared" si="48"/>
        <v>1.3828739666290946E-2</v>
      </c>
      <c r="AN145" s="156">
        <f t="shared" si="48"/>
        <v>2.0796341841124666E-2</v>
      </c>
      <c r="AO145" s="156">
        <f t="shared" si="48"/>
        <v>1.8154473412582806E-2</v>
      </c>
      <c r="AP145" s="156">
        <f t="shared" si="48"/>
        <v>1.8055399420749407E-2</v>
      </c>
      <c r="AQ145" s="156">
        <f t="shared" si="48"/>
        <v>1.4610527609121515E-2</v>
      </c>
      <c r="AR145" s="156">
        <f t="shared" si="48"/>
        <v>1.3264889568953553E-2</v>
      </c>
      <c r="AS145" s="156">
        <f t="shared" si="43"/>
        <v>1.4672193356456642E-2</v>
      </c>
      <c r="AT145" s="156">
        <f t="shared" si="43"/>
        <v>1.7512371500203017E-2</v>
      </c>
      <c r="AU145" s="156">
        <f t="shared" si="43"/>
        <v>3.0837472108617869E-2</v>
      </c>
      <c r="AV145" s="156">
        <f t="shared" si="43"/>
        <v>6.3809962273334686E-2</v>
      </c>
      <c r="AW145" s="156">
        <f t="shared" si="43"/>
        <v>0.16115891241137514</v>
      </c>
      <c r="AX145" s="156">
        <f t="shared" si="42"/>
        <v>0.2889697806731123</v>
      </c>
      <c r="AY145" s="156">
        <f t="shared" si="42"/>
        <v>0.22694124361442192</v>
      </c>
      <c r="AZ145" s="156">
        <f t="shared" si="42"/>
        <v>5.3169741422554942E-2</v>
      </c>
      <c r="BA145" s="156">
        <f t="shared" si="42"/>
        <v>1.8164145146942146E-2</v>
      </c>
      <c r="BB145" s="156">
        <f t="shared" si="42"/>
        <v>2.1884408214733614E-3</v>
      </c>
      <c r="BC145" s="156">
        <f t="shared" si="42"/>
        <v>1.3264716793886053E-3</v>
      </c>
      <c r="BD145" s="165">
        <f t="shared" si="47"/>
        <v>9.0489687898587974E-3</v>
      </c>
      <c r="BE145" s="86">
        <f t="shared" si="32"/>
        <v>5.1356087239223802E-3</v>
      </c>
      <c r="BF145" s="86">
        <f t="shared" si="33"/>
        <v>0.12173688083479484</v>
      </c>
      <c r="BG145" s="86">
        <f t="shared" si="34"/>
        <v>0.86407854165142406</v>
      </c>
      <c r="BH145" s="86">
        <f t="shared" si="35"/>
        <v>9.0489687898587974E-3</v>
      </c>
      <c r="BI145" s="86">
        <f t="shared" si="36"/>
        <v>0.60828703875209067</v>
      </c>
      <c r="BJ145" s="86">
        <f t="shared" si="37"/>
        <v>7.8824855930293456</v>
      </c>
      <c r="BK145" s="86">
        <f t="array" ref="BK145">10^(SUMPRODUCT(AT145:BC145,LOG($AT$6:$BC$6))/BG145)</f>
        <v>0.42962085533149424</v>
      </c>
      <c r="BL145" s="89">
        <f t="array" ref="BL145">10^ (LOG(INDEX($J$6:$AG$6,MATCH(BL$6/100,$J145:$AG145,-1)))-(INDEX($J145:$AG145,MATCH(BL$6/100,$J145:$AG145,-1))-BL$6/100)/(INDEX($J145:$AG145,MATCH(BL$6/100,$J145:$AG145,-1))-INDEX($J145:$AG145,MATCH(BL$6/100,$J145:$AG145,-1)+1))*(LOG(INDEX($J$6:$AG$6,MATCH(BL$6/100,$J145:$AG145,-1)))-LOG(INDEX($J$6:$AG$6,MATCH(BL$6/100,$J145:$AG145,-1)+1))))</f>
        <v>0.25629809051827906</v>
      </c>
      <c r="BM145" s="89">
        <f t="shared" si="46"/>
        <v>0.28119540395692755</v>
      </c>
      <c r="BN145" s="89">
        <f t="shared" si="46"/>
        <v>0.32314875654642866</v>
      </c>
      <c r="BO145" s="89">
        <f t="shared" si="46"/>
        <v>0.37186535642566571</v>
      </c>
      <c r="BP145" s="89">
        <f t="shared" si="46"/>
        <v>0.44421717226263768</v>
      </c>
      <c r="BQ145" s="89">
        <f t="shared" si="46"/>
        <v>0.55769733514221398</v>
      </c>
      <c r="BR145" s="89">
        <f t="shared" si="46"/>
        <v>0.69325711033906057</v>
      </c>
      <c r="BS145" s="89">
        <f t="shared" si="46"/>
        <v>1.1806830621796629</v>
      </c>
      <c r="BT145" s="90">
        <f t="shared" ref="BT145" si="51">10^ (LOG(INDEX($J$6:$AG$6,MATCH(BT$6/100,$J145:$AG145,-1)))-(INDEX($J145:$AG145,MATCH(BT$6/100,$J145:$AG145,-1))-BT$6/100)/(INDEX($J145:$AG145,MATCH(BT$6/100,$J145:$AG145,-1))-INDEX($J145:$AG145,MATCH(BT$6/100,$J145:$AG145,-1)+1))*(LOG(INDEX($J$6:$AG$6,MATCH(BT$6/100,$J145:$AG145,-1)))-LOG(INDEX($J$6:$AG$6,MATCH(BT$6/100,$J145:$AG145,-1)+1))))</f>
        <v>3.8871214051323526</v>
      </c>
    </row>
    <row r="146" spans="2:72" x14ac:dyDescent="0.2">
      <c r="B146" s="91">
        <f t="shared" si="40"/>
        <v>210</v>
      </c>
      <c r="C146" s="77">
        <f t="shared" si="41"/>
        <v>211</v>
      </c>
      <c r="D146" s="77">
        <f t="shared" si="50"/>
        <v>210.5</v>
      </c>
      <c r="E146" s="58">
        <v>0</v>
      </c>
      <c r="F146" s="58" t="s">
        <v>669</v>
      </c>
      <c r="G146" s="82">
        <v>2020</v>
      </c>
      <c r="H146" s="151">
        <f>SUM('1'!H141:H151)</f>
        <v>33</v>
      </c>
      <c r="I146" s="153">
        <f>SUM('1'!I141:I151)/11</f>
        <v>2</v>
      </c>
      <c r="J146" s="170">
        <f>AVERAGE('1'!J141:J151)</f>
        <v>1</v>
      </c>
      <c r="K146" s="86">
        <f>AVERAGE('1'!K141:K151)</f>
        <v>1</v>
      </c>
      <c r="L146" s="86">
        <f>AVERAGE('1'!L141:L151)</f>
        <v>1</v>
      </c>
      <c r="M146" s="86">
        <f>AVERAGE('1'!M141:M151)</f>
        <v>1</v>
      </c>
      <c r="N146" s="86">
        <f>AVERAGE('1'!N141:N151)</f>
        <v>1</v>
      </c>
      <c r="O146" s="86">
        <f>AVERAGE('1'!O141:O151)</f>
        <v>0.99832050596563993</v>
      </c>
      <c r="P146" s="86">
        <f>AVERAGE('1'!P141:P151)</f>
        <v>0.98811636598343822</v>
      </c>
      <c r="Q146" s="86">
        <f>AVERAGE('1'!Q141:Q151)</f>
        <v>0.97029777787718452</v>
      </c>
      <c r="R146" s="86">
        <f>AVERAGE('1'!R141:R151)</f>
        <v>0.95145291555741129</v>
      </c>
      <c r="S146" s="86">
        <f>AVERAGE('1'!S141:S151)</f>
        <v>0.9335961726845331</v>
      </c>
      <c r="T146" s="86">
        <f>AVERAGE('1'!T141:T151)</f>
        <v>0.91841908638080705</v>
      </c>
      <c r="U146" s="86">
        <f>AVERAGE('1'!U141:U151)</f>
        <v>0.90465059445806373</v>
      </c>
      <c r="V146" s="86">
        <f>AVERAGE('1'!V141:V151)</f>
        <v>0.88970685006076355</v>
      </c>
      <c r="W146" s="86">
        <f>AVERAGE('1'!W141:W151)</f>
        <v>0.87135199378193551</v>
      </c>
      <c r="X146" s="86">
        <f>AVERAGE('1'!X141:X151)</f>
        <v>0.84027732020561785</v>
      </c>
      <c r="Y146" s="86">
        <f>AVERAGE('1'!Y141:Y151)</f>
        <v>0.77695363819455499</v>
      </c>
      <c r="Z146" s="86">
        <f>AVERAGE('1'!Z141:Z151)</f>
        <v>0.61717565849266109</v>
      </c>
      <c r="AA146" s="86">
        <f>AVERAGE('1'!AA141:AA151)</f>
        <v>0.32976866683842432</v>
      </c>
      <c r="AB146" s="86">
        <f>AVERAGE('1'!AB141:AB151)</f>
        <v>8.7154855162548436E-2</v>
      </c>
      <c r="AC146" s="86">
        <f>AVERAGE('1'!AC141:AC151)</f>
        <v>3.1546149159712919E-2</v>
      </c>
      <c r="AD146" s="86">
        <f>AVERAGE('1'!AD141:AD151)</f>
        <v>1.3450261788836527E-2</v>
      </c>
      <c r="AE146" s="86">
        <f>AVERAGE('1'!AE141:AE151)</f>
        <v>1.1219526221908369E-2</v>
      </c>
      <c r="AF146" s="86">
        <f>AVERAGE('1'!AF141:AF151)</f>
        <v>9.8199539945373424E-3</v>
      </c>
      <c r="AG146" s="87">
        <f>AVERAGE('1'!AG141:AG151)</f>
        <v>0</v>
      </c>
      <c r="AH146" s="164">
        <f t="shared" si="49"/>
        <v>0</v>
      </c>
      <c r="AI146" s="156">
        <f t="shared" si="49"/>
        <v>0</v>
      </c>
      <c r="AJ146" s="156">
        <f t="shared" si="48"/>
        <v>0</v>
      </c>
      <c r="AK146" s="156">
        <f t="shared" si="48"/>
        <v>0</v>
      </c>
      <c r="AL146" s="156">
        <f t="shared" si="48"/>
        <v>1.6794940343600739E-3</v>
      </c>
      <c r="AM146" s="156">
        <f t="shared" si="48"/>
        <v>1.020413998220171E-2</v>
      </c>
      <c r="AN146" s="156">
        <f t="shared" si="48"/>
        <v>1.7818588106253697E-2</v>
      </c>
      <c r="AO146" s="156">
        <f t="shared" si="48"/>
        <v>1.8844862319773226E-2</v>
      </c>
      <c r="AP146" s="156">
        <f t="shared" si="48"/>
        <v>1.7856742872878195E-2</v>
      </c>
      <c r="AQ146" s="156">
        <f t="shared" si="48"/>
        <v>1.5177086303726051E-2</v>
      </c>
      <c r="AR146" s="156">
        <f t="shared" si="48"/>
        <v>1.376849192274332E-2</v>
      </c>
      <c r="AS146" s="156">
        <f t="shared" si="43"/>
        <v>1.4943744397300174E-2</v>
      </c>
      <c r="AT146" s="156">
        <f t="shared" si="43"/>
        <v>1.8354856278828047E-2</v>
      </c>
      <c r="AU146" s="156">
        <f t="shared" si="43"/>
        <v>3.1074673576317657E-2</v>
      </c>
      <c r="AV146" s="156">
        <f t="shared" si="43"/>
        <v>6.3323682011062865E-2</v>
      </c>
      <c r="AW146" s="156">
        <f t="shared" si="43"/>
        <v>0.15977797970189389</v>
      </c>
      <c r="AX146" s="156">
        <f t="shared" si="42"/>
        <v>0.28740699165423678</v>
      </c>
      <c r="AY146" s="156">
        <f t="shared" si="42"/>
        <v>0.24261381167587587</v>
      </c>
      <c r="AZ146" s="156">
        <f t="shared" si="42"/>
        <v>5.5608706002835517E-2</v>
      </c>
      <c r="BA146" s="156">
        <f t="shared" si="42"/>
        <v>1.809588737087639E-2</v>
      </c>
      <c r="BB146" s="156">
        <f t="shared" si="42"/>
        <v>2.2307355669281582E-3</v>
      </c>
      <c r="BC146" s="156">
        <f t="shared" si="42"/>
        <v>1.3995722273710265E-3</v>
      </c>
      <c r="BD146" s="165">
        <f t="shared" si="47"/>
        <v>9.8199539945373424E-3</v>
      </c>
      <c r="BE146" s="86">
        <f t="shared" ref="BE146:BE178" si="52">SUM(AH146:AI146)</f>
        <v>0</v>
      </c>
      <c r="BF146" s="86">
        <f t="shared" ref="BF146:BF178" si="53">SUM(AJ146:AS146)</f>
        <v>0.11029314993923645</v>
      </c>
      <c r="BG146" s="86">
        <f t="shared" ref="BG146:BG178" si="54">SUM(AT146:BC146)</f>
        <v>0.87988689606622628</v>
      </c>
      <c r="BH146" s="86">
        <f t="shared" ref="BH146:BH178" si="55">BD146</f>
        <v>9.8199539945373424E-3</v>
      </c>
      <c r="BI146" s="86">
        <f t="shared" ref="BI146:BI178" si="56">10^SUMPRODUCT(AH146:BD146,LOG($AH$6:$BD$6))</f>
        <v>0.55807922284637301</v>
      </c>
      <c r="BJ146" s="86">
        <f t="shared" ref="BJ146:BJ178" si="57">10^(SUMPRODUCT(AJ146:AS146,LOG($AJ$6:$AS$6))/BF146)</f>
        <v>6.7828186772237258</v>
      </c>
      <c r="BK146" s="86">
        <f t="array" ref="BK146">10^(SUMPRODUCT(AT146:BC146,LOG($AT$6:$BC$6))/BG146)</f>
        <v>0.42624725935481644</v>
      </c>
      <c r="BL146" s="89">
        <f t="array" ref="BL146">10^ (LOG(INDEX($J$6:$AG$6,MATCH(BL$6/100,$J146:$AG146,-1)))-(INDEX($J146:$AG146,MATCH(BL$6/100,$J146:$AG146,-1))-BL$6/100)/(INDEX($J146:$AG146,MATCH(BL$6/100,$J146:$AG146,-1))-INDEX($J146:$AG146,MATCH(BL$6/100,$J146:$AG146,-1)+1))*(LOG(INDEX($J$6:$AG$6,MATCH(BL$6/100,$J146:$AG146,-1)))-LOG(INDEX($J$6:$AG$6,MATCH(BL$6/100,$J146:$AG146,-1)+1))))</f>
        <v>0.25468471876042925</v>
      </c>
      <c r="BM146" s="89">
        <f t="shared" ref="BM146:BT177" si="58">10^ (LOG(INDEX($J$6:$AG$6,MATCH(BM$6/100,$J146:$AG146,-1)))-(INDEX($J146:$AG146,MATCH(BM$6/100,$J146:$AG146,-1))-BM$6/100)/(INDEX($J146:$AG146,MATCH(BM$6/100,$J146:$AG146,-1))-INDEX($J146:$AG146,MATCH(BM$6/100,$J146:$AG146,-1)+1))*(LOG(INDEX($J$6:$AG$6,MATCH(BM$6/100,$J146:$AG146,-1)))-LOG(INDEX($J$6:$AG$6,MATCH(BM$6/100,$J146:$AG146,-1)+1))))</f>
        <v>0.27775686546716088</v>
      </c>
      <c r="BN146" s="89">
        <f t="shared" si="58"/>
        <v>0.31634259609523102</v>
      </c>
      <c r="BO146" s="89">
        <f t="shared" si="58"/>
        <v>0.36366262449059777</v>
      </c>
      <c r="BP146" s="89">
        <f t="shared" si="58"/>
        <v>0.43483863334322242</v>
      </c>
      <c r="BQ146" s="89">
        <f t="shared" si="58"/>
        <v>0.53734807339664015</v>
      </c>
      <c r="BR146" s="89">
        <f t="shared" si="58"/>
        <v>0.66921885644018386</v>
      </c>
      <c r="BS146" s="89">
        <f t="shared" si="58"/>
        <v>0.99850121967955485</v>
      </c>
      <c r="BT146" s="90">
        <f t="shared" si="58"/>
        <v>2.5216336832912272</v>
      </c>
    </row>
    <row r="147" spans="2:72" x14ac:dyDescent="0.2">
      <c r="B147" s="91">
        <f t="shared" si="40"/>
        <v>211</v>
      </c>
      <c r="C147" s="77">
        <f t="shared" si="41"/>
        <v>212</v>
      </c>
      <c r="D147" s="77">
        <f t="shared" si="50"/>
        <v>211.5</v>
      </c>
      <c r="E147" s="58">
        <v>0</v>
      </c>
      <c r="F147" s="58" t="s">
        <v>669</v>
      </c>
      <c r="G147" s="82">
        <v>2020</v>
      </c>
      <c r="H147" s="151">
        <f>SUM('1'!H142:H152)</f>
        <v>33</v>
      </c>
      <c r="I147" s="153">
        <f>SUM('1'!I142:I152)/11</f>
        <v>1.9696969696969697</v>
      </c>
      <c r="J147" s="170">
        <f>AVERAGE('1'!J142:J152)</f>
        <v>1</v>
      </c>
      <c r="K147" s="86">
        <f>AVERAGE('1'!K142:K152)</f>
        <v>1</v>
      </c>
      <c r="L147" s="86">
        <f>AVERAGE('1'!L142:L152)</f>
        <v>1</v>
      </c>
      <c r="M147" s="86">
        <f>AVERAGE('1'!M142:M152)</f>
        <v>1</v>
      </c>
      <c r="N147" s="86">
        <f>AVERAGE('1'!N142:N152)</f>
        <v>1</v>
      </c>
      <c r="O147" s="86">
        <f>AVERAGE('1'!O142:O152)</f>
        <v>0.9982706603313386</v>
      </c>
      <c r="P147" s="86">
        <f>AVERAGE('1'!P142:P152)</f>
        <v>0.98785022979137049</v>
      </c>
      <c r="Q147" s="86">
        <f>AVERAGE('1'!Q142:Q152)</f>
        <v>0.96978612264885089</v>
      </c>
      <c r="R147" s="86">
        <f>AVERAGE('1'!R142:R152)</f>
        <v>0.95051063949620984</v>
      </c>
      <c r="S147" s="86">
        <f>AVERAGE('1'!S142:S152)</f>
        <v>0.93183473907766379</v>
      </c>
      <c r="T147" s="86">
        <f>AVERAGE('1'!T142:T152)</f>
        <v>0.91565110724523069</v>
      </c>
      <c r="U147" s="86">
        <f>AVERAGE('1'!U142:U152)</f>
        <v>0.90058670521875461</v>
      </c>
      <c r="V147" s="86">
        <f>AVERAGE('1'!V142:V152)</f>
        <v>0.88425896196241416</v>
      </c>
      <c r="W147" s="86">
        <f>AVERAGE('1'!W142:W152)</f>
        <v>0.86459192171556964</v>
      </c>
      <c r="X147" s="86">
        <f>AVERAGE('1'!X142:X152)</f>
        <v>0.8335220779301189</v>
      </c>
      <c r="Y147" s="86">
        <f>AVERAGE('1'!Y142:Y152)</f>
        <v>0.77516198686287585</v>
      </c>
      <c r="Z147" s="86">
        <f>AVERAGE('1'!Z142:Z152)</f>
        <v>0.62039391912541331</v>
      </c>
      <c r="AA147" s="86">
        <f>AVERAGE('1'!AA142:AA152)</f>
        <v>0.33379608641495873</v>
      </c>
      <c r="AB147" s="86">
        <f>AVERAGE('1'!AB142:AB152)</f>
        <v>8.6542894234318102E-2</v>
      </c>
      <c r="AC147" s="86">
        <f>AVERAGE('1'!AC142:AC152)</f>
        <v>3.0927879528130312E-2</v>
      </c>
      <c r="AD147" s="86">
        <f>AVERAGE('1'!AD142:AD152)</f>
        <v>1.3218895381614703E-2</v>
      </c>
      <c r="AE147" s="86">
        <f>AVERAGE('1'!AE142:AE152)</f>
        <v>1.1022425943649558E-2</v>
      </c>
      <c r="AF147" s="86">
        <f>AVERAGE('1'!AF142:AF152)</f>
        <v>9.6565651647570073E-3</v>
      </c>
      <c r="AG147" s="87">
        <f>AVERAGE('1'!AG142:AG152)</f>
        <v>0</v>
      </c>
      <c r="AH147" s="164">
        <f t="shared" si="49"/>
        <v>0</v>
      </c>
      <c r="AI147" s="156">
        <f t="shared" si="49"/>
        <v>0</v>
      </c>
      <c r="AJ147" s="156">
        <f t="shared" si="48"/>
        <v>0</v>
      </c>
      <c r="AK147" s="156">
        <f t="shared" si="48"/>
        <v>0</v>
      </c>
      <c r="AL147" s="156">
        <f t="shared" si="48"/>
        <v>1.7293396686614004E-3</v>
      </c>
      <c r="AM147" s="156">
        <f t="shared" si="48"/>
        <v>1.0420430539968106E-2</v>
      </c>
      <c r="AN147" s="156">
        <f t="shared" si="48"/>
        <v>1.8064107142519603E-2</v>
      </c>
      <c r="AO147" s="156">
        <f t="shared" si="48"/>
        <v>1.9275483152641049E-2</v>
      </c>
      <c r="AP147" s="156">
        <f t="shared" si="48"/>
        <v>1.8675900418546054E-2</v>
      </c>
      <c r="AQ147" s="156">
        <f t="shared" si="48"/>
        <v>1.6183631832433099E-2</v>
      </c>
      <c r="AR147" s="156">
        <f t="shared" si="48"/>
        <v>1.5064402026476076E-2</v>
      </c>
      <c r="AS147" s="156">
        <f t="shared" si="43"/>
        <v>1.6327743256340455E-2</v>
      </c>
      <c r="AT147" s="156">
        <f t="shared" si="43"/>
        <v>1.9667040246844514E-2</v>
      </c>
      <c r="AU147" s="156">
        <f t="shared" si="43"/>
        <v>3.1069843785450746E-2</v>
      </c>
      <c r="AV147" s="156">
        <f t="shared" si="43"/>
        <v>5.8360091067243047E-2</v>
      </c>
      <c r="AW147" s="156">
        <f t="shared" si="43"/>
        <v>0.15476806773746254</v>
      </c>
      <c r="AX147" s="156">
        <f t="shared" si="42"/>
        <v>0.28659783271045458</v>
      </c>
      <c r="AY147" s="156">
        <f t="shared" si="42"/>
        <v>0.24725319218064062</v>
      </c>
      <c r="AZ147" s="156">
        <f t="shared" si="42"/>
        <v>5.5615014706187793E-2</v>
      </c>
      <c r="BA147" s="156">
        <f t="shared" si="42"/>
        <v>1.7708984146515609E-2</v>
      </c>
      <c r="BB147" s="156">
        <f t="shared" si="42"/>
        <v>2.1964694379651446E-3</v>
      </c>
      <c r="BC147" s="156">
        <f t="shared" si="42"/>
        <v>1.3658607788925511E-3</v>
      </c>
      <c r="BD147" s="165">
        <f t="shared" si="47"/>
        <v>9.6565651647570073E-3</v>
      </c>
      <c r="BE147" s="86">
        <f t="shared" si="52"/>
        <v>0</v>
      </c>
      <c r="BF147" s="86">
        <f t="shared" si="53"/>
        <v>0.11574103803758584</v>
      </c>
      <c r="BG147" s="86">
        <f t="shared" si="54"/>
        <v>0.87460239679765717</v>
      </c>
      <c r="BH147" s="86">
        <f t="shared" si="55"/>
        <v>9.6565651647570073E-3</v>
      </c>
      <c r="BI147" s="86">
        <f t="shared" si="56"/>
        <v>0.56318430916264994</v>
      </c>
      <c r="BJ147" s="86">
        <f t="shared" si="57"/>
        <v>6.6582459511755552</v>
      </c>
      <c r="BK147" s="86">
        <f t="array" ref="BK147">10^(SUMPRODUCT(AT147:BC147,LOG($AT$6:$BC$6))/BG147)</f>
        <v>0.4240996420305338</v>
      </c>
      <c r="BL147" s="89">
        <f t="array" ref="BL147">10^ (LOG(INDEX($J$6:$AG$6,MATCH(BL$6/100,$J147:$AG147,-1)))-(INDEX($J147:$AG147,MATCH(BL$6/100,$J147:$AG147,-1))-BL$6/100)/(INDEX($J147:$AG147,MATCH(BL$6/100,$J147:$AG147,-1))-INDEX($J147:$AG147,MATCH(BL$6/100,$J147:$AG147,-1)+1))*(LOG(INDEX($J$6:$AG$6,MATCH(BL$6/100,$J147:$AG147,-1)))-LOG(INDEX($J$6:$AG$6,MATCH(BL$6/100,$J147:$AG147,-1)+1))))</f>
        <v>0.25481707010359977</v>
      </c>
      <c r="BM147" s="89">
        <f t="shared" si="58"/>
        <v>0.27744937847508994</v>
      </c>
      <c r="BN147" s="89">
        <f t="shared" si="58"/>
        <v>0.31522206799869978</v>
      </c>
      <c r="BO147" s="89">
        <f t="shared" si="58"/>
        <v>0.36194121159333864</v>
      </c>
      <c r="BP147" s="89">
        <f t="shared" si="58"/>
        <v>0.43299876988108449</v>
      </c>
      <c r="BQ147" s="89">
        <f t="shared" si="58"/>
        <v>0.53468959266528526</v>
      </c>
      <c r="BR147" s="89">
        <f t="shared" si="58"/>
        <v>0.67065553308911652</v>
      </c>
      <c r="BS147" s="89">
        <f t="shared" si="58"/>
        <v>1.0726722246018365</v>
      </c>
      <c r="BT147" s="90">
        <f t="shared" si="58"/>
        <v>2.766350525298201</v>
      </c>
    </row>
    <row r="148" spans="2:72" x14ac:dyDescent="0.2">
      <c r="B148" s="91">
        <f t="shared" si="40"/>
        <v>212</v>
      </c>
      <c r="C148" s="77">
        <f t="shared" si="41"/>
        <v>213</v>
      </c>
      <c r="D148" s="77">
        <f t="shared" si="50"/>
        <v>212.5</v>
      </c>
      <c r="E148" s="58">
        <v>0</v>
      </c>
      <c r="F148" s="58" t="s">
        <v>669</v>
      </c>
      <c r="G148" s="82">
        <v>2020</v>
      </c>
      <c r="H148" s="151">
        <f>SUM('1'!H143:H153)</f>
        <v>33</v>
      </c>
      <c r="I148" s="153">
        <f>SUM('1'!I143:I153)/11</f>
        <v>1.9696969696969697</v>
      </c>
      <c r="J148" s="170">
        <f>AVERAGE('1'!J143:J153)</f>
        <v>1</v>
      </c>
      <c r="K148" s="86">
        <f>AVERAGE('1'!K143:K153)</f>
        <v>1</v>
      </c>
      <c r="L148" s="86">
        <f>AVERAGE('1'!L143:L153)</f>
        <v>1</v>
      </c>
      <c r="M148" s="86">
        <f>AVERAGE('1'!M143:M153)</f>
        <v>1</v>
      </c>
      <c r="N148" s="86">
        <f>AVERAGE('1'!N143:N153)</f>
        <v>1</v>
      </c>
      <c r="O148" s="86">
        <f>AVERAGE('1'!O143:O153)</f>
        <v>0.99847593191608119</v>
      </c>
      <c r="P148" s="86">
        <f>AVERAGE('1'!P143:P153)</f>
        <v>0.98794703864981759</v>
      </c>
      <c r="Q148" s="86">
        <f>AVERAGE('1'!Q143:Q153)</f>
        <v>0.97078082297969825</v>
      </c>
      <c r="R148" s="86">
        <f>AVERAGE('1'!R143:R153)</f>
        <v>0.9517212046024407</v>
      </c>
      <c r="S148" s="86">
        <f>AVERAGE('1'!S143:S153)</f>
        <v>0.93305041849249715</v>
      </c>
      <c r="T148" s="86">
        <f>AVERAGE('1'!T143:T153)</f>
        <v>0.91661244997699742</v>
      </c>
      <c r="U148" s="86">
        <f>AVERAGE('1'!U143:U153)</f>
        <v>0.90138239006753984</v>
      </c>
      <c r="V148" s="86">
        <f>AVERAGE('1'!V143:V153)</f>
        <v>0.88488270763647592</v>
      </c>
      <c r="W148" s="86">
        <f>AVERAGE('1'!W143:W153)</f>
        <v>0.86482023068977154</v>
      </c>
      <c r="X148" s="86">
        <f>AVERAGE('1'!X143:X153)</f>
        <v>0.83274399554934109</v>
      </c>
      <c r="Y148" s="86">
        <f>AVERAGE('1'!Y143:Y153)</f>
        <v>0.7715910809931269</v>
      </c>
      <c r="Z148" s="86">
        <f>AVERAGE('1'!Z143:Z153)</f>
        <v>0.61149757066260779</v>
      </c>
      <c r="AA148" s="86">
        <f>AVERAGE('1'!AA143:AA153)</f>
        <v>0.32520755818951447</v>
      </c>
      <c r="AB148" s="86">
        <f>AVERAGE('1'!AB143:AB153)</f>
        <v>7.8494784170767162E-2</v>
      </c>
      <c r="AC148" s="86">
        <f>AVERAGE('1'!AC143:AC153)</f>
        <v>2.9731220380208864E-2</v>
      </c>
      <c r="AD148" s="86">
        <f>AVERAGE('1'!AD143:AD153)</f>
        <v>1.3232013729500215E-2</v>
      </c>
      <c r="AE148" s="86">
        <f>AVERAGE('1'!AE143:AE153)</f>
        <v>1.1211217455380848E-2</v>
      </c>
      <c r="AF148" s="86">
        <f>AVERAGE('1'!AF143:AF153)</f>
        <v>9.9039991811103196E-3</v>
      </c>
      <c r="AG148" s="87">
        <f>AVERAGE('1'!AG143:AG153)</f>
        <v>0</v>
      </c>
      <c r="AH148" s="164">
        <f t="shared" si="49"/>
        <v>0</v>
      </c>
      <c r="AI148" s="156">
        <f t="shared" si="49"/>
        <v>0</v>
      </c>
      <c r="AJ148" s="156">
        <f t="shared" si="48"/>
        <v>0</v>
      </c>
      <c r="AK148" s="156">
        <f t="shared" si="48"/>
        <v>0</v>
      </c>
      <c r="AL148" s="156">
        <f t="shared" si="48"/>
        <v>1.5240680839188059E-3</v>
      </c>
      <c r="AM148" s="156">
        <f t="shared" si="48"/>
        <v>1.0528893266263606E-2</v>
      </c>
      <c r="AN148" s="156">
        <f t="shared" si="48"/>
        <v>1.7166215670119334E-2</v>
      </c>
      <c r="AO148" s="156">
        <f t="shared" si="48"/>
        <v>1.9059618377257559E-2</v>
      </c>
      <c r="AP148" s="156">
        <f t="shared" si="48"/>
        <v>1.8670786109943549E-2</v>
      </c>
      <c r="AQ148" s="156">
        <f t="shared" si="48"/>
        <v>1.6437968515499723E-2</v>
      </c>
      <c r="AR148" s="156">
        <f t="shared" si="48"/>
        <v>1.5230059909457583E-2</v>
      </c>
      <c r="AS148" s="156">
        <f t="shared" si="43"/>
        <v>1.6499682431063922E-2</v>
      </c>
      <c r="AT148" s="156">
        <f t="shared" si="43"/>
        <v>2.0062476946704377E-2</v>
      </c>
      <c r="AU148" s="156">
        <f t="shared" si="43"/>
        <v>3.2076235140430454E-2</v>
      </c>
      <c r="AV148" s="156">
        <f t="shared" si="43"/>
        <v>6.1152914556214188E-2</v>
      </c>
      <c r="AW148" s="156">
        <f t="shared" si="43"/>
        <v>0.16009351033051911</v>
      </c>
      <c r="AX148" s="156">
        <f t="shared" si="42"/>
        <v>0.28629001247309332</v>
      </c>
      <c r="AY148" s="156">
        <f t="shared" si="42"/>
        <v>0.24671277401874731</v>
      </c>
      <c r="AZ148" s="156">
        <f t="shared" si="42"/>
        <v>4.8763563790558295E-2</v>
      </c>
      <c r="BA148" s="156">
        <f t="shared" si="42"/>
        <v>1.6499206650708649E-2</v>
      </c>
      <c r="BB148" s="156">
        <f t="shared" si="42"/>
        <v>2.0207962741193661E-3</v>
      </c>
      <c r="BC148" s="156">
        <f t="shared" si="42"/>
        <v>1.3072182742705288E-3</v>
      </c>
      <c r="BD148" s="165">
        <f t="shared" si="47"/>
        <v>9.9039991811103196E-3</v>
      </c>
      <c r="BE148" s="86">
        <f t="shared" si="52"/>
        <v>0</v>
      </c>
      <c r="BF148" s="86">
        <f t="shared" si="53"/>
        <v>0.11511729236352408</v>
      </c>
      <c r="BG148" s="86">
        <f t="shared" si="54"/>
        <v>0.87497870845536563</v>
      </c>
      <c r="BH148" s="86">
        <f t="shared" si="55"/>
        <v>9.9039991811103196E-3</v>
      </c>
      <c r="BI148" s="86">
        <f t="shared" si="56"/>
        <v>0.56769430592933912</v>
      </c>
      <c r="BJ148" s="86">
        <f t="shared" si="57"/>
        <v>6.5862025459082547</v>
      </c>
      <c r="BK148" s="86">
        <f t="array" ref="BK148">10^(SUMPRODUCT(AT148:BC148,LOG($AT$6:$BC$6))/BG148)</f>
        <v>0.42987978025479157</v>
      </c>
      <c r="BL148" s="89">
        <f t="array" ref="BL148">10^ (LOG(INDEX($J$6:$AG$6,MATCH(BL$6/100,$J148:$AG148,-1)))-(INDEX($J148:$AG148,MATCH(BL$6/100,$J148:$AG148,-1))-BL$6/100)/(INDEX($J148:$AG148,MATCH(BL$6/100,$J148:$AG148,-1))-INDEX($J148:$AG148,MATCH(BL$6/100,$J148:$AG148,-1)+1))*(LOG(INDEX($J$6:$AG$6,MATCH(BL$6/100,$J148:$AG148,-1)))-LOG(INDEX($J$6:$AG$6,MATCH(BL$6/100,$J148:$AG148,-1)+1))))</f>
        <v>0.25775940995556795</v>
      </c>
      <c r="BM148" s="89">
        <f t="shared" si="58"/>
        <v>0.28070536736119378</v>
      </c>
      <c r="BN148" s="89">
        <f t="shared" si="58"/>
        <v>0.31901051539680741</v>
      </c>
      <c r="BO148" s="89">
        <f t="shared" si="58"/>
        <v>0.36568676122705895</v>
      </c>
      <c r="BP148" s="89">
        <f t="shared" si="58"/>
        <v>0.43756398404500041</v>
      </c>
      <c r="BQ148" s="89">
        <f t="shared" si="58"/>
        <v>0.54399548372807371</v>
      </c>
      <c r="BR148" s="89">
        <f t="shared" si="58"/>
        <v>0.67720462398582548</v>
      </c>
      <c r="BS148" s="89">
        <f t="shared" si="58"/>
        <v>1.0790853637281128</v>
      </c>
      <c r="BT148" s="90">
        <f t="shared" si="58"/>
        <v>2.7221685437604202</v>
      </c>
    </row>
    <row r="149" spans="2:72" x14ac:dyDescent="0.2">
      <c r="B149" s="91">
        <f t="shared" si="40"/>
        <v>213</v>
      </c>
      <c r="C149" s="77">
        <f t="shared" si="41"/>
        <v>214</v>
      </c>
      <c r="D149" s="77">
        <f t="shared" si="50"/>
        <v>213.5</v>
      </c>
      <c r="E149" s="58">
        <v>0</v>
      </c>
      <c r="F149" s="58" t="s">
        <v>669</v>
      </c>
      <c r="G149" s="82">
        <v>2020</v>
      </c>
      <c r="H149" s="151">
        <f>SUM('1'!H144:H154)</f>
        <v>33</v>
      </c>
      <c r="I149" s="153">
        <f>SUM('1'!I144:I154)/11</f>
        <v>1.9696969696969697</v>
      </c>
      <c r="J149" s="170">
        <f>AVERAGE('1'!J144:J154)</f>
        <v>1</v>
      </c>
      <c r="K149" s="86">
        <f>AVERAGE('1'!K144:K154)</f>
        <v>1</v>
      </c>
      <c r="L149" s="86">
        <f>AVERAGE('1'!L144:L154)</f>
        <v>1</v>
      </c>
      <c r="M149" s="86">
        <f>AVERAGE('1'!M144:M154)</f>
        <v>1</v>
      </c>
      <c r="N149" s="86">
        <f>AVERAGE('1'!N144:N154)</f>
        <v>1</v>
      </c>
      <c r="O149" s="86">
        <f>AVERAGE('1'!O144:O154)</f>
        <v>0.99847593191608119</v>
      </c>
      <c r="P149" s="86">
        <f>AVERAGE('1'!P144:P154)</f>
        <v>0.9879835583819504</v>
      </c>
      <c r="Q149" s="86">
        <f>AVERAGE('1'!Q144:Q154)</f>
        <v>0.97106685061036113</v>
      </c>
      <c r="R149" s="86">
        <f>AVERAGE('1'!R144:R154)</f>
        <v>0.95235090275085821</v>
      </c>
      <c r="S149" s="86">
        <f>AVERAGE('1'!S144:S154)</f>
        <v>0.93402087794281274</v>
      </c>
      <c r="T149" s="86">
        <f>AVERAGE('1'!T144:T154)</f>
        <v>0.91778003224729832</v>
      </c>
      <c r="U149" s="86">
        <f>AVERAGE('1'!U144:U154)</f>
        <v>0.90267699106487054</v>
      </c>
      <c r="V149" s="86">
        <f>AVERAGE('1'!V144:V154)</f>
        <v>0.88623686201807639</v>
      </c>
      <c r="W149" s="86">
        <f>AVERAGE('1'!W144:W154)</f>
        <v>0.86518180661691002</v>
      </c>
      <c r="X149" s="86">
        <f>AVERAGE('1'!X144:X154)</f>
        <v>0.83147847728339164</v>
      </c>
      <c r="Y149" s="86">
        <f>AVERAGE('1'!Y144:Y154)</f>
        <v>0.76662035882992174</v>
      </c>
      <c r="Z149" s="86">
        <f>AVERAGE('1'!Z144:Z154)</f>
        <v>0.59626682597252201</v>
      </c>
      <c r="AA149" s="86">
        <f>AVERAGE('1'!AA144:AA154)</f>
        <v>0.30139638712911226</v>
      </c>
      <c r="AB149" s="86">
        <f>AVERAGE('1'!AB144:AB154)</f>
        <v>5.8930281353540587E-2</v>
      </c>
      <c r="AC149" s="86">
        <f>AVERAGE('1'!AC144:AC154)</f>
        <v>2.4596405105447642E-2</v>
      </c>
      <c r="AD149" s="86">
        <f>AVERAGE('1'!AD144:AD154)</f>
        <v>1.3467773641206181E-2</v>
      </c>
      <c r="AE149" s="86">
        <f>AVERAGE('1'!AE144:AE154)</f>
        <v>1.1753409861255382E-2</v>
      </c>
      <c r="AF149" s="86">
        <f>AVERAGE('1'!AF144:AF154)</f>
        <v>1.0475930041174543E-2</v>
      </c>
      <c r="AG149" s="87">
        <f>AVERAGE('1'!AG144:AG154)</f>
        <v>0</v>
      </c>
      <c r="AH149" s="164">
        <f t="shared" si="49"/>
        <v>0</v>
      </c>
      <c r="AI149" s="156">
        <f t="shared" si="49"/>
        <v>0</v>
      </c>
      <c r="AJ149" s="156">
        <f t="shared" si="48"/>
        <v>0</v>
      </c>
      <c r="AK149" s="156">
        <f t="shared" si="48"/>
        <v>0</v>
      </c>
      <c r="AL149" s="156">
        <f t="shared" si="48"/>
        <v>1.5240680839188059E-3</v>
      </c>
      <c r="AM149" s="156">
        <f t="shared" si="48"/>
        <v>1.0492373534130794E-2</v>
      </c>
      <c r="AN149" s="156">
        <f t="shared" si="48"/>
        <v>1.6916707771589268E-2</v>
      </c>
      <c r="AO149" s="156">
        <f t="shared" si="48"/>
        <v>1.8715947859502924E-2</v>
      </c>
      <c r="AP149" s="156">
        <f t="shared" si="48"/>
        <v>1.8330024808045464E-2</v>
      </c>
      <c r="AQ149" s="156">
        <f t="shared" si="48"/>
        <v>1.6240845695514428E-2</v>
      </c>
      <c r="AR149" s="156">
        <f t="shared" si="48"/>
        <v>1.5103041182427779E-2</v>
      </c>
      <c r="AS149" s="156">
        <f t="shared" si="43"/>
        <v>1.644012904679415E-2</v>
      </c>
      <c r="AT149" s="156">
        <f t="shared" si="43"/>
        <v>2.1055055401166367E-2</v>
      </c>
      <c r="AU149" s="156">
        <f t="shared" si="43"/>
        <v>3.3703329333518384E-2</v>
      </c>
      <c r="AV149" s="156">
        <f t="shared" si="43"/>
        <v>6.4858118453469893E-2</v>
      </c>
      <c r="AW149" s="156">
        <f t="shared" si="43"/>
        <v>0.17035353285739974</v>
      </c>
      <c r="AX149" s="156">
        <f t="shared" si="42"/>
        <v>0.29487043884340974</v>
      </c>
      <c r="AY149" s="156">
        <f t="shared" si="42"/>
        <v>0.24246610577557168</v>
      </c>
      <c r="AZ149" s="156">
        <f t="shared" si="42"/>
        <v>3.4333876248092948E-2</v>
      </c>
      <c r="BA149" s="156">
        <f t="shared" si="42"/>
        <v>1.1128631464241461E-2</v>
      </c>
      <c r="BB149" s="156">
        <f t="shared" si="42"/>
        <v>1.7143637799507984E-3</v>
      </c>
      <c r="BC149" s="156">
        <f t="shared" si="42"/>
        <v>1.2774798200808398E-3</v>
      </c>
      <c r="BD149" s="165">
        <f t="shared" si="47"/>
        <v>1.0475930041174543E-2</v>
      </c>
      <c r="BE149" s="86">
        <f t="shared" si="52"/>
        <v>0</v>
      </c>
      <c r="BF149" s="86">
        <f t="shared" si="53"/>
        <v>0.11376313798192361</v>
      </c>
      <c r="BG149" s="86">
        <f t="shared" si="54"/>
        <v>0.87576093197690197</v>
      </c>
      <c r="BH149" s="86">
        <f t="shared" si="55"/>
        <v>1.0475930041174543E-2</v>
      </c>
      <c r="BI149" s="86">
        <f t="shared" si="56"/>
        <v>0.57953107631699119</v>
      </c>
      <c r="BJ149" s="86">
        <f t="shared" si="57"/>
        <v>6.5784734515789678</v>
      </c>
      <c r="BK149" s="86">
        <f t="array" ref="BK149">10^(SUMPRODUCT(AT149:BC149,LOG($AT$6:$BC$6))/BG149)</f>
        <v>0.4431120313685421</v>
      </c>
      <c r="BL149" s="89">
        <f t="array" ref="BL149">10^ (LOG(INDEX($J$6:$AG$6,MATCH(BL$6/100,$J149:$AG149,-1)))-(INDEX($J149:$AG149,MATCH(BL$6/100,$J149:$AG149,-1))-BL$6/100)/(INDEX($J149:$AG149,MATCH(BL$6/100,$J149:$AG149,-1))-INDEX($J149:$AG149,MATCH(BL$6/100,$J149:$AG149,-1)+1))*(LOG(INDEX($J$6:$AG$6,MATCH(BL$6/100,$J149:$AG149,-1)))-LOG(INDEX($J$6:$AG$6,MATCH(BL$6/100,$J149:$AG149,-1)+1))))</f>
        <v>0.26529869699723374</v>
      </c>
      <c r="BM149" s="89">
        <f t="shared" si="58"/>
        <v>0.28934766002581258</v>
      </c>
      <c r="BN149" s="89">
        <f t="shared" si="58"/>
        <v>0.3295696880410226</v>
      </c>
      <c r="BO149" s="89">
        <f t="shared" si="58"/>
        <v>0.37561722440736972</v>
      </c>
      <c r="BP149" s="89">
        <f t="shared" si="58"/>
        <v>0.44710556808420732</v>
      </c>
      <c r="BQ149" s="89">
        <f t="shared" si="58"/>
        <v>0.55847666137999208</v>
      </c>
      <c r="BR149" s="89">
        <f t="shared" si="58"/>
        <v>0.68612066604795263</v>
      </c>
      <c r="BS149" s="89">
        <f t="shared" si="58"/>
        <v>1.0887969488405134</v>
      </c>
      <c r="BT149" s="90">
        <f t="shared" si="58"/>
        <v>2.6507184724328039</v>
      </c>
    </row>
    <row r="150" spans="2:72" x14ac:dyDescent="0.2">
      <c r="B150" s="91">
        <f t="shared" si="40"/>
        <v>214</v>
      </c>
      <c r="C150" s="77">
        <f t="shared" si="41"/>
        <v>215</v>
      </c>
      <c r="D150" s="77">
        <f t="shared" si="50"/>
        <v>214.5</v>
      </c>
      <c r="E150" s="58">
        <v>0</v>
      </c>
      <c r="F150" s="58" t="s">
        <v>669</v>
      </c>
      <c r="G150" s="82">
        <v>2020</v>
      </c>
      <c r="H150" s="151">
        <f>SUM('1'!H145:H155)</f>
        <v>33</v>
      </c>
      <c r="I150" s="153">
        <f>SUM('1'!I145:I155)/11</f>
        <v>1.9696969696969695</v>
      </c>
      <c r="J150" s="170">
        <f>AVERAGE('1'!J145:J155)</f>
        <v>1</v>
      </c>
      <c r="K150" s="86">
        <f>AVERAGE('1'!K145:K155)</f>
        <v>1</v>
      </c>
      <c r="L150" s="86">
        <f>AVERAGE('1'!L145:L155)</f>
        <v>1</v>
      </c>
      <c r="M150" s="86">
        <f>AVERAGE('1'!M145:M155)</f>
        <v>1</v>
      </c>
      <c r="N150" s="86">
        <f>AVERAGE('1'!N145:N155)</f>
        <v>1</v>
      </c>
      <c r="O150" s="86">
        <f>AVERAGE('1'!O145:O155)</f>
        <v>0.99847593191608119</v>
      </c>
      <c r="P150" s="86">
        <f>AVERAGE('1'!P145:P155)</f>
        <v>0.98875163408385514</v>
      </c>
      <c r="Q150" s="86">
        <f>AVERAGE('1'!Q145:Q155)</f>
        <v>0.97431709446339065</v>
      </c>
      <c r="R150" s="86">
        <f>AVERAGE('1'!R145:R155)</f>
        <v>0.9580261144722878</v>
      </c>
      <c r="S150" s="86">
        <f>AVERAGE('1'!S145:S155)</f>
        <v>0.9409926863445871</v>
      </c>
      <c r="T150" s="86">
        <f>AVERAGE('1'!T145:T155)</f>
        <v>0.92668167428817227</v>
      </c>
      <c r="U150" s="86">
        <f>AVERAGE('1'!U145:U155)</f>
        <v>0.91214063758739872</v>
      </c>
      <c r="V150" s="86">
        <f>AVERAGE('1'!V145:V155)</f>
        <v>0.89707886767164713</v>
      </c>
      <c r="W150" s="86">
        <f>AVERAGE('1'!W145:W155)</f>
        <v>0.87633262609682783</v>
      </c>
      <c r="X150" s="86">
        <f>AVERAGE('1'!X145:X155)</f>
        <v>0.84285816325122342</v>
      </c>
      <c r="Y150" s="86">
        <f>AVERAGE('1'!Y145:Y155)</f>
        <v>0.77778456509815153</v>
      </c>
      <c r="Z150" s="86">
        <f>AVERAGE('1'!Z145:Z155)</f>
        <v>0.60705836177072903</v>
      </c>
      <c r="AA150" s="86">
        <f>AVERAGE('1'!AA145:AA155)</f>
        <v>0.30119554644471808</v>
      </c>
      <c r="AB150" s="86">
        <f>AVERAGE('1'!AB145:AB155)</f>
        <v>4.7766502246356118E-2</v>
      </c>
      <c r="AC150" s="86">
        <f>AVERAGE('1'!AC145:AC155)</f>
        <v>1.7219277218127417E-2</v>
      </c>
      <c r="AD150" s="86">
        <f>AVERAGE('1'!AD145:AD155)</f>
        <v>1.2296733932767668E-2</v>
      </c>
      <c r="AE150" s="86">
        <f>AVERAGE('1'!AE145:AE155)</f>
        <v>1.0954411866074759E-2</v>
      </c>
      <c r="AF150" s="86">
        <f>AVERAGE('1'!AF145:AF155)</f>
        <v>9.8388934236366826E-3</v>
      </c>
      <c r="AG150" s="87">
        <f>AVERAGE('1'!AG145:AG155)</f>
        <v>0</v>
      </c>
      <c r="AH150" s="164">
        <f t="shared" si="49"/>
        <v>0</v>
      </c>
      <c r="AI150" s="156">
        <f t="shared" si="49"/>
        <v>0</v>
      </c>
      <c r="AJ150" s="156">
        <f t="shared" si="48"/>
        <v>0</v>
      </c>
      <c r="AK150" s="156">
        <f t="shared" si="48"/>
        <v>0</v>
      </c>
      <c r="AL150" s="156">
        <f t="shared" si="48"/>
        <v>1.5240680839188059E-3</v>
      </c>
      <c r="AM150" s="156">
        <f t="shared" si="48"/>
        <v>9.7242978322260587E-3</v>
      </c>
      <c r="AN150" s="156">
        <f t="shared" si="48"/>
        <v>1.4434539620464482E-2</v>
      </c>
      <c r="AO150" s="156">
        <f t="shared" si="48"/>
        <v>1.629097999110285E-2</v>
      </c>
      <c r="AP150" s="156">
        <f t="shared" si="48"/>
        <v>1.70334281277007E-2</v>
      </c>
      <c r="AQ150" s="156">
        <f t="shared" si="48"/>
        <v>1.4311012056414829E-2</v>
      </c>
      <c r="AR150" s="156">
        <f t="shared" si="48"/>
        <v>1.4541036700773557E-2</v>
      </c>
      <c r="AS150" s="156">
        <f t="shared" si="43"/>
        <v>1.5061769915751588E-2</v>
      </c>
      <c r="AT150" s="156">
        <f t="shared" si="43"/>
        <v>2.0746241574819302E-2</v>
      </c>
      <c r="AU150" s="156">
        <f t="shared" si="43"/>
        <v>3.3474462845604402E-2</v>
      </c>
      <c r="AV150" s="156">
        <f t="shared" si="43"/>
        <v>6.5073598153071899E-2</v>
      </c>
      <c r="AW150" s="156">
        <f t="shared" si="43"/>
        <v>0.1707262033274225</v>
      </c>
      <c r="AX150" s="156">
        <f t="shared" si="43"/>
        <v>0.30586281532601095</v>
      </c>
      <c r="AY150" s="156">
        <f t="shared" si="43"/>
        <v>0.25342904419836199</v>
      </c>
      <c r="AZ150" s="156">
        <f t="shared" si="43"/>
        <v>3.0547225028228701E-2</v>
      </c>
      <c r="BA150" s="156">
        <f t="shared" si="43"/>
        <v>4.9225432853597494E-3</v>
      </c>
      <c r="BB150" s="156">
        <f t="shared" si="43"/>
        <v>1.3423220666929081E-3</v>
      </c>
      <c r="BC150" s="156">
        <f t="shared" ref="BC150:BC178" si="59">AE150-AF150</f>
        <v>1.1155184424380769E-3</v>
      </c>
      <c r="BD150" s="165">
        <f t="shared" si="47"/>
        <v>9.8388934236366826E-3</v>
      </c>
      <c r="BE150" s="86">
        <f t="shared" si="52"/>
        <v>0</v>
      </c>
      <c r="BF150" s="86">
        <f t="shared" si="53"/>
        <v>0.10292113232835287</v>
      </c>
      <c r="BG150" s="86">
        <f t="shared" si="54"/>
        <v>0.88723997424801049</v>
      </c>
      <c r="BH150" s="86">
        <f t="shared" si="55"/>
        <v>9.8388934236366826E-3</v>
      </c>
      <c r="BI150" s="86">
        <f t="shared" si="56"/>
        <v>0.5663959491424071</v>
      </c>
      <c r="BJ150" s="86">
        <f t="shared" si="57"/>
        <v>6.5113459916396819</v>
      </c>
      <c r="BK150" s="86">
        <f t="array" ref="BK150">10^(SUMPRODUCT(AT150:BC150,LOG($AT$6:$BC$6))/BG150)</f>
        <v>0.44563481937718957</v>
      </c>
      <c r="BL150" s="89">
        <f t="array" ref="BL150">10^ (LOG(INDEX($J$6:$AG$6,MATCH(BL$6/100,$J150:$AG150,-1)))-(INDEX($J150:$AG150,MATCH(BL$6/100,$J150:$AG150,-1))-BL$6/100)/(INDEX($J150:$AG150,MATCH(BL$6/100,$J150:$AG150,-1))-INDEX($J150:$AG150,MATCH(BL$6/100,$J150:$AG150,-1)+1))*(LOG(INDEX($J$6:$AG$6,MATCH(BL$6/100,$J150:$AG150,-1)))-LOG(INDEX($J$6:$AG$6,MATCH(BL$6/100,$J150:$AG150,-1)+1))))</f>
        <v>0.26873714629921264</v>
      </c>
      <c r="BM150" s="89">
        <f t="shared" si="58"/>
        <v>0.29199967732377324</v>
      </c>
      <c r="BN150" s="89">
        <f t="shared" si="58"/>
        <v>0.33072298351644441</v>
      </c>
      <c r="BO150" s="89">
        <f t="shared" si="58"/>
        <v>0.37494023637292651</v>
      </c>
      <c r="BP150" s="89">
        <f t="shared" si="58"/>
        <v>0.4435139920031167</v>
      </c>
      <c r="BQ150" s="89">
        <f t="shared" si="58"/>
        <v>0.54610240514504194</v>
      </c>
      <c r="BR150" s="89">
        <f t="shared" si="58"/>
        <v>0.6706167918735918</v>
      </c>
      <c r="BS150" s="89">
        <f t="shared" si="58"/>
        <v>0.98506971576091729</v>
      </c>
      <c r="BT150" s="90">
        <f t="shared" si="58"/>
        <v>2.134865789771677</v>
      </c>
    </row>
    <row r="151" spans="2:72" x14ac:dyDescent="0.2">
      <c r="B151" s="91">
        <f t="shared" si="40"/>
        <v>215</v>
      </c>
      <c r="C151" s="77">
        <f t="shared" si="41"/>
        <v>216</v>
      </c>
      <c r="D151" s="77">
        <f t="shared" si="50"/>
        <v>215.5</v>
      </c>
      <c r="E151" s="58">
        <v>0</v>
      </c>
      <c r="F151" s="58" t="s">
        <v>669</v>
      </c>
      <c r="G151" s="82">
        <v>2020</v>
      </c>
      <c r="H151" s="151">
        <f>SUM('1'!H146:H156)</f>
        <v>33</v>
      </c>
      <c r="I151" s="153">
        <f>SUM('1'!I146:I156)/11</f>
        <v>1.9696969696969695</v>
      </c>
      <c r="J151" s="170">
        <f>AVERAGE('1'!J146:J156)</f>
        <v>1</v>
      </c>
      <c r="K151" s="86">
        <f>AVERAGE('1'!K146:K156)</f>
        <v>1</v>
      </c>
      <c r="L151" s="86">
        <f>AVERAGE('1'!L146:L156)</f>
        <v>1</v>
      </c>
      <c r="M151" s="86">
        <f>AVERAGE('1'!M146:M156)</f>
        <v>1</v>
      </c>
      <c r="N151" s="86">
        <f>AVERAGE('1'!N146:N156)</f>
        <v>1</v>
      </c>
      <c r="O151" s="86">
        <f>AVERAGE('1'!O146:O156)</f>
        <v>0.99975344053679749</v>
      </c>
      <c r="P151" s="86">
        <f>AVERAGE('1'!P146:P156)</f>
        <v>0.99384160954422451</v>
      </c>
      <c r="Q151" s="86">
        <f>AVERAGE('1'!Q146:Q156)</f>
        <v>0.98503251286410487</v>
      </c>
      <c r="R151" s="86">
        <f>AVERAGE('1'!R146:R156)</f>
        <v>0.97265039504374429</v>
      </c>
      <c r="S151" s="86">
        <f>AVERAGE('1'!S146:S156)</f>
        <v>0.95852571384849528</v>
      </c>
      <c r="T151" s="86">
        <f>AVERAGE('1'!T146:T156)</f>
        <v>0.946046589873207</v>
      </c>
      <c r="U151" s="86">
        <f>AVERAGE('1'!U146:U156)</f>
        <v>0.9331041732796429</v>
      </c>
      <c r="V151" s="86">
        <f>AVERAGE('1'!V146:V156)</f>
        <v>0.91908324946944364</v>
      </c>
      <c r="W151" s="86">
        <f>AVERAGE('1'!W146:W156)</f>
        <v>0.89857915755538997</v>
      </c>
      <c r="X151" s="86">
        <f>AVERAGE('1'!X146:X156)</f>
        <v>0.86529012059755572</v>
      </c>
      <c r="Y151" s="86">
        <f>AVERAGE('1'!Y146:Y156)</f>
        <v>0.80023914104262417</v>
      </c>
      <c r="Z151" s="86">
        <f>AVERAGE('1'!Z146:Z156)</f>
        <v>0.63220918148281313</v>
      </c>
      <c r="AA151" s="86">
        <f>AVERAGE('1'!AA146:AA156)</f>
        <v>0.32592579246438536</v>
      </c>
      <c r="AB151" s="86">
        <f>AVERAGE('1'!AB146:AB156)</f>
        <v>5.4155954939990592E-2</v>
      </c>
      <c r="AC151" s="86">
        <f>AVERAGE('1'!AC146:AC156)</f>
        <v>1.6542610425159837E-2</v>
      </c>
      <c r="AD151" s="86">
        <f>AVERAGE('1'!AD146:AD156)</f>
        <v>1.1960289130249463E-2</v>
      </c>
      <c r="AE151" s="86">
        <f>AVERAGE('1'!AE146:AE156)</f>
        <v>1.0753366197866182E-2</v>
      </c>
      <c r="AF151" s="86">
        <f>AVERAGE('1'!AF146:AF156)</f>
        <v>9.6816757117147486E-3</v>
      </c>
      <c r="AG151" s="87">
        <f>AVERAGE('1'!AG146:AG156)</f>
        <v>0</v>
      </c>
      <c r="AH151" s="164">
        <f t="shared" si="49"/>
        <v>0</v>
      </c>
      <c r="AI151" s="156">
        <f t="shared" si="49"/>
        <v>0</v>
      </c>
      <c r="AJ151" s="156">
        <f t="shared" si="48"/>
        <v>0</v>
      </c>
      <c r="AK151" s="156">
        <f t="shared" si="48"/>
        <v>0</v>
      </c>
      <c r="AL151" s="156">
        <f t="shared" si="48"/>
        <v>2.4655946320251143E-4</v>
      </c>
      <c r="AM151" s="156">
        <f t="shared" si="48"/>
        <v>5.9118309925729751E-3</v>
      </c>
      <c r="AN151" s="156">
        <f t="shared" si="48"/>
        <v>8.8090966801196435E-3</v>
      </c>
      <c r="AO151" s="156">
        <f t="shared" si="48"/>
        <v>1.2382117820360583E-2</v>
      </c>
      <c r="AP151" s="156">
        <f t="shared" si="48"/>
        <v>1.4124681195249011E-2</v>
      </c>
      <c r="AQ151" s="156">
        <f t="shared" si="48"/>
        <v>1.2479123975288275E-2</v>
      </c>
      <c r="AR151" s="156">
        <f t="shared" si="48"/>
        <v>1.2942416593564099E-2</v>
      </c>
      <c r="AS151" s="156">
        <f t="shared" si="48"/>
        <v>1.4020923810199259E-2</v>
      </c>
      <c r="AT151" s="156">
        <f t="shared" si="48"/>
        <v>2.0504091914053668E-2</v>
      </c>
      <c r="AU151" s="156">
        <f t="shared" si="48"/>
        <v>3.328903695783425E-2</v>
      </c>
      <c r="AV151" s="156">
        <f t="shared" si="48"/>
        <v>6.5050979554931554E-2</v>
      </c>
      <c r="AW151" s="156">
        <f t="shared" si="48"/>
        <v>0.16802995955981104</v>
      </c>
      <c r="AX151" s="156">
        <f t="shared" si="48"/>
        <v>0.30628338901842778</v>
      </c>
      <c r="AY151" s="156">
        <f t="shared" si="48"/>
        <v>0.27176983752439476</v>
      </c>
      <c r="AZ151" s="156">
        <f t="shared" ref="AZ151:BB178" si="60">AB151-AC151</f>
        <v>3.7613344514830754E-2</v>
      </c>
      <c r="BA151" s="156">
        <f t="shared" si="60"/>
        <v>4.5823212949103742E-3</v>
      </c>
      <c r="BB151" s="156">
        <f t="shared" si="60"/>
        <v>1.2069229323832809E-3</v>
      </c>
      <c r="BC151" s="156">
        <f t="shared" si="59"/>
        <v>1.0716904861514335E-3</v>
      </c>
      <c r="BD151" s="165">
        <f t="shared" si="47"/>
        <v>9.6816757117147486E-3</v>
      </c>
      <c r="BE151" s="86">
        <f t="shared" si="52"/>
        <v>0</v>
      </c>
      <c r="BF151" s="86">
        <f t="shared" si="53"/>
        <v>8.0916750530556358E-2</v>
      </c>
      <c r="BG151" s="86">
        <f t="shared" si="54"/>
        <v>0.90940157375772879</v>
      </c>
      <c r="BH151" s="86">
        <f t="shared" si="55"/>
        <v>9.6816757117147486E-3</v>
      </c>
      <c r="BI151" s="86">
        <f t="shared" si="56"/>
        <v>0.5225861050334657</v>
      </c>
      <c r="BJ151" s="86">
        <f t="shared" si="57"/>
        <v>5.8432438899576615</v>
      </c>
      <c r="BK151" s="86">
        <f t="array" ref="BK151">10^(SUMPRODUCT(AT151:BC151,LOG($AT$6:$BC$6))/BG151)</f>
        <v>0.43915954414340175</v>
      </c>
      <c r="BL151" s="89">
        <f t="array" ref="BL151">10^ (LOG(INDEX($J$6:$AG$6,MATCH(BL$6/100,$J151:$AG151,-1)))-(INDEX($J151:$AG151,MATCH(BL$6/100,$J151:$AG151,-1))-BL$6/100)/(INDEX($J151:$AG151,MATCH(BL$6/100,$J151:$AG151,-1))-INDEX($J151:$AG151,MATCH(BL$6/100,$J151:$AG151,-1)+1))*(LOG(INDEX($J$6:$AG$6,MATCH(BL$6/100,$J151:$AG151,-1)))-LOG(INDEX($J$6:$AG$6,MATCH(BL$6/100,$J151:$AG151,-1)+1))))</f>
        <v>0.26523392751142361</v>
      </c>
      <c r="BM151" s="89">
        <f t="shared" si="58"/>
        <v>0.28658307836808117</v>
      </c>
      <c r="BN151" s="89">
        <f t="shared" si="58"/>
        <v>0.32187166318043164</v>
      </c>
      <c r="BO151" s="89">
        <f t="shared" si="58"/>
        <v>0.3646864343192146</v>
      </c>
      <c r="BP151" s="89">
        <f t="shared" si="58"/>
        <v>0.43128536408278118</v>
      </c>
      <c r="BQ151" s="89">
        <f t="shared" si="58"/>
        <v>0.51891248363597453</v>
      </c>
      <c r="BR151" s="89">
        <f t="shared" si="58"/>
        <v>0.63933102547999188</v>
      </c>
      <c r="BS151" s="89">
        <f t="shared" si="58"/>
        <v>0.87533266144713451</v>
      </c>
      <c r="BT151" s="90">
        <f t="shared" si="58"/>
        <v>1.4350335447752398</v>
      </c>
    </row>
    <row r="152" spans="2:72" x14ac:dyDescent="0.2">
      <c r="B152" s="91">
        <f t="shared" si="40"/>
        <v>216</v>
      </c>
      <c r="C152" s="77">
        <f t="shared" si="41"/>
        <v>217</v>
      </c>
      <c r="D152" s="77">
        <f t="shared" si="50"/>
        <v>216.5</v>
      </c>
      <c r="E152" s="58">
        <v>0</v>
      </c>
      <c r="F152" s="58" t="s">
        <v>669</v>
      </c>
      <c r="G152" s="82">
        <v>2020</v>
      </c>
      <c r="H152" s="151">
        <f>SUM('1'!H147:H157)</f>
        <v>33</v>
      </c>
      <c r="I152" s="153">
        <f>SUM('1'!I147:I157)/11</f>
        <v>1.9696969696969695</v>
      </c>
      <c r="J152" s="170">
        <f>AVERAGE('1'!J147:J157)</f>
        <v>1</v>
      </c>
      <c r="K152" s="86">
        <f>AVERAGE('1'!K147:K157)</f>
        <v>1</v>
      </c>
      <c r="L152" s="86">
        <f>AVERAGE('1'!L147:L157)</f>
        <v>1</v>
      </c>
      <c r="M152" s="86">
        <f>AVERAGE('1'!M147:M157)</f>
        <v>1</v>
      </c>
      <c r="N152" s="86">
        <f>AVERAGE('1'!N147:N157)</f>
        <v>1</v>
      </c>
      <c r="O152" s="86">
        <f>AVERAGE('1'!O147:O157)</f>
        <v>0.99964717499003963</v>
      </c>
      <c r="P152" s="86">
        <f>AVERAGE('1'!P147:P157)</f>
        <v>0.99355853651368531</v>
      </c>
      <c r="Q152" s="86">
        <f>AVERAGE('1'!Q147:Q157)</f>
        <v>0.98433135705930319</v>
      </c>
      <c r="R152" s="86">
        <f>AVERAGE('1'!R147:R157)</f>
        <v>0.97190080250439437</v>
      </c>
      <c r="S152" s="86">
        <f>AVERAGE('1'!S147:S157)</f>
        <v>0.95749527023205561</v>
      </c>
      <c r="T152" s="86">
        <f>AVERAGE('1'!T147:T157)</f>
        <v>0.94504078571943384</v>
      </c>
      <c r="U152" s="86">
        <f>AVERAGE('1'!U147:U157)</f>
        <v>0.93234262127331613</v>
      </c>
      <c r="V152" s="86">
        <f>AVERAGE('1'!V147:V157)</f>
        <v>0.91888003281216513</v>
      </c>
      <c r="W152" s="86">
        <f>AVERAGE('1'!W147:W157)</f>
        <v>0.89911739905419052</v>
      </c>
      <c r="X152" s="86">
        <f>AVERAGE('1'!X147:X157)</f>
        <v>0.86746783750367806</v>
      </c>
      <c r="Y152" s="86">
        <f>AVERAGE('1'!Y147:Y157)</f>
        <v>0.80590629123821811</v>
      </c>
      <c r="Z152" s="86">
        <f>AVERAGE('1'!Z147:Z157)</f>
        <v>0.64954347094171172</v>
      </c>
      <c r="AA152" s="86">
        <f>AVERAGE('1'!AA147:AA157)</f>
        <v>0.34647845466535365</v>
      </c>
      <c r="AB152" s="86">
        <f>AVERAGE('1'!AB147:AB157)</f>
        <v>5.7936301611088065E-2</v>
      </c>
      <c r="AC152" s="86">
        <f>AVERAGE('1'!AC147:AC157)</f>
        <v>1.6651064702084748E-2</v>
      </c>
      <c r="AD152" s="86">
        <f>AVERAGE('1'!AD147:AD157)</f>
        <v>1.1954512021221947E-2</v>
      </c>
      <c r="AE152" s="86">
        <f>AVERAGE('1'!AE147:AE157)</f>
        <v>1.0756729431422248E-2</v>
      </c>
      <c r="AF152" s="86">
        <f>AVERAGE('1'!AF147:AF157)</f>
        <v>9.6987728659873613E-3</v>
      </c>
      <c r="AG152" s="87">
        <f>AVERAGE('1'!AG147:AG157)</f>
        <v>0</v>
      </c>
      <c r="AH152" s="164">
        <f t="shared" si="49"/>
        <v>0</v>
      </c>
      <c r="AI152" s="156">
        <f t="shared" si="49"/>
        <v>0</v>
      </c>
      <c r="AJ152" s="156">
        <f t="shared" si="48"/>
        <v>0</v>
      </c>
      <c r="AK152" s="156">
        <f t="shared" si="48"/>
        <v>0</v>
      </c>
      <c r="AL152" s="156">
        <f t="shared" si="48"/>
        <v>3.5282500996036692E-4</v>
      </c>
      <c r="AM152" s="156">
        <f t="shared" si="48"/>
        <v>6.0886384763543244E-3</v>
      </c>
      <c r="AN152" s="156">
        <f t="shared" si="48"/>
        <v>9.2271794543821173E-3</v>
      </c>
      <c r="AO152" s="156">
        <f t="shared" ref="AO152:AY175" si="61">Q152-R152</f>
        <v>1.2430554554908824E-2</v>
      </c>
      <c r="AP152" s="156">
        <f t="shared" si="61"/>
        <v>1.4405532272338761E-2</v>
      </c>
      <c r="AQ152" s="156">
        <f t="shared" si="61"/>
        <v>1.2454484512621766E-2</v>
      </c>
      <c r="AR152" s="156">
        <f t="shared" si="61"/>
        <v>1.269816444611771E-2</v>
      </c>
      <c r="AS152" s="156">
        <f t="shared" si="61"/>
        <v>1.3462588461151004E-2</v>
      </c>
      <c r="AT152" s="156">
        <f t="shared" si="61"/>
        <v>1.9762633757974601E-2</v>
      </c>
      <c r="AU152" s="156">
        <f t="shared" si="61"/>
        <v>3.1649561550512462E-2</v>
      </c>
      <c r="AV152" s="156">
        <f t="shared" si="61"/>
        <v>6.1561546265459954E-2</v>
      </c>
      <c r="AW152" s="156">
        <f t="shared" si="61"/>
        <v>0.15636282029650639</v>
      </c>
      <c r="AX152" s="156">
        <f t="shared" si="61"/>
        <v>0.30306501627635807</v>
      </c>
      <c r="AY152" s="156">
        <f t="shared" si="61"/>
        <v>0.28854215305426556</v>
      </c>
      <c r="AZ152" s="156">
        <f t="shared" si="60"/>
        <v>4.128523690900332E-2</v>
      </c>
      <c r="BA152" s="156">
        <f t="shared" si="60"/>
        <v>4.6965526808628016E-3</v>
      </c>
      <c r="BB152" s="156">
        <f t="shared" si="60"/>
        <v>1.1977825897996983E-3</v>
      </c>
      <c r="BC152" s="156">
        <f t="shared" si="59"/>
        <v>1.0579565654348869E-3</v>
      </c>
      <c r="BD152" s="165">
        <f t="shared" si="47"/>
        <v>9.6987728659873613E-3</v>
      </c>
      <c r="BE152" s="86">
        <f t="shared" si="52"/>
        <v>0</v>
      </c>
      <c r="BF152" s="86">
        <f t="shared" si="53"/>
        <v>8.1119967187834874E-2</v>
      </c>
      <c r="BG152" s="86">
        <f t="shared" si="54"/>
        <v>0.90918125994617771</v>
      </c>
      <c r="BH152" s="86">
        <f t="shared" si="55"/>
        <v>9.6987728659873613E-3</v>
      </c>
      <c r="BI152" s="86">
        <f t="shared" si="56"/>
        <v>0.51444733046636681</v>
      </c>
      <c r="BJ152" s="86">
        <f t="shared" si="57"/>
        <v>5.9466385048351302</v>
      </c>
      <c r="BK152" s="86">
        <f t="array" ref="BK152">10^(SUMPRODUCT(AT152:BC152,LOG($AT$6:$BC$6))/BG152)</f>
        <v>0.43074821258646917</v>
      </c>
      <c r="BL152" s="89">
        <f t="array" ref="BL152">10^ (LOG(INDEX($J$6:$AG$6,MATCH(BL$6/100,$J152:$AG152,-1)))-(INDEX($J152:$AG152,MATCH(BL$6/100,$J152:$AG152,-1))-BL$6/100)/(INDEX($J152:$AG152,MATCH(BL$6/100,$J152:$AG152,-1))-INDEX($J152:$AG152,MATCH(BL$6/100,$J152:$AG152,-1)+1))*(LOG(INDEX($J$6:$AG$6,MATCH(BL$6/100,$J152:$AG152,-1)))-LOG(INDEX($J$6:$AG$6,MATCH(BL$6/100,$J152:$AG152,-1)+1))))</f>
        <v>0.26311197576783968</v>
      </c>
      <c r="BM152" s="89">
        <f t="shared" si="58"/>
        <v>0.28301388407512146</v>
      </c>
      <c r="BN152" s="89">
        <f t="shared" si="58"/>
        <v>0.31572460628943377</v>
      </c>
      <c r="BO152" s="89">
        <f t="shared" si="58"/>
        <v>0.35641559354962438</v>
      </c>
      <c r="BP152" s="89">
        <f t="shared" si="58"/>
        <v>0.42225556379239981</v>
      </c>
      <c r="BQ152" s="89">
        <f t="shared" si="58"/>
        <v>0.50051216467890136</v>
      </c>
      <c r="BR152" s="89">
        <f t="shared" si="58"/>
        <v>0.62633813406705785</v>
      </c>
      <c r="BS152" s="89">
        <f t="shared" si="58"/>
        <v>0.8582893205976726</v>
      </c>
      <c r="BT152" s="90">
        <f t="shared" si="58"/>
        <v>1.4224793506860269</v>
      </c>
    </row>
    <row r="153" spans="2:72" x14ac:dyDescent="0.2">
      <c r="B153" s="91">
        <f t="shared" si="40"/>
        <v>217</v>
      </c>
      <c r="C153" s="77">
        <f t="shared" si="41"/>
        <v>218</v>
      </c>
      <c r="D153" s="77">
        <f t="shared" si="50"/>
        <v>217.5</v>
      </c>
      <c r="E153" s="58">
        <v>0</v>
      </c>
      <c r="F153" s="58" t="s">
        <v>669</v>
      </c>
      <c r="G153" s="82">
        <v>2020</v>
      </c>
      <c r="H153" s="151">
        <f>SUM('1'!H148:H158)</f>
        <v>33</v>
      </c>
      <c r="I153" s="153">
        <f>SUM('1'!I148:I158)/11</f>
        <v>1.9696969696969695</v>
      </c>
      <c r="J153" s="170">
        <f>AVERAGE('1'!J148:J158)</f>
        <v>1</v>
      </c>
      <c r="K153" s="86">
        <f>AVERAGE('1'!K148:K158)</f>
        <v>1</v>
      </c>
      <c r="L153" s="86">
        <f>AVERAGE('1'!L148:L158)</f>
        <v>1</v>
      </c>
      <c r="M153" s="86">
        <f>AVERAGE('1'!M148:M158)</f>
        <v>1</v>
      </c>
      <c r="N153" s="86">
        <f>AVERAGE('1'!N148:N158)</f>
        <v>1</v>
      </c>
      <c r="O153" s="86">
        <f>AVERAGE('1'!O148:O158)</f>
        <v>0.99964717499003963</v>
      </c>
      <c r="P153" s="86">
        <f>AVERAGE('1'!P148:P158)</f>
        <v>0.99487848860799555</v>
      </c>
      <c r="Q153" s="86">
        <f>AVERAGE('1'!Q148:Q158)</f>
        <v>0.98799586418970053</v>
      </c>
      <c r="R153" s="86">
        <f>AVERAGE('1'!R148:R158)</f>
        <v>0.97949964987484062</v>
      </c>
      <c r="S153" s="86">
        <f>AVERAGE('1'!S148:S158)</f>
        <v>0.96704739482603597</v>
      </c>
      <c r="T153" s="86">
        <f>AVERAGE('1'!T148:T158)</f>
        <v>0.95655505178328937</v>
      </c>
      <c r="U153" s="86">
        <f>AVERAGE('1'!U148:U158)</f>
        <v>0.9456478198689745</v>
      </c>
      <c r="V153" s="86">
        <f>AVERAGE('1'!V148:V158)</f>
        <v>0.93357239479096499</v>
      </c>
      <c r="W153" s="86">
        <f>AVERAGE('1'!W148:W158)</f>
        <v>0.91462687371664553</v>
      </c>
      <c r="X153" s="86">
        <f>AVERAGE('1'!X148:X158)</f>
        <v>0.88349699819014627</v>
      </c>
      <c r="Y153" s="86">
        <f>AVERAGE('1'!Y148:Y158)</f>
        <v>0.82231754764948017</v>
      </c>
      <c r="Z153" s="86">
        <f>AVERAGE('1'!Z148:Z158)</f>
        <v>0.66827339052765022</v>
      </c>
      <c r="AA153" s="86">
        <f>AVERAGE('1'!AA148:AA158)</f>
        <v>0.36546300790709019</v>
      </c>
      <c r="AB153" s="86">
        <f>AVERAGE('1'!AB148:AB158)</f>
        <v>6.2277086606829207E-2</v>
      </c>
      <c r="AC153" s="86">
        <f>AVERAGE('1'!AC148:AC158)</f>
        <v>1.7101837071091794E-2</v>
      </c>
      <c r="AD153" s="86">
        <f>AVERAGE('1'!AD148:AD158)</f>
        <v>1.2353080357847478E-2</v>
      </c>
      <c r="AE153" s="86">
        <f>AVERAGE('1'!AE148:AE158)</f>
        <v>1.1213053669472594E-2</v>
      </c>
      <c r="AF153" s="86">
        <f>AVERAGE('1'!AF148:AF158)</f>
        <v>1.0228894210302129E-2</v>
      </c>
      <c r="AG153" s="87">
        <f>AVERAGE('1'!AG148:AG158)</f>
        <v>0</v>
      </c>
      <c r="AH153" s="164">
        <f t="shared" si="49"/>
        <v>0</v>
      </c>
      <c r="AI153" s="156">
        <f t="shared" si="49"/>
        <v>0</v>
      </c>
      <c r="AJ153" s="156">
        <f t="shared" si="49"/>
        <v>0</v>
      </c>
      <c r="AK153" s="156">
        <f t="shared" si="49"/>
        <v>0</v>
      </c>
      <c r="AL153" s="156">
        <f t="shared" si="49"/>
        <v>3.5282500996036692E-4</v>
      </c>
      <c r="AM153" s="156">
        <f t="shared" si="49"/>
        <v>4.768686382044085E-3</v>
      </c>
      <c r="AN153" s="156">
        <f t="shared" si="49"/>
        <v>6.8826244182950136E-3</v>
      </c>
      <c r="AO153" s="156">
        <f t="shared" si="61"/>
        <v>8.4962143148599178E-3</v>
      </c>
      <c r="AP153" s="156">
        <f t="shared" si="61"/>
        <v>1.245225504880465E-2</v>
      </c>
      <c r="AQ153" s="156">
        <f t="shared" si="61"/>
        <v>1.0492343042746599E-2</v>
      </c>
      <c r="AR153" s="156">
        <f t="shared" si="61"/>
        <v>1.0907231914314863E-2</v>
      </c>
      <c r="AS153" s="156">
        <f t="shared" si="61"/>
        <v>1.2075425078009516E-2</v>
      </c>
      <c r="AT153" s="156">
        <f t="shared" si="61"/>
        <v>1.894552107431946E-2</v>
      </c>
      <c r="AU153" s="156">
        <f t="shared" si="61"/>
        <v>3.1129875526499262E-2</v>
      </c>
      <c r="AV153" s="156">
        <f t="shared" si="61"/>
        <v>6.1179450540666092E-2</v>
      </c>
      <c r="AW153" s="156">
        <f t="shared" si="61"/>
        <v>0.15404415712182995</v>
      </c>
      <c r="AX153" s="156">
        <f t="shared" si="61"/>
        <v>0.30281038262056004</v>
      </c>
      <c r="AY153" s="156">
        <f t="shared" si="61"/>
        <v>0.30318592130026101</v>
      </c>
      <c r="AZ153" s="156">
        <f t="shared" si="60"/>
        <v>4.5175249535737413E-2</v>
      </c>
      <c r="BA153" s="156">
        <f t="shared" si="60"/>
        <v>4.7487567132443158E-3</v>
      </c>
      <c r="BB153" s="156">
        <f t="shared" si="60"/>
        <v>1.1400266883748837E-3</v>
      </c>
      <c r="BC153" s="156">
        <f t="shared" si="59"/>
        <v>9.8415945917046561E-4</v>
      </c>
      <c r="BD153" s="165">
        <f t="shared" si="47"/>
        <v>1.0228894210302129E-2</v>
      </c>
      <c r="BE153" s="86">
        <f t="shared" si="52"/>
        <v>0</v>
      </c>
      <c r="BF153" s="86">
        <f t="shared" si="53"/>
        <v>6.6427605209035012E-2</v>
      </c>
      <c r="BG153" s="86">
        <f t="shared" si="54"/>
        <v>0.92334350058066283</v>
      </c>
      <c r="BH153" s="86">
        <f t="shared" si="55"/>
        <v>1.0228894210302129E-2</v>
      </c>
      <c r="BI153" s="86">
        <f t="shared" si="56"/>
        <v>0.48746515572891969</v>
      </c>
      <c r="BJ153" s="86">
        <f t="shared" si="57"/>
        <v>5.7067581803127938</v>
      </c>
      <c r="BK153" s="86">
        <f t="array" ref="BK153">10^(SUMPRODUCT(AT153:BC153,LOG($AT$6:$BC$6))/BG153)</f>
        <v>0.42581426239942527</v>
      </c>
      <c r="BL153" s="89">
        <f t="array" ref="BL153">10^ (LOG(INDEX($J$6:$AG$6,MATCH(BL$6/100,$J153:$AG153,-1)))-(INDEX($J153:$AG153,MATCH(BL$6/100,$J153:$AG153,-1))-BL$6/100)/(INDEX($J153:$AG153,MATCH(BL$6/100,$J153:$AG153,-1))-INDEX($J153:$AG153,MATCH(BL$6/100,$J153:$AG153,-1)+1))*(LOG(INDEX($J$6:$AG$6,MATCH(BL$6/100,$J153:$AG153,-1)))-LOG(INDEX($J$6:$AG$6,MATCH(BL$6/100,$J153:$AG153,-1)+1))))</f>
        <v>0.26114877092552169</v>
      </c>
      <c r="BM153" s="89">
        <f t="shared" si="58"/>
        <v>0.27991463235197173</v>
      </c>
      <c r="BN153" s="89">
        <f t="shared" si="58"/>
        <v>0.31062186611853015</v>
      </c>
      <c r="BO153" s="89">
        <f t="shared" si="58"/>
        <v>0.34870757631349175</v>
      </c>
      <c r="BP153" s="89">
        <f t="shared" si="58"/>
        <v>0.4133457274270097</v>
      </c>
      <c r="BQ153" s="89">
        <f t="shared" si="58"/>
        <v>0.48977210138212313</v>
      </c>
      <c r="BR153" s="89">
        <f t="shared" si="58"/>
        <v>0.60223374216495917</v>
      </c>
      <c r="BS153" s="89">
        <f t="shared" si="58"/>
        <v>0.78387814168701575</v>
      </c>
      <c r="BT153" s="90">
        <f t="shared" si="58"/>
        <v>1.1952738634168736</v>
      </c>
    </row>
    <row r="154" spans="2:72" x14ac:dyDescent="0.2">
      <c r="B154" s="91">
        <f t="shared" si="40"/>
        <v>218</v>
      </c>
      <c r="C154" s="77">
        <f t="shared" si="41"/>
        <v>219</v>
      </c>
      <c r="D154" s="77">
        <f t="shared" si="50"/>
        <v>218.5</v>
      </c>
      <c r="E154" s="58">
        <v>0</v>
      </c>
      <c r="F154" s="58" t="s">
        <v>669</v>
      </c>
      <c r="G154" s="82">
        <v>2020</v>
      </c>
      <c r="H154" s="151">
        <f>SUM('1'!H149:H159)</f>
        <v>33</v>
      </c>
      <c r="I154" s="153">
        <f>SUM('1'!I149:I159)/11</f>
        <v>1.9696969696969697</v>
      </c>
      <c r="J154" s="170">
        <f>AVERAGE('1'!J149:J159)</f>
        <v>1</v>
      </c>
      <c r="K154" s="86">
        <f>AVERAGE('1'!K149:K159)</f>
        <v>1</v>
      </c>
      <c r="L154" s="86">
        <f>AVERAGE('1'!L149:L159)</f>
        <v>1</v>
      </c>
      <c r="M154" s="86">
        <f>AVERAGE('1'!M149:M159)</f>
        <v>1</v>
      </c>
      <c r="N154" s="86">
        <f>AVERAGE('1'!N149:N159)</f>
        <v>1</v>
      </c>
      <c r="O154" s="86">
        <f>AVERAGE('1'!O149:O159)</f>
        <v>0.99964717499003963</v>
      </c>
      <c r="P154" s="86">
        <f>AVERAGE('1'!P149:P159)</f>
        <v>0.9945448406200964</v>
      </c>
      <c r="Q154" s="86">
        <f>AVERAGE('1'!Q149:Q159)</f>
        <v>0.98802650176000872</v>
      </c>
      <c r="R154" s="86">
        <f>AVERAGE('1'!R149:R159)</f>
        <v>0.97941524144913283</v>
      </c>
      <c r="S154" s="86">
        <f>AVERAGE('1'!S149:S159)</f>
        <v>0.96732579340948521</v>
      </c>
      <c r="T154" s="86">
        <f>AVERAGE('1'!T149:T159)</f>
        <v>0.95724463886275268</v>
      </c>
      <c r="U154" s="86">
        <f>AVERAGE('1'!U149:U159)</f>
        <v>0.94694299497410805</v>
      </c>
      <c r="V154" s="86">
        <f>AVERAGE('1'!V149:V159)</f>
        <v>0.93603308024820719</v>
      </c>
      <c r="W154" s="86">
        <f>AVERAGE('1'!W149:W159)</f>
        <v>0.9196970068459539</v>
      </c>
      <c r="X154" s="86">
        <f>AVERAGE('1'!X149:X159)</f>
        <v>0.89232087104697166</v>
      </c>
      <c r="Y154" s="86">
        <f>AVERAGE('1'!Y149:Y159)</f>
        <v>0.83590641016877576</v>
      </c>
      <c r="Z154" s="86">
        <f>AVERAGE('1'!Z149:Z159)</f>
        <v>0.68466612719356834</v>
      </c>
      <c r="AA154" s="86">
        <f>AVERAGE('1'!AA149:AA159)</f>
        <v>0.37949415709174356</v>
      </c>
      <c r="AB154" s="86">
        <f>AVERAGE('1'!AB149:AB159)</f>
        <v>6.7841096591524694E-2</v>
      </c>
      <c r="AC154" s="86">
        <f>AVERAGE('1'!AC149:AC159)</f>
        <v>1.819448577997947E-2</v>
      </c>
      <c r="AD154" s="86">
        <f>AVERAGE('1'!AD149:AD159)</f>
        <v>1.3067893847127436E-2</v>
      </c>
      <c r="AE154" s="86">
        <f>AVERAGE('1'!AE149:AE159)</f>
        <v>1.181744944494701E-2</v>
      </c>
      <c r="AF154" s="86">
        <f>AVERAGE('1'!AF149:AF159)</f>
        <v>1.0746051841737499E-2</v>
      </c>
      <c r="AG154" s="87">
        <f>AVERAGE('1'!AG149:AG159)</f>
        <v>0</v>
      </c>
      <c r="AH154" s="164">
        <f t="shared" si="49"/>
        <v>0</v>
      </c>
      <c r="AI154" s="156">
        <f t="shared" si="49"/>
        <v>0</v>
      </c>
      <c r="AJ154" s="156">
        <f t="shared" si="49"/>
        <v>0</v>
      </c>
      <c r="AK154" s="156">
        <f t="shared" si="49"/>
        <v>0</v>
      </c>
      <c r="AL154" s="156">
        <f t="shared" si="49"/>
        <v>3.5282500996036692E-4</v>
      </c>
      <c r="AM154" s="156">
        <f t="shared" si="49"/>
        <v>5.1023343699432289E-3</v>
      </c>
      <c r="AN154" s="156">
        <f t="shared" si="49"/>
        <v>6.5183388600876802E-3</v>
      </c>
      <c r="AO154" s="156">
        <f t="shared" si="61"/>
        <v>8.6112603108758901E-3</v>
      </c>
      <c r="AP154" s="156">
        <f t="shared" si="61"/>
        <v>1.2089448039647621E-2</v>
      </c>
      <c r="AQ154" s="156">
        <f t="shared" si="61"/>
        <v>1.0081154546732529E-2</v>
      </c>
      <c r="AR154" s="156">
        <f t="shared" si="61"/>
        <v>1.0301643888644629E-2</v>
      </c>
      <c r="AS154" s="156">
        <f t="shared" si="61"/>
        <v>1.090991472590086E-2</v>
      </c>
      <c r="AT154" s="156">
        <f t="shared" si="61"/>
        <v>1.6336073402253293E-2</v>
      </c>
      <c r="AU154" s="156">
        <f t="shared" si="61"/>
        <v>2.7376135798982237E-2</v>
      </c>
      <c r="AV154" s="156">
        <f t="shared" si="61"/>
        <v>5.6414460878195904E-2</v>
      </c>
      <c r="AW154" s="156">
        <f t="shared" si="61"/>
        <v>0.15124028297520742</v>
      </c>
      <c r="AX154" s="156">
        <f t="shared" si="61"/>
        <v>0.30517197010182479</v>
      </c>
      <c r="AY154" s="156">
        <f t="shared" si="61"/>
        <v>0.31165306050021885</v>
      </c>
      <c r="AZ154" s="156">
        <f t="shared" si="60"/>
        <v>4.9646610811545228E-2</v>
      </c>
      <c r="BA154" s="156">
        <f t="shared" si="60"/>
        <v>5.1265919328520333E-3</v>
      </c>
      <c r="BB154" s="156">
        <f t="shared" si="60"/>
        <v>1.250444402180426E-3</v>
      </c>
      <c r="BC154" s="156">
        <f t="shared" si="59"/>
        <v>1.0713976032095118E-3</v>
      </c>
      <c r="BD154" s="165">
        <f t="shared" si="47"/>
        <v>1.0746051841737499E-2</v>
      </c>
      <c r="BE154" s="86">
        <f t="shared" si="52"/>
        <v>0</v>
      </c>
      <c r="BF154" s="86">
        <f t="shared" si="53"/>
        <v>6.3966919751792806E-2</v>
      </c>
      <c r="BG154" s="86">
        <f t="shared" si="54"/>
        <v>0.9252870284064697</v>
      </c>
      <c r="BH154" s="86">
        <f t="shared" si="55"/>
        <v>1.0746051841737499E-2</v>
      </c>
      <c r="BI154" s="86">
        <f t="shared" si="56"/>
        <v>0.4753266830760623</v>
      </c>
      <c r="BJ154" s="86">
        <f t="shared" si="57"/>
        <v>5.8436204761475556</v>
      </c>
      <c r="BK154" s="86">
        <f t="array" ref="BK154">10^(SUMPRODUCT(AT154:BC154,LOG($AT$6:$BC$6))/BG154)</f>
        <v>0.41740064352513073</v>
      </c>
      <c r="BL154" s="89">
        <f t="array" ref="BL154">10^ (LOG(INDEX($J$6:$AG$6,MATCH(BL$6/100,$J154:$AG154,-1)))-(INDEX($J154:$AG154,MATCH(BL$6/100,$J154:$AG154,-1))-BL$6/100)/(INDEX($J154:$AG154,MATCH(BL$6/100,$J154:$AG154,-1))-INDEX($J154:$AG154,MATCH(BL$6/100,$J154:$AG154,-1)+1))*(LOG(INDEX($J$6:$AG$6,MATCH(BL$6/100,$J154:$AG154,-1)))-LOG(INDEX($J$6:$AG$6,MATCH(BL$6/100,$J154:$AG154,-1)+1))))</f>
        <v>0.25921155746365671</v>
      </c>
      <c r="BM154" s="89">
        <f t="shared" si="58"/>
        <v>0.27731488662356868</v>
      </c>
      <c r="BN154" s="89">
        <f t="shared" si="58"/>
        <v>0.30686786866413135</v>
      </c>
      <c r="BO154" s="89">
        <f t="shared" si="58"/>
        <v>0.3434125169555281</v>
      </c>
      <c r="BP154" s="89">
        <f t="shared" si="58"/>
        <v>0.40640891852258232</v>
      </c>
      <c r="BQ154" s="89">
        <f t="shared" si="58"/>
        <v>0.48092088685710682</v>
      </c>
      <c r="BR154" s="89">
        <f t="shared" si="58"/>
        <v>0.58177710511591252</v>
      </c>
      <c r="BS154" s="89">
        <f t="shared" si="58"/>
        <v>0.72786603780635362</v>
      </c>
      <c r="BT154" s="90">
        <f t="shared" si="58"/>
        <v>1.0989794456009081</v>
      </c>
    </row>
    <row r="155" spans="2:72" x14ac:dyDescent="0.2">
      <c r="B155" s="91">
        <f t="shared" si="40"/>
        <v>219</v>
      </c>
      <c r="C155" s="77">
        <f t="shared" si="41"/>
        <v>220</v>
      </c>
      <c r="D155" s="77">
        <f t="shared" si="50"/>
        <v>219.5</v>
      </c>
      <c r="E155" s="58">
        <v>0</v>
      </c>
      <c r="F155" s="58" t="s">
        <v>669</v>
      </c>
      <c r="G155" s="82">
        <v>2020</v>
      </c>
      <c r="H155" s="151">
        <f>SUM('1'!H150:H160)</f>
        <v>33</v>
      </c>
      <c r="I155" s="153">
        <f>SUM('1'!I150:I160)/11</f>
        <v>1.9696969696969697</v>
      </c>
      <c r="J155" s="170">
        <f>AVERAGE('1'!J150:J160)</f>
        <v>1</v>
      </c>
      <c r="K155" s="86">
        <f>AVERAGE('1'!K150:K160)</f>
        <v>1</v>
      </c>
      <c r="L155" s="86">
        <f>AVERAGE('1'!L150:L160)</f>
        <v>1</v>
      </c>
      <c r="M155" s="86">
        <f>AVERAGE('1'!M150:M160)</f>
        <v>1</v>
      </c>
      <c r="N155" s="86">
        <f>AVERAGE('1'!N150:N160)</f>
        <v>1</v>
      </c>
      <c r="O155" s="86">
        <f>AVERAGE('1'!O150:O160)</f>
        <v>0.99964717499003963</v>
      </c>
      <c r="P155" s="86">
        <f>AVERAGE('1'!P150:P160)</f>
        <v>0.99459401118079283</v>
      </c>
      <c r="Q155" s="86">
        <f>AVERAGE('1'!Q150:Q160)</f>
        <v>0.98817586397833379</v>
      </c>
      <c r="R155" s="86">
        <f>AVERAGE('1'!R150:R160)</f>
        <v>0.97871723710008984</v>
      </c>
      <c r="S155" s="86">
        <f>AVERAGE('1'!S150:S160)</f>
        <v>0.96639582488484121</v>
      </c>
      <c r="T155" s="86">
        <f>AVERAGE('1'!T150:T160)</f>
        <v>0.95626533354633558</v>
      </c>
      <c r="U155" s="86">
        <f>AVERAGE('1'!U150:U160)</f>
        <v>0.94601617345485822</v>
      </c>
      <c r="V155" s="86">
        <f>AVERAGE('1'!V150:V160)</f>
        <v>0.93500735563743476</v>
      </c>
      <c r="W155" s="86">
        <f>AVERAGE('1'!W150:W160)</f>
        <v>0.9183672471832327</v>
      </c>
      <c r="X155" s="86">
        <f>AVERAGE('1'!X150:X160)</f>
        <v>0.89100474709025734</v>
      </c>
      <c r="Y155" s="86">
        <f>AVERAGE('1'!Y150:Y160)</f>
        <v>0.83519791595587378</v>
      </c>
      <c r="Z155" s="86">
        <f>AVERAGE('1'!Z150:Z160)</f>
        <v>0.68644586223581683</v>
      </c>
      <c r="AA155" s="86">
        <f>AVERAGE('1'!AA150:AA160)</f>
        <v>0.39288612794288319</v>
      </c>
      <c r="AB155" s="86">
        <f>AVERAGE('1'!AB150:AB160)</f>
        <v>7.4007584069892593E-2</v>
      </c>
      <c r="AC155" s="86">
        <f>AVERAGE('1'!AC150:AC160)</f>
        <v>1.9271220686007853E-2</v>
      </c>
      <c r="AD155" s="86">
        <f>AVERAGE('1'!AD150:AD160)</f>
        <v>1.3723387122952402E-2</v>
      </c>
      <c r="AE155" s="86">
        <f>AVERAGE('1'!AE150:AE160)</f>
        <v>1.2340267033301006E-2</v>
      </c>
      <c r="AF155" s="86">
        <f>AVERAGE('1'!AF150:AF160)</f>
        <v>1.1187423049495011E-2</v>
      </c>
      <c r="AG155" s="87">
        <f>AVERAGE('1'!AG150:AG160)</f>
        <v>0</v>
      </c>
      <c r="AH155" s="164">
        <f t="shared" si="49"/>
        <v>0</v>
      </c>
      <c r="AI155" s="156">
        <f t="shared" si="49"/>
        <v>0</v>
      </c>
      <c r="AJ155" s="156">
        <f t="shared" si="49"/>
        <v>0</v>
      </c>
      <c r="AK155" s="156">
        <f t="shared" si="49"/>
        <v>0</v>
      </c>
      <c r="AL155" s="156">
        <f t="shared" si="49"/>
        <v>3.5282500996036692E-4</v>
      </c>
      <c r="AM155" s="156">
        <f t="shared" si="49"/>
        <v>5.0531638092468079E-3</v>
      </c>
      <c r="AN155" s="156">
        <f t="shared" si="49"/>
        <v>6.4181472024590347E-3</v>
      </c>
      <c r="AO155" s="156">
        <f t="shared" si="61"/>
        <v>9.4586268782439475E-3</v>
      </c>
      <c r="AP155" s="156">
        <f t="shared" si="61"/>
        <v>1.2321412215248628E-2</v>
      </c>
      <c r="AQ155" s="156">
        <f t="shared" si="61"/>
        <v>1.0130491338505632E-2</v>
      </c>
      <c r="AR155" s="156">
        <f t="shared" si="61"/>
        <v>1.0249160091477361E-2</v>
      </c>
      <c r="AS155" s="156">
        <f t="shared" si="61"/>
        <v>1.1008817817423466E-2</v>
      </c>
      <c r="AT155" s="156">
        <f t="shared" si="61"/>
        <v>1.6640108454202052E-2</v>
      </c>
      <c r="AU155" s="156">
        <f t="shared" si="61"/>
        <v>2.7362500092975361E-2</v>
      </c>
      <c r="AV155" s="156">
        <f t="shared" si="61"/>
        <v>5.5806831134383561E-2</v>
      </c>
      <c r="AW155" s="156">
        <f t="shared" si="61"/>
        <v>0.14875205372005695</v>
      </c>
      <c r="AX155" s="156">
        <f t="shared" si="61"/>
        <v>0.29355973429293364</v>
      </c>
      <c r="AY155" s="156">
        <f t="shared" si="61"/>
        <v>0.31887854387299058</v>
      </c>
      <c r="AZ155" s="156">
        <f t="shared" si="60"/>
        <v>5.473636338388474E-2</v>
      </c>
      <c r="BA155" s="156">
        <f t="shared" si="60"/>
        <v>5.5478335630554515E-3</v>
      </c>
      <c r="BB155" s="156">
        <f t="shared" si="60"/>
        <v>1.3831200896513955E-3</v>
      </c>
      <c r="BC155" s="156">
        <f t="shared" si="59"/>
        <v>1.1528439838059956E-3</v>
      </c>
      <c r="BD155" s="165">
        <f t="shared" si="47"/>
        <v>1.1187423049495011E-2</v>
      </c>
      <c r="BE155" s="86">
        <f t="shared" si="52"/>
        <v>0</v>
      </c>
      <c r="BF155" s="86">
        <f t="shared" si="53"/>
        <v>6.4992644362565244E-2</v>
      </c>
      <c r="BG155" s="86">
        <f t="shared" si="54"/>
        <v>0.92381993258793971</v>
      </c>
      <c r="BH155" s="86">
        <f t="shared" si="55"/>
        <v>1.1187423049495011E-2</v>
      </c>
      <c r="BI155" s="86">
        <f t="shared" si="56"/>
        <v>0.47233825510341776</v>
      </c>
      <c r="BJ155" s="86">
        <f t="shared" si="57"/>
        <v>5.8642284164151466</v>
      </c>
      <c r="BK155" s="86">
        <f t="array" ref="BK155">10^(SUMPRODUCT(AT155:BC155,LOG($AT$6:$BC$6))/BG155)</f>
        <v>0.41395995036669853</v>
      </c>
      <c r="BL155" s="89">
        <f t="array" ref="BL155">10^ (LOG(INDEX($J$6:$AG$6,MATCH(BL$6/100,$J155:$AG155,-1)))-(INDEX($J155:$AG155,MATCH(BL$6/100,$J155:$AG155,-1))-BL$6/100)/(INDEX($J155:$AG155,MATCH(BL$6/100,$J155:$AG155,-1))-INDEX($J155:$AG155,MATCH(BL$6/100,$J155:$AG155,-1)+1))*(LOG(INDEX($J$6:$AG$6,MATCH(BL$6/100,$J155:$AG155,-1)))-LOG(INDEX($J$6:$AG$6,MATCH(BL$6/100,$J155:$AG155,-1)+1))))</f>
        <v>0.25724878396649509</v>
      </c>
      <c r="BM155" s="89">
        <f t="shared" si="58"/>
        <v>0.27479436084184417</v>
      </c>
      <c r="BN155" s="89">
        <f t="shared" si="58"/>
        <v>0.30338181461691982</v>
      </c>
      <c r="BO155" s="89">
        <f t="shared" si="58"/>
        <v>0.33864683477803764</v>
      </c>
      <c r="BP155" s="89">
        <f t="shared" si="58"/>
        <v>0.40225467810287235</v>
      </c>
      <c r="BQ155" s="89">
        <f t="shared" si="58"/>
        <v>0.47918533111335793</v>
      </c>
      <c r="BR155" s="89">
        <f t="shared" si="58"/>
        <v>0.58081124766064807</v>
      </c>
      <c r="BS155" s="89">
        <f t="shared" si="58"/>
        <v>0.73123558506253328</v>
      </c>
      <c r="BT155" s="90">
        <f t="shared" si="58"/>
        <v>1.1169627482108322</v>
      </c>
    </row>
    <row r="156" spans="2:72" x14ac:dyDescent="0.2">
      <c r="B156" s="91">
        <f t="shared" ref="B156:B183" si="62">C155</f>
        <v>220</v>
      </c>
      <c r="C156" s="77">
        <f t="shared" ref="C156:C183" si="63">B156+1</f>
        <v>221</v>
      </c>
      <c r="D156" s="77">
        <f t="shared" si="50"/>
        <v>220.5</v>
      </c>
      <c r="E156" s="58">
        <v>0</v>
      </c>
      <c r="F156" s="58" t="s">
        <v>669</v>
      </c>
      <c r="G156" s="82">
        <v>2020</v>
      </c>
      <c r="H156" s="151">
        <f>SUM('1'!H151:H161)</f>
        <v>33</v>
      </c>
      <c r="I156" s="153">
        <f>SUM('1'!I151:I161)/11</f>
        <v>1.9696969696969697</v>
      </c>
      <c r="J156" s="170">
        <f>AVERAGE('1'!J151:J161)</f>
        <v>1</v>
      </c>
      <c r="K156" s="86">
        <f>AVERAGE('1'!K151:K161)</f>
        <v>1</v>
      </c>
      <c r="L156" s="86">
        <f>AVERAGE('1'!L151:L161)</f>
        <v>1</v>
      </c>
      <c r="M156" s="86">
        <f>AVERAGE('1'!M151:M161)</f>
        <v>1</v>
      </c>
      <c r="N156" s="86">
        <f>AVERAGE('1'!N151:N161)</f>
        <v>1</v>
      </c>
      <c r="O156" s="86">
        <f>AVERAGE('1'!O151:O161)</f>
        <v>0.99964717499003963</v>
      </c>
      <c r="P156" s="86">
        <f>AVERAGE('1'!P151:P161)</f>
        <v>0.9947187328772874</v>
      </c>
      <c r="Q156" s="86">
        <f>AVERAGE('1'!Q151:Q161)</f>
        <v>0.98817008032271358</v>
      </c>
      <c r="R156" s="86">
        <f>AVERAGE('1'!R151:R161)</f>
        <v>0.97847302171138262</v>
      </c>
      <c r="S156" s="86">
        <f>AVERAGE('1'!S151:S161)</f>
        <v>0.9660220651558874</v>
      </c>
      <c r="T156" s="86">
        <f>AVERAGE('1'!T151:T161)</f>
        <v>0.95567402872906615</v>
      </c>
      <c r="U156" s="86">
        <f>AVERAGE('1'!U151:U161)</f>
        <v>0.94518417792291376</v>
      </c>
      <c r="V156" s="86">
        <f>AVERAGE('1'!V151:V161)</f>
        <v>0.93407561039953424</v>
      </c>
      <c r="W156" s="86">
        <f>AVERAGE('1'!W151:W161)</f>
        <v>0.91702109621363015</v>
      </c>
      <c r="X156" s="86">
        <f>AVERAGE('1'!X151:X161)</f>
        <v>0.88899729635897595</v>
      </c>
      <c r="Y156" s="86">
        <f>AVERAGE('1'!Y151:Y161)</f>
        <v>0.83201285756685306</v>
      </c>
      <c r="Z156" s="86">
        <f>AVERAGE('1'!Z151:Z161)</f>
        <v>0.68136137377176431</v>
      </c>
      <c r="AA156" s="86">
        <f>AVERAGE('1'!AA151:AA161)</f>
        <v>0.39199576592845081</v>
      </c>
      <c r="AB156" s="86">
        <f>AVERAGE('1'!AB151:AB161)</f>
        <v>7.7729163250257305E-2</v>
      </c>
      <c r="AC156" s="86">
        <f>AVERAGE('1'!AC151:AC161)</f>
        <v>2.0855554690312427E-2</v>
      </c>
      <c r="AD156" s="86">
        <f>AVERAGE('1'!AD151:AD161)</f>
        <v>1.4986318722874491E-2</v>
      </c>
      <c r="AE156" s="86">
        <f>AVERAGE('1'!AE151:AE161)</f>
        <v>1.3243918303105034E-2</v>
      </c>
      <c r="AF156" s="86">
        <f>AVERAGE('1'!AF151:AF161)</f>
        <v>1.1856337125320103E-2</v>
      </c>
      <c r="AG156" s="87">
        <f>AVERAGE('1'!AG151:AG161)</f>
        <v>0</v>
      </c>
      <c r="AH156" s="164">
        <f t="shared" si="49"/>
        <v>0</v>
      </c>
      <c r="AI156" s="156">
        <f t="shared" si="49"/>
        <v>0</v>
      </c>
      <c r="AJ156" s="156">
        <f t="shared" si="49"/>
        <v>0</v>
      </c>
      <c r="AK156" s="156">
        <f t="shared" si="49"/>
        <v>0</v>
      </c>
      <c r="AL156" s="156">
        <f t="shared" si="49"/>
        <v>3.5282500996036692E-4</v>
      </c>
      <c r="AM156" s="156">
        <f t="shared" si="49"/>
        <v>4.9284421127522293E-3</v>
      </c>
      <c r="AN156" s="156">
        <f t="shared" si="49"/>
        <v>6.5486525545738195E-3</v>
      </c>
      <c r="AO156" s="156">
        <f t="shared" si="61"/>
        <v>9.6970586113309665E-3</v>
      </c>
      <c r="AP156" s="156">
        <f t="shared" si="61"/>
        <v>1.2450956555495218E-2</v>
      </c>
      <c r="AQ156" s="156">
        <f t="shared" si="61"/>
        <v>1.034803642682125E-2</v>
      </c>
      <c r="AR156" s="156">
        <f t="shared" si="61"/>
        <v>1.048985080615239E-2</v>
      </c>
      <c r="AS156" s="156">
        <f t="shared" si="61"/>
        <v>1.110856752337952E-2</v>
      </c>
      <c r="AT156" s="156">
        <f t="shared" si="61"/>
        <v>1.7054514185904091E-2</v>
      </c>
      <c r="AU156" s="156">
        <f t="shared" si="61"/>
        <v>2.8023799854654197E-2</v>
      </c>
      <c r="AV156" s="156">
        <f t="shared" si="61"/>
        <v>5.6984438792122893E-2</v>
      </c>
      <c r="AW156" s="156">
        <f t="shared" si="61"/>
        <v>0.15065148379508875</v>
      </c>
      <c r="AX156" s="156">
        <f t="shared" si="61"/>
        <v>0.2893656078433135</v>
      </c>
      <c r="AY156" s="156">
        <f t="shared" si="61"/>
        <v>0.31426660267819351</v>
      </c>
      <c r="AZ156" s="156">
        <f t="shared" si="60"/>
        <v>5.6873608559944874E-2</v>
      </c>
      <c r="BA156" s="156">
        <f t="shared" si="60"/>
        <v>5.8692359674379357E-3</v>
      </c>
      <c r="BB156" s="156">
        <f t="shared" si="60"/>
        <v>1.7424004197694569E-3</v>
      </c>
      <c r="BC156" s="156">
        <f t="shared" si="59"/>
        <v>1.3875811777849315E-3</v>
      </c>
      <c r="BD156" s="165">
        <f t="shared" si="47"/>
        <v>1.1856337125320103E-2</v>
      </c>
      <c r="BE156" s="86">
        <f t="shared" si="52"/>
        <v>0</v>
      </c>
      <c r="BF156" s="86">
        <f t="shared" si="53"/>
        <v>6.592438960046576E-2</v>
      </c>
      <c r="BG156" s="86">
        <f t="shared" si="54"/>
        <v>0.92221927327421416</v>
      </c>
      <c r="BH156" s="86">
        <f t="shared" si="55"/>
        <v>1.1856337125320103E-2</v>
      </c>
      <c r="BI156" s="86">
        <f t="shared" si="56"/>
        <v>0.47303710258617115</v>
      </c>
      <c r="BJ156" s="86">
        <f t="shared" si="57"/>
        <v>5.8482992515667966</v>
      </c>
      <c r="BK156" s="86">
        <f t="array" ref="BK156">10^(SUMPRODUCT(AT156:BC156,LOG($AT$6:$BC$6))/BG156)</f>
        <v>0.41467923978621468</v>
      </c>
      <c r="BL156" s="89">
        <f t="array" ref="BL156">10^ (LOG(INDEX($J$6:$AG$6,MATCH(BL$6/100,$J156:$AG156,-1)))-(INDEX($J156:$AG156,MATCH(BL$6/100,$J156:$AG156,-1))-BL$6/100)/(INDEX($J156:$AG156,MATCH(BL$6/100,$J156:$AG156,-1))-INDEX($J156:$AG156,MATCH(BL$6/100,$J156:$AG156,-1)+1))*(LOG(INDEX($J$6:$AG$6,MATCH(BL$6/100,$J156:$AG156,-1)))-LOG(INDEX($J$6:$AG$6,MATCH(BL$6/100,$J156:$AG156,-1)+1))))</f>
        <v>0.25629024959019681</v>
      </c>
      <c r="BM156" s="89">
        <f t="shared" si="58"/>
        <v>0.27403566039169158</v>
      </c>
      <c r="BN156" s="89">
        <f t="shared" si="58"/>
        <v>0.30298391818442633</v>
      </c>
      <c r="BO156" s="89">
        <f t="shared" si="58"/>
        <v>0.33874891013555641</v>
      </c>
      <c r="BP156" s="89">
        <f t="shared" si="58"/>
        <v>0.40340884309830788</v>
      </c>
      <c r="BQ156" s="89">
        <f t="shared" si="58"/>
        <v>0.48178072470627181</v>
      </c>
      <c r="BR156" s="89">
        <f t="shared" si="58"/>
        <v>0.58661667495154646</v>
      </c>
      <c r="BS156" s="89">
        <f t="shared" si="58"/>
        <v>0.74491464010430897</v>
      </c>
      <c r="BT156" s="90">
        <f t="shared" si="58"/>
        <v>1.141228965490839</v>
      </c>
    </row>
    <row r="157" spans="2:72" x14ac:dyDescent="0.2">
      <c r="B157" s="91">
        <f t="shared" si="62"/>
        <v>221</v>
      </c>
      <c r="C157" s="77">
        <f t="shared" si="63"/>
        <v>222</v>
      </c>
      <c r="D157" s="77">
        <f t="shared" si="50"/>
        <v>221.5</v>
      </c>
      <c r="E157" s="58">
        <v>0</v>
      </c>
      <c r="F157" s="58" t="s">
        <v>669</v>
      </c>
      <c r="G157" s="82">
        <v>2020</v>
      </c>
      <c r="H157" s="151">
        <f>SUM('1'!H152:H162)</f>
        <v>33</v>
      </c>
      <c r="I157" s="153">
        <f>SUM('1'!I152:I162)/11</f>
        <v>1.9696969696969697</v>
      </c>
      <c r="J157" s="170">
        <f>AVERAGE('1'!J152:J162)</f>
        <v>1</v>
      </c>
      <c r="K157" s="86">
        <f>AVERAGE('1'!K152:K162)</f>
        <v>1</v>
      </c>
      <c r="L157" s="86">
        <f>AVERAGE('1'!L152:L162)</f>
        <v>1</v>
      </c>
      <c r="M157" s="86">
        <f>AVERAGE('1'!M152:M162)</f>
        <v>1</v>
      </c>
      <c r="N157" s="86">
        <f>AVERAGE('1'!N152:N162)</f>
        <v>1</v>
      </c>
      <c r="O157" s="86">
        <f>AVERAGE('1'!O152:O162)</f>
        <v>0.99964717499003963</v>
      </c>
      <c r="P157" s="86">
        <f>AVERAGE('1'!P152:P162)</f>
        <v>0.99569130240310788</v>
      </c>
      <c r="Q157" s="86">
        <f>AVERAGE('1'!Q152:Q162)</f>
        <v>0.99049904618078588</v>
      </c>
      <c r="R157" s="86">
        <f>AVERAGE('1'!R152:R162)</f>
        <v>0.98217342172504485</v>
      </c>
      <c r="S157" s="86">
        <f>AVERAGE('1'!S152:S162)</f>
        <v>0.9716046370668735</v>
      </c>
      <c r="T157" s="86">
        <f>AVERAGE('1'!T152:T162)</f>
        <v>0.96271057741484045</v>
      </c>
      <c r="U157" s="86">
        <f>AVERAGE('1'!U152:U162)</f>
        <v>0.95317190756279413</v>
      </c>
      <c r="V157" s="86">
        <f>AVERAGE('1'!V152:V162)</f>
        <v>0.94197355175463915</v>
      </c>
      <c r="W157" s="86">
        <f>AVERAGE('1'!W152:W162)</f>
        <v>0.92469862753138254</v>
      </c>
      <c r="X157" s="86">
        <f>AVERAGE('1'!X152:X162)</f>
        <v>0.89500079761005691</v>
      </c>
      <c r="Y157" s="86">
        <f>AVERAGE('1'!Y152:Y162)</f>
        <v>0.83438675002523899</v>
      </c>
      <c r="Z157" s="86">
        <f>AVERAGE('1'!Z152:Z162)</f>
        <v>0.67659270204944599</v>
      </c>
      <c r="AA157" s="86">
        <f>AVERAGE('1'!AA152:AA162)</f>
        <v>0.38396314444113955</v>
      </c>
      <c r="AB157" s="86">
        <f>AVERAGE('1'!AB152:AB162)</f>
        <v>7.5934643255712683E-2</v>
      </c>
      <c r="AC157" s="86">
        <f>AVERAGE('1'!AC152:AC162)</f>
        <v>1.9699581091161187E-2</v>
      </c>
      <c r="AD157" s="86">
        <f>AVERAGE('1'!AD152:AD162)</f>
        <v>1.4221162243399466E-2</v>
      </c>
      <c r="AE157" s="86">
        <f>AVERAGE('1'!AE152:AE162)</f>
        <v>1.2563572495428433E-2</v>
      </c>
      <c r="AF157" s="86">
        <f>AVERAGE('1'!AF152:AF162)</f>
        <v>1.1237982998132383E-2</v>
      </c>
      <c r="AG157" s="87">
        <f>AVERAGE('1'!AG152:AG162)</f>
        <v>0</v>
      </c>
      <c r="AH157" s="164">
        <f t="shared" si="49"/>
        <v>0</v>
      </c>
      <c r="AI157" s="156">
        <f t="shared" si="49"/>
        <v>0</v>
      </c>
      <c r="AJ157" s="156">
        <f t="shared" si="49"/>
        <v>0</v>
      </c>
      <c r="AK157" s="156">
        <f t="shared" si="49"/>
        <v>0</v>
      </c>
      <c r="AL157" s="156">
        <f t="shared" si="49"/>
        <v>3.5282500996036692E-4</v>
      </c>
      <c r="AM157" s="156">
        <f t="shared" si="49"/>
        <v>3.9558725869317524E-3</v>
      </c>
      <c r="AN157" s="156">
        <f t="shared" si="49"/>
        <v>5.1922562223220003E-3</v>
      </c>
      <c r="AO157" s="156">
        <f t="shared" si="61"/>
        <v>8.3256244557410319E-3</v>
      </c>
      <c r="AP157" s="156">
        <f t="shared" si="61"/>
        <v>1.0568784658171348E-2</v>
      </c>
      <c r="AQ157" s="156">
        <f t="shared" si="61"/>
        <v>8.8940596520330484E-3</v>
      </c>
      <c r="AR157" s="156">
        <f t="shared" si="61"/>
        <v>9.538669852046322E-3</v>
      </c>
      <c r="AS157" s="156">
        <f t="shared" si="61"/>
        <v>1.1198355808154981E-2</v>
      </c>
      <c r="AT157" s="156">
        <f t="shared" si="61"/>
        <v>1.7274924223256605E-2</v>
      </c>
      <c r="AU157" s="156">
        <f t="shared" si="61"/>
        <v>2.9697829921325636E-2</v>
      </c>
      <c r="AV157" s="156">
        <f t="shared" si="61"/>
        <v>6.0614047584817921E-2</v>
      </c>
      <c r="AW157" s="156">
        <f t="shared" si="61"/>
        <v>0.15779404797579299</v>
      </c>
      <c r="AX157" s="156">
        <f t="shared" si="61"/>
        <v>0.29262955760830645</v>
      </c>
      <c r="AY157" s="156">
        <f t="shared" si="61"/>
        <v>0.30802850118542685</v>
      </c>
      <c r="AZ157" s="156">
        <f t="shared" si="60"/>
        <v>5.62350621645515E-2</v>
      </c>
      <c r="BA157" s="156">
        <f t="shared" si="60"/>
        <v>5.4784188477617207E-3</v>
      </c>
      <c r="BB157" s="156">
        <f t="shared" si="60"/>
        <v>1.6575897479710333E-3</v>
      </c>
      <c r="BC157" s="156">
        <f t="shared" si="59"/>
        <v>1.3255894972960501E-3</v>
      </c>
      <c r="BD157" s="165">
        <f t="shared" si="47"/>
        <v>1.1237982998132383E-2</v>
      </c>
      <c r="BE157" s="86">
        <f t="shared" si="52"/>
        <v>0</v>
      </c>
      <c r="BF157" s="86">
        <f t="shared" si="53"/>
        <v>5.8026448245360851E-2</v>
      </c>
      <c r="BG157" s="86">
        <f t="shared" si="54"/>
        <v>0.93073556875650665</v>
      </c>
      <c r="BH157" s="86">
        <f t="shared" si="55"/>
        <v>1.1237982998132383E-2</v>
      </c>
      <c r="BI157" s="86">
        <f t="shared" si="56"/>
        <v>0.46800000068484748</v>
      </c>
      <c r="BJ157" s="86">
        <f t="shared" si="57"/>
        <v>5.609152734281488</v>
      </c>
      <c r="BK157" s="86">
        <f t="array" ref="BK157">10^(SUMPRODUCT(AT157:BC157,LOG($AT$6:$BC$6))/BG157)</f>
        <v>0.41933270488640867</v>
      </c>
      <c r="BL157" s="89">
        <f t="array" ref="BL157">10^ (LOG(INDEX($J$6:$AG$6,MATCH(BL$6/100,$J157:$AG157,-1)))-(INDEX($J157:$AG157,MATCH(BL$6/100,$J157:$AG157,-1))-BL$6/100)/(INDEX($J157:$AG157,MATCH(BL$6/100,$J157:$AG157,-1))-INDEX($J157:$AG157,MATCH(BL$6/100,$J157:$AG157,-1)+1))*(LOG(INDEX($J$6:$AG$6,MATCH(BL$6/100,$J157:$AG157,-1)))-LOG(INDEX($J$6:$AG$6,MATCH(BL$6/100,$J157:$AG157,-1)+1))))</f>
        <v>0.2569436250998951</v>
      </c>
      <c r="BM157" s="89">
        <f t="shared" si="58"/>
        <v>0.27510701374965058</v>
      </c>
      <c r="BN157" s="89">
        <f t="shared" si="58"/>
        <v>0.30478766454159129</v>
      </c>
      <c r="BO157" s="89">
        <f t="shared" si="58"/>
        <v>0.34153646482658928</v>
      </c>
      <c r="BP157" s="89">
        <f t="shared" si="58"/>
        <v>0.40663907835359292</v>
      </c>
      <c r="BQ157" s="89">
        <f t="shared" si="58"/>
        <v>0.48467778151068808</v>
      </c>
      <c r="BR157" s="89">
        <f t="shared" si="58"/>
        <v>0.58859422459453115</v>
      </c>
      <c r="BS157" s="89">
        <f t="shared" si="58"/>
        <v>0.73287984893352964</v>
      </c>
      <c r="BT157" s="90">
        <f t="shared" si="58"/>
        <v>1.0582750380937449</v>
      </c>
    </row>
    <row r="158" spans="2:72" x14ac:dyDescent="0.2">
      <c r="B158" s="91">
        <f t="shared" si="62"/>
        <v>222</v>
      </c>
      <c r="C158" s="77">
        <f t="shared" si="63"/>
        <v>223</v>
      </c>
      <c r="D158" s="77">
        <f t="shared" si="50"/>
        <v>222.5</v>
      </c>
      <c r="E158" s="58">
        <v>0</v>
      </c>
      <c r="F158" s="58" t="s">
        <v>669</v>
      </c>
      <c r="G158" s="82">
        <v>2020</v>
      </c>
      <c r="H158" s="151">
        <f>SUM('1'!H153:H163)</f>
        <v>33</v>
      </c>
      <c r="I158" s="153">
        <f>SUM('1'!I153:I163)/11</f>
        <v>2</v>
      </c>
      <c r="J158" s="170">
        <f>AVERAGE('1'!J153:J163)</f>
        <v>1</v>
      </c>
      <c r="K158" s="86">
        <f>AVERAGE('1'!K153:K163)</f>
        <v>1</v>
      </c>
      <c r="L158" s="86">
        <f>AVERAGE('1'!L153:L163)</f>
        <v>1</v>
      </c>
      <c r="M158" s="86">
        <f>AVERAGE('1'!M153:M163)</f>
        <v>1</v>
      </c>
      <c r="N158" s="86">
        <f>AVERAGE('1'!N153:N163)</f>
        <v>1</v>
      </c>
      <c r="O158" s="86">
        <f>AVERAGE('1'!O153:O163)</f>
        <v>0.99969702062434085</v>
      </c>
      <c r="P158" s="86">
        <f>AVERAGE('1'!P153:P163)</f>
        <v>0.9958923239481785</v>
      </c>
      <c r="Q158" s="86">
        <f>AVERAGE('1'!Q153:Q163)</f>
        <v>0.99078852393007422</v>
      </c>
      <c r="R158" s="86">
        <f>AVERAGE('1'!R153:R163)</f>
        <v>0.98265162745186041</v>
      </c>
      <c r="S158" s="86">
        <f>AVERAGE('1'!S153:S163)</f>
        <v>0.97230423756134676</v>
      </c>
      <c r="T158" s="86">
        <f>AVERAGE('1'!T153:T163)</f>
        <v>0.96338966383075941</v>
      </c>
      <c r="U158" s="86">
        <f>AVERAGE('1'!U153:U163)</f>
        <v>0.95371169797877542</v>
      </c>
      <c r="V158" s="86">
        <f>AVERAGE('1'!V153:V163)</f>
        <v>0.94272051154804326</v>
      </c>
      <c r="W158" s="86">
        <f>AVERAGE('1'!W153:W163)</f>
        <v>0.92538359058771491</v>
      </c>
      <c r="X158" s="86">
        <f>AVERAGE('1'!X153:X163)</f>
        <v>0.89584023353538067</v>
      </c>
      <c r="Y158" s="86">
        <f>AVERAGE('1'!Y153:Y163)</f>
        <v>0.83477626257239279</v>
      </c>
      <c r="Z158" s="86">
        <f>AVERAGE('1'!Z153:Z163)</f>
        <v>0.67114006332193943</v>
      </c>
      <c r="AA158" s="86">
        <f>AVERAGE('1'!AA153:AA163)</f>
        <v>0.38015359397339482</v>
      </c>
      <c r="AB158" s="86">
        <f>AVERAGE('1'!AB153:AB163)</f>
        <v>7.7819837226603614E-2</v>
      </c>
      <c r="AC158" s="86">
        <f>AVERAGE('1'!AC153:AC163)</f>
        <v>2.1078625687947439E-2</v>
      </c>
      <c r="AD158" s="86">
        <f>AVERAGE('1'!AD153:AD163)</f>
        <v>1.5508572225152194E-2</v>
      </c>
      <c r="AE158" s="86">
        <f>AVERAGE('1'!AE153:AE163)</f>
        <v>1.3851001065723499E-2</v>
      </c>
      <c r="AF158" s="86">
        <f>AVERAGE('1'!AF153:AF163)</f>
        <v>1.2470039612219784E-2</v>
      </c>
      <c r="AG158" s="87">
        <f>AVERAGE('1'!AG153:AG163)</f>
        <v>0</v>
      </c>
      <c r="AH158" s="164">
        <f t="shared" si="49"/>
        <v>0</v>
      </c>
      <c r="AI158" s="156">
        <f t="shared" si="49"/>
        <v>0</v>
      </c>
      <c r="AJ158" s="156">
        <f t="shared" si="49"/>
        <v>0</v>
      </c>
      <c r="AK158" s="156">
        <f t="shared" si="49"/>
        <v>0</v>
      </c>
      <c r="AL158" s="156">
        <f t="shared" si="49"/>
        <v>3.0297937565915145E-4</v>
      </c>
      <c r="AM158" s="156">
        <f t="shared" si="49"/>
        <v>3.8046966761623446E-3</v>
      </c>
      <c r="AN158" s="156">
        <f t="shared" si="49"/>
        <v>5.1038000181042875E-3</v>
      </c>
      <c r="AO158" s="156">
        <f t="shared" si="61"/>
        <v>8.1368964782138065E-3</v>
      </c>
      <c r="AP158" s="156">
        <f t="shared" si="61"/>
        <v>1.0347389890513647E-2</v>
      </c>
      <c r="AQ158" s="156">
        <f t="shared" si="61"/>
        <v>8.9145737305873496E-3</v>
      </c>
      <c r="AR158" s="156">
        <f t="shared" si="61"/>
        <v>9.677965851983994E-3</v>
      </c>
      <c r="AS158" s="156">
        <f t="shared" si="61"/>
        <v>1.0991186430732158E-2</v>
      </c>
      <c r="AT158" s="156">
        <f t="shared" si="61"/>
        <v>1.733692096032835E-2</v>
      </c>
      <c r="AU158" s="156">
        <f t="shared" si="61"/>
        <v>2.954335705233424E-2</v>
      </c>
      <c r="AV158" s="156">
        <f t="shared" si="61"/>
        <v>6.1063970962987879E-2</v>
      </c>
      <c r="AW158" s="156">
        <f t="shared" si="61"/>
        <v>0.16363619925045336</v>
      </c>
      <c r="AX158" s="156">
        <f t="shared" si="61"/>
        <v>0.29098646934854461</v>
      </c>
      <c r="AY158" s="156">
        <f t="shared" si="61"/>
        <v>0.30233375674679119</v>
      </c>
      <c r="AZ158" s="156">
        <f t="shared" si="60"/>
        <v>5.6741211538656175E-2</v>
      </c>
      <c r="BA158" s="156">
        <f t="shared" si="60"/>
        <v>5.570053462795245E-3</v>
      </c>
      <c r="BB158" s="156">
        <f t="shared" si="60"/>
        <v>1.6575711594286942E-3</v>
      </c>
      <c r="BC158" s="156">
        <f t="shared" si="59"/>
        <v>1.3809614535037155E-3</v>
      </c>
      <c r="BD158" s="165">
        <f t="shared" si="47"/>
        <v>1.2470039612219784E-2</v>
      </c>
      <c r="BE158" s="86">
        <f t="shared" si="52"/>
        <v>0</v>
      </c>
      <c r="BF158" s="86">
        <f t="shared" si="53"/>
        <v>5.7279488451956739E-2</v>
      </c>
      <c r="BG158" s="86">
        <f t="shared" si="54"/>
        <v>0.93025047193582344</v>
      </c>
      <c r="BH158" s="86">
        <f t="shared" si="55"/>
        <v>1.2470039612219784E-2</v>
      </c>
      <c r="BI158" s="86">
        <f t="shared" si="56"/>
        <v>0.4665635416645621</v>
      </c>
      <c r="BJ158" s="86">
        <f t="shared" si="57"/>
        <v>5.5727581021076134</v>
      </c>
      <c r="BK158" s="86">
        <f t="array" ref="BK158">10^(SUMPRODUCT(AT158:BC158,LOG($AT$6:$BC$6))/BG158)</f>
        <v>0.42100240160106417</v>
      </c>
      <c r="BL158" s="89">
        <f t="array" ref="BL158">10^ (LOG(INDEX($J$6:$AG$6,MATCH(BL$6/100,$J158:$AG158,-1)))-(INDEX($J158:$AG158,MATCH(BL$6/100,$J158:$AG158,-1))-BL$6/100)/(INDEX($J158:$AG158,MATCH(BL$6/100,$J158:$AG158,-1))-INDEX($J158:$AG158,MATCH(BL$6/100,$J158:$AG158,-1)+1))*(LOG(INDEX($J$6:$AG$6,MATCH(BL$6/100,$J158:$AG158,-1)))-LOG(INDEX($J$6:$AG$6,MATCH(BL$6/100,$J158:$AG158,-1)+1))))</f>
        <v>0.25651476274688823</v>
      </c>
      <c r="BM158" s="89">
        <f t="shared" si="58"/>
        <v>0.27500141357168573</v>
      </c>
      <c r="BN158" s="89">
        <f t="shared" si="58"/>
        <v>0.30525920510797261</v>
      </c>
      <c r="BO158" s="89">
        <f t="shared" si="58"/>
        <v>0.34279912555058195</v>
      </c>
      <c r="BP158" s="89">
        <f t="shared" si="58"/>
        <v>0.4087798283468031</v>
      </c>
      <c r="BQ158" s="89">
        <f t="shared" si="58"/>
        <v>0.48771260076421746</v>
      </c>
      <c r="BR158" s="89">
        <f t="shared" si="58"/>
        <v>0.59205377759962541</v>
      </c>
      <c r="BS158" s="89">
        <f t="shared" si="58"/>
        <v>0.73110962614001074</v>
      </c>
      <c r="BT158" s="90">
        <f t="shared" si="58"/>
        <v>1.0485161714628264</v>
      </c>
    </row>
    <row r="159" spans="2:72" x14ac:dyDescent="0.2">
      <c r="B159" s="91">
        <f t="shared" si="62"/>
        <v>223</v>
      </c>
      <c r="C159" s="77">
        <f t="shared" si="63"/>
        <v>224</v>
      </c>
      <c r="D159" s="77">
        <f t="shared" si="50"/>
        <v>223.5</v>
      </c>
      <c r="E159" s="58">
        <v>0</v>
      </c>
      <c r="F159" s="58" t="s">
        <v>669</v>
      </c>
      <c r="G159" s="82">
        <v>2020</v>
      </c>
      <c r="H159" s="151">
        <f>SUM('1'!H154:H164)</f>
        <v>33</v>
      </c>
      <c r="I159" s="153">
        <f>SUM('1'!I154:I164)/11</f>
        <v>2</v>
      </c>
      <c r="J159" s="170">
        <f>AVERAGE('1'!J154:J164)</f>
        <v>1</v>
      </c>
      <c r="K159" s="86">
        <f>AVERAGE('1'!K154:K164)</f>
        <v>1</v>
      </c>
      <c r="L159" s="86">
        <f>AVERAGE('1'!L154:L164)</f>
        <v>1</v>
      </c>
      <c r="M159" s="86">
        <f>AVERAGE('1'!M154:M164)</f>
        <v>1</v>
      </c>
      <c r="N159" s="86">
        <f>AVERAGE('1'!N154:N164)</f>
        <v>1</v>
      </c>
      <c r="O159" s="86">
        <f>AVERAGE('1'!O154:O164)</f>
        <v>0.99959271743723443</v>
      </c>
      <c r="P159" s="86">
        <f>AVERAGE('1'!P154:P164)</f>
        <v>0.9960024663662097</v>
      </c>
      <c r="Q159" s="86">
        <f>AVERAGE('1'!Q154:Q164)</f>
        <v>0.99106028841818994</v>
      </c>
      <c r="R159" s="86">
        <f>AVERAGE('1'!R154:R164)</f>
        <v>0.98309603949481461</v>
      </c>
      <c r="S159" s="86">
        <f>AVERAGE('1'!S154:S164)</f>
        <v>0.97356665302960688</v>
      </c>
      <c r="T159" s="86">
        <f>AVERAGE('1'!T154:T164)</f>
        <v>0.96519871516528355</v>
      </c>
      <c r="U159" s="86">
        <f>AVERAGE('1'!U154:U164)</f>
        <v>0.95581014624909677</v>
      </c>
      <c r="V159" s="86">
        <f>AVERAGE('1'!V154:V164)</f>
        <v>0.94528354851222118</v>
      </c>
      <c r="W159" s="86">
        <f>AVERAGE('1'!W154:W164)</f>
        <v>0.92862919476509775</v>
      </c>
      <c r="X159" s="86">
        <f>AVERAGE('1'!X154:X164)</f>
        <v>0.90017851815963301</v>
      </c>
      <c r="Y159" s="86">
        <f>AVERAGE('1'!Y154:Y164)</f>
        <v>0.84061964794432242</v>
      </c>
      <c r="Z159" s="86">
        <f>AVERAGE('1'!Z154:Z164)</f>
        <v>0.67741932425496654</v>
      </c>
      <c r="AA159" s="86">
        <f>AVERAGE('1'!AA154:AA164)</f>
        <v>0.38485679120001559</v>
      </c>
      <c r="AB159" s="86">
        <f>AVERAGE('1'!AB154:AB164)</f>
        <v>8.0748771489084159E-2</v>
      </c>
      <c r="AC159" s="86">
        <f>AVERAGE('1'!AC154:AC164)</f>
        <v>2.1869787870278181E-2</v>
      </c>
      <c r="AD159" s="86">
        <f>AVERAGE('1'!AD154:AD164)</f>
        <v>1.6056525529630432E-2</v>
      </c>
      <c r="AE159" s="86">
        <f>AVERAGE('1'!AE154:AE164)</f>
        <v>1.4383955855122183E-2</v>
      </c>
      <c r="AF159" s="86">
        <f>AVERAGE('1'!AF154:AF164)</f>
        <v>1.2989097971672718E-2</v>
      </c>
      <c r="AG159" s="87">
        <f>AVERAGE('1'!AG154:AG164)</f>
        <v>0</v>
      </c>
      <c r="AH159" s="164">
        <f t="shared" si="49"/>
        <v>0</v>
      </c>
      <c r="AI159" s="156">
        <f t="shared" si="49"/>
        <v>0</v>
      </c>
      <c r="AJ159" s="156">
        <f t="shared" si="49"/>
        <v>0</v>
      </c>
      <c r="AK159" s="156">
        <f t="shared" si="49"/>
        <v>0</v>
      </c>
      <c r="AL159" s="156">
        <f t="shared" si="49"/>
        <v>4.0728256276556518E-4</v>
      </c>
      <c r="AM159" s="156">
        <f t="shared" si="49"/>
        <v>3.5902510710247304E-3</v>
      </c>
      <c r="AN159" s="156">
        <f t="shared" si="49"/>
        <v>4.9421779480197658E-3</v>
      </c>
      <c r="AO159" s="156">
        <f t="shared" si="61"/>
        <v>7.9642489233753277E-3</v>
      </c>
      <c r="AP159" s="156">
        <f t="shared" si="61"/>
        <v>9.5293864652077342E-3</v>
      </c>
      <c r="AQ159" s="156">
        <f t="shared" si="61"/>
        <v>8.3679378643233271E-3</v>
      </c>
      <c r="AR159" s="156">
        <f t="shared" si="61"/>
        <v>9.3885689161867791E-3</v>
      </c>
      <c r="AS159" s="156">
        <f t="shared" si="61"/>
        <v>1.0526597736875587E-2</v>
      </c>
      <c r="AT159" s="156">
        <f t="shared" si="61"/>
        <v>1.6654353747123429E-2</v>
      </c>
      <c r="AU159" s="156">
        <f t="shared" si="61"/>
        <v>2.8450676605464742E-2</v>
      </c>
      <c r="AV159" s="156">
        <f t="shared" si="61"/>
        <v>5.9558870215310589E-2</v>
      </c>
      <c r="AW159" s="156">
        <f t="shared" si="61"/>
        <v>0.16320032368935589</v>
      </c>
      <c r="AX159" s="156">
        <f t="shared" si="61"/>
        <v>0.29256253305495095</v>
      </c>
      <c r="AY159" s="156">
        <f t="shared" si="61"/>
        <v>0.30410801971093143</v>
      </c>
      <c r="AZ159" s="156">
        <f t="shared" si="60"/>
        <v>5.8878983618805975E-2</v>
      </c>
      <c r="BA159" s="156">
        <f t="shared" si="60"/>
        <v>5.8132623406477492E-3</v>
      </c>
      <c r="BB159" s="156">
        <f t="shared" si="60"/>
        <v>1.6725696745082484E-3</v>
      </c>
      <c r="BC159" s="156">
        <f t="shared" si="59"/>
        <v>1.3948578834494657E-3</v>
      </c>
      <c r="BD159" s="165">
        <f t="shared" si="47"/>
        <v>1.2989097971672718E-2</v>
      </c>
      <c r="BE159" s="86">
        <f t="shared" si="52"/>
        <v>0</v>
      </c>
      <c r="BF159" s="86">
        <f t="shared" si="53"/>
        <v>5.4716451487778817E-2</v>
      </c>
      <c r="BG159" s="86">
        <f t="shared" si="54"/>
        <v>0.93229445054054849</v>
      </c>
      <c r="BH159" s="86">
        <f t="shared" si="55"/>
        <v>1.2989097971672718E-2</v>
      </c>
      <c r="BI159" s="86">
        <f t="shared" si="56"/>
        <v>0.4600820737643071</v>
      </c>
      <c r="BJ159" s="86">
        <f t="shared" si="57"/>
        <v>5.5883064379688676</v>
      </c>
      <c r="BK159" s="86">
        <f t="array" ref="BK159">10^(SUMPRODUCT(AT159:BC159,LOG($AT$6:$BC$6))/BG159)</f>
        <v>0.41846314939840334</v>
      </c>
      <c r="BL159" s="89">
        <f t="array" ref="BL159">10^ (LOG(INDEX($J$6:$AG$6,MATCH(BL$6/100,$J159:$AG159,-1)))-(INDEX($J159:$AG159,MATCH(BL$6/100,$J159:$AG159,-1))-BL$6/100)/(INDEX($J159:$AG159,MATCH(BL$6/100,$J159:$AG159,-1))-INDEX($J159:$AG159,MATCH(BL$6/100,$J159:$AG159,-1)+1))*(LOG(INDEX($J$6:$AG$6,MATCH(BL$6/100,$J159:$AG159,-1)))-LOG(INDEX($J$6:$AG$6,MATCH(BL$6/100,$J159:$AG159,-1)+1))))</f>
        <v>0.25561154021119403</v>
      </c>
      <c r="BM159" s="89">
        <f t="shared" si="58"/>
        <v>0.27392185940066877</v>
      </c>
      <c r="BN159" s="89">
        <f t="shared" si="58"/>
        <v>0.30387574859959832</v>
      </c>
      <c r="BO159" s="89">
        <f t="shared" si="58"/>
        <v>0.34101469820258651</v>
      </c>
      <c r="BP159" s="89">
        <f t="shared" si="58"/>
        <v>0.40622653256203239</v>
      </c>
      <c r="BQ159" s="89">
        <f t="shared" si="58"/>
        <v>0.48420553755888973</v>
      </c>
      <c r="BR159" s="89">
        <f t="shared" si="58"/>
        <v>0.5843832450194083</v>
      </c>
      <c r="BS159" s="89">
        <f t="shared" si="58"/>
        <v>0.70905533978785418</v>
      </c>
      <c r="BT159" s="90">
        <f t="shared" si="58"/>
        <v>0.9989739669700135</v>
      </c>
    </row>
    <row r="160" spans="2:72" x14ac:dyDescent="0.2">
      <c r="B160" s="91">
        <f t="shared" si="62"/>
        <v>224</v>
      </c>
      <c r="C160" s="77">
        <f t="shared" si="63"/>
        <v>225</v>
      </c>
      <c r="D160" s="77">
        <f t="shared" si="50"/>
        <v>224.5</v>
      </c>
      <c r="E160" s="58">
        <v>0</v>
      </c>
      <c r="F160" s="58" t="s">
        <v>669</v>
      </c>
      <c r="G160" s="82">
        <v>2020</v>
      </c>
      <c r="H160" s="151">
        <f>SUM('1'!H155:H165)</f>
        <v>33</v>
      </c>
      <c r="I160" s="153">
        <f>SUM('1'!I155:I165)/11</f>
        <v>2</v>
      </c>
      <c r="J160" s="170">
        <f>AVERAGE('1'!J155:J165)</f>
        <v>1</v>
      </c>
      <c r="K160" s="86">
        <f>AVERAGE('1'!K155:K165)</f>
        <v>1</v>
      </c>
      <c r="L160" s="86">
        <f>AVERAGE('1'!L155:L165)</f>
        <v>1</v>
      </c>
      <c r="M160" s="86">
        <f>AVERAGE('1'!M155:M165)</f>
        <v>1</v>
      </c>
      <c r="N160" s="86">
        <f>AVERAGE('1'!N155:N165)</f>
        <v>1</v>
      </c>
      <c r="O160" s="86">
        <f>AVERAGE('1'!O155:O165)</f>
        <v>0.99959271743723443</v>
      </c>
      <c r="P160" s="86">
        <f>AVERAGE('1'!P155:P165)</f>
        <v>0.99591438830620804</v>
      </c>
      <c r="Q160" s="86">
        <f>AVERAGE('1'!Q155:Q165)</f>
        <v>0.99078819074912172</v>
      </c>
      <c r="R160" s="86">
        <f>AVERAGE('1'!R155:R165)</f>
        <v>0.98253110995197523</v>
      </c>
      <c r="S160" s="86">
        <f>AVERAGE('1'!S155:S165)</f>
        <v>0.97283676734251578</v>
      </c>
      <c r="T160" s="86">
        <f>AVERAGE('1'!T155:T165)</f>
        <v>0.96411954431755575</v>
      </c>
      <c r="U160" s="86">
        <f>AVERAGE('1'!U155:U165)</f>
        <v>0.95452565400258438</v>
      </c>
      <c r="V160" s="86">
        <f>AVERAGE('1'!V155:V165)</f>
        <v>0.94393174444035144</v>
      </c>
      <c r="W160" s="86">
        <f>AVERAGE('1'!W155:W165)</f>
        <v>0.92757081656310103</v>
      </c>
      <c r="X160" s="86">
        <f>AVERAGE('1'!X155:X165)</f>
        <v>0.89955851962364575</v>
      </c>
      <c r="Y160" s="86">
        <f>AVERAGE('1'!Y155:Y165)</f>
        <v>0.84065686968258535</v>
      </c>
      <c r="Z160" s="86">
        <f>AVERAGE('1'!Z155:Z165)</f>
        <v>0.67884855799677368</v>
      </c>
      <c r="AA160" s="86">
        <f>AVERAGE('1'!AA155:AA165)</f>
        <v>0.38243489748789733</v>
      </c>
      <c r="AB160" s="86">
        <f>AVERAGE('1'!AB155:AB165)</f>
        <v>8.2140471861041245E-2</v>
      </c>
      <c r="AC160" s="86">
        <f>AVERAGE('1'!AC155:AC165)</f>
        <v>2.2181046945630022E-2</v>
      </c>
      <c r="AD160" s="86">
        <f>AVERAGE('1'!AD155:AD165)</f>
        <v>1.605347321499347E-2</v>
      </c>
      <c r="AE160" s="86">
        <f>AVERAGE('1'!AE155:AE165)</f>
        <v>1.438530130528433E-2</v>
      </c>
      <c r="AF160" s="86">
        <f>AVERAGE('1'!AF155:AF165)</f>
        <v>1.3010626363994264E-2</v>
      </c>
      <c r="AG160" s="87">
        <f>AVERAGE('1'!AG155:AG165)</f>
        <v>0</v>
      </c>
      <c r="AH160" s="164">
        <f t="shared" si="49"/>
        <v>0</v>
      </c>
      <c r="AI160" s="156">
        <f t="shared" si="49"/>
        <v>0</v>
      </c>
      <c r="AJ160" s="156">
        <f t="shared" si="49"/>
        <v>0</v>
      </c>
      <c r="AK160" s="156">
        <f t="shared" si="49"/>
        <v>0</v>
      </c>
      <c r="AL160" s="156">
        <f t="shared" si="49"/>
        <v>4.0728256276556518E-4</v>
      </c>
      <c r="AM160" s="156">
        <f t="shared" si="49"/>
        <v>3.6783291310263921E-3</v>
      </c>
      <c r="AN160" s="156">
        <f t="shared" si="49"/>
        <v>5.1261975570863205E-3</v>
      </c>
      <c r="AO160" s="156">
        <f t="shared" si="61"/>
        <v>8.2570807971464877E-3</v>
      </c>
      <c r="AP160" s="156">
        <f t="shared" si="61"/>
        <v>9.6943426094594498E-3</v>
      </c>
      <c r="AQ160" s="156">
        <f t="shared" si="61"/>
        <v>8.7172230249600302E-3</v>
      </c>
      <c r="AR160" s="156">
        <f t="shared" si="61"/>
        <v>9.5938903149713761E-3</v>
      </c>
      <c r="AS160" s="156">
        <f t="shared" si="61"/>
        <v>1.0593909562232939E-2</v>
      </c>
      <c r="AT160" s="156">
        <f t="shared" si="61"/>
        <v>1.6360927877250409E-2</v>
      </c>
      <c r="AU160" s="156">
        <f t="shared" si="61"/>
        <v>2.8012296939455283E-2</v>
      </c>
      <c r="AV160" s="156">
        <f t="shared" si="61"/>
        <v>5.8901649941060397E-2</v>
      </c>
      <c r="AW160" s="156">
        <f t="shared" si="61"/>
        <v>0.16180831168581167</v>
      </c>
      <c r="AX160" s="156">
        <f t="shared" si="61"/>
        <v>0.29641366050887635</v>
      </c>
      <c r="AY160" s="156">
        <f t="shared" si="61"/>
        <v>0.3002944256268561</v>
      </c>
      <c r="AZ160" s="156">
        <f t="shared" si="60"/>
        <v>5.9959424915411223E-2</v>
      </c>
      <c r="BA160" s="156">
        <f t="shared" si="60"/>
        <v>6.127573730636552E-3</v>
      </c>
      <c r="BB160" s="156">
        <f t="shared" si="60"/>
        <v>1.6681719097091392E-3</v>
      </c>
      <c r="BC160" s="156">
        <f t="shared" si="59"/>
        <v>1.3746749412900661E-3</v>
      </c>
      <c r="BD160" s="165">
        <f t="shared" si="47"/>
        <v>1.3010626363994264E-2</v>
      </c>
      <c r="BE160" s="86">
        <f t="shared" si="52"/>
        <v>0</v>
      </c>
      <c r="BF160" s="86">
        <f t="shared" si="53"/>
        <v>5.6068255559648561E-2</v>
      </c>
      <c r="BG160" s="86">
        <f t="shared" si="54"/>
        <v>0.93092111807635713</v>
      </c>
      <c r="BH160" s="86">
        <f t="shared" si="55"/>
        <v>1.3010626363994264E-2</v>
      </c>
      <c r="BI160" s="86">
        <f t="shared" si="56"/>
        <v>0.46107177270560756</v>
      </c>
      <c r="BJ160" s="86">
        <f t="shared" si="57"/>
        <v>5.6113940081467257</v>
      </c>
      <c r="BK160" s="86">
        <f t="array" ref="BK160">10^(SUMPRODUCT(AT160:BC160,LOG($AT$6:$BC$6))/BG160)</f>
        <v>0.41778578326784443</v>
      </c>
      <c r="BL160" s="89">
        <f t="array" ref="BL160">10^ (LOG(INDEX($J$6:$AG$6,MATCH(BL$6/100,$J160:$AG160,-1)))-(INDEX($J160:$AG160,MATCH(BL$6/100,$J160:$AG160,-1))-BL$6/100)/(INDEX($J160:$AG160,MATCH(BL$6/100,$J160:$AG160,-1))-INDEX($J160:$AG160,MATCH(BL$6/100,$J160:$AG160,-1)+1))*(LOG(INDEX($J$6:$AG$6,MATCH(BL$6/100,$J160:$AG160,-1)))-LOG(INDEX($J$6:$AG$6,MATCH(BL$6/100,$J160:$AG160,-1)+1))))</f>
        <v>0.25526843340565486</v>
      </c>
      <c r="BM160" s="89">
        <f t="shared" si="58"/>
        <v>0.27379462596294807</v>
      </c>
      <c r="BN160" s="89">
        <f t="shared" si="58"/>
        <v>0.30413515925143825</v>
      </c>
      <c r="BO160" s="89">
        <f t="shared" si="58"/>
        <v>0.34180596696346927</v>
      </c>
      <c r="BP160" s="89">
        <f t="shared" si="58"/>
        <v>0.40665210783945732</v>
      </c>
      <c r="BQ160" s="89">
        <f t="shared" si="58"/>
        <v>0.48360821960913397</v>
      </c>
      <c r="BR160" s="89">
        <f t="shared" si="58"/>
        <v>0.58335813981188733</v>
      </c>
      <c r="BS160" s="89">
        <f t="shared" si="58"/>
        <v>0.70899002640608844</v>
      </c>
      <c r="BT160" s="90">
        <f t="shared" si="58"/>
        <v>1.0053169666065527</v>
      </c>
    </row>
    <row r="161" spans="2:72" x14ac:dyDescent="0.2">
      <c r="B161" s="91">
        <f t="shared" si="62"/>
        <v>225</v>
      </c>
      <c r="C161" s="77">
        <f t="shared" si="63"/>
        <v>226</v>
      </c>
      <c r="D161" s="77">
        <f t="shared" si="50"/>
        <v>225.5</v>
      </c>
      <c r="E161" s="58">
        <v>0</v>
      </c>
      <c r="F161" s="58" t="s">
        <v>669</v>
      </c>
      <c r="G161" s="82">
        <v>2020</v>
      </c>
      <c r="H161" s="151">
        <f>SUM('1'!H156:H166)</f>
        <v>33</v>
      </c>
      <c r="I161" s="153">
        <f>SUM('1'!I156:I166)/11</f>
        <v>2</v>
      </c>
      <c r="J161" s="170">
        <f>AVERAGE('1'!J156:J166)</f>
        <v>1</v>
      </c>
      <c r="K161" s="86">
        <f>AVERAGE('1'!K156:K166)</f>
        <v>1</v>
      </c>
      <c r="L161" s="86">
        <f>AVERAGE('1'!L156:L166)</f>
        <v>1</v>
      </c>
      <c r="M161" s="86">
        <f>AVERAGE('1'!M156:M166)</f>
        <v>1</v>
      </c>
      <c r="N161" s="86">
        <f>AVERAGE('1'!N156:N166)</f>
        <v>1</v>
      </c>
      <c r="O161" s="86">
        <f>AVERAGE('1'!O156:O166)</f>
        <v>0.99959271743723443</v>
      </c>
      <c r="P161" s="86">
        <f>AVERAGE('1'!P156:P166)</f>
        <v>0.99707444996133676</v>
      </c>
      <c r="Q161" s="86">
        <f>AVERAGE('1'!Q156:Q166)</f>
        <v>0.99276773477924862</v>
      </c>
      <c r="R161" s="86">
        <f>AVERAGE('1'!R156:R166)</f>
        <v>0.98491583381747605</v>
      </c>
      <c r="S161" s="86">
        <f>AVERAGE('1'!S156:S166)</f>
        <v>0.97674226127881481</v>
      </c>
      <c r="T161" s="86">
        <f>AVERAGE('1'!T156:T166)</f>
        <v>0.96940572698771388</v>
      </c>
      <c r="U161" s="86">
        <f>AVERAGE('1'!U156:U166)</f>
        <v>0.9608733072806307</v>
      </c>
      <c r="V161" s="86">
        <f>AVERAGE('1'!V156:V166)</f>
        <v>0.95123234356824082</v>
      </c>
      <c r="W161" s="86">
        <f>AVERAGE('1'!W156:W166)</f>
        <v>0.93613313501758177</v>
      </c>
      <c r="X161" s="86">
        <f>AVERAGE('1'!X156:X166)</f>
        <v>0.90925558201120149</v>
      </c>
      <c r="Y161" s="86">
        <f>AVERAGE('1'!Y156:Y166)</f>
        <v>0.85148339984965449</v>
      </c>
      <c r="Z161" s="86">
        <f>AVERAGE('1'!Z156:Z166)</f>
        <v>0.68896324433024003</v>
      </c>
      <c r="AA161" s="86">
        <f>AVERAGE('1'!AA156:AA166)</f>
        <v>0.38746464042276441</v>
      </c>
      <c r="AB161" s="86">
        <f>AVERAGE('1'!AB156:AB166)</f>
        <v>8.8386644557948202E-2</v>
      </c>
      <c r="AC161" s="86">
        <f>AVERAGE('1'!AC156:AC166)</f>
        <v>2.2191256840414422E-2</v>
      </c>
      <c r="AD161" s="86">
        <f>AVERAGE('1'!AD156:AD166)</f>
        <v>1.5977742216005762E-2</v>
      </c>
      <c r="AE161" s="86">
        <f>AVERAGE('1'!AE156:AE166)</f>
        <v>1.4369782606363913E-2</v>
      </c>
      <c r="AF161" s="86">
        <f>AVERAGE('1'!AF156:AF166)</f>
        <v>1.3055291575613163E-2</v>
      </c>
      <c r="AG161" s="87">
        <f>AVERAGE('1'!AG156:AG166)</f>
        <v>0</v>
      </c>
      <c r="AH161" s="164">
        <f t="shared" si="49"/>
        <v>0</v>
      </c>
      <c r="AI161" s="156">
        <f t="shared" si="49"/>
        <v>0</v>
      </c>
      <c r="AJ161" s="156">
        <f t="shared" si="49"/>
        <v>0</v>
      </c>
      <c r="AK161" s="156">
        <f t="shared" si="49"/>
        <v>0</v>
      </c>
      <c r="AL161" s="156">
        <f t="shared" si="49"/>
        <v>4.0728256276556518E-4</v>
      </c>
      <c r="AM161" s="156">
        <f t="shared" si="49"/>
        <v>2.5182674758976731E-3</v>
      </c>
      <c r="AN161" s="156">
        <f t="shared" si="49"/>
        <v>4.3067151820881389E-3</v>
      </c>
      <c r="AO161" s="156">
        <f t="shared" si="61"/>
        <v>7.8519009617725732E-3</v>
      </c>
      <c r="AP161" s="156">
        <f t="shared" si="61"/>
        <v>8.1735725386612446E-3</v>
      </c>
      <c r="AQ161" s="156">
        <f t="shared" si="61"/>
        <v>7.3365342911009268E-3</v>
      </c>
      <c r="AR161" s="156">
        <f t="shared" si="61"/>
        <v>8.5324197070831831E-3</v>
      </c>
      <c r="AS161" s="156">
        <f t="shared" si="61"/>
        <v>9.6409637123898717E-3</v>
      </c>
      <c r="AT161" s="156">
        <f t="shared" si="61"/>
        <v>1.5099208550659049E-2</v>
      </c>
      <c r="AU161" s="156">
        <f t="shared" si="61"/>
        <v>2.6877553006380284E-2</v>
      </c>
      <c r="AV161" s="156">
        <f t="shared" si="61"/>
        <v>5.7772182161547003E-2</v>
      </c>
      <c r="AW161" s="156">
        <f t="shared" si="61"/>
        <v>0.16252015551941446</v>
      </c>
      <c r="AX161" s="156">
        <f t="shared" si="61"/>
        <v>0.30149860390747563</v>
      </c>
      <c r="AY161" s="156">
        <f t="shared" si="61"/>
        <v>0.2990779958648162</v>
      </c>
      <c r="AZ161" s="156">
        <f t="shared" si="60"/>
        <v>6.6195387717533777E-2</v>
      </c>
      <c r="BA161" s="156">
        <f t="shared" si="60"/>
        <v>6.21351462440866E-3</v>
      </c>
      <c r="BB161" s="156">
        <f t="shared" si="60"/>
        <v>1.6079596096418482E-3</v>
      </c>
      <c r="BC161" s="156">
        <f t="shared" si="59"/>
        <v>1.3144910307507501E-3</v>
      </c>
      <c r="BD161" s="165">
        <f t="shared" si="47"/>
        <v>1.3055291575613163E-2</v>
      </c>
      <c r="BE161" s="86">
        <f t="shared" si="52"/>
        <v>0</v>
      </c>
      <c r="BF161" s="86">
        <f t="shared" si="53"/>
        <v>4.8767656431759177E-2</v>
      </c>
      <c r="BG161" s="86">
        <f t="shared" si="54"/>
        <v>0.93817705199262769</v>
      </c>
      <c r="BH161" s="86">
        <f t="shared" si="55"/>
        <v>1.3055291575613163E-2</v>
      </c>
      <c r="BI161" s="86">
        <f t="shared" si="56"/>
        <v>0.4486688363688412</v>
      </c>
      <c r="BJ161" s="86">
        <f t="shared" si="57"/>
        <v>5.4978789593726782</v>
      </c>
      <c r="BK161" s="86">
        <f t="array" ref="BK161">10^(SUMPRODUCT(AT161:BC161,LOG($AT$6:$BC$6))/BG161)</f>
        <v>0.41461540553592202</v>
      </c>
      <c r="BL161" s="89">
        <f t="array" ref="BL161">10^ (LOG(INDEX($J$6:$AG$6,MATCH(BL$6/100,$J161:$AG161,-1)))-(INDEX($J161:$AG161,MATCH(BL$6/100,$J161:$AG161,-1))-BL$6/100)/(INDEX($J161:$AG161,MATCH(BL$6/100,$J161:$AG161,-1))-INDEX($J161:$AG161,MATCH(BL$6/100,$J161:$AG161,-1)+1))*(LOG(INDEX($J$6:$AG$6,MATCH(BL$6/100,$J161:$AG161,-1)))-LOG(INDEX($J$6:$AG$6,MATCH(BL$6/100,$J161:$AG161,-1)+1))))</f>
        <v>0.25342732818400204</v>
      </c>
      <c r="BM161" s="89">
        <f t="shared" si="58"/>
        <v>0.27189737163936301</v>
      </c>
      <c r="BN161" s="89">
        <f t="shared" si="58"/>
        <v>0.30215678860339235</v>
      </c>
      <c r="BO161" s="89">
        <f t="shared" si="58"/>
        <v>0.33974387048700316</v>
      </c>
      <c r="BP161" s="89">
        <f t="shared" si="58"/>
        <v>0.40341001015998468</v>
      </c>
      <c r="BQ161" s="89">
        <f t="shared" si="58"/>
        <v>0.47835226504197526</v>
      </c>
      <c r="BR161" s="89">
        <f t="shared" si="58"/>
        <v>0.57037969656764642</v>
      </c>
      <c r="BS161" s="89">
        <f t="shared" si="58"/>
        <v>0.69262459842995849</v>
      </c>
      <c r="BT161" s="90">
        <f t="shared" si="58"/>
        <v>0.94660840371624255</v>
      </c>
    </row>
    <row r="162" spans="2:72" x14ac:dyDescent="0.2">
      <c r="B162" s="91">
        <f t="shared" si="62"/>
        <v>226</v>
      </c>
      <c r="C162" s="77">
        <f t="shared" si="63"/>
        <v>227</v>
      </c>
      <c r="D162" s="77">
        <f t="shared" si="50"/>
        <v>226.5</v>
      </c>
      <c r="E162" s="58">
        <v>0</v>
      </c>
      <c r="F162" s="58" t="s">
        <v>669</v>
      </c>
      <c r="G162" s="82">
        <v>2020</v>
      </c>
      <c r="H162" s="151">
        <f>SUM('1'!H157:H167)</f>
        <v>33</v>
      </c>
      <c r="I162" s="153">
        <f>SUM('1'!I157:I167)/11</f>
        <v>2</v>
      </c>
      <c r="J162" s="170">
        <f>AVERAGE('1'!J157:J167)</f>
        <v>1</v>
      </c>
      <c r="K162" s="86">
        <f>AVERAGE('1'!K157:K167)</f>
        <v>1</v>
      </c>
      <c r="L162" s="86">
        <f>AVERAGE('1'!L157:L167)</f>
        <v>1</v>
      </c>
      <c r="M162" s="86">
        <f>AVERAGE('1'!M157:M167)</f>
        <v>1</v>
      </c>
      <c r="N162" s="86">
        <f>AVERAGE('1'!N157:N167)</f>
        <v>1</v>
      </c>
      <c r="O162" s="86">
        <f>AVERAGE('1'!O157:O167)</f>
        <v>0.99968850784781604</v>
      </c>
      <c r="P162" s="86">
        <f>AVERAGE('1'!P157:P167)</f>
        <v>0.99741968304065121</v>
      </c>
      <c r="Q162" s="86">
        <f>AVERAGE('1'!Q157:Q167)</f>
        <v>0.99360841546775702</v>
      </c>
      <c r="R162" s="86">
        <f>AVERAGE('1'!R157:R167)</f>
        <v>0.98634552653681773</v>
      </c>
      <c r="S162" s="86">
        <f>AVERAGE('1'!S157:S167)</f>
        <v>0.97931704148286347</v>
      </c>
      <c r="T162" s="86">
        <f>AVERAGE('1'!T157:T167)</f>
        <v>0.97276274255428552</v>
      </c>
      <c r="U162" s="86">
        <f>AVERAGE('1'!U157:U167)</f>
        <v>0.9649393112735134</v>
      </c>
      <c r="V162" s="86">
        <f>AVERAGE('1'!V157:V167)</f>
        <v>0.95612200001185033</v>
      </c>
      <c r="W162" s="86">
        <f>AVERAGE('1'!W157:W167)</f>
        <v>0.94216626837139084</v>
      </c>
      <c r="X162" s="86">
        <f>AVERAGE('1'!X157:X167)</f>
        <v>0.91718427836032912</v>
      </c>
      <c r="Y162" s="86">
        <f>AVERAGE('1'!Y157:Y167)</f>
        <v>0.86183396936705947</v>
      </c>
      <c r="Z162" s="86">
        <f>AVERAGE('1'!Z157:Z167)</f>
        <v>0.69936731215443604</v>
      </c>
      <c r="AA162" s="86">
        <f>AVERAGE('1'!AA157:AA167)</f>
        <v>0.38563254619217502</v>
      </c>
      <c r="AB162" s="86">
        <f>AVERAGE('1'!AB157:AB167)</f>
        <v>8.5517452980360412E-2</v>
      </c>
      <c r="AC162" s="86">
        <f>AVERAGE('1'!AC157:AC167)</f>
        <v>2.2008317886713254E-2</v>
      </c>
      <c r="AD162" s="86">
        <f>AVERAGE('1'!AD157:AD167)</f>
        <v>1.5902128232327575E-2</v>
      </c>
      <c r="AE162" s="86">
        <f>AVERAGE('1'!AE157:AE167)</f>
        <v>1.4329042406043553E-2</v>
      </c>
      <c r="AF162" s="86">
        <f>AVERAGE('1'!AF157:AF167)</f>
        <v>1.303622064598025E-2</v>
      </c>
      <c r="AG162" s="87">
        <f>AVERAGE('1'!AG157:AG167)</f>
        <v>0</v>
      </c>
      <c r="AH162" s="164">
        <f t="shared" si="49"/>
        <v>0</v>
      </c>
      <c r="AI162" s="156">
        <f t="shared" si="49"/>
        <v>0</v>
      </c>
      <c r="AJ162" s="156">
        <f t="shared" si="49"/>
        <v>0</v>
      </c>
      <c r="AK162" s="156">
        <f t="shared" si="49"/>
        <v>0</v>
      </c>
      <c r="AL162" s="156">
        <f t="shared" si="49"/>
        <v>3.1149215218395643E-4</v>
      </c>
      <c r="AM162" s="156">
        <f t="shared" si="49"/>
        <v>2.2688248071648376E-3</v>
      </c>
      <c r="AN162" s="156">
        <f t="shared" si="49"/>
        <v>3.8112675728941836E-3</v>
      </c>
      <c r="AO162" s="156">
        <f t="shared" si="61"/>
        <v>7.262888930939293E-3</v>
      </c>
      <c r="AP162" s="156">
        <f t="shared" si="61"/>
        <v>7.0284850539542587E-3</v>
      </c>
      <c r="AQ162" s="156">
        <f t="shared" si="61"/>
        <v>6.5542989285779507E-3</v>
      </c>
      <c r="AR162" s="156">
        <f t="shared" si="61"/>
        <v>7.8234312807721196E-3</v>
      </c>
      <c r="AS162" s="156">
        <f t="shared" si="61"/>
        <v>8.8173112616630744E-3</v>
      </c>
      <c r="AT162" s="156">
        <f t="shared" si="61"/>
        <v>1.395573164045949E-2</v>
      </c>
      <c r="AU162" s="156">
        <f t="shared" si="61"/>
        <v>2.4981990011061717E-2</v>
      </c>
      <c r="AV162" s="156">
        <f t="shared" si="61"/>
        <v>5.5350308993269648E-2</v>
      </c>
      <c r="AW162" s="156">
        <f t="shared" si="61"/>
        <v>0.16246665721262343</v>
      </c>
      <c r="AX162" s="156">
        <f t="shared" si="61"/>
        <v>0.31373476596226102</v>
      </c>
      <c r="AY162" s="156">
        <f t="shared" si="61"/>
        <v>0.30011509321181462</v>
      </c>
      <c r="AZ162" s="156">
        <f t="shared" si="60"/>
        <v>6.3509135093647154E-2</v>
      </c>
      <c r="BA162" s="156">
        <f t="shared" si="60"/>
        <v>6.106189654385679E-3</v>
      </c>
      <c r="BB162" s="156">
        <f t="shared" si="60"/>
        <v>1.5730858262840222E-3</v>
      </c>
      <c r="BC162" s="156">
        <f t="shared" si="59"/>
        <v>1.2928217600633035E-3</v>
      </c>
      <c r="BD162" s="165">
        <f t="shared" si="47"/>
        <v>1.303622064598025E-2</v>
      </c>
      <c r="BE162" s="86">
        <f t="shared" si="52"/>
        <v>0</v>
      </c>
      <c r="BF162" s="86">
        <f t="shared" si="53"/>
        <v>4.3877999988149674E-2</v>
      </c>
      <c r="BG162" s="86">
        <f t="shared" si="54"/>
        <v>0.94308577936587012</v>
      </c>
      <c r="BH162" s="86">
        <f t="shared" si="55"/>
        <v>1.303622064598025E-2</v>
      </c>
      <c r="BI162" s="86">
        <f t="shared" si="56"/>
        <v>0.44140378826189369</v>
      </c>
      <c r="BJ162" s="86">
        <f t="shared" si="57"/>
        <v>5.4626529559081272</v>
      </c>
      <c r="BK162" s="86">
        <f t="array" ref="BK162">10^(SUMPRODUCT(AT162:BC162,LOG($AT$6:$BC$6))/BG162)</f>
        <v>0.41309128694351782</v>
      </c>
      <c r="BL162" s="89">
        <f t="array" ref="BL162">10^ (LOG(INDEX($J$6:$AG$6,MATCH(BL$6/100,$J162:$AG162,-1)))-(INDEX($J162:$AG162,MATCH(BL$6/100,$J162:$AG162,-1))-BL$6/100)/(INDEX($J162:$AG162,MATCH(BL$6/100,$J162:$AG162,-1))-INDEX($J162:$AG162,MATCH(BL$6/100,$J162:$AG162,-1)+1))*(LOG(INDEX($J$6:$AG$6,MATCH(BL$6/100,$J162:$AG162,-1)))-LOG(INDEX($J$6:$AG$6,MATCH(BL$6/100,$J162:$AG162,-1)+1))))</f>
        <v>0.25426637588715573</v>
      </c>
      <c r="BM162" s="89">
        <f t="shared" si="58"/>
        <v>0.27273126160065242</v>
      </c>
      <c r="BN162" s="89">
        <f t="shared" si="58"/>
        <v>0.30297298385806615</v>
      </c>
      <c r="BO162" s="89">
        <f t="shared" si="58"/>
        <v>0.3405236016748584</v>
      </c>
      <c r="BP162" s="89">
        <f t="shared" si="58"/>
        <v>0.40220731272094917</v>
      </c>
      <c r="BQ162" s="89">
        <f t="shared" si="58"/>
        <v>0.47376716904818422</v>
      </c>
      <c r="BR162" s="89">
        <f t="shared" si="58"/>
        <v>0.55773849938880293</v>
      </c>
      <c r="BS162" s="89">
        <f t="shared" si="58"/>
        <v>0.67731742329714895</v>
      </c>
      <c r="BT162" s="90">
        <f t="shared" si="58"/>
        <v>0.89912706739470838</v>
      </c>
    </row>
    <row r="163" spans="2:72" x14ac:dyDescent="0.2">
      <c r="B163" s="91">
        <f t="shared" si="62"/>
        <v>227</v>
      </c>
      <c r="C163" s="77">
        <f t="shared" si="63"/>
        <v>228</v>
      </c>
      <c r="D163" s="77">
        <f t="shared" si="50"/>
        <v>227.5</v>
      </c>
      <c r="E163" s="58">
        <v>0</v>
      </c>
      <c r="F163" s="58" t="s">
        <v>669</v>
      </c>
      <c r="G163" s="82">
        <v>2020</v>
      </c>
      <c r="H163" s="151">
        <f>SUM('1'!H158:H168)</f>
        <v>33</v>
      </c>
      <c r="I163" s="153">
        <f>SUM('1'!I158:I168)/11</f>
        <v>1.9696969696969697</v>
      </c>
      <c r="J163" s="170">
        <f>AVERAGE('1'!J158:J168)</f>
        <v>1</v>
      </c>
      <c r="K163" s="86">
        <f>AVERAGE('1'!K158:K168)</f>
        <v>1</v>
      </c>
      <c r="L163" s="86">
        <f>AVERAGE('1'!L158:L168)</f>
        <v>1</v>
      </c>
      <c r="M163" s="86">
        <f>AVERAGE('1'!M158:M168)</f>
        <v>1</v>
      </c>
      <c r="N163" s="86">
        <f>AVERAGE('1'!N158:N168)</f>
        <v>1</v>
      </c>
      <c r="O163" s="86">
        <f>AVERAGE('1'!O158:O168)</f>
        <v>0.9997947733945739</v>
      </c>
      <c r="P163" s="86">
        <f>AVERAGE('1'!P158:P168)</f>
        <v>0.99757200095533916</v>
      </c>
      <c r="Q163" s="86">
        <f>AVERAGE('1'!Q158:Q168)</f>
        <v>0.99424246651241144</v>
      </c>
      <c r="R163" s="86">
        <f>AVERAGE('1'!R158:R168)</f>
        <v>0.98712558781613591</v>
      </c>
      <c r="S163" s="86">
        <f>AVERAGE('1'!S158:S168)</f>
        <v>0.98039672542634093</v>
      </c>
      <c r="T163" s="86">
        <f>AVERAGE('1'!T158:T168)</f>
        <v>0.97414341110443659</v>
      </c>
      <c r="U163" s="86">
        <f>AVERAGE('1'!U158:U168)</f>
        <v>0.96659649141607895</v>
      </c>
      <c r="V163" s="86">
        <f>AVERAGE('1'!V158:V168)</f>
        <v>0.95804782900270657</v>
      </c>
      <c r="W163" s="86">
        <f>AVERAGE('1'!W158:W168)</f>
        <v>0.944392629307789</v>
      </c>
      <c r="X163" s="86">
        <f>AVERAGE('1'!X158:X168)</f>
        <v>0.92005261034852914</v>
      </c>
      <c r="Y163" s="86">
        <f>AVERAGE('1'!Y158:Y168)</f>
        <v>0.86600758147859014</v>
      </c>
      <c r="Z163" s="86">
        <f>AVERAGE('1'!Z158:Z168)</f>
        <v>0.70545370749746228</v>
      </c>
      <c r="AA163" s="86">
        <f>AVERAGE('1'!AA158:AA168)</f>
        <v>0.39736281131058621</v>
      </c>
      <c r="AB163" s="86">
        <f>AVERAGE('1'!AB158:AB168)</f>
        <v>9.1415713516042135E-2</v>
      </c>
      <c r="AC163" s="86">
        <f>AVERAGE('1'!AC158:AC168)</f>
        <v>2.2753020336925365E-2</v>
      </c>
      <c r="AD163" s="86">
        <f>AVERAGE('1'!AD158:AD168)</f>
        <v>1.6277320970645572E-2</v>
      </c>
      <c r="AE163" s="86">
        <f>AVERAGE('1'!AE158:AE168)</f>
        <v>1.4733778587121304E-2</v>
      </c>
      <c r="AF163" s="86">
        <f>AVERAGE('1'!AF158:AF168)</f>
        <v>1.3451378441318294E-2</v>
      </c>
      <c r="AG163" s="87">
        <f>AVERAGE('1'!AG158:AG168)</f>
        <v>0</v>
      </c>
      <c r="AH163" s="164">
        <f t="shared" si="49"/>
        <v>0</v>
      </c>
      <c r="AI163" s="156">
        <f t="shared" si="49"/>
        <v>0</v>
      </c>
      <c r="AJ163" s="156">
        <f t="shared" si="49"/>
        <v>0</v>
      </c>
      <c r="AK163" s="156">
        <f t="shared" si="49"/>
        <v>0</v>
      </c>
      <c r="AL163" s="156">
        <f t="shared" si="49"/>
        <v>2.0522660542610094E-4</v>
      </c>
      <c r="AM163" s="156">
        <f t="shared" si="49"/>
        <v>2.2227724392347437E-3</v>
      </c>
      <c r="AN163" s="156">
        <f t="shared" si="49"/>
        <v>3.3295344429277174E-3</v>
      </c>
      <c r="AO163" s="156">
        <f t="shared" si="61"/>
        <v>7.1168786962755304E-3</v>
      </c>
      <c r="AP163" s="156">
        <f t="shared" si="61"/>
        <v>6.7288623897949762E-3</v>
      </c>
      <c r="AQ163" s="156">
        <f t="shared" si="61"/>
        <v>6.2533143219043463E-3</v>
      </c>
      <c r="AR163" s="156">
        <f t="shared" si="61"/>
        <v>7.5469196883576339E-3</v>
      </c>
      <c r="AS163" s="156">
        <f t="shared" si="61"/>
        <v>8.5486624133723765E-3</v>
      </c>
      <c r="AT163" s="156">
        <f t="shared" si="61"/>
        <v>1.3655199694917575E-2</v>
      </c>
      <c r="AU163" s="156">
        <f t="shared" si="61"/>
        <v>2.4340018959259857E-2</v>
      </c>
      <c r="AV163" s="156">
        <f t="shared" si="61"/>
        <v>5.4045028869939005E-2</v>
      </c>
      <c r="AW163" s="156">
        <f t="shared" si="61"/>
        <v>0.16055387398112786</v>
      </c>
      <c r="AX163" s="156">
        <f t="shared" si="61"/>
        <v>0.30809089618687607</v>
      </c>
      <c r="AY163" s="156">
        <f t="shared" si="61"/>
        <v>0.3059470977945441</v>
      </c>
      <c r="AZ163" s="156">
        <f t="shared" si="60"/>
        <v>6.8662693179116774E-2</v>
      </c>
      <c r="BA163" s="156">
        <f t="shared" si="60"/>
        <v>6.4756993662797926E-3</v>
      </c>
      <c r="BB163" s="156">
        <f t="shared" si="60"/>
        <v>1.5435423835242681E-3</v>
      </c>
      <c r="BC163" s="156">
        <f t="shared" si="59"/>
        <v>1.2824001458030098E-3</v>
      </c>
      <c r="BD163" s="165">
        <f t="shared" si="47"/>
        <v>1.3451378441318294E-2</v>
      </c>
      <c r="BE163" s="86">
        <f t="shared" si="52"/>
        <v>0</v>
      </c>
      <c r="BF163" s="86">
        <f t="shared" si="53"/>
        <v>4.1952170997293425E-2</v>
      </c>
      <c r="BG163" s="86">
        <f t="shared" si="54"/>
        <v>0.9445964505613883</v>
      </c>
      <c r="BH163" s="86">
        <f t="shared" si="55"/>
        <v>1.3451378441318294E-2</v>
      </c>
      <c r="BI163" s="86">
        <f t="shared" si="56"/>
        <v>0.43467570148851559</v>
      </c>
      <c r="BJ163" s="86">
        <f t="shared" si="57"/>
        <v>5.4114803115304158</v>
      </c>
      <c r="BK163" s="86">
        <f t="array" ref="BK163">10^(SUMPRODUCT(AT163:BC163,LOG($AT$6:$BC$6))/BG163)</f>
        <v>0.40939264804576625</v>
      </c>
      <c r="BL163" s="89">
        <f t="array" ref="BL163">10^ (LOG(INDEX($J$6:$AG$6,MATCH(BL$6/100,$J163:$AG163,-1)))-(INDEX($J163:$AG163,MATCH(BL$6/100,$J163:$AG163,-1))-BL$6/100)/(INDEX($J163:$AG163,MATCH(BL$6/100,$J163:$AG163,-1))-INDEX($J163:$AG163,MATCH(BL$6/100,$J163:$AG163,-1)+1))*(LOG(INDEX($J$6:$AG$6,MATCH(BL$6/100,$J163:$AG163,-1)))-LOG(INDEX($J$6:$AG$6,MATCH(BL$6/100,$J163:$AG163,-1)+1))))</f>
        <v>0.2524718290857334</v>
      </c>
      <c r="BM163" s="89">
        <f t="shared" si="58"/>
        <v>0.27044474639105431</v>
      </c>
      <c r="BN163" s="89">
        <f t="shared" si="58"/>
        <v>0.29983131103643978</v>
      </c>
      <c r="BO163" s="89">
        <f t="shared" si="58"/>
        <v>0.33624282204015415</v>
      </c>
      <c r="BP163" s="89">
        <f t="shared" si="58"/>
        <v>0.39790559346929877</v>
      </c>
      <c r="BQ163" s="89">
        <f t="shared" si="58"/>
        <v>0.4701081586119209</v>
      </c>
      <c r="BR163" s="89">
        <f t="shared" si="58"/>
        <v>0.55109058786194109</v>
      </c>
      <c r="BS163" s="89">
        <f t="shared" si="58"/>
        <v>0.67079477722360925</v>
      </c>
      <c r="BT163" s="90">
        <f t="shared" si="58"/>
        <v>0.88066676179080905</v>
      </c>
    </row>
    <row r="164" spans="2:72" x14ac:dyDescent="0.2">
      <c r="B164" s="91">
        <f t="shared" si="62"/>
        <v>228</v>
      </c>
      <c r="C164" s="77">
        <f t="shared" si="63"/>
        <v>229</v>
      </c>
      <c r="D164" s="77">
        <f t="shared" si="50"/>
        <v>228.5</v>
      </c>
      <c r="E164" s="58">
        <v>0</v>
      </c>
      <c r="F164" s="58" t="s">
        <v>669</v>
      </c>
      <c r="G164" s="82">
        <v>2020</v>
      </c>
      <c r="H164" s="151">
        <f>SUM('1'!H159:H169)</f>
        <v>33</v>
      </c>
      <c r="I164" s="153">
        <f>SUM('1'!I159:I169)/11</f>
        <v>1.9696969696969697</v>
      </c>
      <c r="J164" s="170">
        <f>AVERAGE('1'!J159:J169)</f>
        <v>1</v>
      </c>
      <c r="K164" s="86">
        <f>AVERAGE('1'!K159:K169)</f>
        <v>1</v>
      </c>
      <c r="L164" s="86">
        <f>AVERAGE('1'!L159:L169)</f>
        <v>1</v>
      </c>
      <c r="M164" s="86">
        <f>AVERAGE('1'!M159:M169)</f>
        <v>1</v>
      </c>
      <c r="N164" s="86">
        <f>AVERAGE('1'!N159:N169)</f>
        <v>1</v>
      </c>
      <c r="O164" s="86">
        <f>AVERAGE('1'!O159:O169)</f>
        <v>0.9997947733945739</v>
      </c>
      <c r="P164" s="86">
        <f>AVERAGE('1'!P159:P169)</f>
        <v>0.99833589779414789</v>
      </c>
      <c r="Q164" s="86">
        <f>AVERAGE('1'!Q159:Q169)</f>
        <v>0.99529915451307571</v>
      </c>
      <c r="R164" s="86">
        <f>AVERAGE('1'!R159:R169)</f>
        <v>0.98888553968135784</v>
      </c>
      <c r="S164" s="86">
        <f>AVERAGE('1'!S159:S169)</f>
        <v>0.98276023711822791</v>
      </c>
      <c r="T164" s="86">
        <f>AVERAGE('1'!T159:T169)</f>
        <v>0.97698900938661459</v>
      </c>
      <c r="U164" s="86">
        <f>AVERAGE('1'!U159:U169)</f>
        <v>0.97008417218082699</v>
      </c>
      <c r="V164" s="86">
        <f>AVERAGE('1'!V159:V169)</f>
        <v>0.96232794941036559</v>
      </c>
      <c r="W164" s="86">
        <f>AVERAGE('1'!W159:W169)</f>
        <v>0.95008957343640332</v>
      </c>
      <c r="X164" s="86">
        <f>AVERAGE('1'!X159:X169)</f>
        <v>0.92804270437288361</v>
      </c>
      <c r="Y164" s="86">
        <f>AVERAGE('1'!Y159:Y169)</f>
        <v>0.87842253306654006</v>
      </c>
      <c r="Z164" s="86">
        <f>AVERAGE('1'!Z159:Z169)</f>
        <v>0.72740613698956647</v>
      </c>
      <c r="AA164" s="86">
        <f>AVERAGE('1'!AA159:AA169)</f>
        <v>0.42031558649822059</v>
      </c>
      <c r="AB164" s="86">
        <f>AVERAGE('1'!AB159:AB169)</f>
        <v>9.9950269086143753E-2</v>
      </c>
      <c r="AC164" s="86">
        <f>AVERAGE('1'!AC159:AC169)</f>
        <v>2.3420425487499289E-2</v>
      </c>
      <c r="AD164" s="86">
        <f>AVERAGE('1'!AD159:AD169)</f>
        <v>1.6180566439275984E-2</v>
      </c>
      <c r="AE164" s="86">
        <f>AVERAGE('1'!AE159:AE169)</f>
        <v>1.4738369836607425E-2</v>
      </c>
      <c r="AF164" s="86">
        <f>AVERAGE('1'!AF159:AF169)</f>
        <v>1.3549820032020205E-2</v>
      </c>
      <c r="AG164" s="87">
        <f>AVERAGE('1'!AG159:AG169)</f>
        <v>0</v>
      </c>
      <c r="AH164" s="164">
        <f t="shared" si="49"/>
        <v>0</v>
      </c>
      <c r="AI164" s="156">
        <f t="shared" si="49"/>
        <v>0</v>
      </c>
      <c r="AJ164" s="156">
        <f t="shared" si="49"/>
        <v>0</v>
      </c>
      <c r="AK164" s="156">
        <f t="shared" si="49"/>
        <v>0</v>
      </c>
      <c r="AL164" s="156">
        <f t="shared" si="49"/>
        <v>2.0522660542610094E-4</v>
      </c>
      <c r="AM164" s="156">
        <f t="shared" si="49"/>
        <v>1.4588756004260128E-3</v>
      </c>
      <c r="AN164" s="156">
        <f t="shared" si="49"/>
        <v>3.036743281072174E-3</v>
      </c>
      <c r="AO164" s="156">
        <f t="shared" si="61"/>
        <v>6.4136148317178732E-3</v>
      </c>
      <c r="AP164" s="156">
        <f t="shared" si="61"/>
        <v>6.1253025631299307E-3</v>
      </c>
      <c r="AQ164" s="156">
        <f t="shared" si="61"/>
        <v>5.7712277316133154E-3</v>
      </c>
      <c r="AR164" s="156">
        <f t="shared" si="61"/>
        <v>6.9048372057876062E-3</v>
      </c>
      <c r="AS164" s="156">
        <f t="shared" si="61"/>
        <v>7.7562227704613962E-3</v>
      </c>
      <c r="AT164" s="156">
        <f t="shared" si="61"/>
        <v>1.2238375973962268E-2</v>
      </c>
      <c r="AU164" s="156">
        <f t="shared" si="61"/>
        <v>2.2046869063519714E-2</v>
      </c>
      <c r="AV164" s="156">
        <f t="shared" si="61"/>
        <v>4.9620171306343552E-2</v>
      </c>
      <c r="AW164" s="156">
        <f t="shared" si="61"/>
        <v>0.15101639607697359</v>
      </c>
      <c r="AX164" s="156">
        <f t="shared" si="61"/>
        <v>0.30709055049134587</v>
      </c>
      <c r="AY164" s="156">
        <f t="shared" si="61"/>
        <v>0.32036531741207686</v>
      </c>
      <c r="AZ164" s="156">
        <f t="shared" si="60"/>
        <v>7.6529843598644468E-2</v>
      </c>
      <c r="BA164" s="156">
        <f t="shared" si="60"/>
        <v>7.2398590482233051E-3</v>
      </c>
      <c r="BB164" s="156">
        <f t="shared" si="60"/>
        <v>1.4421966026685589E-3</v>
      </c>
      <c r="BC164" s="156">
        <f t="shared" si="59"/>
        <v>1.1885498045872203E-3</v>
      </c>
      <c r="BD164" s="165">
        <f t="shared" si="47"/>
        <v>1.3549820032020205E-2</v>
      </c>
      <c r="BE164" s="86">
        <f t="shared" si="52"/>
        <v>0</v>
      </c>
      <c r="BF164" s="86">
        <f t="shared" si="53"/>
        <v>3.7672050589634409E-2</v>
      </c>
      <c r="BG164" s="86">
        <f t="shared" si="54"/>
        <v>0.94877812937834538</v>
      </c>
      <c r="BH164" s="86">
        <f t="shared" si="55"/>
        <v>1.3549820032020205E-2</v>
      </c>
      <c r="BI164" s="86">
        <f t="shared" si="56"/>
        <v>0.42032340815305852</v>
      </c>
      <c r="BJ164" s="86">
        <f t="shared" si="57"/>
        <v>5.3097776445041314</v>
      </c>
      <c r="BK164" s="86">
        <f t="array" ref="BK164">10^(SUMPRODUCT(AT164:BC164,LOG($AT$6:$BC$6))/BG164)</f>
        <v>0.40023779010127963</v>
      </c>
      <c r="BL164" s="89">
        <f t="array" ref="BL164">10^ (LOG(INDEX($J$6:$AG$6,MATCH(BL$6/100,$J164:$AG164,-1)))-(INDEX($J164:$AG164,MATCH(BL$6/100,$J164:$AG164,-1))-BL$6/100)/(INDEX($J164:$AG164,MATCH(BL$6/100,$J164:$AG164,-1))-INDEX($J164:$AG164,MATCH(BL$6/100,$J164:$AG164,-1)+1))*(LOG(INDEX($J$6:$AG$6,MATCH(BL$6/100,$J164:$AG164,-1)))-LOG(INDEX($J$6:$AG$6,MATCH(BL$6/100,$J164:$AG164,-1)+1))))</f>
        <v>0.25001360865264732</v>
      </c>
      <c r="BM164" s="89">
        <f t="shared" si="58"/>
        <v>0.26698394908176842</v>
      </c>
      <c r="BN164" s="89">
        <f t="shared" si="58"/>
        <v>0.29462351634389472</v>
      </c>
      <c r="BO164" s="89">
        <f t="shared" si="58"/>
        <v>0.32870268258691293</v>
      </c>
      <c r="BP164" s="89">
        <f t="shared" si="58"/>
        <v>0.38799319335202948</v>
      </c>
      <c r="BQ164" s="89">
        <f t="shared" si="58"/>
        <v>0.4586461489337853</v>
      </c>
      <c r="BR164" s="89">
        <f t="shared" si="58"/>
        <v>0.52693150552963408</v>
      </c>
      <c r="BS164" s="89">
        <f t="shared" si="58"/>
        <v>0.64939987191871773</v>
      </c>
      <c r="BT164" s="90">
        <f t="shared" si="58"/>
        <v>0.82402248381987497</v>
      </c>
    </row>
    <row r="165" spans="2:72" x14ac:dyDescent="0.2">
      <c r="B165" s="91">
        <f t="shared" si="62"/>
        <v>229</v>
      </c>
      <c r="C165" s="77">
        <f t="shared" si="63"/>
        <v>230</v>
      </c>
      <c r="D165" s="77">
        <f t="shared" si="50"/>
        <v>229.5</v>
      </c>
      <c r="E165" s="58">
        <v>0</v>
      </c>
      <c r="F165" s="58" t="s">
        <v>669</v>
      </c>
      <c r="G165" s="82">
        <v>2020</v>
      </c>
      <c r="H165" s="151">
        <f>SUM('1'!H160:H170)</f>
        <v>33</v>
      </c>
      <c r="I165" s="153">
        <f>SUM('1'!I160:I170)/11</f>
        <v>1.9696969696969697</v>
      </c>
      <c r="J165" s="170">
        <f>AVERAGE('1'!J160:J170)</f>
        <v>1</v>
      </c>
      <c r="K165" s="86">
        <f>AVERAGE('1'!K160:K170)</f>
        <v>1</v>
      </c>
      <c r="L165" s="86">
        <f>AVERAGE('1'!L160:L170)</f>
        <v>1</v>
      </c>
      <c r="M165" s="86">
        <f>AVERAGE('1'!M160:M170)</f>
        <v>1</v>
      </c>
      <c r="N165" s="86">
        <f>AVERAGE('1'!N160:N170)</f>
        <v>1</v>
      </c>
      <c r="O165" s="86">
        <f>AVERAGE('1'!O160:O170)</f>
        <v>0.9997947733945739</v>
      </c>
      <c r="P165" s="86">
        <f>AVERAGE('1'!P160:P170)</f>
        <v>0.99881889915722699</v>
      </c>
      <c r="Q165" s="86">
        <f>AVERAGE('1'!Q160:Q170)</f>
        <v>0.99635182142157097</v>
      </c>
      <c r="R165" s="86">
        <f>AVERAGE('1'!R160:R170)</f>
        <v>0.99017553063292352</v>
      </c>
      <c r="S165" s="86">
        <f>AVERAGE('1'!S160:S170)</f>
        <v>0.98492330827747021</v>
      </c>
      <c r="T165" s="86">
        <f>AVERAGE('1'!T160:T170)</f>
        <v>0.97993681379040287</v>
      </c>
      <c r="U165" s="86">
        <f>AVERAGE('1'!U160:U170)</f>
        <v>0.97399380669008329</v>
      </c>
      <c r="V165" s="86">
        <f>AVERAGE('1'!V160:V170)</f>
        <v>0.96715310235653973</v>
      </c>
      <c r="W165" s="86">
        <f>AVERAGE('1'!W160:W170)</f>
        <v>0.95619441359393131</v>
      </c>
      <c r="X165" s="86">
        <f>AVERAGE('1'!X160:X170)</f>
        <v>0.93637531230805482</v>
      </c>
      <c r="Y165" s="86">
        <f>AVERAGE('1'!Y160:Y170)</f>
        <v>0.89113237398195766</v>
      </c>
      <c r="Z165" s="86">
        <f>AVERAGE('1'!Z160:Z170)</f>
        <v>0.74805526732259287</v>
      </c>
      <c r="AA165" s="86">
        <f>AVERAGE('1'!AA160:AA170)</f>
        <v>0.44787249315109645</v>
      </c>
      <c r="AB165" s="86">
        <f>AVERAGE('1'!AB160:AB170)</f>
        <v>0.10647574469316255</v>
      </c>
      <c r="AC165" s="86">
        <f>AVERAGE('1'!AC160:AC170)</f>
        <v>2.3673066792748779E-2</v>
      </c>
      <c r="AD165" s="86">
        <f>AVERAGE('1'!AD160:AD170)</f>
        <v>1.5803341218195294E-2</v>
      </c>
      <c r="AE165" s="86">
        <f>AVERAGE('1'!AE160:AE170)</f>
        <v>1.4461339887290975E-2</v>
      </c>
      <c r="AF165" s="86">
        <f>AVERAGE('1'!AF160:AF170)</f>
        <v>1.3367658281895818E-2</v>
      </c>
      <c r="AG165" s="87">
        <f>AVERAGE('1'!AG160:AG170)</f>
        <v>0</v>
      </c>
      <c r="AH165" s="164">
        <f t="shared" si="49"/>
        <v>0</v>
      </c>
      <c r="AI165" s="156">
        <f t="shared" si="49"/>
        <v>0</v>
      </c>
      <c r="AJ165" s="156">
        <f t="shared" si="49"/>
        <v>0</v>
      </c>
      <c r="AK165" s="156">
        <f t="shared" si="49"/>
        <v>0</v>
      </c>
      <c r="AL165" s="156">
        <f t="shared" si="49"/>
        <v>2.0522660542610094E-4</v>
      </c>
      <c r="AM165" s="156">
        <f t="shared" si="49"/>
        <v>9.7587423734690759E-4</v>
      </c>
      <c r="AN165" s="156">
        <f t="shared" si="49"/>
        <v>2.4670777356560203E-3</v>
      </c>
      <c r="AO165" s="156">
        <f t="shared" si="61"/>
        <v>6.1762907886474538E-3</v>
      </c>
      <c r="AP165" s="156">
        <f t="shared" si="61"/>
        <v>5.2522223554533065E-3</v>
      </c>
      <c r="AQ165" s="156">
        <f t="shared" si="61"/>
        <v>4.9864944870673389E-3</v>
      </c>
      <c r="AR165" s="156">
        <f t="shared" si="61"/>
        <v>5.9430071003195861E-3</v>
      </c>
      <c r="AS165" s="156">
        <f t="shared" si="61"/>
        <v>6.8407043335435569E-3</v>
      </c>
      <c r="AT165" s="156">
        <f t="shared" si="61"/>
        <v>1.0958688762608415E-2</v>
      </c>
      <c r="AU165" s="156">
        <f t="shared" si="61"/>
        <v>1.9819101285876495E-2</v>
      </c>
      <c r="AV165" s="156">
        <f t="shared" si="61"/>
        <v>4.524293832609716E-2</v>
      </c>
      <c r="AW165" s="156">
        <f t="shared" si="61"/>
        <v>0.14307710665936479</v>
      </c>
      <c r="AX165" s="156">
        <f t="shared" si="61"/>
        <v>0.30018277417149641</v>
      </c>
      <c r="AY165" s="156">
        <f t="shared" si="61"/>
        <v>0.34139674845793389</v>
      </c>
      <c r="AZ165" s="156">
        <f t="shared" si="60"/>
        <v>8.2802677900413776E-2</v>
      </c>
      <c r="BA165" s="156">
        <f t="shared" si="60"/>
        <v>7.8697255745534857E-3</v>
      </c>
      <c r="BB165" s="156">
        <f t="shared" si="60"/>
        <v>1.3420013309043185E-3</v>
      </c>
      <c r="BC165" s="156">
        <f t="shared" si="59"/>
        <v>1.0936816053951567E-3</v>
      </c>
      <c r="BD165" s="165">
        <f t="shared" si="47"/>
        <v>1.3367658281895818E-2</v>
      </c>
      <c r="BE165" s="86">
        <f t="shared" si="52"/>
        <v>0</v>
      </c>
      <c r="BF165" s="86">
        <f t="shared" si="53"/>
        <v>3.2846897643460271E-2</v>
      </c>
      <c r="BG165" s="86">
        <f t="shared" si="54"/>
        <v>0.95378544407464383</v>
      </c>
      <c r="BH165" s="86">
        <f t="shared" si="55"/>
        <v>1.3367658281895818E-2</v>
      </c>
      <c r="BI165" s="86">
        <f t="shared" si="56"/>
        <v>0.4064492578562191</v>
      </c>
      <c r="BJ165" s="86">
        <f t="shared" si="57"/>
        <v>5.2765747723466783</v>
      </c>
      <c r="BK165" s="86">
        <f t="array" ref="BK165">10^(SUMPRODUCT(AT165:BC165,LOG($AT$6:$BC$6))/BG165)</f>
        <v>0.39130183470512914</v>
      </c>
      <c r="BL165" s="89">
        <f t="array" ref="BL165">10^ (LOG(INDEX($J$6:$AG$6,MATCH(BL$6/100,$J165:$AG165,-1)))-(INDEX($J165:$AG165,MATCH(BL$6/100,$J165:$AG165,-1))-BL$6/100)/(INDEX($J165:$AG165,MATCH(BL$6/100,$J165:$AG165,-1))-INDEX($J165:$AG165,MATCH(BL$6/100,$J165:$AG165,-1)+1))*(LOG(INDEX($J$6:$AG$6,MATCH(BL$6/100,$J165:$AG165,-1)))-LOG(INDEX($J$6:$AG$6,MATCH(BL$6/100,$J165:$AG165,-1)+1))))</f>
        <v>0.24365897823296293</v>
      </c>
      <c r="BM165" s="89">
        <f t="shared" si="58"/>
        <v>0.26412883018983474</v>
      </c>
      <c r="BN165" s="89">
        <f t="shared" si="58"/>
        <v>0.28970934383930425</v>
      </c>
      <c r="BO165" s="89">
        <f t="shared" si="58"/>
        <v>0.32104797941090574</v>
      </c>
      <c r="BP165" s="89">
        <f t="shared" si="58"/>
        <v>0.37675386942654665</v>
      </c>
      <c r="BQ165" s="89">
        <f t="shared" si="58"/>
        <v>0.44707796393009014</v>
      </c>
      <c r="BR165" s="89">
        <f t="shared" si="58"/>
        <v>0.50238878739504278</v>
      </c>
      <c r="BS165" s="89">
        <f t="shared" si="58"/>
        <v>0.62637453916303187</v>
      </c>
      <c r="BT165" s="90">
        <f t="shared" si="58"/>
        <v>0.75929710773568693</v>
      </c>
    </row>
    <row r="166" spans="2:72" x14ac:dyDescent="0.2">
      <c r="B166" s="91">
        <f t="shared" si="62"/>
        <v>230</v>
      </c>
      <c r="C166" s="77">
        <f t="shared" si="63"/>
        <v>231</v>
      </c>
      <c r="D166" s="77">
        <f t="shared" si="50"/>
        <v>230.5</v>
      </c>
      <c r="E166" s="58">
        <v>0</v>
      </c>
      <c r="F166" s="58" t="s">
        <v>669</v>
      </c>
      <c r="G166" s="82">
        <v>2020</v>
      </c>
      <c r="H166" s="151">
        <f>SUM('1'!H161:H171)</f>
        <v>33</v>
      </c>
      <c r="I166" s="153">
        <f>SUM('1'!I161:I171)/11</f>
        <v>1.9696969696969695</v>
      </c>
      <c r="J166" s="170">
        <f>AVERAGE('1'!J161:J171)</f>
        <v>1</v>
      </c>
      <c r="K166" s="86">
        <f>AVERAGE('1'!K161:K171)</f>
        <v>1</v>
      </c>
      <c r="L166" s="86">
        <f>AVERAGE('1'!L161:L171)</f>
        <v>1</v>
      </c>
      <c r="M166" s="86">
        <f>AVERAGE('1'!M161:M171)</f>
        <v>1</v>
      </c>
      <c r="N166" s="86">
        <f>AVERAGE('1'!N161:N171)</f>
        <v>1</v>
      </c>
      <c r="O166" s="86">
        <f>AVERAGE('1'!O161:O171)</f>
        <v>0.9997947733945739</v>
      </c>
      <c r="P166" s="86">
        <f>AVERAGE('1'!P161:P171)</f>
        <v>0.99874581131782536</v>
      </c>
      <c r="Q166" s="86">
        <f>AVERAGE('1'!Q161:Q171)</f>
        <v>0.99628728850391646</v>
      </c>
      <c r="R166" s="86">
        <f>AVERAGE('1'!R161:R171)</f>
        <v>0.99089909989020475</v>
      </c>
      <c r="S166" s="86">
        <f>AVERAGE('1'!S161:S171)</f>
        <v>0.98603093286945842</v>
      </c>
      <c r="T166" s="86">
        <f>AVERAGE('1'!T161:T171)</f>
        <v>0.98125113872378056</v>
      </c>
      <c r="U166" s="86">
        <f>AVERAGE('1'!U161:U171)</f>
        <v>0.97559406899138379</v>
      </c>
      <c r="V166" s="86">
        <f>AVERAGE('1'!V161:V171)</f>
        <v>0.9693514741708914</v>
      </c>
      <c r="W166" s="86">
        <f>AVERAGE('1'!W161:W171)</f>
        <v>0.95949602230739728</v>
      </c>
      <c r="X166" s="86">
        <f>AVERAGE('1'!X161:X171)</f>
        <v>0.94196029990373509</v>
      </c>
      <c r="Y166" s="86">
        <f>AVERAGE('1'!Y161:Y171)</f>
        <v>0.90146011070712362</v>
      </c>
      <c r="Z166" s="86">
        <f>AVERAGE('1'!Z161:Z171)</f>
        <v>0.77026452784323662</v>
      </c>
      <c r="AA166" s="86">
        <f>AVERAGE('1'!AA161:AA171)</f>
        <v>0.47510411471669528</v>
      </c>
      <c r="AB166" s="86">
        <f>AVERAGE('1'!AB161:AB171)</f>
        <v>0.11067778213092776</v>
      </c>
      <c r="AC166" s="86">
        <f>AVERAGE('1'!AC161:AC171)</f>
        <v>2.402433457152385E-2</v>
      </c>
      <c r="AD166" s="86">
        <f>AVERAGE('1'!AD161:AD171)</f>
        <v>1.5829650963165996E-2</v>
      </c>
      <c r="AE166" s="86">
        <f>AVERAGE('1'!AE161:AE171)</f>
        <v>1.459499725343334E-2</v>
      </c>
      <c r="AF166" s="86">
        <f>AVERAGE('1'!AF161:AF171)</f>
        <v>1.3560445537833671E-2</v>
      </c>
      <c r="AG166" s="87">
        <f>AVERAGE('1'!AG161:AG171)</f>
        <v>0</v>
      </c>
      <c r="AH166" s="164">
        <f t="shared" si="49"/>
        <v>0</v>
      </c>
      <c r="AI166" s="156">
        <f t="shared" si="49"/>
        <v>0</v>
      </c>
      <c r="AJ166" s="156">
        <f t="shared" si="49"/>
        <v>0</v>
      </c>
      <c r="AK166" s="156">
        <f t="shared" si="49"/>
        <v>0</v>
      </c>
      <c r="AL166" s="156">
        <f t="shared" si="49"/>
        <v>2.0522660542610094E-4</v>
      </c>
      <c r="AM166" s="156">
        <f t="shared" si="49"/>
        <v>1.0489620767485386E-3</v>
      </c>
      <c r="AN166" s="156">
        <f t="shared" si="49"/>
        <v>2.4585228139089033E-3</v>
      </c>
      <c r="AO166" s="156">
        <f t="shared" si="61"/>
        <v>5.3881886137117085E-3</v>
      </c>
      <c r="AP166" s="156">
        <f t="shared" si="61"/>
        <v>4.8681670207463279E-3</v>
      </c>
      <c r="AQ166" s="156">
        <f t="shared" si="61"/>
        <v>4.7797941456778625E-3</v>
      </c>
      <c r="AR166" s="156">
        <f t="shared" si="61"/>
        <v>5.6570697323967689E-3</v>
      </c>
      <c r="AS166" s="156">
        <f t="shared" si="61"/>
        <v>6.2425948204923865E-3</v>
      </c>
      <c r="AT166" s="156">
        <f t="shared" si="61"/>
        <v>9.8554518634941246E-3</v>
      </c>
      <c r="AU166" s="156">
        <f t="shared" si="61"/>
        <v>1.7535722403662191E-2</v>
      </c>
      <c r="AV166" s="156">
        <f t="shared" si="61"/>
        <v>4.0500189196611469E-2</v>
      </c>
      <c r="AW166" s="156">
        <f t="shared" si="61"/>
        <v>0.13119558286388699</v>
      </c>
      <c r="AX166" s="156">
        <f t="shared" si="61"/>
        <v>0.29516041312654134</v>
      </c>
      <c r="AY166" s="156">
        <f t="shared" si="61"/>
        <v>0.36442633258576751</v>
      </c>
      <c r="AZ166" s="156">
        <f t="shared" si="60"/>
        <v>8.6653447559403907E-2</v>
      </c>
      <c r="BA166" s="156">
        <f t="shared" si="60"/>
        <v>8.1946836083578549E-3</v>
      </c>
      <c r="BB166" s="156">
        <f t="shared" si="60"/>
        <v>1.2346537097326551E-3</v>
      </c>
      <c r="BC166" s="156">
        <f t="shared" si="59"/>
        <v>1.0345517155996697E-3</v>
      </c>
      <c r="BD166" s="165">
        <f t="shared" si="47"/>
        <v>1.3560445537833671E-2</v>
      </c>
      <c r="BE166" s="86">
        <f t="shared" si="52"/>
        <v>0</v>
      </c>
      <c r="BF166" s="86">
        <f t="shared" si="53"/>
        <v>3.0648525829108597E-2</v>
      </c>
      <c r="BG166" s="86">
        <f t="shared" si="54"/>
        <v>0.95579102863305754</v>
      </c>
      <c r="BH166" s="86">
        <f t="shared" si="55"/>
        <v>1.3560445537833671E-2</v>
      </c>
      <c r="BI166" s="86">
        <f t="shared" si="56"/>
        <v>0.39519335056563987</v>
      </c>
      <c r="BJ166" s="86">
        <f t="shared" si="57"/>
        <v>5.3051959219740148</v>
      </c>
      <c r="BK166" s="86">
        <f t="array" ref="BK166">10^(SUMPRODUCT(AT166:BC166,LOG($AT$6:$BC$6))/BG166)</f>
        <v>0.3824595312863196</v>
      </c>
      <c r="BL166" s="89">
        <f t="array" ref="BL166">10^ (LOG(INDEX($J$6:$AG$6,MATCH(BL$6/100,$J166:$AG166,-1)))-(INDEX($J166:$AG166,MATCH(BL$6/100,$J166:$AG166,-1))-BL$6/100)/(INDEX($J166:$AG166,MATCH(BL$6/100,$J166:$AG166,-1))-INDEX($J166:$AG166,MATCH(BL$6/100,$J166:$AG166,-1)+1))*(LOG(INDEX($J$6:$AG$6,MATCH(BL$6/100,$J166:$AG166,-1)))-LOG(INDEX($J$6:$AG$6,MATCH(BL$6/100,$J166:$AG166,-1)+1))))</f>
        <v>0.24008219440539666</v>
      </c>
      <c r="BM166" s="89">
        <f t="shared" si="58"/>
        <v>0.26215070498098897</v>
      </c>
      <c r="BN166" s="89">
        <f t="shared" si="58"/>
        <v>0.28586480637161898</v>
      </c>
      <c r="BO166" s="89">
        <f t="shared" si="58"/>
        <v>0.3147380169435734</v>
      </c>
      <c r="BP166" s="89">
        <f t="shared" si="58"/>
        <v>0.36540481012831083</v>
      </c>
      <c r="BQ166" s="89">
        <f t="shared" si="58"/>
        <v>0.43487506251413649</v>
      </c>
      <c r="BR166" s="89">
        <f t="shared" si="58"/>
        <v>0.48838014591487383</v>
      </c>
      <c r="BS166" s="89">
        <f t="shared" si="58"/>
        <v>0.60244455888100201</v>
      </c>
      <c r="BT166" s="90">
        <f t="shared" si="58"/>
        <v>0.70723458622520252</v>
      </c>
    </row>
    <row r="167" spans="2:72" x14ac:dyDescent="0.2">
      <c r="B167" s="91">
        <f t="shared" si="62"/>
        <v>231</v>
      </c>
      <c r="C167" s="77">
        <f t="shared" si="63"/>
        <v>232</v>
      </c>
      <c r="D167" s="77">
        <f t="shared" si="50"/>
        <v>231.5</v>
      </c>
      <c r="E167" s="58">
        <v>0</v>
      </c>
      <c r="F167" s="58" t="s">
        <v>669</v>
      </c>
      <c r="G167" s="82">
        <v>2020</v>
      </c>
      <c r="H167" s="151">
        <f>SUM('1'!H162:H172)</f>
        <v>33</v>
      </c>
      <c r="I167" s="153">
        <f>SUM('1'!I162:I172)/11</f>
        <v>1.9696969696969695</v>
      </c>
      <c r="J167" s="170">
        <f>AVERAGE('1'!J162:J172)</f>
        <v>1</v>
      </c>
      <c r="K167" s="86">
        <f>AVERAGE('1'!K162:K172)</f>
        <v>1</v>
      </c>
      <c r="L167" s="86">
        <f>AVERAGE('1'!L162:L172)</f>
        <v>1</v>
      </c>
      <c r="M167" s="86">
        <f>AVERAGE('1'!M162:M172)</f>
        <v>1</v>
      </c>
      <c r="N167" s="86">
        <f>AVERAGE('1'!N162:N172)</f>
        <v>1</v>
      </c>
      <c r="O167" s="86">
        <f>AVERAGE('1'!O162:O172)</f>
        <v>0.9997947733945739</v>
      </c>
      <c r="P167" s="86">
        <f>AVERAGE('1'!P162:P172)</f>
        <v>0.99832444753615779</v>
      </c>
      <c r="Q167" s="86">
        <f>AVERAGE('1'!Q162:Q172)</f>
        <v>0.99607109003131888</v>
      </c>
      <c r="R167" s="86">
        <f>AVERAGE('1'!R162:R172)</f>
        <v>0.99100825956294647</v>
      </c>
      <c r="S167" s="86">
        <f>AVERAGE('1'!S162:S172)</f>
        <v>0.98648996070685024</v>
      </c>
      <c r="T167" s="86">
        <f>AVERAGE('1'!T162:T172)</f>
        <v>0.9819001849579162</v>
      </c>
      <c r="U167" s="86">
        <f>AVERAGE('1'!U162:U172)</f>
        <v>0.97649035636918202</v>
      </c>
      <c r="V167" s="86">
        <f>AVERAGE('1'!V162:V172)</f>
        <v>0.97039363535829959</v>
      </c>
      <c r="W167" s="86">
        <f>AVERAGE('1'!W162:W172)</f>
        <v>0.9610279835533927</v>
      </c>
      <c r="X167" s="86">
        <f>AVERAGE('1'!X162:X172)</f>
        <v>0.94478251712113359</v>
      </c>
      <c r="Y167" s="86">
        <f>AVERAGE('1'!Y162:Y172)</f>
        <v>0.90734213637340988</v>
      </c>
      <c r="Z167" s="86">
        <f>AVERAGE('1'!Z162:Z172)</f>
        <v>0.78504424536432438</v>
      </c>
      <c r="AA167" s="86">
        <f>AVERAGE('1'!AA162:AA172)</f>
        <v>0.50082345348108603</v>
      </c>
      <c r="AB167" s="86">
        <f>AVERAGE('1'!AB162:AB172)</f>
        <v>0.11647254662402773</v>
      </c>
      <c r="AC167" s="86">
        <f>AVERAGE('1'!AC162:AC172)</f>
        <v>2.3075748938084326E-2</v>
      </c>
      <c r="AD167" s="86">
        <f>AVERAGE('1'!AD162:AD172)</f>
        <v>1.4764874092050366E-2</v>
      </c>
      <c r="AE167" s="86">
        <f>AVERAGE('1'!AE162:AE172)</f>
        <v>1.3906854044311715E-2</v>
      </c>
      <c r="AF167" s="86">
        <f>AVERAGE('1'!AF162:AF172)</f>
        <v>1.3141621399445125E-2</v>
      </c>
      <c r="AG167" s="87">
        <f>AVERAGE('1'!AG162:AG172)</f>
        <v>0</v>
      </c>
      <c r="AH167" s="164">
        <f t="shared" si="49"/>
        <v>0</v>
      </c>
      <c r="AI167" s="156">
        <f t="shared" si="49"/>
        <v>0</v>
      </c>
      <c r="AJ167" s="156">
        <f t="shared" si="49"/>
        <v>0</v>
      </c>
      <c r="AK167" s="156">
        <f t="shared" si="49"/>
        <v>0</v>
      </c>
      <c r="AL167" s="156">
        <f t="shared" si="49"/>
        <v>2.0522660542610094E-4</v>
      </c>
      <c r="AM167" s="156">
        <f t="shared" si="49"/>
        <v>1.4703258584161105E-3</v>
      </c>
      <c r="AN167" s="156">
        <f t="shared" si="49"/>
        <v>2.2533575048389043E-3</v>
      </c>
      <c r="AO167" s="156">
        <f t="shared" si="61"/>
        <v>5.0628304683724146E-3</v>
      </c>
      <c r="AP167" s="156">
        <f t="shared" si="61"/>
        <v>4.5182988560962256E-3</v>
      </c>
      <c r="AQ167" s="156">
        <f t="shared" si="61"/>
        <v>4.5897757489340441E-3</v>
      </c>
      <c r="AR167" s="156">
        <f t="shared" si="61"/>
        <v>5.4098285887341779E-3</v>
      </c>
      <c r="AS167" s="156">
        <f t="shared" si="61"/>
        <v>6.0967210108824332E-3</v>
      </c>
      <c r="AT167" s="156">
        <f t="shared" si="61"/>
        <v>9.3656518049068938E-3</v>
      </c>
      <c r="AU167" s="156">
        <f t="shared" si="61"/>
        <v>1.6245466432259104E-2</v>
      </c>
      <c r="AV167" s="156">
        <f t="shared" si="61"/>
        <v>3.7440380747723712E-2</v>
      </c>
      <c r="AW167" s="156">
        <f t="shared" si="61"/>
        <v>0.1222978910090855</v>
      </c>
      <c r="AX167" s="156">
        <f t="shared" si="61"/>
        <v>0.28422079188323834</v>
      </c>
      <c r="AY167" s="156">
        <f t="shared" si="61"/>
        <v>0.38435090685705831</v>
      </c>
      <c r="AZ167" s="156">
        <f t="shared" si="60"/>
        <v>9.3396797685943403E-2</v>
      </c>
      <c r="BA167" s="156">
        <f t="shared" si="60"/>
        <v>8.3108748460339592E-3</v>
      </c>
      <c r="BB167" s="156">
        <f t="shared" si="60"/>
        <v>8.5802004773865084E-4</v>
      </c>
      <c r="BC167" s="156">
        <f t="shared" si="59"/>
        <v>7.6523264486659005E-4</v>
      </c>
      <c r="BD167" s="165">
        <f t="shared" si="47"/>
        <v>1.3141621399445125E-2</v>
      </c>
      <c r="BE167" s="86">
        <f t="shared" si="52"/>
        <v>0</v>
      </c>
      <c r="BF167" s="86">
        <f t="shared" si="53"/>
        <v>2.9606364641700411E-2</v>
      </c>
      <c r="BG167" s="86">
        <f t="shared" si="54"/>
        <v>0.95725201395885451</v>
      </c>
      <c r="BH167" s="86">
        <f t="shared" si="55"/>
        <v>1.3141621399445125E-2</v>
      </c>
      <c r="BI167" s="86">
        <f t="shared" si="56"/>
        <v>0.38788226085691674</v>
      </c>
      <c r="BJ167" s="86">
        <f t="shared" si="57"/>
        <v>5.3646256745662821</v>
      </c>
      <c r="BK167" s="86">
        <f t="array" ref="BK167">10^(SUMPRODUCT(AT167:BC167,LOG($AT$6:$BC$6))/BG167)</f>
        <v>0.37543689236418171</v>
      </c>
      <c r="BL167" s="89">
        <f t="array" ref="BL167">10^ (LOG(INDEX($J$6:$AG$6,MATCH(BL$6/100,$J167:$AG167,-1)))-(INDEX($J167:$AG167,MATCH(BL$6/100,$J167:$AG167,-1))-BL$6/100)/(INDEX($J167:$AG167,MATCH(BL$6/100,$J167:$AG167,-1))-INDEX($J167:$AG167,MATCH(BL$6/100,$J167:$AG167,-1)+1))*(LOG(INDEX($J$6:$AG$6,MATCH(BL$6/100,$J167:$AG167,-1)))-LOG(INDEX($J$6:$AG$6,MATCH(BL$6/100,$J167:$AG167,-1)+1))))</f>
        <v>0.23592692469653873</v>
      </c>
      <c r="BM167" s="89">
        <f t="shared" si="58"/>
        <v>0.26012766946263244</v>
      </c>
      <c r="BN167" s="89">
        <f t="shared" si="58"/>
        <v>0.28238819921529051</v>
      </c>
      <c r="BO167" s="89">
        <f t="shared" si="58"/>
        <v>0.30936327694493176</v>
      </c>
      <c r="BP167" s="89">
        <f t="shared" si="58"/>
        <v>0.35473340086150662</v>
      </c>
      <c r="BQ167" s="89">
        <f t="shared" si="58"/>
        <v>0.42491016120241121</v>
      </c>
      <c r="BR167" s="89">
        <f t="shared" si="58"/>
        <v>0.47932518882940045</v>
      </c>
      <c r="BS167" s="89">
        <f t="shared" si="58"/>
        <v>0.58533199358099897</v>
      </c>
      <c r="BT167" s="90">
        <f t="shared" si="58"/>
        <v>0.69520956672115697</v>
      </c>
    </row>
    <row r="168" spans="2:72" x14ac:dyDescent="0.2">
      <c r="B168" s="91">
        <f t="shared" si="62"/>
        <v>232</v>
      </c>
      <c r="C168" s="77">
        <f t="shared" si="63"/>
        <v>233</v>
      </c>
      <c r="D168" s="77">
        <f t="shared" si="50"/>
        <v>232.5</v>
      </c>
      <c r="E168" s="58">
        <v>0</v>
      </c>
      <c r="F168" s="58" t="s">
        <v>669</v>
      </c>
      <c r="G168" s="82">
        <v>2020</v>
      </c>
      <c r="H168" s="151">
        <f>SUM('1'!H163:H173)</f>
        <v>33</v>
      </c>
      <c r="I168" s="153">
        <f>SUM('1'!I163:I173)/11</f>
        <v>1.9696969696969695</v>
      </c>
      <c r="J168" s="170">
        <f>AVERAGE('1'!J163:J173)</f>
        <v>1</v>
      </c>
      <c r="K168" s="86">
        <f>AVERAGE('1'!K163:K173)</f>
        <v>1</v>
      </c>
      <c r="L168" s="86">
        <f>AVERAGE('1'!L163:L173)</f>
        <v>1</v>
      </c>
      <c r="M168" s="86">
        <f>AVERAGE('1'!M163:M173)</f>
        <v>1</v>
      </c>
      <c r="N168" s="86">
        <f>AVERAGE('1'!N163:N173)</f>
        <v>1</v>
      </c>
      <c r="O168" s="86">
        <f>AVERAGE('1'!O163:O173)</f>
        <v>0.9997947733945739</v>
      </c>
      <c r="P168" s="86">
        <f>AVERAGE('1'!P163:P173)</f>
        <v>0.99828973372672103</v>
      </c>
      <c r="Q168" s="86">
        <f>AVERAGE('1'!Q163:Q173)</f>
        <v>0.99617794227820367</v>
      </c>
      <c r="R168" s="86">
        <f>AVERAGE('1'!R163:R173)</f>
        <v>0.99185689637814578</v>
      </c>
      <c r="S168" s="86">
        <f>AVERAGE('1'!S163:S173)</f>
        <v>0.98768183232857187</v>
      </c>
      <c r="T168" s="86">
        <f>AVERAGE('1'!T163:T173)</f>
        <v>0.98346246313286623</v>
      </c>
      <c r="U168" s="86">
        <f>AVERAGE('1'!U163:U173)</f>
        <v>0.97861854748122223</v>
      </c>
      <c r="V168" s="86">
        <f>AVERAGE('1'!V163:V173)</f>
        <v>0.9736318084876211</v>
      </c>
      <c r="W168" s="86">
        <f>AVERAGE('1'!W163:W173)</f>
        <v>0.96586701188138957</v>
      </c>
      <c r="X168" s="86">
        <f>AVERAGE('1'!X163:X173)</f>
        <v>0.9527663132900247</v>
      </c>
      <c r="Y168" s="86">
        <f>AVERAGE('1'!Y163:Y173)</f>
        <v>0.92147954401400611</v>
      </c>
      <c r="Z168" s="86">
        <f>AVERAGE('1'!Z163:Z173)</f>
        <v>0.81222209059656558</v>
      </c>
      <c r="AA168" s="86">
        <f>AVERAGE('1'!AA163:AA173)</f>
        <v>0.53032757676364251</v>
      </c>
      <c r="AB168" s="86">
        <f>AVERAGE('1'!AB163:AB173)</f>
        <v>0.12400348222626668</v>
      </c>
      <c r="AC168" s="86">
        <f>AVERAGE('1'!AC163:AC173)</f>
        <v>2.3374800245689477E-2</v>
      </c>
      <c r="AD168" s="86">
        <f>AVERAGE('1'!AD163:AD173)</f>
        <v>1.4508935123088663E-2</v>
      </c>
      <c r="AE168" s="86">
        <f>AVERAGE('1'!AE163:AE173)</f>
        <v>1.3755655625456553E-2</v>
      </c>
      <c r="AF168" s="86">
        <f>AVERAGE('1'!AF163:AF173)</f>
        <v>1.3070019742305599E-2</v>
      </c>
      <c r="AG168" s="87">
        <f>AVERAGE('1'!AG163:AG173)</f>
        <v>0</v>
      </c>
      <c r="AH168" s="164">
        <f t="shared" si="49"/>
        <v>0</v>
      </c>
      <c r="AI168" s="156">
        <f t="shared" si="49"/>
        <v>0</v>
      </c>
      <c r="AJ168" s="156">
        <f t="shared" si="49"/>
        <v>0</v>
      </c>
      <c r="AK168" s="156">
        <f t="shared" si="49"/>
        <v>0</v>
      </c>
      <c r="AL168" s="156">
        <f t="shared" si="49"/>
        <v>2.0522660542610094E-4</v>
      </c>
      <c r="AM168" s="156">
        <f t="shared" si="49"/>
        <v>1.5050396678528699E-3</v>
      </c>
      <c r="AN168" s="156">
        <f t="shared" si="49"/>
        <v>2.1117914485173639E-3</v>
      </c>
      <c r="AO168" s="156">
        <f t="shared" si="61"/>
        <v>4.3210459000578849E-3</v>
      </c>
      <c r="AP168" s="156">
        <f t="shared" si="61"/>
        <v>4.1750640495739066E-3</v>
      </c>
      <c r="AQ168" s="156">
        <f t="shared" si="61"/>
        <v>4.2193691957056467E-3</v>
      </c>
      <c r="AR168" s="156">
        <f t="shared" si="61"/>
        <v>4.843915651643993E-3</v>
      </c>
      <c r="AS168" s="156">
        <f t="shared" si="61"/>
        <v>4.9867389936011364E-3</v>
      </c>
      <c r="AT168" s="156">
        <f t="shared" si="61"/>
        <v>7.7647966062315277E-3</v>
      </c>
      <c r="AU168" s="156">
        <f t="shared" si="61"/>
        <v>1.3100698591364868E-2</v>
      </c>
      <c r="AV168" s="156">
        <f t="shared" si="61"/>
        <v>3.1286769276018589E-2</v>
      </c>
      <c r="AW168" s="156">
        <f t="shared" si="61"/>
        <v>0.10925745341744053</v>
      </c>
      <c r="AX168" s="156">
        <f t="shared" si="61"/>
        <v>0.28189451383292308</v>
      </c>
      <c r="AY168" s="156">
        <f t="shared" si="61"/>
        <v>0.40632409453737584</v>
      </c>
      <c r="AZ168" s="156">
        <f t="shared" si="60"/>
        <v>0.1006286819805772</v>
      </c>
      <c r="BA168" s="156">
        <f t="shared" si="60"/>
        <v>8.8658651226008137E-3</v>
      </c>
      <c r="BB168" s="156">
        <f t="shared" si="60"/>
        <v>7.5327949763210993E-4</v>
      </c>
      <c r="BC168" s="156">
        <f t="shared" si="59"/>
        <v>6.8563588315095382E-4</v>
      </c>
      <c r="BD168" s="165">
        <f t="shared" si="47"/>
        <v>1.3070019742305599E-2</v>
      </c>
      <c r="BE168" s="86">
        <f t="shared" si="52"/>
        <v>0</v>
      </c>
      <c r="BF168" s="86">
        <f t="shared" si="53"/>
        <v>2.6368191512378902E-2</v>
      </c>
      <c r="BG168" s="86">
        <f t="shared" si="54"/>
        <v>0.9605617887453155</v>
      </c>
      <c r="BH168" s="86">
        <f t="shared" si="55"/>
        <v>1.3070019742305599E-2</v>
      </c>
      <c r="BI168" s="86">
        <f t="shared" si="56"/>
        <v>0.37474754890203982</v>
      </c>
      <c r="BJ168" s="86">
        <f t="shared" si="57"/>
        <v>5.4962300152026682</v>
      </c>
      <c r="BK168" s="86">
        <f t="array" ref="BK168">10^(SUMPRODUCT(AT168:BC168,LOG($AT$6:$BC$6))/BG168)</f>
        <v>0.36513432428867826</v>
      </c>
      <c r="BL168" s="89">
        <f t="array" ref="BL168">10^ (LOG(INDEX($J$6:$AG$6,MATCH(BL$6/100,$J168:$AG168,-1)))-(INDEX($J168:$AG168,MATCH(BL$6/100,$J168:$AG168,-1))-BL$6/100)/(INDEX($J168:$AG168,MATCH(BL$6/100,$J168:$AG168,-1))-INDEX($J168:$AG168,MATCH(BL$6/100,$J168:$AG168,-1)+1))*(LOG(INDEX($J$6:$AG$6,MATCH(BL$6/100,$J168:$AG168,-1)))-LOG(INDEX($J$6:$AG$6,MATCH(BL$6/100,$J168:$AG168,-1)+1))))</f>
        <v>0.23115792532768958</v>
      </c>
      <c r="BM168" s="89">
        <f t="shared" si="58"/>
        <v>0.25788811804562534</v>
      </c>
      <c r="BN168" s="89">
        <f t="shared" si="58"/>
        <v>0.27871664538874874</v>
      </c>
      <c r="BO168" s="89">
        <f t="shared" si="58"/>
        <v>0.30383824030290113</v>
      </c>
      <c r="BP168" s="89">
        <f t="shared" si="58"/>
        <v>0.34582924859641262</v>
      </c>
      <c r="BQ168" s="89">
        <f t="shared" si="58"/>
        <v>0.41055704785001251</v>
      </c>
      <c r="BR168" s="89">
        <f t="shared" si="58"/>
        <v>0.46359475710987735</v>
      </c>
      <c r="BS168" s="89">
        <f t="shared" si="58"/>
        <v>0.54662338021099199</v>
      </c>
      <c r="BT168" s="90">
        <f t="shared" si="58"/>
        <v>0.6627032755271407</v>
      </c>
    </row>
    <row r="169" spans="2:72" x14ac:dyDescent="0.2">
      <c r="B169" s="91">
        <f t="shared" si="62"/>
        <v>233</v>
      </c>
      <c r="C169" s="77">
        <f t="shared" si="63"/>
        <v>234</v>
      </c>
      <c r="D169" s="77">
        <f t="shared" si="50"/>
        <v>233.5</v>
      </c>
      <c r="E169" s="58">
        <v>0</v>
      </c>
      <c r="F169" s="58" t="s">
        <v>669</v>
      </c>
      <c r="G169" s="82">
        <v>2020</v>
      </c>
      <c r="H169" s="151">
        <f>SUM('1'!H164:H174)</f>
        <v>33</v>
      </c>
      <c r="I169" s="153">
        <f>SUM('1'!I164:I174)/11</f>
        <v>1.9696969696969695</v>
      </c>
      <c r="J169" s="170">
        <f>AVERAGE('1'!J164:J174)</f>
        <v>1</v>
      </c>
      <c r="K169" s="86">
        <f>AVERAGE('1'!K164:K174)</f>
        <v>1</v>
      </c>
      <c r="L169" s="86">
        <f>AVERAGE('1'!L164:L174)</f>
        <v>1</v>
      </c>
      <c r="M169" s="86">
        <f>AVERAGE('1'!M164:M174)</f>
        <v>1</v>
      </c>
      <c r="N169" s="86">
        <f>AVERAGE('1'!N164:N174)</f>
        <v>1</v>
      </c>
      <c r="O169" s="86">
        <f>AVERAGE('1'!O164:O174)</f>
        <v>0.9997947733945739</v>
      </c>
      <c r="P169" s="86">
        <f>AVERAGE('1'!P164:P174)</f>
        <v>0.99820691435098785</v>
      </c>
      <c r="Q169" s="86">
        <f>AVERAGE('1'!Q164:Q174)</f>
        <v>0.99612674954654323</v>
      </c>
      <c r="R169" s="86">
        <f>AVERAGE('1'!R164:R174)</f>
        <v>0.99196937170706256</v>
      </c>
      <c r="S169" s="86">
        <f>AVERAGE('1'!S164:S174)</f>
        <v>0.98808490011174188</v>
      </c>
      <c r="T169" s="86">
        <f>AVERAGE('1'!T164:T174)</f>
        <v>0.98474569514510357</v>
      </c>
      <c r="U169" s="86">
        <f>AVERAGE('1'!U164:U174)</f>
        <v>0.98128748143406819</v>
      </c>
      <c r="V169" s="86">
        <f>AVERAGE('1'!V164:V174)</f>
        <v>0.97750259264229833</v>
      </c>
      <c r="W169" s="86">
        <f>AVERAGE('1'!W164:W174)</f>
        <v>0.97212112583536547</v>
      </c>
      <c r="X169" s="86">
        <f>AVERAGE('1'!X164:X174)</f>
        <v>0.9615604455773582</v>
      </c>
      <c r="Y169" s="86">
        <f>AVERAGE('1'!Y164:Y174)</f>
        <v>0.93463753853541565</v>
      </c>
      <c r="Z169" s="86">
        <f>AVERAGE('1'!Z164:Z174)</f>
        <v>0.83694854801785745</v>
      </c>
      <c r="AA169" s="86">
        <f>AVERAGE('1'!AA164:AA174)</f>
        <v>0.55645555548831827</v>
      </c>
      <c r="AB169" s="86">
        <f>AVERAGE('1'!AB164:AB174)</f>
        <v>0.12862283386897885</v>
      </c>
      <c r="AC169" s="86">
        <f>AVERAGE('1'!AC164:AC174)</f>
        <v>2.2633400397524372E-2</v>
      </c>
      <c r="AD169" s="86">
        <f>AVERAGE('1'!AD164:AD174)</f>
        <v>1.3222408016976949E-2</v>
      </c>
      <c r="AE169" s="86">
        <f>AVERAGE('1'!AE164:AE174)</f>
        <v>1.2482879322137968E-2</v>
      </c>
      <c r="AF169" s="86">
        <f>AVERAGE('1'!AF164:AF174)</f>
        <v>1.1858286634571851E-2</v>
      </c>
      <c r="AG169" s="87">
        <f>AVERAGE('1'!AG164:AG174)</f>
        <v>0</v>
      </c>
      <c r="AH169" s="164">
        <f t="shared" si="49"/>
        <v>0</v>
      </c>
      <c r="AI169" s="156">
        <f t="shared" si="49"/>
        <v>0</v>
      </c>
      <c r="AJ169" s="156">
        <f t="shared" si="49"/>
        <v>0</v>
      </c>
      <c r="AK169" s="156">
        <f t="shared" si="49"/>
        <v>0</v>
      </c>
      <c r="AL169" s="156">
        <f t="shared" si="49"/>
        <v>2.0522660542610094E-4</v>
      </c>
      <c r="AM169" s="156">
        <f t="shared" si="49"/>
        <v>1.5878590435860485E-3</v>
      </c>
      <c r="AN169" s="156">
        <f t="shared" si="49"/>
        <v>2.0801648044446175E-3</v>
      </c>
      <c r="AO169" s="156">
        <f t="shared" si="61"/>
        <v>4.1573778394806693E-3</v>
      </c>
      <c r="AP169" s="156">
        <f t="shared" si="61"/>
        <v>3.8844715953206821E-3</v>
      </c>
      <c r="AQ169" s="156">
        <f t="shared" si="61"/>
        <v>3.3392049666383095E-3</v>
      </c>
      <c r="AR169" s="156">
        <f t="shared" si="61"/>
        <v>3.458213711035385E-3</v>
      </c>
      <c r="AS169" s="156">
        <f t="shared" si="61"/>
        <v>3.7848887917698582E-3</v>
      </c>
      <c r="AT169" s="156">
        <f t="shared" si="61"/>
        <v>5.3814668069328553E-3</v>
      </c>
      <c r="AU169" s="156">
        <f t="shared" si="61"/>
        <v>1.0560680258007271E-2</v>
      </c>
      <c r="AV169" s="156">
        <f t="shared" si="61"/>
        <v>2.6922907041942556E-2</v>
      </c>
      <c r="AW169" s="156">
        <f t="shared" si="61"/>
        <v>9.7688990517558194E-2</v>
      </c>
      <c r="AX169" s="156">
        <f t="shared" si="61"/>
        <v>0.28049299252953919</v>
      </c>
      <c r="AY169" s="156">
        <f t="shared" si="61"/>
        <v>0.42783272161933938</v>
      </c>
      <c r="AZ169" s="156">
        <f t="shared" si="60"/>
        <v>0.10598943347145448</v>
      </c>
      <c r="BA169" s="156">
        <f t="shared" si="60"/>
        <v>9.4109923805474234E-3</v>
      </c>
      <c r="BB169" s="156">
        <f t="shared" si="60"/>
        <v>7.395286948389812E-4</v>
      </c>
      <c r="BC169" s="156">
        <f t="shared" si="59"/>
        <v>6.2459268756611709E-4</v>
      </c>
      <c r="BD169" s="165">
        <f t="shared" si="47"/>
        <v>1.1858286634571851E-2</v>
      </c>
      <c r="BE169" s="86">
        <f t="shared" si="52"/>
        <v>0</v>
      </c>
      <c r="BF169" s="86">
        <f t="shared" si="53"/>
        <v>2.2497407357701671E-2</v>
      </c>
      <c r="BG169" s="86">
        <f t="shared" si="54"/>
        <v>0.96564430600772644</v>
      </c>
      <c r="BH169" s="86">
        <f t="shared" si="55"/>
        <v>1.1858286634571851E-2</v>
      </c>
      <c r="BI169" s="86">
        <f t="shared" si="56"/>
        <v>0.36428907757286239</v>
      </c>
      <c r="BJ169" s="86">
        <f t="shared" si="57"/>
        <v>5.9434423554984166</v>
      </c>
      <c r="BK169" s="86">
        <f t="array" ref="BK169">10^(SUMPRODUCT(AT169:BC169,LOG($AT$6:$BC$6))/BG169)</f>
        <v>0.35624924999953023</v>
      </c>
      <c r="BL169" s="89">
        <f t="array" ref="BL169">10^ (LOG(INDEX($J$6:$AG$6,MATCH(BL$6/100,$J169:$AG169,-1)))-(INDEX($J169:$AG169,MATCH(BL$6/100,$J169:$AG169,-1))-BL$6/100)/(INDEX($J169:$AG169,MATCH(BL$6/100,$J169:$AG169,-1))-INDEX($J169:$AG169,MATCH(BL$6/100,$J169:$AG169,-1)+1))*(LOG(INDEX($J$6:$AG$6,MATCH(BL$6/100,$J169:$AG169,-1)))-LOG(INDEX($J$6:$AG$6,MATCH(BL$6/100,$J169:$AG169,-1)+1))))</f>
        <v>0.22877687737878816</v>
      </c>
      <c r="BM169" s="89">
        <f t="shared" si="58"/>
        <v>0.256512660638752</v>
      </c>
      <c r="BN169" s="89">
        <f t="shared" si="58"/>
        <v>0.27614970022859991</v>
      </c>
      <c r="BO169" s="89">
        <f t="shared" si="58"/>
        <v>0.29973666921854475</v>
      </c>
      <c r="BP169" s="89">
        <f t="shared" si="58"/>
        <v>0.33894780690219478</v>
      </c>
      <c r="BQ169" s="89">
        <f t="shared" si="58"/>
        <v>0.39795476616566133</v>
      </c>
      <c r="BR169" s="89">
        <f t="shared" si="58"/>
        <v>0.44963733168915654</v>
      </c>
      <c r="BS169" s="89">
        <f t="shared" si="58"/>
        <v>0.50550673170025962</v>
      </c>
      <c r="BT169" s="90">
        <f t="shared" si="58"/>
        <v>0.62699134152868718</v>
      </c>
    </row>
    <row r="170" spans="2:72" x14ac:dyDescent="0.2">
      <c r="B170" s="91">
        <f t="shared" si="62"/>
        <v>234</v>
      </c>
      <c r="C170" s="77">
        <f t="shared" si="63"/>
        <v>235</v>
      </c>
      <c r="D170" s="77">
        <f t="shared" si="50"/>
        <v>234.5</v>
      </c>
      <c r="E170" s="58">
        <v>0</v>
      </c>
      <c r="F170" s="58" t="s">
        <v>669</v>
      </c>
      <c r="G170" s="82">
        <v>2020</v>
      </c>
      <c r="H170" s="151">
        <f>SUM('1'!H165:H175)</f>
        <v>33</v>
      </c>
      <c r="I170" s="153">
        <f>SUM('1'!I165:I175)/11</f>
        <v>1.9696969696969697</v>
      </c>
      <c r="J170" s="170">
        <f>AVERAGE('1'!J165:J175)</f>
        <v>1</v>
      </c>
      <c r="K170" s="86">
        <f>AVERAGE('1'!K165:K175)</f>
        <v>1</v>
      </c>
      <c r="L170" s="86">
        <f>AVERAGE('1'!L165:L175)</f>
        <v>1</v>
      </c>
      <c r="M170" s="86">
        <f>AVERAGE('1'!M165:M175)</f>
        <v>1</v>
      </c>
      <c r="N170" s="86">
        <f>AVERAGE('1'!N165:N175)</f>
        <v>1</v>
      </c>
      <c r="O170" s="86">
        <f>AVERAGE('1'!O165:O175)</f>
        <v>1</v>
      </c>
      <c r="P170" s="86">
        <f>AVERAGE('1'!P165:P175)</f>
        <v>0.99792490247705179</v>
      </c>
      <c r="Q170" s="86">
        <f>AVERAGE('1'!Q165:Q175)</f>
        <v>0.99610601472083726</v>
      </c>
      <c r="R170" s="86">
        <f>AVERAGE('1'!R165:R175)</f>
        <v>0.99246918219221347</v>
      </c>
      <c r="S170" s="86">
        <f>AVERAGE('1'!S165:S175)</f>
        <v>0.98878439167073895</v>
      </c>
      <c r="T170" s="86">
        <f>AVERAGE('1'!T165:T175)</f>
        <v>0.98561955525310763</v>
      </c>
      <c r="U170" s="86">
        <f>AVERAGE('1'!U165:U175)</f>
        <v>0.98247512773940004</v>
      </c>
      <c r="V170" s="86">
        <f>AVERAGE('1'!V165:V175)</f>
        <v>0.97920416914459796</v>
      </c>
      <c r="W170" s="86">
        <f>AVERAGE('1'!W165:W175)</f>
        <v>0.97445312163389775</v>
      </c>
      <c r="X170" s="86">
        <f>AVERAGE('1'!X165:X175)</f>
        <v>0.96492426645737861</v>
      </c>
      <c r="Y170" s="86">
        <f>AVERAGE('1'!Y165:Y175)</f>
        <v>0.94051382609491274</v>
      </c>
      <c r="Z170" s="86">
        <f>AVERAGE('1'!Z165:Z175)</f>
        <v>0.85178540886792475</v>
      </c>
      <c r="AA170" s="86">
        <f>AVERAGE('1'!AA165:AA175)</f>
        <v>0.58423662020900491</v>
      </c>
      <c r="AB170" s="86">
        <f>AVERAGE('1'!AB165:AB175)</f>
        <v>0.13484749229141832</v>
      </c>
      <c r="AC170" s="86">
        <f>AVERAGE('1'!AC165:AC175)</f>
        <v>2.2606858272583335E-2</v>
      </c>
      <c r="AD170" s="86">
        <f>AVERAGE('1'!AD165:AD175)</f>
        <v>1.2511467049389728E-2</v>
      </c>
      <c r="AE170" s="86">
        <f>AVERAGE('1'!AE165:AE175)</f>
        <v>1.178169684670859E-2</v>
      </c>
      <c r="AF170" s="86">
        <f>AVERAGE('1'!AF165:AF175)</f>
        <v>1.1203088984938235E-2</v>
      </c>
      <c r="AG170" s="87">
        <f>AVERAGE('1'!AG165:AG175)</f>
        <v>0</v>
      </c>
      <c r="AH170" s="164">
        <f t="shared" si="49"/>
        <v>0</v>
      </c>
      <c r="AI170" s="156">
        <f t="shared" si="49"/>
        <v>0</v>
      </c>
      <c r="AJ170" s="156">
        <f t="shared" si="49"/>
        <v>0</v>
      </c>
      <c r="AK170" s="156">
        <f t="shared" si="49"/>
        <v>0</v>
      </c>
      <c r="AL170" s="156">
        <f t="shared" si="49"/>
        <v>0</v>
      </c>
      <c r="AM170" s="156">
        <f t="shared" si="49"/>
        <v>2.0750975229482105E-3</v>
      </c>
      <c r="AN170" s="156">
        <f t="shared" si="49"/>
        <v>1.8188877562145267E-3</v>
      </c>
      <c r="AO170" s="156">
        <f t="shared" si="61"/>
        <v>3.6368325286237901E-3</v>
      </c>
      <c r="AP170" s="156">
        <f t="shared" si="61"/>
        <v>3.6847905214745236E-3</v>
      </c>
      <c r="AQ170" s="156">
        <f t="shared" si="61"/>
        <v>3.1648364176313226E-3</v>
      </c>
      <c r="AR170" s="156">
        <f t="shared" si="61"/>
        <v>3.1444275137075817E-3</v>
      </c>
      <c r="AS170" s="156">
        <f t="shared" si="61"/>
        <v>3.2709585948020869E-3</v>
      </c>
      <c r="AT170" s="156">
        <f t="shared" si="61"/>
        <v>4.7510475107002126E-3</v>
      </c>
      <c r="AU170" s="156">
        <f t="shared" si="61"/>
        <v>9.5288551765191354E-3</v>
      </c>
      <c r="AV170" s="156">
        <f t="shared" si="61"/>
        <v>2.4410440362465868E-2</v>
      </c>
      <c r="AW170" s="156">
        <f t="shared" si="61"/>
        <v>8.8728417226987988E-2</v>
      </c>
      <c r="AX170" s="156">
        <f t="shared" si="61"/>
        <v>0.26754878865891984</v>
      </c>
      <c r="AY170" s="156">
        <f t="shared" si="61"/>
        <v>0.44938912791758656</v>
      </c>
      <c r="AZ170" s="156">
        <f t="shared" si="60"/>
        <v>0.11224063401883498</v>
      </c>
      <c r="BA170" s="156">
        <f t="shared" si="60"/>
        <v>1.0095391223193606E-2</v>
      </c>
      <c r="BB170" s="156">
        <f t="shared" si="60"/>
        <v>7.2977020268113861E-4</v>
      </c>
      <c r="BC170" s="156">
        <f t="shared" si="59"/>
        <v>5.7860786177035481E-4</v>
      </c>
      <c r="BD170" s="165">
        <f t="shared" si="47"/>
        <v>1.1203088984938235E-2</v>
      </c>
      <c r="BE170" s="86">
        <f t="shared" si="52"/>
        <v>0</v>
      </c>
      <c r="BF170" s="86">
        <f t="shared" si="53"/>
        <v>2.0795830855402042E-2</v>
      </c>
      <c r="BG170" s="86">
        <f t="shared" si="54"/>
        <v>0.96800108015965969</v>
      </c>
      <c r="BH170" s="86">
        <f t="shared" si="55"/>
        <v>1.1203088984938235E-2</v>
      </c>
      <c r="BI170" s="86">
        <f t="shared" si="56"/>
        <v>0.35678573647646011</v>
      </c>
      <c r="BJ170" s="86">
        <f t="shared" si="57"/>
        <v>6.079968414921554</v>
      </c>
      <c r="BK170" s="86">
        <f t="array" ref="BK170">10^(SUMPRODUCT(AT170:BC170,LOG($AT$6:$BC$6))/BG170)</f>
        <v>0.34941120192755221</v>
      </c>
      <c r="BL170" s="89">
        <f t="array" ref="BL170">10^ (LOG(INDEX($J$6:$AG$6,MATCH(BL$6/100,$J170:$AG170,-1)))-(INDEX($J170:$AG170,MATCH(BL$6/100,$J170:$AG170,-1))-BL$6/100)/(INDEX($J170:$AG170,MATCH(BL$6/100,$J170:$AG170,-1))-INDEX($J170:$AG170,MATCH(BL$6/100,$J170:$AG170,-1)+1))*(LOG(INDEX($J$6:$AG$6,MATCH(BL$6/100,$J170:$AG170,-1)))-LOG(INDEX($J$6:$AG$6,MATCH(BL$6/100,$J170:$AG170,-1)+1))))</f>
        <v>0.22575940277218853</v>
      </c>
      <c r="BM170" s="89">
        <f t="shared" si="58"/>
        <v>0.25495507104033382</v>
      </c>
      <c r="BN170" s="89">
        <f t="shared" si="58"/>
        <v>0.27350339754630537</v>
      </c>
      <c r="BO170" s="89">
        <f t="shared" si="58"/>
        <v>0.2956994947742651</v>
      </c>
      <c r="BP170" s="89">
        <f t="shared" si="58"/>
        <v>0.33241634329193348</v>
      </c>
      <c r="BQ170" s="89">
        <f t="shared" si="58"/>
        <v>0.38617929770831905</v>
      </c>
      <c r="BR170" s="89">
        <f t="shared" si="58"/>
        <v>0.4389178107528911</v>
      </c>
      <c r="BS170" s="89">
        <f t="shared" si="58"/>
        <v>0.4925133406570904</v>
      </c>
      <c r="BT170" s="90">
        <f t="shared" si="58"/>
        <v>0.60495455527877939</v>
      </c>
    </row>
    <row r="171" spans="2:72" x14ac:dyDescent="0.2">
      <c r="B171" s="91">
        <f t="shared" si="62"/>
        <v>235</v>
      </c>
      <c r="C171" s="77">
        <f t="shared" si="63"/>
        <v>236</v>
      </c>
      <c r="D171" s="77">
        <f t="shared" si="50"/>
        <v>235.5</v>
      </c>
      <c r="E171" s="58">
        <v>0</v>
      </c>
      <c r="F171" s="58" t="s">
        <v>669</v>
      </c>
      <c r="G171" s="82">
        <v>2020</v>
      </c>
      <c r="H171" s="151">
        <f>SUM('1'!H166:H176)</f>
        <v>33</v>
      </c>
      <c r="I171" s="153">
        <f>SUM('1'!I166:I176)/11</f>
        <v>1.9696969696969697</v>
      </c>
      <c r="J171" s="170">
        <f>AVERAGE('1'!J166:J176)</f>
        <v>1</v>
      </c>
      <c r="K171" s="86">
        <f>AVERAGE('1'!K166:K176)</f>
        <v>1</v>
      </c>
      <c r="L171" s="86">
        <f>AVERAGE('1'!L166:L176)</f>
        <v>1</v>
      </c>
      <c r="M171" s="86">
        <f>AVERAGE('1'!M166:M176)</f>
        <v>1</v>
      </c>
      <c r="N171" s="86">
        <f>AVERAGE('1'!N166:N176)</f>
        <v>1</v>
      </c>
      <c r="O171" s="86">
        <f>AVERAGE('1'!O166:O176)</f>
        <v>1</v>
      </c>
      <c r="P171" s="86">
        <f>AVERAGE('1'!P166:P176)</f>
        <v>0.99801298053705334</v>
      </c>
      <c r="Q171" s="86">
        <f>AVERAGE('1'!Q166:Q176)</f>
        <v>0.99652134150588667</v>
      </c>
      <c r="R171" s="86">
        <f>AVERAGE('1'!R166:R176)</f>
        <v>0.99335706503065613</v>
      </c>
      <c r="S171" s="86">
        <f>AVERAGE('1'!S166:S176)</f>
        <v>0.99010183631763049</v>
      </c>
      <c r="T171" s="86">
        <f>AVERAGE('1'!T166:T176)</f>
        <v>0.98750385427618814</v>
      </c>
      <c r="U171" s="86">
        <f>AVERAGE('1'!U166:U176)</f>
        <v>0.98474014346657779</v>
      </c>
      <c r="V171" s="86">
        <f>AVERAGE('1'!V166:V176)</f>
        <v>0.98181708652483979</v>
      </c>
      <c r="W171" s="86">
        <f>AVERAGE('1'!W166:W176)</f>
        <v>0.97780513917382628</v>
      </c>
      <c r="X171" s="86">
        <f>AVERAGE('1'!X166:X176)</f>
        <v>0.96977218679689092</v>
      </c>
      <c r="Y171" s="86">
        <f>AVERAGE('1'!Y166:Y176)</f>
        <v>0.94872195197818532</v>
      </c>
      <c r="Z171" s="86">
        <f>AVERAGE('1'!Z166:Z176)</f>
        <v>0.86841828293092294</v>
      </c>
      <c r="AA171" s="86">
        <f>AVERAGE('1'!AA166:AA176)</f>
        <v>0.6128237619419471</v>
      </c>
      <c r="AB171" s="86">
        <f>AVERAGE('1'!AB166:AB176)</f>
        <v>0.14052543481782939</v>
      </c>
      <c r="AC171" s="86">
        <f>AVERAGE('1'!AC166:AC176)</f>
        <v>2.2191233991504695E-2</v>
      </c>
      <c r="AD171" s="86">
        <f>AVERAGE('1'!AD166:AD176)</f>
        <v>1.1673935085764019E-2</v>
      </c>
      <c r="AE171" s="86">
        <f>AVERAGE('1'!AE166:AE176)</f>
        <v>1.0993953076256413E-2</v>
      </c>
      <c r="AF171" s="86">
        <f>AVERAGE('1'!AF166:AF176)</f>
        <v>1.0480595569361588E-2</v>
      </c>
      <c r="AG171" s="87">
        <f>AVERAGE('1'!AG166:AG176)</f>
        <v>0</v>
      </c>
      <c r="AH171" s="164">
        <f t="shared" si="49"/>
        <v>0</v>
      </c>
      <c r="AI171" s="156">
        <f t="shared" si="49"/>
        <v>0</v>
      </c>
      <c r="AJ171" s="156">
        <f t="shared" si="49"/>
        <v>0</v>
      </c>
      <c r="AK171" s="156">
        <f t="shared" si="49"/>
        <v>0</v>
      </c>
      <c r="AL171" s="156">
        <f t="shared" si="49"/>
        <v>0</v>
      </c>
      <c r="AM171" s="156">
        <f t="shared" si="49"/>
        <v>1.9870194629466598E-3</v>
      </c>
      <c r="AN171" s="156">
        <f t="shared" si="49"/>
        <v>1.4916390311666694E-3</v>
      </c>
      <c r="AO171" s="156">
        <f t="shared" si="61"/>
        <v>3.164276475230543E-3</v>
      </c>
      <c r="AP171" s="156">
        <f t="shared" si="61"/>
        <v>3.2552287130256374E-3</v>
      </c>
      <c r="AQ171" s="156">
        <f t="shared" si="61"/>
        <v>2.5979820414423482E-3</v>
      </c>
      <c r="AR171" s="156">
        <f t="shared" si="61"/>
        <v>2.7637108096103535E-3</v>
      </c>
      <c r="AS171" s="156">
        <f t="shared" si="61"/>
        <v>2.9230569417380003E-3</v>
      </c>
      <c r="AT171" s="156">
        <f t="shared" si="61"/>
        <v>4.0119473510135117E-3</v>
      </c>
      <c r="AU171" s="156">
        <f t="shared" si="61"/>
        <v>8.0329523769353539E-3</v>
      </c>
      <c r="AV171" s="156">
        <f t="shared" si="61"/>
        <v>2.1050234818705604E-2</v>
      </c>
      <c r="AW171" s="156">
        <f t="shared" si="61"/>
        <v>8.0303669047262383E-2</v>
      </c>
      <c r="AX171" s="156">
        <f t="shared" si="61"/>
        <v>0.25559452098897584</v>
      </c>
      <c r="AY171" s="156">
        <f t="shared" si="61"/>
        <v>0.47229832712411768</v>
      </c>
      <c r="AZ171" s="156">
        <f t="shared" si="60"/>
        <v>0.1183342008263247</v>
      </c>
      <c r="BA171" s="156">
        <f t="shared" si="60"/>
        <v>1.0517298905740676E-2</v>
      </c>
      <c r="BB171" s="156">
        <f t="shared" si="60"/>
        <v>6.7998200950760562E-4</v>
      </c>
      <c r="BC171" s="156">
        <f t="shared" si="59"/>
        <v>5.1335750689482547E-4</v>
      </c>
      <c r="BD171" s="165">
        <f t="shared" si="47"/>
        <v>1.0480595569361588E-2</v>
      </c>
      <c r="BE171" s="86">
        <f t="shared" si="52"/>
        <v>0</v>
      </c>
      <c r="BF171" s="86">
        <f t="shared" si="53"/>
        <v>1.8182913475160212E-2</v>
      </c>
      <c r="BG171" s="86">
        <f t="shared" si="54"/>
        <v>0.97133649095547825</v>
      </c>
      <c r="BH171" s="86">
        <f t="shared" si="55"/>
        <v>1.0480595569361588E-2</v>
      </c>
      <c r="BI171" s="86">
        <f t="shared" si="56"/>
        <v>0.34816620461014847</v>
      </c>
      <c r="BJ171" s="86">
        <f t="shared" si="57"/>
        <v>6.109724802208504</v>
      </c>
      <c r="BK171" s="86">
        <f t="array" ref="BK171">10^(SUMPRODUCT(AT171:BC171,LOG($AT$6:$BC$6))/BG171)</f>
        <v>0.3424438470538676</v>
      </c>
      <c r="BL171" s="89">
        <f t="array" ref="BL171">10^ (LOG(INDEX($J$6:$AG$6,MATCH(BL$6/100,$J171:$AG171,-1)))-(INDEX($J171:$AG171,MATCH(BL$6/100,$J171:$AG171,-1))-BL$6/100)/(INDEX($J171:$AG171,MATCH(BL$6/100,$J171:$AG171,-1))-INDEX($J171:$AG171,MATCH(BL$6/100,$J171:$AG171,-1)+1))*(LOG(INDEX($J$6:$AG$6,MATCH(BL$6/100,$J171:$AG171,-1)))-LOG(INDEX($J$6:$AG$6,MATCH(BL$6/100,$J171:$AG171,-1)+1))))</f>
        <v>0.22339901100593065</v>
      </c>
      <c r="BM171" s="89">
        <f t="shared" si="58"/>
        <v>0.25364097089406773</v>
      </c>
      <c r="BN171" s="89">
        <f t="shared" si="58"/>
        <v>0.27116841137177572</v>
      </c>
      <c r="BO171" s="89">
        <f t="shared" si="58"/>
        <v>0.29206747542219236</v>
      </c>
      <c r="BP171" s="89">
        <f t="shared" si="58"/>
        <v>0.32647456098940003</v>
      </c>
      <c r="BQ171" s="89">
        <f t="shared" si="58"/>
        <v>0.3731322912464029</v>
      </c>
      <c r="BR171" s="89">
        <f t="shared" si="58"/>
        <v>0.42663572278909562</v>
      </c>
      <c r="BS171" s="89">
        <f t="shared" si="58"/>
        <v>0.48131806300777513</v>
      </c>
      <c r="BT171" s="90">
        <f t="shared" si="58"/>
        <v>0.57393373937302894</v>
      </c>
    </row>
    <row r="172" spans="2:72" x14ac:dyDescent="0.2">
      <c r="B172" s="91">
        <f t="shared" si="62"/>
        <v>236</v>
      </c>
      <c r="C172" s="77">
        <f t="shared" si="63"/>
        <v>237</v>
      </c>
      <c r="D172" s="77">
        <f t="shared" si="50"/>
        <v>236.5</v>
      </c>
      <c r="E172" s="58">
        <v>0</v>
      </c>
      <c r="F172" s="58" t="s">
        <v>669</v>
      </c>
      <c r="G172" s="82">
        <v>2020</v>
      </c>
      <c r="H172" s="151">
        <f>SUM('1'!H167:H177)</f>
        <v>33</v>
      </c>
      <c r="I172" s="153">
        <f>SUM('1'!I167:I177)/11</f>
        <v>1.9696969696969697</v>
      </c>
      <c r="J172" s="170">
        <f>AVERAGE('1'!J167:J177)</f>
        <v>1</v>
      </c>
      <c r="K172" s="86">
        <f>AVERAGE('1'!K167:K177)</f>
        <v>1</v>
      </c>
      <c r="L172" s="86">
        <f>AVERAGE('1'!L167:L177)</f>
        <v>1</v>
      </c>
      <c r="M172" s="86">
        <f>AVERAGE('1'!M167:M177)</f>
        <v>1</v>
      </c>
      <c r="N172" s="86">
        <f>AVERAGE('1'!N167:N177)</f>
        <v>1</v>
      </c>
      <c r="O172" s="86">
        <f>AVERAGE('1'!O167:O177)</f>
        <v>1</v>
      </c>
      <c r="P172" s="86">
        <f>AVERAGE('1'!P167:P177)</f>
        <v>0.99801298053705334</v>
      </c>
      <c r="Q172" s="86">
        <f>AVERAGE('1'!Q167:Q177)</f>
        <v>0.99669516004246361</v>
      </c>
      <c r="R172" s="86">
        <f>AVERAGE('1'!R167:R177)</f>
        <v>0.99361576147249975</v>
      </c>
      <c r="S172" s="86">
        <f>AVERAGE('1'!S167:S177)</f>
        <v>0.9904433513871389</v>
      </c>
      <c r="T172" s="86">
        <f>AVERAGE('1'!T167:T177)</f>
        <v>0.98786285249414763</v>
      </c>
      <c r="U172" s="86">
        <f>AVERAGE('1'!U167:U177)</f>
        <v>0.98517471129561585</v>
      </c>
      <c r="V172" s="86">
        <f>AVERAGE('1'!V167:V177)</f>
        <v>0.98234831017276503</v>
      </c>
      <c r="W172" s="86">
        <f>AVERAGE('1'!W167:W177)</f>
        <v>0.97852123919243938</v>
      </c>
      <c r="X172" s="86">
        <f>AVERAGE('1'!X167:X177)</f>
        <v>0.97110312701543</v>
      </c>
      <c r="Y172" s="86">
        <f>AVERAGE('1'!Y167:Y177)</f>
        <v>0.95184458302782993</v>
      </c>
      <c r="Z172" s="86">
        <f>AVERAGE('1'!Z167:Z177)</f>
        <v>0.87782739973405455</v>
      </c>
      <c r="AA172" s="86">
        <f>AVERAGE('1'!AA167:AA177)</f>
        <v>0.63811636059217447</v>
      </c>
      <c r="AB172" s="86">
        <f>AVERAGE('1'!AB167:AB177)</f>
        <v>0.1469640267553638</v>
      </c>
      <c r="AC172" s="86">
        <f>AVERAGE('1'!AC167:AC177)</f>
        <v>2.2969402000851378E-2</v>
      </c>
      <c r="AD172" s="86">
        <f>AVERAGE('1'!AD167:AD177)</f>
        <v>1.1508287122487431E-2</v>
      </c>
      <c r="AE172" s="86">
        <f>AVERAGE('1'!AE167:AE177)</f>
        <v>1.0787863394716565E-2</v>
      </c>
      <c r="AF172" s="86">
        <f>AVERAGE('1'!AF167:AF177)</f>
        <v>1.0283930096091118E-2</v>
      </c>
      <c r="AG172" s="87">
        <f>AVERAGE('1'!AG167:AG177)</f>
        <v>0</v>
      </c>
      <c r="AH172" s="164">
        <f t="shared" si="49"/>
        <v>0</v>
      </c>
      <c r="AI172" s="156">
        <f t="shared" si="49"/>
        <v>0</v>
      </c>
      <c r="AJ172" s="156">
        <f t="shared" si="49"/>
        <v>0</v>
      </c>
      <c r="AK172" s="156">
        <f t="shared" si="49"/>
        <v>0</v>
      </c>
      <c r="AL172" s="156">
        <f t="shared" si="49"/>
        <v>0</v>
      </c>
      <c r="AM172" s="156">
        <f t="shared" si="49"/>
        <v>1.9870194629466598E-3</v>
      </c>
      <c r="AN172" s="156">
        <f t="shared" si="49"/>
        <v>1.3178204945897276E-3</v>
      </c>
      <c r="AO172" s="156">
        <f t="shared" si="61"/>
        <v>3.0793985699638649E-3</v>
      </c>
      <c r="AP172" s="156">
        <f t="shared" si="61"/>
        <v>3.1724100853608439E-3</v>
      </c>
      <c r="AQ172" s="156">
        <f t="shared" si="61"/>
        <v>2.5804988929912787E-3</v>
      </c>
      <c r="AR172" s="156">
        <f t="shared" si="61"/>
        <v>2.6881411985317794E-3</v>
      </c>
      <c r="AS172" s="156">
        <f t="shared" si="61"/>
        <v>2.826401122850819E-3</v>
      </c>
      <c r="AT172" s="156">
        <f t="shared" si="61"/>
        <v>3.827070980325642E-3</v>
      </c>
      <c r="AU172" s="156">
        <f t="shared" si="61"/>
        <v>7.4181121770093839E-3</v>
      </c>
      <c r="AV172" s="156">
        <f t="shared" si="61"/>
        <v>1.9258543987600074E-2</v>
      </c>
      <c r="AW172" s="156">
        <f t="shared" si="61"/>
        <v>7.4017183293775379E-2</v>
      </c>
      <c r="AX172" s="156">
        <f t="shared" si="61"/>
        <v>0.23971103914188008</v>
      </c>
      <c r="AY172" s="156">
        <f t="shared" si="61"/>
        <v>0.49115233383681067</v>
      </c>
      <c r="AZ172" s="156">
        <f t="shared" si="60"/>
        <v>0.12399462475451242</v>
      </c>
      <c r="BA172" s="156">
        <f t="shared" si="60"/>
        <v>1.1461114878363947E-2</v>
      </c>
      <c r="BB172" s="156">
        <f t="shared" si="60"/>
        <v>7.2042372777086569E-4</v>
      </c>
      <c r="BC172" s="156">
        <f t="shared" si="59"/>
        <v>5.039332986254471E-4</v>
      </c>
      <c r="BD172" s="165">
        <f t="shared" si="47"/>
        <v>1.0283930096091118E-2</v>
      </c>
      <c r="BE172" s="86">
        <f t="shared" si="52"/>
        <v>0</v>
      </c>
      <c r="BF172" s="86">
        <f t="shared" si="53"/>
        <v>1.7651689827234973E-2</v>
      </c>
      <c r="BG172" s="86">
        <f t="shared" si="54"/>
        <v>0.97206438007667384</v>
      </c>
      <c r="BH172" s="86">
        <f t="shared" si="55"/>
        <v>1.0283930096091118E-2</v>
      </c>
      <c r="BI172" s="86">
        <f t="shared" si="56"/>
        <v>0.34247198539114576</v>
      </c>
      <c r="BJ172" s="86">
        <f t="shared" si="57"/>
        <v>6.0960948024363191</v>
      </c>
      <c r="BK172" s="86">
        <f t="array" ref="BK172">10^(SUMPRODUCT(AT172:BC172,LOG($AT$6:$BC$6))/BG172)</f>
        <v>0.33699478580803582</v>
      </c>
      <c r="BL172" s="89">
        <f t="array" ref="BL172">10^ (LOG(INDEX($J$6:$AG$6,MATCH(BL$6/100,$J172:$AG172,-1)))-(INDEX($J172:$AG172,MATCH(BL$6/100,$J172:$AG172,-1))-BL$6/100)/(INDEX($J172:$AG172,MATCH(BL$6/100,$J172:$AG172,-1))-INDEX($J172:$AG172,MATCH(BL$6/100,$J172:$AG172,-1)+1))*(LOG(INDEX($J$6:$AG$6,MATCH(BL$6/100,$J172:$AG172,-1)))-LOG(INDEX($J$6:$AG$6,MATCH(BL$6/100,$J172:$AG172,-1)+1))))</f>
        <v>0.22075140126897247</v>
      </c>
      <c r="BM172" s="89">
        <f t="shared" si="58"/>
        <v>0.25233761059655685</v>
      </c>
      <c r="BN172" s="89">
        <f t="shared" si="58"/>
        <v>0.26908388481518047</v>
      </c>
      <c r="BO172" s="89">
        <f t="shared" si="58"/>
        <v>0.28899745972886925</v>
      </c>
      <c r="BP172" s="89">
        <f t="shared" si="58"/>
        <v>0.32166479366256823</v>
      </c>
      <c r="BQ172" s="89">
        <f t="shared" si="58"/>
        <v>0.36107897294327473</v>
      </c>
      <c r="BR172" s="89">
        <f t="shared" si="58"/>
        <v>0.41653605105553099</v>
      </c>
      <c r="BS172" s="89">
        <f t="shared" si="58"/>
        <v>0.47369407508345163</v>
      </c>
      <c r="BT172" s="90">
        <f t="shared" si="58"/>
        <v>0.55537909337811808</v>
      </c>
    </row>
    <row r="173" spans="2:72" x14ac:dyDescent="0.2">
      <c r="B173" s="91">
        <f t="shared" si="62"/>
        <v>237</v>
      </c>
      <c r="C173" s="77">
        <f t="shared" si="63"/>
        <v>238</v>
      </c>
      <c r="D173" s="77">
        <f t="shared" si="50"/>
        <v>237.5</v>
      </c>
      <c r="E173" s="58">
        <v>0</v>
      </c>
      <c r="F173" s="58" t="s">
        <v>669</v>
      </c>
      <c r="G173" s="82">
        <v>2020</v>
      </c>
      <c r="H173" s="151">
        <f>SUM('1'!H168:H178)</f>
        <v>33</v>
      </c>
      <c r="I173" s="153">
        <f>SUM('1'!I168:I178)/11</f>
        <v>1.9696969696969697</v>
      </c>
      <c r="J173" s="170">
        <f>AVERAGE('1'!J168:J178)</f>
        <v>1</v>
      </c>
      <c r="K173" s="86">
        <f>AVERAGE('1'!K168:K178)</f>
        <v>1</v>
      </c>
      <c r="L173" s="86">
        <f>AVERAGE('1'!L168:L178)</f>
        <v>1</v>
      </c>
      <c r="M173" s="86">
        <f>AVERAGE('1'!M168:M178)</f>
        <v>1</v>
      </c>
      <c r="N173" s="86">
        <f>AVERAGE('1'!N168:N178)</f>
        <v>1</v>
      </c>
      <c r="O173" s="86">
        <f>AVERAGE('1'!O168:O178)</f>
        <v>1</v>
      </c>
      <c r="P173" s="86">
        <f>AVERAGE('1'!P168:P178)</f>
        <v>0.99813897947271679</v>
      </c>
      <c r="Q173" s="86">
        <f>AVERAGE('1'!Q168:Q178)</f>
        <v>0.99690505093342163</v>
      </c>
      <c r="R173" s="86">
        <f>AVERAGE('1'!R168:R178)</f>
        <v>0.9939732056026418</v>
      </c>
      <c r="S173" s="86">
        <f>AVERAGE('1'!S168:S178)</f>
        <v>0.9908275711528941</v>
      </c>
      <c r="T173" s="86">
        <f>AVERAGE('1'!T168:T178)</f>
        <v>0.98842343970794566</v>
      </c>
      <c r="U173" s="86">
        <f>AVERAGE('1'!U168:U178)</f>
        <v>0.98592044062294704</v>
      </c>
      <c r="V173" s="86">
        <f>AVERAGE('1'!V168:V178)</f>
        <v>0.98325864231002658</v>
      </c>
      <c r="W173" s="86">
        <f>AVERAGE('1'!W168:W178)</f>
        <v>0.97999316499048728</v>
      </c>
      <c r="X173" s="86">
        <f>AVERAGE('1'!X168:X178)</f>
        <v>0.97308895758677483</v>
      </c>
      <c r="Y173" s="86">
        <f>AVERAGE('1'!Y168:Y178)</f>
        <v>0.95513610815440264</v>
      </c>
      <c r="Z173" s="86">
        <f>AVERAGE('1'!Z168:Z178)</f>
        <v>0.8869001089752363</v>
      </c>
      <c r="AA173" s="86">
        <f>AVERAGE('1'!AA168:AA178)</f>
        <v>0.66113769628899444</v>
      </c>
      <c r="AB173" s="86">
        <f>AVERAGE('1'!AB168:AB178)</f>
        <v>0.15930206587154752</v>
      </c>
      <c r="AC173" s="86">
        <f>AVERAGE('1'!AC168:AC178)</f>
        <v>2.3915812123398664E-2</v>
      </c>
      <c r="AD173" s="86">
        <f>AVERAGE('1'!AD168:AD178)</f>
        <v>1.1110291647090891E-2</v>
      </c>
      <c r="AE173" s="86">
        <f>AVERAGE('1'!AE168:AE178)</f>
        <v>1.0373899903166194E-2</v>
      </c>
      <c r="AF173" s="86">
        <f>AVERAGE('1'!AF168:AF178)</f>
        <v>9.9101244416858383E-3</v>
      </c>
      <c r="AG173" s="87">
        <f>AVERAGE('1'!AG168:AG178)</f>
        <v>0</v>
      </c>
      <c r="AH173" s="164">
        <f t="shared" si="49"/>
        <v>0</v>
      </c>
      <c r="AI173" s="156">
        <f t="shared" si="49"/>
        <v>0</v>
      </c>
      <c r="AJ173" s="156">
        <f t="shared" si="49"/>
        <v>0</v>
      </c>
      <c r="AK173" s="156">
        <f t="shared" si="49"/>
        <v>0</v>
      </c>
      <c r="AL173" s="156">
        <f t="shared" si="49"/>
        <v>0</v>
      </c>
      <c r="AM173" s="156">
        <f t="shared" si="49"/>
        <v>1.8610205272832081E-3</v>
      </c>
      <c r="AN173" s="156">
        <f t="shared" si="49"/>
        <v>1.2339285392951593E-3</v>
      </c>
      <c r="AO173" s="156">
        <f t="shared" si="61"/>
        <v>2.9318453307798364E-3</v>
      </c>
      <c r="AP173" s="156">
        <f t="shared" si="61"/>
        <v>3.1456344497476918E-3</v>
      </c>
      <c r="AQ173" s="156">
        <f t="shared" si="61"/>
        <v>2.404131444948443E-3</v>
      </c>
      <c r="AR173" s="156">
        <f t="shared" si="61"/>
        <v>2.502999084998625E-3</v>
      </c>
      <c r="AS173" s="156">
        <f t="shared" si="61"/>
        <v>2.6617983129204603E-3</v>
      </c>
      <c r="AT173" s="156">
        <f t="shared" si="61"/>
        <v>3.2654773195393005E-3</v>
      </c>
      <c r="AU173" s="156">
        <f t="shared" si="61"/>
        <v>6.9042074037124479E-3</v>
      </c>
      <c r="AV173" s="156">
        <f t="shared" si="61"/>
        <v>1.7952849432372187E-2</v>
      </c>
      <c r="AW173" s="156">
        <f t="shared" si="61"/>
        <v>6.823599917916634E-2</v>
      </c>
      <c r="AX173" s="156">
        <f t="shared" si="61"/>
        <v>0.22576241268624186</v>
      </c>
      <c r="AY173" s="156">
        <f t="shared" si="61"/>
        <v>0.50183563041744694</v>
      </c>
      <c r="AZ173" s="156">
        <f t="shared" si="60"/>
        <v>0.13538625374814886</v>
      </c>
      <c r="BA173" s="156">
        <f t="shared" si="60"/>
        <v>1.2805520476307774E-2</v>
      </c>
      <c r="BB173" s="156">
        <f t="shared" si="60"/>
        <v>7.3639174392469732E-4</v>
      </c>
      <c r="BC173" s="156">
        <f t="shared" si="59"/>
        <v>4.6377546148035527E-4</v>
      </c>
      <c r="BD173" s="165">
        <f t="shared" si="47"/>
        <v>9.9101244416858383E-3</v>
      </c>
      <c r="BE173" s="86">
        <f t="shared" si="52"/>
        <v>0</v>
      </c>
      <c r="BF173" s="86">
        <f t="shared" si="53"/>
        <v>1.6741357689973424E-2</v>
      </c>
      <c r="BG173" s="86">
        <f t="shared" si="54"/>
        <v>0.97334851786834076</v>
      </c>
      <c r="BH173" s="86">
        <f t="shared" si="55"/>
        <v>9.9101244416858383E-3</v>
      </c>
      <c r="BI173" s="86">
        <f t="shared" si="56"/>
        <v>0.33632355628664612</v>
      </c>
      <c r="BJ173" s="86">
        <f t="shared" si="57"/>
        <v>6.1089363903264591</v>
      </c>
      <c r="BK173" s="86">
        <f t="array" ref="BK173">10^(SUMPRODUCT(AT173:BC173,LOG($AT$6:$BC$6))/BG173)</f>
        <v>0.33123246169128406</v>
      </c>
      <c r="BL173" s="89">
        <f t="array" ref="BL173">10^ (LOG(INDEX($J$6:$AG$6,MATCH(BL$6/100,$J173:$AG173,-1)))-(INDEX($J173:$AG173,MATCH(BL$6/100,$J173:$AG173,-1))-BL$6/100)/(INDEX($J173:$AG173,MATCH(BL$6/100,$J173:$AG173,-1))-INDEX($J173:$AG173,MATCH(BL$6/100,$J173:$AG173,-1)+1))*(LOG(INDEX($J$6:$AG$6,MATCH(BL$6/100,$J173:$AG173,-1)))-LOG(INDEX($J$6:$AG$6,MATCH(BL$6/100,$J173:$AG173,-1)+1))))</f>
        <v>0.21649536362931901</v>
      </c>
      <c r="BM173" s="89">
        <f t="shared" si="58"/>
        <v>0.25012194983240899</v>
      </c>
      <c r="BN173" s="89">
        <f t="shared" si="58"/>
        <v>0.26635658581914062</v>
      </c>
      <c r="BO173" s="89">
        <f t="shared" si="58"/>
        <v>0.28563386683215691</v>
      </c>
      <c r="BP173" s="89">
        <f t="shared" si="58"/>
        <v>0.31719701304567538</v>
      </c>
      <c r="BQ173" s="89">
        <f t="shared" si="58"/>
        <v>0.35224795365117095</v>
      </c>
      <c r="BR173" s="89">
        <f t="shared" si="58"/>
        <v>0.40623237170914239</v>
      </c>
      <c r="BS173" s="89">
        <f t="shared" si="58"/>
        <v>0.46566142755830542</v>
      </c>
      <c r="BT173" s="90">
        <f t="shared" si="58"/>
        <v>0.53481822154933578</v>
      </c>
    </row>
    <row r="174" spans="2:72" x14ac:dyDescent="0.2">
      <c r="B174" s="91">
        <f t="shared" si="62"/>
        <v>238</v>
      </c>
      <c r="C174" s="77">
        <f t="shared" si="63"/>
        <v>239</v>
      </c>
      <c r="D174" s="77">
        <f t="shared" si="50"/>
        <v>238.5</v>
      </c>
      <c r="E174" s="58">
        <v>0</v>
      </c>
      <c r="F174" s="58" t="s">
        <v>669</v>
      </c>
      <c r="G174" s="82">
        <v>2020</v>
      </c>
      <c r="H174" s="151">
        <f>SUM('1'!H169:H179)</f>
        <v>33</v>
      </c>
      <c r="I174" s="153">
        <f>SUM('1'!I169:I179)/11</f>
        <v>2</v>
      </c>
      <c r="J174" s="170">
        <f>AVERAGE('1'!J169:J179)</f>
        <v>1</v>
      </c>
      <c r="K174" s="86">
        <f>AVERAGE('1'!K169:K179)</f>
        <v>1</v>
      </c>
      <c r="L174" s="86">
        <f>AVERAGE('1'!L169:L179)</f>
        <v>1</v>
      </c>
      <c r="M174" s="86">
        <f>AVERAGE('1'!M169:M179)</f>
        <v>1</v>
      </c>
      <c r="N174" s="86">
        <f>AVERAGE('1'!N169:N179)</f>
        <v>1</v>
      </c>
      <c r="O174" s="86">
        <f>AVERAGE('1'!O169:O179)</f>
        <v>1</v>
      </c>
      <c r="P174" s="86">
        <f>AVERAGE('1'!P169:P179)</f>
        <v>0.99821333023818903</v>
      </c>
      <c r="Q174" s="86">
        <f>AVERAGE('1'!Q169:Q179)</f>
        <v>0.99711428226828758</v>
      </c>
      <c r="R174" s="86">
        <f>AVERAGE('1'!R169:R179)</f>
        <v>0.9946866207363001</v>
      </c>
      <c r="S174" s="86">
        <f>AVERAGE('1'!S169:S179)</f>
        <v>0.99197216922178244</v>
      </c>
      <c r="T174" s="86">
        <f>AVERAGE('1'!T169:T179)</f>
        <v>0.98964602737362817</v>
      </c>
      <c r="U174" s="86">
        <f>AVERAGE('1'!U169:U179)</f>
        <v>0.98725657318284632</v>
      </c>
      <c r="V174" s="86">
        <f>AVERAGE('1'!V169:V179)</f>
        <v>0.98469012824835067</v>
      </c>
      <c r="W174" s="86">
        <f>AVERAGE('1'!W169:W179)</f>
        <v>0.9815914733808726</v>
      </c>
      <c r="X174" s="86">
        <f>AVERAGE('1'!X169:X179)</f>
        <v>0.97483066071885816</v>
      </c>
      <c r="Y174" s="86">
        <f>AVERAGE('1'!Y169:Y179)</f>
        <v>0.95705749139329765</v>
      </c>
      <c r="Z174" s="86">
        <f>AVERAGE('1'!Z169:Z179)</f>
        <v>0.89060980789977517</v>
      </c>
      <c r="AA174" s="86">
        <f>AVERAGE('1'!AA169:AA179)</f>
        <v>0.67002737023392855</v>
      </c>
      <c r="AB174" s="86">
        <f>AVERAGE('1'!AB169:AB179)</f>
        <v>0.16379069763695159</v>
      </c>
      <c r="AC174" s="86">
        <f>AVERAGE('1'!AC169:AC179)</f>
        <v>2.3521345174777612E-2</v>
      </c>
      <c r="AD174" s="86">
        <f>AVERAGE('1'!AD169:AD179)</f>
        <v>1.0227433451048361E-2</v>
      </c>
      <c r="AE174" s="86">
        <f>AVERAGE('1'!AE169:AE179)</f>
        <v>9.5132189753130963E-3</v>
      </c>
      <c r="AF174" s="86">
        <f>AVERAGE('1'!AF169:AF179)</f>
        <v>9.1106340128965131E-3</v>
      </c>
      <c r="AG174" s="87">
        <f>AVERAGE('1'!AG169:AG179)</f>
        <v>0</v>
      </c>
      <c r="AH174" s="164">
        <f t="shared" si="49"/>
        <v>0</v>
      </c>
      <c r="AI174" s="156">
        <f t="shared" si="49"/>
        <v>0</v>
      </c>
      <c r="AJ174" s="156">
        <f t="shared" si="49"/>
        <v>0</v>
      </c>
      <c r="AK174" s="156">
        <f t="shared" si="49"/>
        <v>0</v>
      </c>
      <c r="AL174" s="156">
        <f t="shared" si="49"/>
        <v>0</v>
      </c>
      <c r="AM174" s="156">
        <f t="shared" si="49"/>
        <v>1.7866697618109662E-3</v>
      </c>
      <c r="AN174" s="156">
        <f t="shared" si="49"/>
        <v>1.0990479699014566E-3</v>
      </c>
      <c r="AO174" s="156">
        <f t="shared" si="61"/>
        <v>2.4276615319874795E-3</v>
      </c>
      <c r="AP174" s="156">
        <f t="shared" si="61"/>
        <v>2.7144515145176573E-3</v>
      </c>
      <c r="AQ174" s="156">
        <f t="shared" si="61"/>
        <v>2.3261418481542728E-3</v>
      </c>
      <c r="AR174" s="156">
        <f t="shared" si="61"/>
        <v>2.3894541907818478E-3</v>
      </c>
      <c r="AS174" s="156">
        <f t="shared" si="61"/>
        <v>2.5664449344956486E-3</v>
      </c>
      <c r="AT174" s="156">
        <f t="shared" si="61"/>
        <v>3.0986548674780678E-3</v>
      </c>
      <c r="AU174" s="156">
        <f t="shared" si="61"/>
        <v>6.7608126620144482E-3</v>
      </c>
      <c r="AV174" s="156">
        <f t="shared" si="61"/>
        <v>1.7773169325560501E-2</v>
      </c>
      <c r="AW174" s="156">
        <f t="shared" si="61"/>
        <v>6.644768349352248E-2</v>
      </c>
      <c r="AX174" s="156">
        <f t="shared" si="61"/>
        <v>0.22058243766584662</v>
      </c>
      <c r="AY174" s="156">
        <f t="shared" si="61"/>
        <v>0.50623667259697691</v>
      </c>
      <c r="AZ174" s="156">
        <f t="shared" si="60"/>
        <v>0.14026935246217398</v>
      </c>
      <c r="BA174" s="156">
        <f t="shared" si="60"/>
        <v>1.329391172372925E-2</v>
      </c>
      <c r="BB174" s="156">
        <f t="shared" si="60"/>
        <v>7.1421447573526489E-4</v>
      </c>
      <c r="BC174" s="156">
        <f t="shared" si="59"/>
        <v>4.0258496241658316E-4</v>
      </c>
      <c r="BD174" s="165">
        <f t="shared" si="47"/>
        <v>9.1106340128965131E-3</v>
      </c>
      <c r="BE174" s="86">
        <f t="shared" si="52"/>
        <v>0</v>
      </c>
      <c r="BF174" s="86">
        <f t="shared" si="53"/>
        <v>1.5309871751649329E-2</v>
      </c>
      <c r="BG174" s="86">
        <f t="shared" si="54"/>
        <v>0.9755794942354542</v>
      </c>
      <c r="BH174" s="86">
        <f t="shared" si="55"/>
        <v>9.1106340128965131E-3</v>
      </c>
      <c r="BI174" s="86">
        <f t="shared" si="56"/>
        <v>0.33378791774909167</v>
      </c>
      <c r="BJ174" s="86">
        <f t="shared" si="57"/>
        <v>6.0015858429479367</v>
      </c>
      <c r="BK174" s="86">
        <f t="array" ref="BK174">10^(SUMPRODUCT(AT174:BC174,LOG($AT$6:$BC$6))/BG174)</f>
        <v>0.32925890546862097</v>
      </c>
      <c r="BL174" s="89">
        <f t="array" ref="BL174">10^ (LOG(INDEX($J$6:$AG$6,MATCH(BL$6/100,$J174:$AG174,-1)))-(INDEX($J174:$AG174,MATCH(BL$6/100,$J174:$AG174,-1))-BL$6/100)/(INDEX($J174:$AG174,MATCH(BL$6/100,$J174:$AG174,-1))-INDEX($J174:$AG174,MATCH(BL$6/100,$J174:$AG174,-1)+1))*(LOG(INDEX($J$6:$AG$6,MATCH(BL$6/100,$J174:$AG174,-1)))-LOG(INDEX($J$6:$AG$6,MATCH(BL$6/100,$J174:$AG174,-1)+1))))</f>
        <v>0.21530727129824273</v>
      </c>
      <c r="BM174" s="89">
        <f t="shared" si="58"/>
        <v>0.24779041463508095</v>
      </c>
      <c r="BN174" s="89">
        <f t="shared" si="58"/>
        <v>0.26538347130954265</v>
      </c>
      <c r="BO174" s="89">
        <f t="shared" si="58"/>
        <v>0.28441749740047162</v>
      </c>
      <c r="BP174" s="89">
        <f t="shared" si="58"/>
        <v>0.31555856399165128</v>
      </c>
      <c r="BQ174" s="89">
        <f t="shared" si="58"/>
        <v>0.35010928729277241</v>
      </c>
      <c r="BR174" s="89">
        <f t="shared" si="58"/>
        <v>0.40193419293931204</v>
      </c>
      <c r="BS174" s="89">
        <f t="shared" si="58"/>
        <v>0.46221404970391167</v>
      </c>
      <c r="BT174" s="90">
        <f t="shared" si="58"/>
        <v>0.52540106324789704</v>
      </c>
    </row>
    <row r="175" spans="2:72" x14ac:dyDescent="0.2">
      <c r="B175" s="91">
        <f t="shared" si="62"/>
        <v>239</v>
      </c>
      <c r="C175" s="77">
        <f t="shared" si="63"/>
        <v>240</v>
      </c>
      <c r="D175" s="77">
        <f t="shared" si="50"/>
        <v>239.5</v>
      </c>
      <c r="E175" s="58">
        <v>0</v>
      </c>
      <c r="F175" s="58" t="s">
        <v>669</v>
      </c>
      <c r="G175" s="82">
        <v>2020</v>
      </c>
      <c r="H175" s="151">
        <f>SUM('1'!H170:H180)</f>
        <v>33</v>
      </c>
      <c r="I175" s="153">
        <f>SUM('1'!I170:I180)/11</f>
        <v>2</v>
      </c>
      <c r="J175" s="170">
        <f>AVERAGE('1'!J170:J180)</f>
        <v>1</v>
      </c>
      <c r="K175" s="86">
        <f>AVERAGE('1'!K170:K180)</f>
        <v>1</v>
      </c>
      <c r="L175" s="86">
        <f>AVERAGE('1'!L170:L180)</f>
        <v>1</v>
      </c>
      <c r="M175" s="86">
        <f>AVERAGE('1'!M170:M180)</f>
        <v>1</v>
      </c>
      <c r="N175" s="86">
        <f>AVERAGE('1'!N170:N180)</f>
        <v>1</v>
      </c>
      <c r="O175" s="86">
        <f>AVERAGE('1'!O170:O180)</f>
        <v>0.99994103953266211</v>
      </c>
      <c r="P175" s="86">
        <f>AVERAGE('1'!P170:P180)</f>
        <v>0.9981480964518773</v>
      </c>
      <c r="Q175" s="86">
        <f>AVERAGE('1'!Q170:Q180)</f>
        <v>0.9972057343299322</v>
      </c>
      <c r="R175" s="86">
        <f>AVERAGE('1'!R170:R180)</f>
        <v>0.99502914820989152</v>
      </c>
      <c r="S175" s="86">
        <f>AVERAGE('1'!S170:S180)</f>
        <v>0.9926254956615822</v>
      </c>
      <c r="T175" s="86">
        <f>AVERAGE('1'!T170:T180)</f>
        <v>0.99045318307543162</v>
      </c>
      <c r="U175" s="86">
        <f>AVERAGE('1'!U170:U180)</f>
        <v>0.98819779400081142</v>
      </c>
      <c r="V175" s="86">
        <f>AVERAGE('1'!V170:V180)</f>
        <v>0.98582120242051896</v>
      </c>
      <c r="W175" s="86">
        <f>AVERAGE('1'!W170:W180)</f>
        <v>0.98279015626863497</v>
      </c>
      <c r="X175" s="86">
        <f>AVERAGE('1'!X170:X180)</f>
        <v>0.97633854717299962</v>
      </c>
      <c r="Y175" s="86">
        <f>AVERAGE('1'!Y170:Y180)</f>
        <v>0.95914074922016823</v>
      </c>
      <c r="Z175" s="86">
        <f>AVERAGE('1'!Z170:Z180)</f>
        <v>0.89285033457634033</v>
      </c>
      <c r="AA175" s="86">
        <f>AVERAGE('1'!AA170:AA180)</f>
        <v>0.67823841482645175</v>
      </c>
      <c r="AB175" s="86">
        <f>AVERAGE('1'!AB170:AB180)</f>
        <v>0.16934856423726694</v>
      </c>
      <c r="AC175" s="86">
        <f>AVERAGE('1'!AC170:AC180)</f>
        <v>2.2884178713305291E-2</v>
      </c>
      <c r="AD175" s="86">
        <f>AVERAGE('1'!AD170:AD180)</f>
        <v>8.9513313854962737E-3</v>
      </c>
      <c r="AE175" s="86">
        <f>AVERAGE('1'!AE170:AE180)</f>
        <v>8.2531243503371661E-3</v>
      </c>
      <c r="AF175" s="86">
        <f>AVERAGE('1'!AF170:AF180)</f>
        <v>7.9185104510716506E-3</v>
      </c>
      <c r="AG175" s="87">
        <f>AVERAGE('1'!AG170:AG180)</f>
        <v>0</v>
      </c>
      <c r="AH175" s="164">
        <f t="shared" si="49"/>
        <v>0</v>
      </c>
      <c r="AI175" s="156">
        <f t="shared" si="49"/>
        <v>0</v>
      </c>
      <c r="AJ175" s="156">
        <f t="shared" si="49"/>
        <v>0</v>
      </c>
      <c r="AK175" s="156">
        <f t="shared" si="49"/>
        <v>0</v>
      </c>
      <c r="AL175" s="156">
        <f t="shared" si="49"/>
        <v>5.8960467337887401E-5</v>
      </c>
      <c r="AM175" s="156">
        <f t="shared" si="49"/>
        <v>1.7929430807848146E-3</v>
      </c>
      <c r="AN175" s="156">
        <f t="shared" si="49"/>
        <v>9.4236212194509505E-4</v>
      </c>
      <c r="AO175" s="156">
        <f t="shared" si="61"/>
        <v>2.17658612004068E-3</v>
      </c>
      <c r="AP175" s="156">
        <f t="shared" si="61"/>
        <v>2.4036525483093207E-3</v>
      </c>
      <c r="AQ175" s="156">
        <f t="shared" ref="AQ175:AY178" si="64">S175-T175</f>
        <v>2.1723125861505821E-3</v>
      </c>
      <c r="AR175" s="156">
        <f t="shared" si="64"/>
        <v>2.2553890746201954E-3</v>
      </c>
      <c r="AS175" s="156">
        <f t="shared" si="64"/>
        <v>2.3765915802924642E-3</v>
      </c>
      <c r="AT175" s="156">
        <f t="shared" si="64"/>
        <v>3.0310461518839871E-3</v>
      </c>
      <c r="AU175" s="156">
        <f t="shared" si="64"/>
        <v>6.4516090956353578E-3</v>
      </c>
      <c r="AV175" s="156">
        <f t="shared" si="64"/>
        <v>1.7197797952831384E-2</v>
      </c>
      <c r="AW175" s="156">
        <f t="shared" si="64"/>
        <v>6.62904146438279E-2</v>
      </c>
      <c r="AX175" s="156">
        <f t="shared" si="64"/>
        <v>0.21461191974988858</v>
      </c>
      <c r="AY175" s="156">
        <f t="shared" si="64"/>
        <v>0.50888985058918479</v>
      </c>
      <c r="AZ175" s="156">
        <f t="shared" si="60"/>
        <v>0.14646438552396165</v>
      </c>
      <c r="BA175" s="156">
        <f t="shared" si="60"/>
        <v>1.3932847327809018E-2</v>
      </c>
      <c r="BB175" s="156">
        <f t="shared" si="60"/>
        <v>6.9820703515910756E-4</v>
      </c>
      <c r="BC175" s="156">
        <f t="shared" si="59"/>
        <v>3.3461389926551545E-4</v>
      </c>
      <c r="BD175" s="165">
        <f t="shared" si="47"/>
        <v>7.9185104510716506E-3</v>
      </c>
      <c r="BE175" s="86">
        <f t="shared" si="52"/>
        <v>0</v>
      </c>
      <c r="BF175" s="86">
        <f t="shared" si="53"/>
        <v>1.4178797579481039E-2</v>
      </c>
      <c r="BG175" s="86">
        <f t="shared" si="54"/>
        <v>0.97790269196944724</v>
      </c>
      <c r="BH175" s="86">
        <f t="shared" si="55"/>
        <v>7.9185104510716506E-3</v>
      </c>
      <c r="BI175" s="86">
        <f t="shared" si="56"/>
        <v>0.33208086031296108</v>
      </c>
      <c r="BJ175" s="86">
        <f t="shared" si="57"/>
        <v>6.0493637931917581</v>
      </c>
      <c r="BK175" s="86">
        <f t="array" ref="BK175">10^(SUMPRODUCT(AT175:BC175,LOG($AT$6:$BC$6))/BG175)</f>
        <v>0.32725020129100674</v>
      </c>
      <c r="BL175" s="89">
        <f t="array" ref="BL175">10^ (LOG(INDEX($J$6:$AG$6,MATCH(BL$6/100,$J175:$AG175,-1)))-(INDEX($J175:$AG175,MATCH(BL$6/100,$J175:$AG175,-1))-BL$6/100)/(INDEX($J175:$AG175,MATCH(BL$6/100,$J175:$AG175,-1))-INDEX($J175:$AG175,MATCH(BL$6/100,$J175:$AG175,-1)+1))*(LOG(INDEX($J$6:$AG$6,MATCH(BL$6/100,$J175:$AG175,-1)))-LOG(INDEX($J$6:$AG$6,MATCH(BL$6/100,$J175:$AG175,-1)+1))))</f>
        <v>0.21398789560785575</v>
      </c>
      <c r="BM175" s="89">
        <f t="shared" si="58"/>
        <v>0.24481261490662617</v>
      </c>
      <c r="BN175" s="89">
        <f t="shared" si="58"/>
        <v>0.26428677732250955</v>
      </c>
      <c r="BO175" s="89">
        <f t="shared" si="58"/>
        <v>0.28313987493022824</v>
      </c>
      <c r="BP175" s="89">
        <f t="shared" si="58"/>
        <v>0.31397092815859201</v>
      </c>
      <c r="BQ175" s="89">
        <f t="shared" si="58"/>
        <v>0.34815916957319926</v>
      </c>
      <c r="BR175" s="89">
        <f t="shared" si="58"/>
        <v>0.39807448767705705</v>
      </c>
      <c r="BS175" s="89">
        <f t="shared" si="58"/>
        <v>0.45955858447426934</v>
      </c>
      <c r="BT175" s="90">
        <f t="shared" si="58"/>
        <v>0.51927194970079682</v>
      </c>
    </row>
    <row r="176" spans="2:72" x14ac:dyDescent="0.2">
      <c r="B176" s="91">
        <f t="shared" si="62"/>
        <v>240</v>
      </c>
      <c r="C176" s="77">
        <f t="shared" si="63"/>
        <v>241</v>
      </c>
      <c r="D176" s="77">
        <f t="shared" si="50"/>
        <v>240.5</v>
      </c>
      <c r="E176" s="58">
        <v>0</v>
      </c>
      <c r="F176" s="58" t="s">
        <v>669</v>
      </c>
      <c r="G176" s="82">
        <v>2020</v>
      </c>
      <c r="H176" s="151">
        <f>SUM('1'!H171:H181)</f>
        <v>33</v>
      </c>
      <c r="I176" s="153">
        <f>SUM('1'!I171:I181)/11</f>
        <v>2</v>
      </c>
      <c r="J176" s="170">
        <f>AVERAGE('1'!J171:J181)</f>
        <v>1</v>
      </c>
      <c r="K176" s="86">
        <f>AVERAGE('1'!K171:K181)</f>
        <v>1</v>
      </c>
      <c r="L176" s="86">
        <f>AVERAGE('1'!L171:L181)</f>
        <v>1</v>
      </c>
      <c r="M176" s="86">
        <f>AVERAGE('1'!M171:M181)</f>
        <v>1</v>
      </c>
      <c r="N176" s="86">
        <f>AVERAGE('1'!N171:N181)</f>
        <v>1</v>
      </c>
      <c r="O176" s="86">
        <f>AVERAGE('1'!O171:O181)</f>
        <v>0.99994103953266211</v>
      </c>
      <c r="P176" s="86">
        <f>AVERAGE('1'!P171:P181)</f>
        <v>0.99817125633630432</v>
      </c>
      <c r="Q176" s="86">
        <f>AVERAGE('1'!Q171:Q181)</f>
        <v>0.99712981073652929</v>
      </c>
      <c r="R176" s="86">
        <f>AVERAGE('1'!R171:R181)</f>
        <v>0.99535139089730229</v>
      </c>
      <c r="S176" s="86">
        <f>AVERAGE('1'!S171:S181)</f>
        <v>0.9930041753500688</v>
      </c>
      <c r="T176" s="86">
        <f>AVERAGE('1'!T171:T181)</f>
        <v>0.99086052569856764</v>
      </c>
      <c r="U176" s="86">
        <f>AVERAGE('1'!U171:U181)</f>
        <v>0.98857349943342243</v>
      </c>
      <c r="V176" s="86">
        <f>AVERAGE('1'!V171:V181)</f>
        <v>0.9861906425221032</v>
      </c>
      <c r="W176" s="86">
        <f>AVERAGE('1'!W171:W181)</f>
        <v>0.98318793033677498</v>
      </c>
      <c r="X176" s="86">
        <f>AVERAGE('1'!X171:X181)</f>
        <v>0.97684132367465315</v>
      </c>
      <c r="Y176" s="86">
        <f>AVERAGE('1'!Y171:Y181)</f>
        <v>0.96013764050740458</v>
      </c>
      <c r="Z176" s="86">
        <f>AVERAGE('1'!Z171:Z181)</f>
        <v>0.89733910447754184</v>
      </c>
      <c r="AA176" s="86">
        <f>AVERAGE('1'!AA171:AA181)</f>
        <v>0.68442224395253703</v>
      </c>
      <c r="AB176" s="86">
        <f>AVERAGE('1'!AB171:AB181)</f>
        <v>0.17859959598274366</v>
      </c>
      <c r="AC176" s="86">
        <f>AVERAGE('1'!AC171:AC181)</f>
        <v>2.3654491810445141E-2</v>
      </c>
      <c r="AD176" s="86">
        <f>AVERAGE('1'!AD171:AD181)</f>
        <v>8.6002553658418111E-3</v>
      </c>
      <c r="AE176" s="86">
        <f>AVERAGE('1'!AE171:AE181)</f>
        <v>7.861620315185917E-3</v>
      </c>
      <c r="AF176" s="86">
        <f>AVERAGE('1'!AF171:AF181)</f>
        <v>7.5533552990799113E-3</v>
      </c>
      <c r="AG176" s="87">
        <f>AVERAGE('1'!AG171:AG181)</f>
        <v>0</v>
      </c>
      <c r="AH176" s="164">
        <f t="shared" si="49"/>
        <v>0</v>
      </c>
      <c r="AI176" s="156">
        <f t="shared" si="49"/>
        <v>0</v>
      </c>
      <c r="AJ176" s="156">
        <f t="shared" si="49"/>
        <v>0</v>
      </c>
      <c r="AK176" s="156">
        <f t="shared" si="49"/>
        <v>0</v>
      </c>
      <c r="AL176" s="156">
        <f t="shared" si="49"/>
        <v>5.8960467337887401E-5</v>
      </c>
      <c r="AM176" s="156">
        <f t="shared" si="49"/>
        <v>1.7697831963577881E-3</v>
      </c>
      <c r="AN176" s="156">
        <f t="shared" si="49"/>
        <v>1.0414455997750371E-3</v>
      </c>
      <c r="AO176" s="156">
        <f t="shared" si="49"/>
        <v>1.7784198392269968E-3</v>
      </c>
      <c r="AP176" s="156">
        <f t="shared" si="49"/>
        <v>2.3472155472334943E-3</v>
      </c>
      <c r="AQ176" s="156">
        <f t="shared" si="64"/>
        <v>2.1436496515011561E-3</v>
      </c>
      <c r="AR176" s="156">
        <f t="shared" si="64"/>
        <v>2.2870262651452089E-3</v>
      </c>
      <c r="AS176" s="156">
        <f t="shared" si="64"/>
        <v>2.3828569113192311E-3</v>
      </c>
      <c r="AT176" s="156">
        <f t="shared" si="64"/>
        <v>3.0027121853282157E-3</v>
      </c>
      <c r="AU176" s="156">
        <f t="shared" si="64"/>
        <v>6.3466066621218342E-3</v>
      </c>
      <c r="AV176" s="156">
        <f t="shared" si="64"/>
        <v>1.6703683167248573E-2</v>
      </c>
      <c r="AW176" s="156">
        <f t="shared" si="64"/>
        <v>6.2798536029862739E-2</v>
      </c>
      <c r="AX176" s="156">
        <f t="shared" si="64"/>
        <v>0.2129168605250048</v>
      </c>
      <c r="AY176" s="156">
        <f t="shared" si="64"/>
        <v>0.50582264796979337</v>
      </c>
      <c r="AZ176" s="156">
        <f t="shared" si="60"/>
        <v>0.15494510417229851</v>
      </c>
      <c r="BA176" s="156">
        <f t="shared" si="60"/>
        <v>1.505423644460333E-2</v>
      </c>
      <c r="BB176" s="156">
        <f t="shared" si="60"/>
        <v>7.3863505065589405E-4</v>
      </c>
      <c r="BC176" s="156">
        <f t="shared" si="59"/>
        <v>3.0826501610600569E-4</v>
      </c>
      <c r="BD176" s="165">
        <f t="shared" si="47"/>
        <v>7.5533552990799113E-3</v>
      </c>
      <c r="BE176" s="86">
        <f t="shared" si="52"/>
        <v>0</v>
      </c>
      <c r="BF176" s="86">
        <f t="shared" si="53"/>
        <v>1.38093574778968E-2</v>
      </c>
      <c r="BG176" s="86">
        <f t="shared" si="54"/>
        <v>0.97863728722302334</v>
      </c>
      <c r="BH176" s="86">
        <f t="shared" si="55"/>
        <v>7.5533552990799113E-3</v>
      </c>
      <c r="BI176" s="86">
        <f t="shared" si="56"/>
        <v>0.32962113844845686</v>
      </c>
      <c r="BJ176" s="86">
        <f t="shared" si="57"/>
        <v>5.9843249651047561</v>
      </c>
      <c r="BK176" s="86">
        <f t="array" ref="BK176">10^(SUMPRODUCT(AT176:BC176,LOG($AT$6:$BC$6))/BG176)</f>
        <v>0.32477202437587627</v>
      </c>
      <c r="BL176" s="89">
        <f t="array" ref="BL176">10^ (LOG(INDEX($J$6:$AG$6,MATCH(BL$6/100,$J176:$AG176,-1)))-(INDEX($J176:$AG176,MATCH(BL$6/100,$J176:$AG176,-1))-BL$6/100)/(INDEX($J176:$AG176,MATCH(BL$6/100,$J176:$AG176,-1))-INDEX($J176:$AG176,MATCH(BL$6/100,$J176:$AG176,-1)+1))*(LOG(INDEX($J$6:$AG$6,MATCH(BL$6/100,$J176:$AG176,-1)))-LOG(INDEX($J$6:$AG$6,MATCH(BL$6/100,$J176:$AG176,-1)+1))))</f>
        <v>0.21162575383933821</v>
      </c>
      <c r="BM176" s="89">
        <f t="shared" si="58"/>
        <v>0.24033344662909464</v>
      </c>
      <c r="BN176" s="89">
        <f t="shared" si="58"/>
        <v>0.26268578588962266</v>
      </c>
      <c r="BO176" s="89">
        <f t="shared" si="58"/>
        <v>0.28154228865215841</v>
      </c>
      <c r="BP176" s="89">
        <f t="shared" si="58"/>
        <v>0.31239511312762136</v>
      </c>
      <c r="BQ176" s="89">
        <f t="shared" si="58"/>
        <v>0.3466289457730144</v>
      </c>
      <c r="BR176" s="89">
        <f t="shared" si="58"/>
        <v>0.39449394040793478</v>
      </c>
      <c r="BS176" s="89">
        <f t="shared" si="58"/>
        <v>0.45594605534551136</v>
      </c>
      <c r="BT176" s="90">
        <f t="shared" si="58"/>
        <v>0.50748446966016914</v>
      </c>
    </row>
    <row r="177" spans="2:72" x14ac:dyDescent="0.2">
      <c r="B177" s="91">
        <f t="shared" si="62"/>
        <v>241</v>
      </c>
      <c r="C177" s="77">
        <f t="shared" si="63"/>
        <v>242</v>
      </c>
      <c r="D177" s="77">
        <f t="shared" si="50"/>
        <v>241.5</v>
      </c>
      <c r="E177" s="58">
        <v>0</v>
      </c>
      <c r="F177" s="58" t="s">
        <v>669</v>
      </c>
      <c r="G177" s="82">
        <v>2020</v>
      </c>
      <c r="H177" s="151">
        <f>SUM('1'!H172:H182)</f>
        <v>33</v>
      </c>
      <c r="I177" s="153">
        <f>SUM('1'!I172:I182)/11</f>
        <v>2</v>
      </c>
      <c r="J177" s="170">
        <f>AVERAGE('1'!J172:J182)</f>
        <v>1</v>
      </c>
      <c r="K177" s="86">
        <f>AVERAGE('1'!K172:K182)</f>
        <v>1</v>
      </c>
      <c r="L177" s="86">
        <f>AVERAGE('1'!L172:L182)</f>
        <v>1</v>
      </c>
      <c r="M177" s="86">
        <f>AVERAGE('1'!M172:M182)</f>
        <v>1</v>
      </c>
      <c r="N177" s="86">
        <f>AVERAGE('1'!N172:N182)</f>
        <v>1</v>
      </c>
      <c r="O177" s="86">
        <f>AVERAGE('1'!O172:O182)</f>
        <v>0.99994103953266211</v>
      </c>
      <c r="P177" s="86">
        <f>AVERAGE('1'!P172:P182)</f>
        <v>0.99824434417570596</v>
      </c>
      <c r="Q177" s="86">
        <f>AVERAGE('1'!Q172:Q182)</f>
        <v>0.99734279744179632</v>
      </c>
      <c r="R177" s="86">
        <f>AVERAGE('1'!R172:R182)</f>
        <v>0.9959319714287147</v>
      </c>
      <c r="S177" s="86">
        <f>AVERAGE('1'!S172:S182)</f>
        <v>0.99379269564444739</v>
      </c>
      <c r="T177" s="86">
        <f>AVERAGE('1'!T172:T182)</f>
        <v>0.99177275666389597</v>
      </c>
      <c r="U177" s="86">
        <f>AVERAGE('1'!U172:U182)</f>
        <v>0.9896024596891444</v>
      </c>
      <c r="V177" s="86">
        <f>AVERAGE('1'!V172:V182)</f>
        <v>0.98733591098912654</v>
      </c>
      <c r="W177" s="86">
        <f>AVERAGE('1'!W172:W182)</f>
        <v>0.98438466551197579</v>
      </c>
      <c r="X177" s="86">
        <f>AVERAGE('1'!X172:X182)</f>
        <v>0.97811113320310217</v>
      </c>
      <c r="Y177" s="86">
        <f>AVERAGE('1'!Y172:Y182)</f>
        <v>0.96139871222811513</v>
      </c>
      <c r="Z177" s="86">
        <f>AVERAGE('1'!Z172:Z182)</f>
        <v>0.89775675120103282</v>
      </c>
      <c r="AA177" s="86">
        <f>AVERAGE('1'!AA172:AA182)</f>
        <v>0.68438586307408411</v>
      </c>
      <c r="AB177" s="86">
        <f>AVERAGE('1'!AB172:AB182)</f>
        <v>0.18676371009941067</v>
      </c>
      <c r="AC177" s="86">
        <f>AVERAGE('1'!AC172:AC182)</f>
        <v>2.4333539086479752E-2</v>
      </c>
      <c r="AD177" s="86">
        <f>AVERAGE('1'!AD172:AD182)</f>
        <v>8.1729536023971532E-3</v>
      </c>
      <c r="AE177" s="86">
        <f>AVERAGE('1'!AE172:AE182)</f>
        <v>7.426880583927078E-3</v>
      </c>
      <c r="AF177" s="86">
        <f>AVERAGE('1'!AF172:AF182)</f>
        <v>7.1400658871879274E-3</v>
      </c>
      <c r="AG177" s="87">
        <f>AVERAGE('1'!AG172:AG182)</f>
        <v>0</v>
      </c>
      <c r="AH177" s="164">
        <f t="shared" si="49"/>
        <v>0</v>
      </c>
      <c r="AI177" s="156">
        <f t="shared" si="49"/>
        <v>0</v>
      </c>
      <c r="AJ177" s="156">
        <f t="shared" si="49"/>
        <v>0</v>
      </c>
      <c r="AK177" s="156">
        <f t="shared" si="49"/>
        <v>0</v>
      </c>
      <c r="AL177" s="156">
        <f t="shared" si="49"/>
        <v>5.8960467337887401E-5</v>
      </c>
      <c r="AM177" s="156">
        <f t="shared" si="49"/>
        <v>1.6966953569561571E-3</v>
      </c>
      <c r="AN177" s="156">
        <f t="shared" si="49"/>
        <v>9.0154673390963058E-4</v>
      </c>
      <c r="AO177" s="156">
        <f t="shared" si="49"/>
        <v>1.410826013081623E-3</v>
      </c>
      <c r="AP177" s="156">
        <f t="shared" si="49"/>
        <v>2.1392757842673138E-3</v>
      </c>
      <c r="AQ177" s="156">
        <f t="shared" si="64"/>
        <v>2.0199389805514167E-3</v>
      </c>
      <c r="AR177" s="156">
        <f t="shared" si="64"/>
        <v>2.1702969747515732E-3</v>
      </c>
      <c r="AS177" s="156">
        <f t="shared" si="64"/>
        <v>2.2665487000178564E-3</v>
      </c>
      <c r="AT177" s="156">
        <f t="shared" si="64"/>
        <v>2.9512454771507546E-3</v>
      </c>
      <c r="AU177" s="156">
        <f t="shared" si="64"/>
        <v>6.2735323088736195E-3</v>
      </c>
      <c r="AV177" s="156">
        <f t="shared" si="64"/>
        <v>1.6712420974987041E-2</v>
      </c>
      <c r="AW177" s="156">
        <f t="shared" si="64"/>
        <v>6.3641961027082306E-2</v>
      </c>
      <c r="AX177" s="156">
        <f t="shared" si="64"/>
        <v>0.21337088812694871</v>
      </c>
      <c r="AY177" s="156">
        <f t="shared" si="64"/>
        <v>0.49762215297467344</v>
      </c>
      <c r="AZ177" s="156">
        <f t="shared" si="60"/>
        <v>0.16243017101293092</v>
      </c>
      <c r="BA177" s="156">
        <f t="shared" si="60"/>
        <v>1.6160585484082599E-2</v>
      </c>
      <c r="BB177" s="156">
        <f t="shared" si="60"/>
        <v>7.4607301847007517E-4</v>
      </c>
      <c r="BC177" s="156">
        <f t="shared" si="59"/>
        <v>2.8681469673915057E-4</v>
      </c>
      <c r="BD177" s="165">
        <f t="shared" si="47"/>
        <v>7.1400658871879274E-3</v>
      </c>
      <c r="BE177" s="86">
        <f t="shared" si="52"/>
        <v>0</v>
      </c>
      <c r="BF177" s="86">
        <f t="shared" si="53"/>
        <v>1.2664089010873458E-2</v>
      </c>
      <c r="BG177" s="86">
        <f t="shared" si="54"/>
        <v>0.98019584510193858</v>
      </c>
      <c r="BH177" s="86">
        <f t="shared" si="55"/>
        <v>7.1400658871879274E-3</v>
      </c>
      <c r="BI177" s="86">
        <f t="shared" si="56"/>
        <v>0.32798291605132951</v>
      </c>
      <c r="BJ177" s="86">
        <f t="shared" si="57"/>
        <v>5.8980656937666138</v>
      </c>
      <c r="BK177" s="86">
        <f t="array" ref="BK177">10^(SUMPRODUCT(AT177:BC177,LOG($AT$6:$BC$6))/BG177)</f>
        <v>0.32382836990208208</v>
      </c>
      <c r="BL177" s="89">
        <f t="array" ref="BL177">10^ (LOG(INDEX($J$6:$AG$6,MATCH(BL$6/100,$J177:$AG177,-1)))-(INDEX($J177:$AG177,MATCH(BL$6/100,$J177:$AG177,-1))-BL$6/100)/(INDEX($J177:$AG177,MATCH(BL$6/100,$J177:$AG177,-1))-INDEX($J177:$AG177,MATCH(BL$6/100,$J177:$AG177,-1)+1))*(LOG(INDEX($J$6:$AG$6,MATCH(BL$6/100,$J177:$AG177,-1)))-LOG(INDEX($J$6:$AG$6,MATCH(BL$6/100,$J177:$AG177,-1)+1))))</f>
        <v>0.20976485501589834</v>
      </c>
      <c r="BM177" s="89">
        <f t="shared" si="58"/>
        <v>0.23682775838909048</v>
      </c>
      <c r="BN177" s="89">
        <f t="shared" si="58"/>
        <v>0.26139203041567488</v>
      </c>
      <c r="BO177" s="89">
        <f t="shared" si="58"/>
        <v>0.28047590021682228</v>
      </c>
      <c r="BP177" s="89">
        <f t="shared" si="58"/>
        <v>0.31174562199322703</v>
      </c>
      <c r="BQ177" s="89">
        <f t="shared" si="58"/>
        <v>0.34650154525509946</v>
      </c>
      <c r="BR177" s="89">
        <f t="shared" si="58"/>
        <v>0.39442843418056539</v>
      </c>
      <c r="BS177" s="89">
        <f t="shared" si="58"/>
        <v>0.45572993354291136</v>
      </c>
      <c r="BT177" s="90">
        <f t="shared" ref="BT177" si="65">10^ (LOG(INDEX($J$6:$AG$6,MATCH(BT$6/100,$J177:$AG177,-1)))-(INDEX($J177:$AG177,MATCH(BT$6/100,$J177:$AG177,-1))-BT$6/100)/(INDEX($J177:$AG177,MATCH(BT$6/100,$J177:$AG177,-1))-INDEX($J177:$AG177,MATCH(BT$6/100,$J177:$AG177,-1)+1))*(LOG(INDEX($J$6:$AG$6,MATCH(BT$6/100,$J177:$AG177,-1)))-LOG(INDEX($J$6:$AG$6,MATCH(BT$6/100,$J177:$AG177,-1)+1))))</f>
        <v>0.50621831816735741</v>
      </c>
    </row>
    <row r="178" spans="2:72" x14ac:dyDescent="0.2">
      <c r="B178" s="91">
        <f t="shared" si="62"/>
        <v>242</v>
      </c>
      <c r="C178" s="77">
        <f t="shared" si="63"/>
        <v>243</v>
      </c>
      <c r="D178" s="77">
        <f t="shared" si="50"/>
        <v>242.5</v>
      </c>
      <c r="E178" s="58">
        <v>0</v>
      </c>
      <c r="F178" s="58" t="s">
        <v>669</v>
      </c>
      <c r="G178" s="82">
        <v>2020</v>
      </c>
      <c r="H178" s="151">
        <f>SUM('1'!H173:H183)</f>
        <v>33</v>
      </c>
      <c r="I178" s="153">
        <f>SUM('1'!I173:I183)/11</f>
        <v>2</v>
      </c>
      <c r="J178" s="170">
        <f>AVERAGE('1'!J173:J183)</f>
        <v>1</v>
      </c>
      <c r="K178" s="86">
        <f>AVERAGE('1'!K173:K183)</f>
        <v>1</v>
      </c>
      <c r="L178" s="86">
        <f>AVERAGE('1'!L173:L183)</f>
        <v>1</v>
      </c>
      <c r="M178" s="86">
        <f>AVERAGE('1'!M173:M183)</f>
        <v>1</v>
      </c>
      <c r="N178" s="86">
        <f>AVERAGE('1'!N173:N183)</f>
        <v>1</v>
      </c>
      <c r="O178" s="86">
        <f>AVERAGE('1'!O173:O183)</f>
        <v>0.99994103953266211</v>
      </c>
      <c r="P178" s="86">
        <f>AVERAGE('1'!P173:P183)</f>
        <v>0.9985359824515424</v>
      </c>
      <c r="Q178" s="86">
        <f>AVERAGE('1'!Q173:Q183)</f>
        <v>0.99760618698406101</v>
      </c>
      <c r="R178" s="86">
        <f>AVERAGE('1'!R173:R183)</f>
        <v>0.99613805107943643</v>
      </c>
      <c r="S178" s="86">
        <f>AVERAGE('1'!S173:S183)</f>
        <v>0.99400588154545055</v>
      </c>
      <c r="T178" s="86">
        <f>AVERAGE('1'!T173:T183)</f>
        <v>0.99212084507733878</v>
      </c>
      <c r="U178" s="86">
        <f>AVERAGE('1'!U173:U183)</f>
        <v>0.99008712776287744</v>
      </c>
      <c r="V178" s="86">
        <f>AVERAGE('1'!V173:V183)</f>
        <v>0.9879340513313839</v>
      </c>
      <c r="W178" s="86">
        <f>AVERAGE('1'!W173:W183)</f>
        <v>0.98526376460055543</v>
      </c>
      <c r="X178" s="86">
        <f>AVERAGE('1'!X173:X183)</f>
        <v>0.97953456291266761</v>
      </c>
      <c r="Y178" s="86">
        <f>AVERAGE('1'!Y173:Y183)</f>
        <v>0.96422835663504824</v>
      </c>
      <c r="Z178" s="86">
        <f>AVERAGE('1'!Z173:Z183)</f>
        <v>0.90285292186217914</v>
      </c>
      <c r="AA178" s="86">
        <f>AVERAGE('1'!AA173:AA183)</f>
        <v>0.68730737956122501</v>
      </c>
      <c r="AB178" s="86">
        <f>AVERAGE('1'!AB173:AB183)</f>
        <v>0.19313373737744782</v>
      </c>
      <c r="AC178" s="86">
        <f>AVERAGE('1'!AC173:AC183)</f>
        <v>2.5125938824156514E-2</v>
      </c>
      <c r="AD178" s="86">
        <f>AVERAGE('1'!AD173:AD183)</f>
        <v>7.8783972327253083E-3</v>
      </c>
      <c r="AE178" s="86">
        <f>AVERAGE('1'!AE173:AE183)</f>
        <v>7.079152226081035E-3</v>
      </c>
      <c r="AF178" s="86">
        <f>AVERAGE('1'!AF173:AF183)</f>
        <v>6.7964635708053995E-3</v>
      </c>
      <c r="AG178" s="87">
        <f>AVERAGE('1'!AG173:AG183)</f>
        <v>0</v>
      </c>
      <c r="AH178" s="164">
        <f t="shared" si="49"/>
        <v>0</v>
      </c>
      <c r="AI178" s="156">
        <f t="shared" si="49"/>
        <v>0</v>
      </c>
      <c r="AJ178" s="156">
        <f t="shared" si="49"/>
        <v>0</v>
      </c>
      <c r="AK178" s="156">
        <f t="shared" si="49"/>
        <v>0</v>
      </c>
      <c r="AL178" s="156">
        <f t="shared" si="49"/>
        <v>5.8960467337887401E-5</v>
      </c>
      <c r="AM178" s="156">
        <f t="shared" si="49"/>
        <v>1.4050570811197094E-3</v>
      </c>
      <c r="AN178" s="156">
        <f t="shared" si="49"/>
        <v>9.2979546748139796E-4</v>
      </c>
      <c r="AO178" s="156">
        <f t="shared" si="49"/>
        <v>1.468135904624579E-3</v>
      </c>
      <c r="AP178" s="156">
        <f t="shared" si="49"/>
        <v>2.1321695339858726E-3</v>
      </c>
      <c r="AQ178" s="156">
        <f t="shared" si="64"/>
        <v>1.8850364681117782E-3</v>
      </c>
      <c r="AR178" s="156">
        <f t="shared" si="64"/>
        <v>2.0337173144613363E-3</v>
      </c>
      <c r="AS178" s="156">
        <f t="shared" si="64"/>
        <v>2.1530764314935391E-3</v>
      </c>
      <c r="AT178" s="156">
        <f t="shared" si="64"/>
        <v>2.670286730828475E-3</v>
      </c>
      <c r="AU178" s="156">
        <f t="shared" si="64"/>
        <v>5.7292016878878194E-3</v>
      </c>
      <c r="AV178" s="156">
        <f t="shared" si="64"/>
        <v>1.5306206277619361E-2</v>
      </c>
      <c r="AW178" s="156">
        <f t="shared" si="64"/>
        <v>6.1375434772869109E-2</v>
      </c>
      <c r="AX178" s="156">
        <f t="shared" si="64"/>
        <v>0.21554554230095413</v>
      </c>
      <c r="AY178" s="156">
        <f t="shared" si="64"/>
        <v>0.49417364218377718</v>
      </c>
      <c r="AZ178" s="156">
        <f t="shared" si="60"/>
        <v>0.16800779855329132</v>
      </c>
      <c r="BA178" s="156">
        <f t="shared" si="60"/>
        <v>1.7247541591431208E-2</v>
      </c>
      <c r="BB178" s="156">
        <f t="shared" si="60"/>
        <v>7.9924500664427332E-4</v>
      </c>
      <c r="BC178" s="156">
        <f t="shared" si="59"/>
        <v>2.8268865527563553E-4</v>
      </c>
      <c r="BD178" s="165">
        <f t="shared" si="47"/>
        <v>6.7964635708053995E-3</v>
      </c>
      <c r="BE178" s="86">
        <f t="shared" si="52"/>
        <v>0</v>
      </c>
      <c r="BF178" s="86">
        <f t="shared" si="53"/>
        <v>1.20659486686161E-2</v>
      </c>
      <c r="BG178" s="86">
        <f t="shared" si="54"/>
        <v>0.98113758776057847</v>
      </c>
      <c r="BH178" s="86">
        <f t="shared" si="55"/>
        <v>6.7964635708053995E-3</v>
      </c>
      <c r="BI178" s="86">
        <f t="shared" si="56"/>
        <v>0.32571347648412668</v>
      </c>
      <c r="BJ178" s="86">
        <f t="shared" si="57"/>
        <v>5.8590752541920832</v>
      </c>
      <c r="BK178" s="86">
        <f t="array" ref="BK178">10^(SUMPRODUCT(AT178:BC178,LOG($AT$6:$BC$6))/BG178)</f>
        <v>0.32176135911633497</v>
      </c>
      <c r="BL178" s="89">
        <f t="array" ref="BL178">10^ (LOG(INDEX($J$6:$AG$6,MATCH(BL$6/100,$J178:$AG178,-1)))-(INDEX($J178:$AG178,MATCH(BL$6/100,$J178:$AG178,-1))-BL$6/100)/(INDEX($J178:$AG178,MATCH(BL$6/100,$J178:$AG178,-1))-INDEX($J178:$AG178,MATCH(BL$6/100,$J178:$AG178,-1)+1))*(LOG(INDEX($J$6:$AG$6,MATCH(BL$6/100,$J178:$AG178,-1)))-LOG(INDEX($J$6:$AG$6,MATCH(BL$6/100,$J178:$AG178,-1)+1))))</f>
        <v>0.20837876262183397</v>
      </c>
      <c r="BM178" s="89">
        <f t="shared" ref="BM178:BT178" si="66">10^ (LOG(INDEX($J$6:$AG$6,MATCH(BM$6/100,$J178:$AG178,-1)))-(INDEX($J178:$AG178,MATCH(BM$6/100,$J178:$AG178,-1))-BM$6/100)/(INDEX($J178:$AG178,MATCH(BM$6/100,$J178:$AG178,-1))-INDEX($J178:$AG178,MATCH(BM$6/100,$J178:$AG178,-1)+1))*(LOG(INDEX($J$6:$AG$6,MATCH(BM$6/100,$J178:$AG178,-1)))-LOG(INDEX($J$6:$AG$6,MATCH(BM$6/100,$J178:$AG178,-1)+1))))</f>
        <v>0.23431698445050073</v>
      </c>
      <c r="BN178" s="89">
        <f t="shared" si="66"/>
        <v>0.26029411716028061</v>
      </c>
      <c r="BO178" s="89">
        <f t="shared" si="66"/>
        <v>0.27943520524766174</v>
      </c>
      <c r="BP178" s="89">
        <f t="shared" si="66"/>
        <v>0.31081807946049922</v>
      </c>
      <c r="BQ178" s="89">
        <f t="shared" si="66"/>
        <v>0.34572550883089398</v>
      </c>
      <c r="BR178" s="89">
        <f t="shared" si="66"/>
        <v>0.39218473899044981</v>
      </c>
      <c r="BS178" s="89">
        <f t="shared" si="66"/>
        <v>0.45247756229414871</v>
      </c>
      <c r="BT178" s="90">
        <f t="shared" si="66"/>
        <v>0.49773855965405644</v>
      </c>
    </row>
    <row r="179" spans="2:72" x14ac:dyDescent="0.2">
      <c r="B179" s="91">
        <f t="shared" si="62"/>
        <v>243</v>
      </c>
      <c r="C179" s="77">
        <f t="shared" si="63"/>
        <v>244</v>
      </c>
      <c r="D179" s="77">
        <f t="shared" si="50"/>
        <v>243.5</v>
      </c>
      <c r="E179" s="58"/>
      <c r="F179" s="58"/>
      <c r="G179" s="82"/>
      <c r="H179" s="151"/>
      <c r="I179" s="153"/>
      <c r="J179" s="170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  <c r="AE179" s="86"/>
      <c r="AF179" s="86"/>
      <c r="AG179" s="87"/>
      <c r="AH179" s="164"/>
      <c r="AI179" s="156"/>
      <c r="AJ179" s="156"/>
      <c r="AK179" s="156"/>
      <c r="AL179" s="156"/>
      <c r="AM179" s="156"/>
      <c r="AN179" s="156"/>
      <c r="AO179" s="156"/>
      <c r="AP179" s="156"/>
      <c r="AQ179" s="156"/>
      <c r="AR179" s="156"/>
      <c r="AS179" s="156"/>
      <c r="AT179" s="156"/>
      <c r="AU179" s="156"/>
      <c r="AV179" s="156"/>
      <c r="AW179" s="156"/>
      <c r="AX179" s="156"/>
      <c r="AY179" s="156"/>
      <c r="AZ179" s="156"/>
      <c r="BA179" s="156"/>
      <c r="BB179" s="156"/>
      <c r="BC179" s="156"/>
      <c r="BD179" s="165"/>
      <c r="BE179" s="86"/>
      <c r="BF179" s="86"/>
      <c r="BG179" s="86"/>
      <c r="BH179" s="86"/>
      <c r="BI179" s="86"/>
      <c r="BJ179" s="86"/>
      <c r="BK179" s="86"/>
      <c r="BL179" s="89"/>
      <c r="BM179" s="89"/>
      <c r="BN179" s="89"/>
      <c r="BO179" s="89"/>
      <c r="BP179" s="89"/>
      <c r="BQ179" s="89"/>
      <c r="BR179" s="89"/>
      <c r="BS179" s="89"/>
      <c r="BT179" s="90"/>
    </row>
    <row r="180" spans="2:72" x14ac:dyDescent="0.2">
      <c r="B180" s="91">
        <f t="shared" si="62"/>
        <v>244</v>
      </c>
      <c r="C180" s="77">
        <f t="shared" si="63"/>
        <v>245</v>
      </c>
      <c r="D180" s="77">
        <f t="shared" si="50"/>
        <v>244.5</v>
      </c>
      <c r="E180" s="58"/>
      <c r="F180" s="58"/>
      <c r="G180" s="82"/>
      <c r="H180" s="151"/>
      <c r="I180" s="153"/>
      <c r="J180" s="170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  <c r="AF180" s="86"/>
      <c r="AG180" s="87"/>
      <c r="AH180" s="164"/>
      <c r="AI180" s="156"/>
      <c r="AJ180" s="156"/>
      <c r="AK180" s="156"/>
      <c r="AL180" s="156"/>
      <c r="AM180" s="156"/>
      <c r="AN180" s="156"/>
      <c r="AO180" s="156"/>
      <c r="AP180" s="156"/>
      <c r="AQ180" s="156"/>
      <c r="AR180" s="156"/>
      <c r="AS180" s="156"/>
      <c r="AT180" s="156"/>
      <c r="AU180" s="156"/>
      <c r="AV180" s="156"/>
      <c r="AW180" s="156"/>
      <c r="AX180" s="156"/>
      <c r="AY180" s="156"/>
      <c r="AZ180" s="156"/>
      <c r="BA180" s="156"/>
      <c r="BB180" s="156"/>
      <c r="BC180" s="156"/>
      <c r="BD180" s="165"/>
      <c r="BE180" s="86"/>
      <c r="BF180" s="86"/>
      <c r="BG180" s="86"/>
      <c r="BH180" s="86"/>
      <c r="BI180" s="86"/>
      <c r="BJ180" s="86"/>
      <c r="BK180" s="86"/>
      <c r="BL180" s="89"/>
      <c r="BM180" s="89"/>
      <c r="BN180" s="89"/>
      <c r="BO180" s="89"/>
      <c r="BP180" s="89"/>
      <c r="BQ180" s="89"/>
      <c r="BR180" s="89"/>
      <c r="BS180" s="89"/>
      <c r="BT180" s="90"/>
    </row>
    <row r="181" spans="2:72" x14ac:dyDescent="0.2">
      <c r="B181" s="91">
        <f t="shared" si="62"/>
        <v>245</v>
      </c>
      <c r="C181" s="77">
        <f t="shared" si="63"/>
        <v>246</v>
      </c>
      <c r="D181" s="77">
        <f t="shared" si="50"/>
        <v>245.5</v>
      </c>
      <c r="E181" s="58"/>
      <c r="F181" s="58"/>
      <c r="G181" s="82"/>
      <c r="H181" s="151"/>
      <c r="I181" s="153"/>
      <c r="J181" s="170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7"/>
      <c r="AH181" s="164"/>
      <c r="AI181" s="156"/>
      <c r="AJ181" s="156"/>
      <c r="AK181" s="156"/>
      <c r="AL181" s="156"/>
      <c r="AM181" s="156"/>
      <c r="AN181" s="156"/>
      <c r="AO181" s="156"/>
      <c r="AP181" s="156"/>
      <c r="AQ181" s="156"/>
      <c r="AR181" s="156"/>
      <c r="AS181" s="156"/>
      <c r="AT181" s="156"/>
      <c r="AU181" s="156"/>
      <c r="AV181" s="156"/>
      <c r="AW181" s="156"/>
      <c r="AX181" s="156"/>
      <c r="AY181" s="156"/>
      <c r="AZ181" s="156"/>
      <c r="BA181" s="156"/>
      <c r="BB181" s="156"/>
      <c r="BC181" s="156"/>
      <c r="BD181" s="165"/>
      <c r="BE181" s="86"/>
      <c r="BF181" s="86"/>
      <c r="BG181" s="86"/>
      <c r="BH181" s="86"/>
      <c r="BI181" s="86"/>
      <c r="BJ181" s="86"/>
      <c r="BK181" s="86"/>
      <c r="BL181" s="89"/>
      <c r="BM181" s="89"/>
      <c r="BN181" s="89"/>
      <c r="BO181" s="89"/>
      <c r="BP181" s="89"/>
      <c r="BQ181" s="89"/>
      <c r="BR181" s="89"/>
      <c r="BS181" s="89"/>
      <c r="BT181" s="90"/>
    </row>
    <row r="182" spans="2:72" x14ac:dyDescent="0.2">
      <c r="B182" s="91">
        <f t="shared" si="62"/>
        <v>246</v>
      </c>
      <c r="C182" s="77">
        <f t="shared" si="63"/>
        <v>247</v>
      </c>
      <c r="D182" s="77">
        <f t="shared" si="50"/>
        <v>246.5</v>
      </c>
      <c r="E182" s="58"/>
      <c r="F182" s="58"/>
      <c r="G182" s="82"/>
      <c r="H182" s="151"/>
      <c r="I182" s="153"/>
      <c r="J182" s="170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86"/>
      <c r="AD182" s="86"/>
      <c r="AE182" s="86"/>
      <c r="AF182" s="86"/>
      <c r="AG182" s="87"/>
      <c r="AH182" s="164"/>
      <c r="AI182" s="156"/>
      <c r="AJ182" s="156"/>
      <c r="AK182" s="156"/>
      <c r="AL182" s="156"/>
      <c r="AM182" s="156"/>
      <c r="AN182" s="156"/>
      <c r="AO182" s="156"/>
      <c r="AP182" s="156"/>
      <c r="AQ182" s="156"/>
      <c r="AR182" s="156"/>
      <c r="AS182" s="156"/>
      <c r="AT182" s="156"/>
      <c r="AU182" s="156"/>
      <c r="AV182" s="156"/>
      <c r="AW182" s="156"/>
      <c r="AX182" s="156"/>
      <c r="AY182" s="156"/>
      <c r="AZ182" s="156"/>
      <c r="BA182" s="156"/>
      <c r="BB182" s="156"/>
      <c r="BC182" s="156"/>
      <c r="BD182" s="165"/>
      <c r="BE182" s="86"/>
      <c r="BF182" s="86"/>
      <c r="BG182" s="86"/>
      <c r="BH182" s="86"/>
      <c r="BI182" s="86"/>
      <c r="BJ182" s="86"/>
      <c r="BK182" s="86"/>
      <c r="BL182" s="89"/>
      <c r="BM182" s="89"/>
      <c r="BN182" s="89"/>
      <c r="BO182" s="89"/>
      <c r="BP182" s="89"/>
      <c r="BQ182" s="89"/>
      <c r="BR182" s="89"/>
      <c r="BS182" s="89"/>
      <c r="BT182" s="90"/>
    </row>
    <row r="183" spans="2:72" x14ac:dyDescent="0.2">
      <c r="B183" s="101">
        <f t="shared" si="62"/>
        <v>247</v>
      </c>
      <c r="C183" s="119">
        <f t="shared" si="63"/>
        <v>248</v>
      </c>
      <c r="D183" s="119">
        <f t="shared" si="50"/>
        <v>247.5</v>
      </c>
      <c r="E183" s="104"/>
      <c r="F183" s="104"/>
      <c r="G183" s="103"/>
      <c r="H183" s="154"/>
      <c r="I183" s="155"/>
      <c r="J183" s="171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  <c r="V183" s="114"/>
      <c r="W183" s="114"/>
      <c r="X183" s="114"/>
      <c r="Y183" s="114"/>
      <c r="Z183" s="114"/>
      <c r="AA183" s="114"/>
      <c r="AB183" s="114"/>
      <c r="AC183" s="114"/>
      <c r="AD183" s="114"/>
      <c r="AE183" s="114"/>
      <c r="AF183" s="114"/>
      <c r="AG183" s="115"/>
      <c r="AH183" s="166"/>
      <c r="AI183" s="167"/>
      <c r="AJ183" s="167"/>
      <c r="AK183" s="167"/>
      <c r="AL183" s="167"/>
      <c r="AM183" s="167"/>
      <c r="AN183" s="167"/>
      <c r="AO183" s="167"/>
      <c r="AP183" s="167"/>
      <c r="AQ183" s="167"/>
      <c r="AR183" s="167"/>
      <c r="AS183" s="167"/>
      <c r="AT183" s="167"/>
      <c r="AU183" s="167"/>
      <c r="AV183" s="167"/>
      <c r="AW183" s="167"/>
      <c r="AX183" s="167"/>
      <c r="AY183" s="167"/>
      <c r="AZ183" s="167"/>
      <c r="BA183" s="167"/>
      <c r="BB183" s="167"/>
      <c r="BC183" s="167"/>
      <c r="BD183" s="168"/>
      <c r="BE183" s="114"/>
      <c r="BF183" s="114"/>
      <c r="BG183" s="114"/>
      <c r="BH183" s="114"/>
      <c r="BI183" s="114"/>
      <c r="BJ183" s="114"/>
      <c r="BK183" s="114"/>
      <c r="BL183" s="117"/>
      <c r="BM183" s="117"/>
      <c r="BN183" s="117"/>
      <c r="BO183" s="117"/>
      <c r="BP183" s="117"/>
      <c r="BQ183" s="117"/>
      <c r="BR183" s="117"/>
      <c r="BS183" s="117"/>
      <c r="BT183" s="118"/>
    </row>
  </sheetData>
  <sheetProtection sheet="1" objects="1" scenarios="1"/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P24"/>
  <sheetViews>
    <sheetView showGridLines="0" zoomScale="85" zoomScaleNormal="85" workbookViewId="0">
      <pane xSplit="9" ySplit="6" topLeftCell="J7" activePane="bottomRight" state="frozen"/>
      <selection pane="topRight" activeCell="I1" sqref="I1"/>
      <selection pane="bottomLeft" activeCell="A7" sqref="A7"/>
      <selection pane="bottomRight" activeCell="N23" sqref="N23"/>
    </sheetView>
  </sheetViews>
  <sheetFormatPr defaultColWidth="9.140625" defaultRowHeight="12.75" x14ac:dyDescent="0.2"/>
  <cols>
    <col min="1" max="1" width="4.28515625" style="59" customWidth="1"/>
    <col min="2" max="2" width="7.7109375" style="62" customWidth="1"/>
    <col min="3" max="4" width="5.7109375" style="62" customWidth="1"/>
    <col min="5" max="5" width="8" style="2" customWidth="1"/>
    <col min="6" max="6" width="8.85546875" style="2" customWidth="1"/>
    <col min="7" max="7" width="5.5703125" style="2" customWidth="1"/>
    <col min="8" max="8" width="3.5703125" style="2" customWidth="1"/>
    <col min="9" max="9" width="6.85546875" style="59" customWidth="1"/>
    <col min="10" max="10" width="4" style="40" customWidth="1"/>
    <col min="11" max="33" width="4.5703125" style="29" customWidth="1"/>
    <col min="34" max="34" width="5.5703125" style="29" customWidth="1"/>
    <col min="35" max="56" width="4.28515625" style="29" customWidth="1"/>
    <col min="57" max="57" width="7.5703125" style="29" customWidth="1"/>
    <col min="58" max="58" width="6.42578125" style="40" bestFit="1" customWidth="1"/>
    <col min="59" max="59" width="5" style="40" bestFit="1" customWidth="1"/>
    <col min="60" max="61" width="7.5703125" style="40" customWidth="1"/>
    <col min="62" max="62" width="6.28515625" style="57" customWidth="1"/>
    <col min="63" max="63" width="4.42578125" style="57" customWidth="1"/>
    <col min="64" max="69" width="6" style="9" customWidth="1"/>
    <col min="70" max="72" width="6.85546875" style="9" customWidth="1"/>
    <col min="73" max="73" width="4.28515625" style="2" customWidth="1"/>
    <col min="74" max="76" width="4.7109375" style="2" bestFit="1" customWidth="1"/>
    <col min="77" max="78" width="5.28515625" style="2" bestFit="1" customWidth="1"/>
    <col min="79" max="79" width="4.7109375" style="2" bestFit="1" customWidth="1"/>
    <col min="80" max="80" width="5.28515625" style="2" bestFit="1" customWidth="1"/>
    <col min="81" max="87" width="4.7109375" style="2" bestFit="1" customWidth="1"/>
    <col min="88" max="88" width="5.28515625" style="2" bestFit="1" customWidth="1"/>
    <col min="89" max="89" width="4.7109375" style="2" bestFit="1" customWidth="1"/>
    <col min="90" max="90" width="6.28515625" style="2" bestFit="1" customWidth="1"/>
    <col min="91" max="92" width="5.28515625" style="2" bestFit="1" customWidth="1"/>
    <col min="93" max="93" width="6.28515625" style="2" bestFit="1" customWidth="1"/>
    <col min="94" max="94" width="5.28515625" style="2" bestFit="1" customWidth="1"/>
    <col min="95" max="96" width="6.28515625" style="2" bestFit="1" customWidth="1"/>
    <col min="97" max="97" width="4.28515625" style="2" customWidth="1"/>
    <col min="98" max="100" width="4.7109375" style="2" bestFit="1" customWidth="1"/>
    <col min="101" max="102" width="5.28515625" style="2" bestFit="1" customWidth="1"/>
    <col min="103" max="103" width="4.7109375" style="2" bestFit="1" customWidth="1"/>
    <col min="104" max="104" width="5.28515625" style="2" bestFit="1" customWidth="1"/>
    <col min="105" max="111" width="4.7109375" style="2" bestFit="1" customWidth="1"/>
    <col min="112" max="112" width="5.28515625" style="2" bestFit="1" customWidth="1"/>
    <col min="113" max="113" width="4.7109375" style="2" bestFit="1" customWidth="1"/>
    <col min="114" max="114" width="6.28515625" style="2" bestFit="1" customWidth="1"/>
    <col min="115" max="116" width="5.28515625" style="2" bestFit="1" customWidth="1"/>
    <col min="117" max="117" width="6.28515625" style="2" bestFit="1" customWidth="1"/>
    <col min="118" max="118" width="5.28515625" style="2" bestFit="1" customWidth="1"/>
    <col min="119" max="120" width="6.28515625" style="2" bestFit="1" customWidth="1"/>
    <col min="121" max="227" width="9.140625" style="2"/>
    <col min="228" max="228" width="8.5703125" style="2" bestFit="1" customWidth="1"/>
    <col min="229" max="229" width="9.85546875" style="2" bestFit="1" customWidth="1"/>
    <col min="230" max="230" width="22.7109375" style="2" bestFit="1" customWidth="1"/>
    <col min="231" max="231" width="16.85546875" style="2" bestFit="1" customWidth="1"/>
    <col min="232" max="232" width="16.7109375" style="2" bestFit="1" customWidth="1"/>
    <col min="233" max="233" width="13.28515625" style="2" bestFit="1" customWidth="1"/>
    <col min="234" max="247" width="6" style="2" bestFit="1" customWidth="1"/>
    <col min="248" max="248" width="7.7109375" style="2" bestFit="1" customWidth="1"/>
    <col min="249" max="249" width="9.140625" style="2"/>
    <col min="250" max="250" width="6.42578125" style="2" bestFit="1" customWidth="1"/>
    <col min="251" max="257" width="6" style="2" bestFit="1" customWidth="1"/>
    <col min="258" max="263" width="4.42578125" style="2" bestFit="1" customWidth="1"/>
    <col min="264" max="269" width="9.140625" style="2"/>
    <col min="270" max="270" width="2.140625" style="2" bestFit="1" customWidth="1"/>
    <col min="271" max="272" width="12.28515625" style="2" bestFit="1" customWidth="1"/>
    <col min="273" max="273" width="11.28515625" style="2" bestFit="1" customWidth="1"/>
    <col min="274" max="276" width="12.28515625" style="2" bestFit="1" customWidth="1"/>
    <col min="277" max="277" width="10.28515625" style="2" bestFit="1" customWidth="1"/>
    <col min="278" max="278" width="11.28515625" style="2" bestFit="1" customWidth="1"/>
    <col min="279" max="295" width="2.140625" style="2" bestFit="1" customWidth="1"/>
    <col min="296" max="483" width="9.140625" style="2"/>
    <col min="484" max="484" width="8.5703125" style="2" bestFit="1" customWidth="1"/>
    <col min="485" max="485" width="9.85546875" style="2" bestFit="1" customWidth="1"/>
    <col min="486" max="486" width="22.7109375" style="2" bestFit="1" customWidth="1"/>
    <col min="487" max="487" width="16.85546875" style="2" bestFit="1" customWidth="1"/>
    <col min="488" max="488" width="16.7109375" style="2" bestFit="1" customWidth="1"/>
    <col min="489" max="489" width="13.28515625" style="2" bestFit="1" customWidth="1"/>
    <col min="490" max="503" width="6" style="2" bestFit="1" customWidth="1"/>
    <col min="504" max="504" width="7.7109375" style="2" bestFit="1" customWidth="1"/>
    <col min="505" max="505" width="9.140625" style="2"/>
    <col min="506" max="506" width="6.42578125" style="2" bestFit="1" customWidth="1"/>
    <col min="507" max="513" width="6" style="2" bestFit="1" customWidth="1"/>
    <col min="514" max="519" width="4.42578125" style="2" bestFit="1" customWidth="1"/>
    <col min="520" max="525" width="9.140625" style="2"/>
    <col min="526" max="526" width="2.140625" style="2" bestFit="1" customWidth="1"/>
    <col min="527" max="528" width="12.28515625" style="2" bestFit="1" customWidth="1"/>
    <col min="529" max="529" width="11.28515625" style="2" bestFit="1" customWidth="1"/>
    <col min="530" max="532" width="12.28515625" style="2" bestFit="1" customWidth="1"/>
    <col min="533" max="533" width="10.28515625" style="2" bestFit="1" customWidth="1"/>
    <col min="534" max="534" width="11.28515625" style="2" bestFit="1" customWidth="1"/>
    <col min="535" max="551" width="2.140625" style="2" bestFit="1" customWidth="1"/>
    <col min="552" max="739" width="9.140625" style="2"/>
    <col min="740" max="740" width="8.5703125" style="2" bestFit="1" customWidth="1"/>
    <col min="741" max="741" width="9.85546875" style="2" bestFit="1" customWidth="1"/>
    <col min="742" max="742" width="22.7109375" style="2" bestFit="1" customWidth="1"/>
    <col min="743" max="743" width="16.85546875" style="2" bestFit="1" customWidth="1"/>
    <col min="744" max="744" width="16.7109375" style="2" bestFit="1" customWidth="1"/>
    <col min="745" max="745" width="13.28515625" style="2" bestFit="1" customWidth="1"/>
    <col min="746" max="759" width="6" style="2" bestFit="1" customWidth="1"/>
    <col min="760" max="760" width="7.7109375" style="2" bestFit="1" customWidth="1"/>
    <col min="761" max="761" width="9.140625" style="2"/>
    <col min="762" max="762" width="6.42578125" style="2" bestFit="1" customWidth="1"/>
    <col min="763" max="769" width="6" style="2" bestFit="1" customWidth="1"/>
    <col min="770" max="775" width="4.42578125" style="2" bestFit="1" customWidth="1"/>
    <col min="776" max="781" width="9.140625" style="2"/>
    <col min="782" max="782" width="2.140625" style="2" bestFit="1" customWidth="1"/>
    <col min="783" max="784" width="12.28515625" style="2" bestFit="1" customWidth="1"/>
    <col min="785" max="785" width="11.28515625" style="2" bestFit="1" customWidth="1"/>
    <col min="786" max="788" width="12.28515625" style="2" bestFit="1" customWidth="1"/>
    <col min="789" max="789" width="10.28515625" style="2" bestFit="1" customWidth="1"/>
    <col min="790" max="790" width="11.28515625" style="2" bestFit="1" customWidth="1"/>
    <col min="791" max="807" width="2.140625" style="2" bestFit="1" customWidth="1"/>
    <col min="808" max="995" width="9.140625" style="2"/>
    <col min="996" max="996" width="8.5703125" style="2" bestFit="1" customWidth="1"/>
    <col min="997" max="997" width="9.85546875" style="2" bestFit="1" customWidth="1"/>
    <col min="998" max="998" width="22.7109375" style="2" bestFit="1" customWidth="1"/>
    <col min="999" max="999" width="16.85546875" style="2" bestFit="1" customWidth="1"/>
    <col min="1000" max="1000" width="16.7109375" style="2" bestFit="1" customWidth="1"/>
    <col min="1001" max="1001" width="13.28515625" style="2" bestFit="1" customWidth="1"/>
    <col min="1002" max="1015" width="6" style="2" bestFit="1" customWidth="1"/>
    <col min="1016" max="1016" width="7.7109375" style="2" bestFit="1" customWidth="1"/>
    <col min="1017" max="1017" width="9.140625" style="2"/>
    <col min="1018" max="1018" width="6.42578125" style="2" bestFit="1" customWidth="1"/>
    <col min="1019" max="1025" width="6" style="2" bestFit="1" customWidth="1"/>
    <col min="1026" max="1031" width="4.42578125" style="2" bestFit="1" customWidth="1"/>
    <col min="1032" max="1037" width="9.140625" style="2"/>
    <col min="1038" max="1038" width="2.140625" style="2" bestFit="1" customWidth="1"/>
    <col min="1039" max="1040" width="12.28515625" style="2" bestFit="1" customWidth="1"/>
    <col min="1041" max="1041" width="11.28515625" style="2" bestFit="1" customWidth="1"/>
    <col min="1042" max="1044" width="12.28515625" style="2" bestFit="1" customWidth="1"/>
    <col min="1045" max="1045" width="10.28515625" style="2" bestFit="1" customWidth="1"/>
    <col min="1046" max="1046" width="11.28515625" style="2" bestFit="1" customWidth="1"/>
    <col min="1047" max="1063" width="2.140625" style="2" bestFit="1" customWidth="1"/>
    <col min="1064" max="1251" width="9.140625" style="2"/>
    <col min="1252" max="1252" width="8.5703125" style="2" bestFit="1" customWidth="1"/>
    <col min="1253" max="1253" width="9.85546875" style="2" bestFit="1" customWidth="1"/>
    <col min="1254" max="1254" width="22.7109375" style="2" bestFit="1" customWidth="1"/>
    <col min="1255" max="1255" width="16.85546875" style="2" bestFit="1" customWidth="1"/>
    <col min="1256" max="1256" width="16.7109375" style="2" bestFit="1" customWidth="1"/>
    <col min="1257" max="1257" width="13.28515625" style="2" bestFit="1" customWidth="1"/>
    <col min="1258" max="1271" width="6" style="2" bestFit="1" customWidth="1"/>
    <col min="1272" max="1272" width="7.7109375" style="2" bestFit="1" customWidth="1"/>
    <col min="1273" max="1273" width="9.140625" style="2"/>
    <col min="1274" max="1274" width="6.42578125" style="2" bestFit="1" customWidth="1"/>
    <col min="1275" max="1281" width="6" style="2" bestFit="1" customWidth="1"/>
    <col min="1282" max="1287" width="4.42578125" style="2" bestFit="1" customWidth="1"/>
    <col min="1288" max="1293" width="9.140625" style="2"/>
    <col min="1294" max="1294" width="2.140625" style="2" bestFit="1" customWidth="1"/>
    <col min="1295" max="1296" width="12.28515625" style="2" bestFit="1" customWidth="1"/>
    <col min="1297" max="1297" width="11.28515625" style="2" bestFit="1" customWidth="1"/>
    <col min="1298" max="1300" width="12.28515625" style="2" bestFit="1" customWidth="1"/>
    <col min="1301" max="1301" width="10.28515625" style="2" bestFit="1" customWidth="1"/>
    <col min="1302" max="1302" width="11.28515625" style="2" bestFit="1" customWidth="1"/>
    <col min="1303" max="1319" width="2.140625" style="2" bestFit="1" customWidth="1"/>
    <col min="1320" max="1507" width="9.140625" style="2"/>
    <col min="1508" max="1508" width="8.5703125" style="2" bestFit="1" customWidth="1"/>
    <col min="1509" max="1509" width="9.85546875" style="2" bestFit="1" customWidth="1"/>
    <col min="1510" max="1510" width="22.7109375" style="2" bestFit="1" customWidth="1"/>
    <col min="1511" max="1511" width="16.85546875" style="2" bestFit="1" customWidth="1"/>
    <col min="1512" max="1512" width="16.7109375" style="2" bestFit="1" customWidth="1"/>
    <col min="1513" max="1513" width="13.28515625" style="2" bestFit="1" customWidth="1"/>
    <col min="1514" max="1527" width="6" style="2" bestFit="1" customWidth="1"/>
    <col min="1528" max="1528" width="7.7109375" style="2" bestFit="1" customWidth="1"/>
    <col min="1529" max="1529" width="9.140625" style="2"/>
    <col min="1530" max="1530" width="6.42578125" style="2" bestFit="1" customWidth="1"/>
    <col min="1531" max="1537" width="6" style="2" bestFit="1" customWidth="1"/>
    <col min="1538" max="1543" width="4.42578125" style="2" bestFit="1" customWidth="1"/>
    <col min="1544" max="1549" width="9.140625" style="2"/>
    <col min="1550" max="1550" width="2.140625" style="2" bestFit="1" customWidth="1"/>
    <col min="1551" max="1552" width="12.28515625" style="2" bestFit="1" customWidth="1"/>
    <col min="1553" max="1553" width="11.28515625" style="2" bestFit="1" customWidth="1"/>
    <col min="1554" max="1556" width="12.28515625" style="2" bestFit="1" customWidth="1"/>
    <col min="1557" max="1557" width="10.28515625" style="2" bestFit="1" customWidth="1"/>
    <col min="1558" max="1558" width="11.28515625" style="2" bestFit="1" customWidth="1"/>
    <col min="1559" max="1575" width="2.140625" style="2" bestFit="1" customWidth="1"/>
    <col min="1576" max="1763" width="9.140625" style="2"/>
    <col min="1764" max="1764" width="8.5703125" style="2" bestFit="1" customWidth="1"/>
    <col min="1765" max="1765" width="9.85546875" style="2" bestFit="1" customWidth="1"/>
    <col min="1766" max="1766" width="22.7109375" style="2" bestFit="1" customWidth="1"/>
    <col min="1767" max="1767" width="16.85546875" style="2" bestFit="1" customWidth="1"/>
    <col min="1768" max="1768" width="16.7109375" style="2" bestFit="1" customWidth="1"/>
    <col min="1769" max="1769" width="13.28515625" style="2" bestFit="1" customWidth="1"/>
    <col min="1770" max="1783" width="6" style="2" bestFit="1" customWidth="1"/>
    <col min="1784" max="1784" width="7.7109375" style="2" bestFit="1" customWidth="1"/>
    <col min="1785" max="1785" width="9.140625" style="2"/>
    <col min="1786" max="1786" width="6.42578125" style="2" bestFit="1" customWidth="1"/>
    <col min="1787" max="1793" width="6" style="2" bestFit="1" customWidth="1"/>
    <col min="1794" max="1799" width="4.42578125" style="2" bestFit="1" customWidth="1"/>
    <col min="1800" max="1805" width="9.140625" style="2"/>
    <col min="1806" max="1806" width="2.140625" style="2" bestFit="1" customWidth="1"/>
    <col min="1807" max="1808" width="12.28515625" style="2" bestFit="1" customWidth="1"/>
    <col min="1809" max="1809" width="11.28515625" style="2" bestFit="1" customWidth="1"/>
    <col min="1810" max="1812" width="12.28515625" style="2" bestFit="1" customWidth="1"/>
    <col min="1813" max="1813" width="10.28515625" style="2" bestFit="1" customWidth="1"/>
    <col min="1814" max="1814" width="11.28515625" style="2" bestFit="1" customWidth="1"/>
    <col min="1815" max="1831" width="2.140625" style="2" bestFit="1" customWidth="1"/>
    <col min="1832" max="2019" width="9.140625" style="2"/>
    <col min="2020" max="2020" width="8.5703125" style="2" bestFit="1" customWidth="1"/>
    <col min="2021" max="2021" width="9.85546875" style="2" bestFit="1" customWidth="1"/>
    <col min="2022" max="2022" width="22.7109375" style="2" bestFit="1" customWidth="1"/>
    <col min="2023" max="2023" width="16.85546875" style="2" bestFit="1" customWidth="1"/>
    <col min="2024" max="2024" width="16.7109375" style="2" bestFit="1" customWidth="1"/>
    <col min="2025" max="2025" width="13.28515625" style="2" bestFit="1" customWidth="1"/>
    <col min="2026" max="2039" width="6" style="2" bestFit="1" customWidth="1"/>
    <col min="2040" max="2040" width="7.7109375" style="2" bestFit="1" customWidth="1"/>
    <col min="2041" max="2041" width="9.140625" style="2"/>
    <col min="2042" max="2042" width="6.42578125" style="2" bestFit="1" customWidth="1"/>
    <col min="2043" max="2049" width="6" style="2" bestFit="1" customWidth="1"/>
    <col min="2050" max="2055" width="4.42578125" style="2" bestFit="1" customWidth="1"/>
    <col min="2056" max="2061" width="9.140625" style="2"/>
    <col min="2062" max="2062" width="2.140625" style="2" bestFit="1" customWidth="1"/>
    <col min="2063" max="2064" width="12.28515625" style="2" bestFit="1" customWidth="1"/>
    <col min="2065" max="2065" width="11.28515625" style="2" bestFit="1" customWidth="1"/>
    <col min="2066" max="2068" width="12.28515625" style="2" bestFit="1" customWidth="1"/>
    <col min="2069" max="2069" width="10.28515625" style="2" bestFit="1" customWidth="1"/>
    <col min="2070" max="2070" width="11.28515625" style="2" bestFit="1" customWidth="1"/>
    <col min="2071" max="2087" width="2.140625" style="2" bestFit="1" customWidth="1"/>
    <col min="2088" max="2275" width="9.140625" style="2"/>
    <col min="2276" max="2276" width="8.5703125" style="2" bestFit="1" customWidth="1"/>
    <col min="2277" max="2277" width="9.85546875" style="2" bestFit="1" customWidth="1"/>
    <col min="2278" max="2278" width="22.7109375" style="2" bestFit="1" customWidth="1"/>
    <col min="2279" max="2279" width="16.85546875" style="2" bestFit="1" customWidth="1"/>
    <col min="2280" max="2280" width="16.7109375" style="2" bestFit="1" customWidth="1"/>
    <col min="2281" max="2281" width="13.28515625" style="2" bestFit="1" customWidth="1"/>
    <col min="2282" max="2295" width="6" style="2" bestFit="1" customWidth="1"/>
    <col min="2296" max="2296" width="7.7109375" style="2" bestFit="1" customWidth="1"/>
    <col min="2297" max="2297" width="9.140625" style="2"/>
    <col min="2298" max="2298" width="6.42578125" style="2" bestFit="1" customWidth="1"/>
    <col min="2299" max="2305" width="6" style="2" bestFit="1" customWidth="1"/>
    <col min="2306" max="2311" width="4.42578125" style="2" bestFit="1" customWidth="1"/>
    <col min="2312" max="2317" width="9.140625" style="2"/>
    <col min="2318" max="2318" width="2.140625" style="2" bestFit="1" customWidth="1"/>
    <col min="2319" max="2320" width="12.28515625" style="2" bestFit="1" customWidth="1"/>
    <col min="2321" max="2321" width="11.28515625" style="2" bestFit="1" customWidth="1"/>
    <col min="2322" max="2324" width="12.28515625" style="2" bestFit="1" customWidth="1"/>
    <col min="2325" max="2325" width="10.28515625" style="2" bestFit="1" customWidth="1"/>
    <col min="2326" max="2326" width="11.28515625" style="2" bestFit="1" customWidth="1"/>
    <col min="2327" max="2343" width="2.140625" style="2" bestFit="1" customWidth="1"/>
    <col min="2344" max="2531" width="9.140625" style="2"/>
    <col min="2532" max="2532" width="8.5703125" style="2" bestFit="1" customWidth="1"/>
    <col min="2533" max="2533" width="9.85546875" style="2" bestFit="1" customWidth="1"/>
    <col min="2534" max="2534" width="22.7109375" style="2" bestFit="1" customWidth="1"/>
    <col min="2535" max="2535" width="16.85546875" style="2" bestFit="1" customWidth="1"/>
    <col min="2536" max="2536" width="16.7109375" style="2" bestFit="1" customWidth="1"/>
    <col min="2537" max="2537" width="13.28515625" style="2" bestFit="1" customWidth="1"/>
    <col min="2538" max="2551" width="6" style="2" bestFit="1" customWidth="1"/>
    <col min="2552" max="2552" width="7.7109375" style="2" bestFit="1" customWidth="1"/>
    <col min="2553" max="2553" width="9.140625" style="2"/>
    <col min="2554" max="2554" width="6.42578125" style="2" bestFit="1" customWidth="1"/>
    <col min="2555" max="2561" width="6" style="2" bestFit="1" customWidth="1"/>
    <col min="2562" max="2567" width="4.42578125" style="2" bestFit="1" customWidth="1"/>
    <col min="2568" max="2573" width="9.140625" style="2"/>
    <col min="2574" max="2574" width="2.140625" style="2" bestFit="1" customWidth="1"/>
    <col min="2575" max="2576" width="12.28515625" style="2" bestFit="1" customWidth="1"/>
    <col min="2577" max="2577" width="11.28515625" style="2" bestFit="1" customWidth="1"/>
    <col min="2578" max="2580" width="12.28515625" style="2" bestFit="1" customWidth="1"/>
    <col min="2581" max="2581" width="10.28515625" style="2" bestFit="1" customWidth="1"/>
    <col min="2582" max="2582" width="11.28515625" style="2" bestFit="1" customWidth="1"/>
    <col min="2583" max="2599" width="2.140625" style="2" bestFit="1" customWidth="1"/>
    <col min="2600" max="2787" width="9.140625" style="2"/>
    <col min="2788" max="2788" width="8.5703125" style="2" bestFit="1" customWidth="1"/>
    <col min="2789" max="2789" width="9.85546875" style="2" bestFit="1" customWidth="1"/>
    <col min="2790" max="2790" width="22.7109375" style="2" bestFit="1" customWidth="1"/>
    <col min="2791" max="2791" width="16.85546875" style="2" bestFit="1" customWidth="1"/>
    <col min="2792" max="2792" width="16.7109375" style="2" bestFit="1" customWidth="1"/>
    <col min="2793" max="2793" width="13.28515625" style="2" bestFit="1" customWidth="1"/>
    <col min="2794" max="2807" width="6" style="2" bestFit="1" customWidth="1"/>
    <col min="2808" max="2808" width="7.7109375" style="2" bestFit="1" customWidth="1"/>
    <col min="2809" max="2809" width="9.140625" style="2"/>
    <col min="2810" max="2810" width="6.42578125" style="2" bestFit="1" customWidth="1"/>
    <col min="2811" max="2817" width="6" style="2" bestFit="1" customWidth="1"/>
    <col min="2818" max="2823" width="4.42578125" style="2" bestFit="1" customWidth="1"/>
    <col min="2824" max="2829" width="9.140625" style="2"/>
    <col min="2830" max="2830" width="2.140625" style="2" bestFit="1" customWidth="1"/>
    <col min="2831" max="2832" width="12.28515625" style="2" bestFit="1" customWidth="1"/>
    <col min="2833" max="2833" width="11.28515625" style="2" bestFit="1" customWidth="1"/>
    <col min="2834" max="2836" width="12.28515625" style="2" bestFit="1" customWidth="1"/>
    <col min="2837" max="2837" width="10.28515625" style="2" bestFit="1" customWidth="1"/>
    <col min="2838" max="2838" width="11.28515625" style="2" bestFit="1" customWidth="1"/>
    <col min="2839" max="2855" width="2.140625" style="2" bestFit="1" customWidth="1"/>
    <col min="2856" max="3043" width="9.140625" style="2"/>
    <col min="3044" max="3044" width="8.5703125" style="2" bestFit="1" customWidth="1"/>
    <col min="3045" max="3045" width="9.85546875" style="2" bestFit="1" customWidth="1"/>
    <col min="3046" max="3046" width="22.7109375" style="2" bestFit="1" customWidth="1"/>
    <col min="3047" max="3047" width="16.85546875" style="2" bestFit="1" customWidth="1"/>
    <col min="3048" max="3048" width="16.7109375" style="2" bestFit="1" customWidth="1"/>
    <col min="3049" max="3049" width="13.28515625" style="2" bestFit="1" customWidth="1"/>
    <col min="3050" max="3063" width="6" style="2" bestFit="1" customWidth="1"/>
    <col min="3064" max="3064" width="7.7109375" style="2" bestFit="1" customWidth="1"/>
    <col min="3065" max="3065" width="9.140625" style="2"/>
    <col min="3066" max="3066" width="6.42578125" style="2" bestFit="1" customWidth="1"/>
    <col min="3067" max="3073" width="6" style="2" bestFit="1" customWidth="1"/>
    <col min="3074" max="3079" width="4.42578125" style="2" bestFit="1" customWidth="1"/>
    <col min="3080" max="3085" width="9.140625" style="2"/>
    <col min="3086" max="3086" width="2.140625" style="2" bestFit="1" customWidth="1"/>
    <col min="3087" max="3088" width="12.28515625" style="2" bestFit="1" customWidth="1"/>
    <col min="3089" max="3089" width="11.28515625" style="2" bestFit="1" customWidth="1"/>
    <col min="3090" max="3092" width="12.28515625" style="2" bestFit="1" customWidth="1"/>
    <col min="3093" max="3093" width="10.28515625" style="2" bestFit="1" customWidth="1"/>
    <col min="3094" max="3094" width="11.28515625" style="2" bestFit="1" customWidth="1"/>
    <col min="3095" max="3111" width="2.140625" style="2" bestFit="1" customWidth="1"/>
    <col min="3112" max="3299" width="9.140625" style="2"/>
    <col min="3300" max="3300" width="8.5703125" style="2" bestFit="1" customWidth="1"/>
    <col min="3301" max="3301" width="9.85546875" style="2" bestFit="1" customWidth="1"/>
    <col min="3302" max="3302" width="22.7109375" style="2" bestFit="1" customWidth="1"/>
    <col min="3303" max="3303" width="16.85546875" style="2" bestFit="1" customWidth="1"/>
    <col min="3304" max="3304" width="16.7109375" style="2" bestFit="1" customWidth="1"/>
    <col min="3305" max="3305" width="13.28515625" style="2" bestFit="1" customWidth="1"/>
    <col min="3306" max="3319" width="6" style="2" bestFit="1" customWidth="1"/>
    <col min="3320" max="3320" width="7.7109375" style="2" bestFit="1" customWidth="1"/>
    <col min="3321" max="3321" width="9.140625" style="2"/>
    <col min="3322" max="3322" width="6.42578125" style="2" bestFit="1" customWidth="1"/>
    <col min="3323" max="3329" width="6" style="2" bestFit="1" customWidth="1"/>
    <col min="3330" max="3335" width="4.42578125" style="2" bestFit="1" customWidth="1"/>
    <col min="3336" max="3341" width="9.140625" style="2"/>
    <col min="3342" max="3342" width="2.140625" style="2" bestFit="1" customWidth="1"/>
    <col min="3343" max="3344" width="12.28515625" style="2" bestFit="1" customWidth="1"/>
    <col min="3345" max="3345" width="11.28515625" style="2" bestFit="1" customWidth="1"/>
    <col min="3346" max="3348" width="12.28515625" style="2" bestFit="1" customWidth="1"/>
    <col min="3349" max="3349" width="10.28515625" style="2" bestFit="1" customWidth="1"/>
    <col min="3350" max="3350" width="11.28515625" style="2" bestFit="1" customWidth="1"/>
    <col min="3351" max="3367" width="2.140625" style="2" bestFit="1" customWidth="1"/>
    <col min="3368" max="3555" width="9.140625" style="2"/>
    <col min="3556" max="3556" width="8.5703125" style="2" bestFit="1" customWidth="1"/>
    <col min="3557" max="3557" width="9.85546875" style="2" bestFit="1" customWidth="1"/>
    <col min="3558" max="3558" width="22.7109375" style="2" bestFit="1" customWidth="1"/>
    <col min="3559" max="3559" width="16.85546875" style="2" bestFit="1" customWidth="1"/>
    <col min="3560" max="3560" width="16.7109375" style="2" bestFit="1" customWidth="1"/>
    <col min="3561" max="3561" width="13.28515625" style="2" bestFit="1" customWidth="1"/>
    <col min="3562" max="3575" width="6" style="2" bestFit="1" customWidth="1"/>
    <col min="3576" max="3576" width="7.7109375" style="2" bestFit="1" customWidth="1"/>
    <col min="3577" max="3577" width="9.140625" style="2"/>
    <col min="3578" max="3578" width="6.42578125" style="2" bestFit="1" customWidth="1"/>
    <col min="3579" max="3585" width="6" style="2" bestFit="1" customWidth="1"/>
    <col min="3586" max="3591" width="4.42578125" style="2" bestFit="1" customWidth="1"/>
    <col min="3592" max="3597" width="9.140625" style="2"/>
    <col min="3598" max="3598" width="2.140625" style="2" bestFit="1" customWidth="1"/>
    <col min="3599" max="3600" width="12.28515625" style="2" bestFit="1" customWidth="1"/>
    <col min="3601" max="3601" width="11.28515625" style="2" bestFit="1" customWidth="1"/>
    <col min="3602" max="3604" width="12.28515625" style="2" bestFit="1" customWidth="1"/>
    <col min="3605" max="3605" width="10.28515625" style="2" bestFit="1" customWidth="1"/>
    <col min="3606" max="3606" width="11.28515625" style="2" bestFit="1" customWidth="1"/>
    <col min="3607" max="3623" width="2.140625" style="2" bestFit="1" customWidth="1"/>
    <col min="3624" max="3811" width="9.140625" style="2"/>
    <col min="3812" max="3812" width="8.5703125" style="2" bestFit="1" customWidth="1"/>
    <col min="3813" max="3813" width="9.85546875" style="2" bestFit="1" customWidth="1"/>
    <col min="3814" max="3814" width="22.7109375" style="2" bestFit="1" customWidth="1"/>
    <col min="3815" max="3815" width="16.85546875" style="2" bestFit="1" customWidth="1"/>
    <col min="3816" max="3816" width="16.7109375" style="2" bestFit="1" customWidth="1"/>
    <col min="3817" max="3817" width="13.28515625" style="2" bestFit="1" customWidth="1"/>
    <col min="3818" max="3831" width="6" style="2" bestFit="1" customWidth="1"/>
    <col min="3832" max="3832" width="7.7109375" style="2" bestFit="1" customWidth="1"/>
    <col min="3833" max="3833" width="9.140625" style="2"/>
    <col min="3834" max="3834" width="6.42578125" style="2" bestFit="1" customWidth="1"/>
    <col min="3835" max="3841" width="6" style="2" bestFit="1" customWidth="1"/>
    <col min="3842" max="3847" width="4.42578125" style="2" bestFit="1" customWidth="1"/>
    <col min="3848" max="3853" width="9.140625" style="2"/>
    <col min="3854" max="3854" width="2.140625" style="2" bestFit="1" customWidth="1"/>
    <col min="3855" max="3856" width="12.28515625" style="2" bestFit="1" customWidth="1"/>
    <col min="3857" max="3857" width="11.28515625" style="2" bestFit="1" customWidth="1"/>
    <col min="3858" max="3860" width="12.28515625" style="2" bestFit="1" customWidth="1"/>
    <col min="3861" max="3861" width="10.28515625" style="2" bestFit="1" customWidth="1"/>
    <col min="3862" max="3862" width="11.28515625" style="2" bestFit="1" customWidth="1"/>
    <col min="3863" max="3879" width="2.140625" style="2" bestFit="1" customWidth="1"/>
    <col min="3880" max="4067" width="9.140625" style="2"/>
    <col min="4068" max="4068" width="8.5703125" style="2" bestFit="1" customWidth="1"/>
    <col min="4069" max="4069" width="9.85546875" style="2" bestFit="1" customWidth="1"/>
    <col min="4070" max="4070" width="22.7109375" style="2" bestFit="1" customWidth="1"/>
    <col min="4071" max="4071" width="16.85546875" style="2" bestFit="1" customWidth="1"/>
    <col min="4072" max="4072" width="16.7109375" style="2" bestFit="1" customWidth="1"/>
    <col min="4073" max="4073" width="13.28515625" style="2" bestFit="1" customWidth="1"/>
    <col min="4074" max="4087" width="6" style="2" bestFit="1" customWidth="1"/>
    <col min="4088" max="4088" width="7.7109375" style="2" bestFit="1" customWidth="1"/>
    <col min="4089" max="4089" width="9.140625" style="2"/>
    <col min="4090" max="4090" width="6.42578125" style="2" bestFit="1" customWidth="1"/>
    <col min="4091" max="4097" width="6" style="2" bestFit="1" customWidth="1"/>
    <col min="4098" max="4103" width="4.42578125" style="2" bestFit="1" customWidth="1"/>
    <col min="4104" max="4109" width="9.140625" style="2"/>
    <col min="4110" max="4110" width="2.140625" style="2" bestFit="1" customWidth="1"/>
    <col min="4111" max="4112" width="12.28515625" style="2" bestFit="1" customWidth="1"/>
    <col min="4113" max="4113" width="11.28515625" style="2" bestFit="1" customWidth="1"/>
    <col min="4114" max="4116" width="12.28515625" style="2" bestFit="1" customWidth="1"/>
    <col min="4117" max="4117" width="10.28515625" style="2" bestFit="1" customWidth="1"/>
    <col min="4118" max="4118" width="11.28515625" style="2" bestFit="1" customWidth="1"/>
    <col min="4119" max="4135" width="2.140625" style="2" bestFit="1" customWidth="1"/>
    <col min="4136" max="4323" width="9.140625" style="2"/>
    <col min="4324" max="4324" width="8.5703125" style="2" bestFit="1" customWidth="1"/>
    <col min="4325" max="4325" width="9.85546875" style="2" bestFit="1" customWidth="1"/>
    <col min="4326" max="4326" width="22.7109375" style="2" bestFit="1" customWidth="1"/>
    <col min="4327" max="4327" width="16.85546875" style="2" bestFit="1" customWidth="1"/>
    <col min="4328" max="4328" width="16.7109375" style="2" bestFit="1" customWidth="1"/>
    <col min="4329" max="4329" width="13.28515625" style="2" bestFit="1" customWidth="1"/>
    <col min="4330" max="4343" width="6" style="2" bestFit="1" customWidth="1"/>
    <col min="4344" max="4344" width="7.7109375" style="2" bestFit="1" customWidth="1"/>
    <col min="4345" max="4345" width="9.140625" style="2"/>
    <col min="4346" max="4346" width="6.42578125" style="2" bestFit="1" customWidth="1"/>
    <col min="4347" max="4353" width="6" style="2" bestFit="1" customWidth="1"/>
    <col min="4354" max="4359" width="4.42578125" style="2" bestFit="1" customWidth="1"/>
    <col min="4360" max="4365" width="9.140625" style="2"/>
    <col min="4366" max="4366" width="2.140625" style="2" bestFit="1" customWidth="1"/>
    <col min="4367" max="4368" width="12.28515625" style="2" bestFit="1" customWidth="1"/>
    <col min="4369" max="4369" width="11.28515625" style="2" bestFit="1" customWidth="1"/>
    <col min="4370" max="4372" width="12.28515625" style="2" bestFit="1" customWidth="1"/>
    <col min="4373" max="4373" width="10.28515625" style="2" bestFit="1" customWidth="1"/>
    <col min="4374" max="4374" width="11.28515625" style="2" bestFit="1" customWidth="1"/>
    <col min="4375" max="4391" width="2.140625" style="2" bestFit="1" customWidth="1"/>
    <col min="4392" max="4579" width="9.140625" style="2"/>
    <col min="4580" max="4580" width="8.5703125" style="2" bestFit="1" customWidth="1"/>
    <col min="4581" max="4581" width="9.85546875" style="2" bestFit="1" customWidth="1"/>
    <col min="4582" max="4582" width="22.7109375" style="2" bestFit="1" customWidth="1"/>
    <col min="4583" max="4583" width="16.85546875" style="2" bestFit="1" customWidth="1"/>
    <col min="4584" max="4584" width="16.7109375" style="2" bestFit="1" customWidth="1"/>
    <col min="4585" max="4585" width="13.28515625" style="2" bestFit="1" customWidth="1"/>
    <col min="4586" max="4599" width="6" style="2" bestFit="1" customWidth="1"/>
    <col min="4600" max="4600" width="7.7109375" style="2" bestFit="1" customWidth="1"/>
    <col min="4601" max="4601" width="9.140625" style="2"/>
    <col min="4602" max="4602" width="6.42578125" style="2" bestFit="1" customWidth="1"/>
    <col min="4603" max="4609" width="6" style="2" bestFit="1" customWidth="1"/>
    <col min="4610" max="4615" width="4.42578125" style="2" bestFit="1" customWidth="1"/>
    <col min="4616" max="4621" width="9.140625" style="2"/>
    <col min="4622" max="4622" width="2.140625" style="2" bestFit="1" customWidth="1"/>
    <col min="4623" max="4624" width="12.28515625" style="2" bestFit="1" customWidth="1"/>
    <col min="4625" max="4625" width="11.28515625" style="2" bestFit="1" customWidth="1"/>
    <col min="4626" max="4628" width="12.28515625" style="2" bestFit="1" customWidth="1"/>
    <col min="4629" max="4629" width="10.28515625" style="2" bestFit="1" customWidth="1"/>
    <col min="4630" max="4630" width="11.28515625" style="2" bestFit="1" customWidth="1"/>
    <col min="4631" max="4647" width="2.140625" style="2" bestFit="1" customWidth="1"/>
    <col min="4648" max="4835" width="9.140625" style="2"/>
    <col min="4836" max="4836" width="8.5703125" style="2" bestFit="1" customWidth="1"/>
    <col min="4837" max="4837" width="9.85546875" style="2" bestFit="1" customWidth="1"/>
    <col min="4838" max="4838" width="22.7109375" style="2" bestFit="1" customWidth="1"/>
    <col min="4839" max="4839" width="16.85546875" style="2" bestFit="1" customWidth="1"/>
    <col min="4840" max="4840" width="16.7109375" style="2" bestFit="1" customWidth="1"/>
    <col min="4841" max="4841" width="13.28515625" style="2" bestFit="1" customWidth="1"/>
    <col min="4842" max="4855" width="6" style="2" bestFit="1" customWidth="1"/>
    <col min="4856" max="4856" width="7.7109375" style="2" bestFit="1" customWidth="1"/>
    <col min="4857" max="4857" width="9.140625" style="2"/>
    <col min="4858" max="4858" width="6.42578125" style="2" bestFit="1" customWidth="1"/>
    <col min="4859" max="4865" width="6" style="2" bestFit="1" customWidth="1"/>
    <col min="4866" max="4871" width="4.42578125" style="2" bestFit="1" customWidth="1"/>
    <col min="4872" max="4877" width="9.140625" style="2"/>
    <col min="4878" max="4878" width="2.140625" style="2" bestFit="1" customWidth="1"/>
    <col min="4879" max="4880" width="12.28515625" style="2" bestFit="1" customWidth="1"/>
    <col min="4881" max="4881" width="11.28515625" style="2" bestFit="1" customWidth="1"/>
    <col min="4882" max="4884" width="12.28515625" style="2" bestFit="1" customWidth="1"/>
    <col min="4885" max="4885" width="10.28515625" style="2" bestFit="1" customWidth="1"/>
    <col min="4886" max="4886" width="11.28515625" style="2" bestFit="1" customWidth="1"/>
    <col min="4887" max="4903" width="2.140625" style="2" bestFit="1" customWidth="1"/>
    <col min="4904" max="5091" width="9.140625" style="2"/>
    <col min="5092" max="5092" width="8.5703125" style="2" bestFit="1" customWidth="1"/>
    <col min="5093" max="5093" width="9.85546875" style="2" bestFit="1" customWidth="1"/>
    <col min="5094" max="5094" width="22.7109375" style="2" bestFit="1" customWidth="1"/>
    <col min="5095" max="5095" width="16.85546875" style="2" bestFit="1" customWidth="1"/>
    <col min="5096" max="5096" width="16.7109375" style="2" bestFit="1" customWidth="1"/>
    <col min="5097" max="5097" width="13.28515625" style="2" bestFit="1" customWidth="1"/>
    <col min="5098" max="5111" width="6" style="2" bestFit="1" customWidth="1"/>
    <col min="5112" max="5112" width="7.7109375" style="2" bestFit="1" customWidth="1"/>
    <col min="5113" max="5113" width="9.140625" style="2"/>
    <col min="5114" max="5114" width="6.42578125" style="2" bestFit="1" customWidth="1"/>
    <col min="5115" max="5121" width="6" style="2" bestFit="1" customWidth="1"/>
    <col min="5122" max="5127" width="4.42578125" style="2" bestFit="1" customWidth="1"/>
    <col min="5128" max="5133" width="9.140625" style="2"/>
    <col min="5134" max="5134" width="2.140625" style="2" bestFit="1" customWidth="1"/>
    <col min="5135" max="5136" width="12.28515625" style="2" bestFit="1" customWidth="1"/>
    <col min="5137" max="5137" width="11.28515625" style="2" bestFit="1" customWidth="1"/>
    <col min="5138" max="5140" width="12.28515625" style="2" bestFit="1" customWidth="1"/>
    <col min="5141" max="5141" width="10.28515625" style="2" bestFit="1" customWidth="1"/>
    <col min="5142" max="5142" width="11.28515625" style="2" bestFit="1" customWidth="1"/>
    <col min="5143" max="5159" width="2.140625" style="2" bestFit="1" customWidth="1"/>
    <col min="5160" max="5347" width="9.140625" style="2"/>
    <col min="5348" max="5348" width="8.5703125" style="2" bestFit="1" customWidth="1"/>
    <col min="5349" max="5349" width="9.85546875" style="2" bestFit="1" customWidth="1"/>
    <col min="5350" max="5350" width="22.7109375" style="2" bestFit="1" customWidth="1"/>
    <col min="5351" max="5351" width="16.85546875" style="2" bestFit="1" customWidth="1"/>
    <col min="5352" max="5352" width="16.7109375" style="2" bestFit="1" customWidth="1"/>
    <col min="5353" max="5353" width="13.28515625" style="2" bestFit="1" customWidth="1"/>
    <col min="5354" max="5367" width="6" style="2" bestFit="1" customWidth="1"/>
    <col min="5368" max="5368" width="7.7109375" style="2" bestFit="1" customWidth="1"/>
    <col min="5369" max="5369" width="9.140625" style="2"/>
    <col min="5370" max="5370" width="6.42578125" style="2" bestFit="1" customWidth="1"/>
    <col min="5371" max="5377" width="6" style="2" bestFit="1" customWidth="1"/>
    <col min="5378" max="5383" width="4.42578125" style="2" bestFit="1" customWidth="1"/>
    <col min="5384" max="5389" width="9.140625" style="2"/>
    <col min="5390" max="5390" width="2.140625" style="2" bestFit="1" customWidth="1"/>
    <col min="5391" max="5392" width="12.28515625" style="2" bestFit="1" customWidth="1"/>
    <col min="5393" max="5393" width="11.28515625" style="2" bestFit="1" customWidth="1"/>
    <col min="5394" max="5396" width="12.28515625" style="2" bestFit="1" customWidth="1"/>
    <col min="5397" max="5397" width="10.28515625" style="2" bestFit="1" customWidth="1"/>
    <col min="5398" max="5398" width="11.28515625" style="2" bestFit="1" customWidth="1"/>
    <col min="5399" max="5415" width="2.140625" style="2" bestFit="1" customWidth="1"/>
    <col min="5416" max="5603" width="9.140625" style="2"/>
    <col min="5604" max="5604" width="8.5703125" style="2" bestFit="1" customWidth="1"/>
    <col min="5605" max="5605" width="9.85546875" style="2" bestFit="1" customWidth="1"/>
    <col min="5606" max="5606" width="22.7109375" style="2" bestFit="1" customWidth="1"/>
    <col min="5607" max="5607" width="16.85546875" style="2" bestFit="1" customWidth="1"/>
    <col min="5608" max="5608" width="16.7109375" style="2" bestFit="1" customWidth="1"/>
    <col min="5609" max="5609" width="13.28515625" style="2" bestFit="1" customWidth="1"/>
    <col min="5610" max="5623" width="6" style="2" bestFit="1" customWidth="1"/>
    <col min="5624" max="5624" width="7.7109375" style="2" bestFit="1" customWidth="1"/>
    <col min="5625" max="5625" width="9.140625" style="2"/>
    <col min="5626" max="5626" width="6.42578125" style="2" bestFit="1" customWidth="1"/>
    <col min="5627" max="5633" width="6" style="2" bestFit="1" customWidth="1"/>
    <col min="5634" max="5639" width="4.42578125" style="2" bestFit="1" customWidth="1"/>
    <col min="5640" max="5645" width="9.140625" style="2"/>
    <col min="5646" max="5646" width="2.140625" style="2" bestFit="1" customWidth="1"/>
    <col min="5647" max="5648" width="12.28515625" style="2" bestFit="1" customWidth="1"/>
    <col min="5649" max="5649" width="11.28515625" style="2" bestFit="1" customWidth="1"/>
    <col min="5650" max="5652" width="12.28515625" style="2" bestFit="1" customWidth="1"/>
    <col min="5653" max="5653" width="10.28515625" style="2" bestFit="1" customWidth="1"/>
    <col min="5654" max="5654" width="11.28515625" style="2" bestFit="1" customWidth="1"/>
    <col min="5655" max="5671" width="2.140625" style="2" bestFit="1" customWidth="1"/>
    <col min="5672" max="5859" width="9.140625" style="2"/>
    <col min="5860" max="5860" width="8.5703125" style="2" bestFit="1" customWidth="1"/>
    <col min="5861" max="5861" width="9.85546875" style="2" bestFit="1" customWidth="1"/>
    <col min="5862" max="5862" width="22.7109375" style="2" bestFit="1" customWidth="1"/>
    <col min="5863" max="5863" width="16.85546875" style="2" bestFit="1" customWidth="1"/>
    <col min="5864" max="5864" width="16.7109375" style="2" bestFit="1" customWidth="1"/>
    <col min="5865" max="5865" width="13.28515625" style="2" bestFit="1" customWidth="1"/>
    <col min="5866" max="5879" width="6" style="2" bestFit="1" customWidth="1"/>
    <col min="5880" max="5880" width="7.7109375" style="2" bestFit="1" customWidth="1"/>
    <col min="5881" max="5881" width="9.140625" style="2"/>
    <col min="5882" max="5882" width="6.42578125" style="2" bestFit="1" customWidth="1"/>
    <col min="5883" max="5889" width="6" style="2" bestFit="1" customWidth="1"/>
    <col min="5890" max="5895" width="4.42578125" style="2" bestFit="1" customWidth="1"/>
    <col min="5896" max="5901" width="9.140625" style="2"/>
    <col min="5902" max="5902" width="2.140625" style="2" bestFit="1" customWidth="1"/>
    <col min="5903" max="5904" width="12.28515625" style="2" bestFit="1" customWidth="1"/>
    <col min="5905" max="5905" width="11.28515625" style="2" bestFit="1" customWidth="1"/>
    <col min="5906" max="5908" width="12.28515625" style="2" bestFit="1" customWidth="1"/>
    <col min="5909" max="5909" width="10.28515625" style="2" bestFit="1" customWidth="1"/>
    <col min="5910" max="5910" width="11.28515625" style="2" bestFit="1" customWidth="1"/>
    <col min="5911" max="5927" width="2.140625" style="2" bestFit="1" customWidth="1"/>
    <col min="5928" max="6115" width="9.140625" style="2"/>
    <col min="6116" max="6116" width="8.5703125" style="2" bestFit="1" customWidth="1"/>
    <col min="6117" max="6117" width="9.85546875" style="2" bestFit="1" customWidth="1"/>
    <col min="6118" max="6118" width="22.7109375" style="2" bestFit="1" customWidth="1"/>
    <col min="6119" max="6119" width="16.85546875" style="2" bestFit="1" customWidth="1"/>
    <col min="6120" max="6120" width="16.7109375" style="2" bestFit="1" customWidth="1"/>
    <col min="6121" max="6121" width="13.28515625" style="2" bestFit="1" customWidth="1"/>
    <col min="6122" max="6135" width="6" style="2" bestFit="1" customWidth="1"/>
    <col min="6136" max="6136" width="7.7109375" style="2" bestFit="1" customWidth="1"/>
    <col min="6137" max="6137" width="9.140625" style="2"/>
    <col min="6138" max="6138" width="6.42578125" style="2" bestFit="1" customWidth="1"/>
    <col min="6139" max="6145" width="6" style="2" bestFit="1" customWidth="1"/>
    <col min="6146" max="6151" width="4.42578125" style="2" bestFit="1" customWidth="1"/>
    <col min="6152" max="6157" width="9.140625" style="2"/>
    <col min="6158" max="6158" width="2.140625" style="2" bestFit="1" customWidth="1"/>
    <col min="6159" max="6160" width="12.28515625" style="2" bestFit="1" customWidth="1"/>
    <col min="6161" max="6161" width="11.28515625" style="2" bestFit="1" customWidth="1"/>
    <col min="6162" max="6164" width="12.28515625" style="2" bestFit="1" customWidth="1"/>
    <col min="6165" max="6165" width="10.28515625" style="2" bestFit="1" customWidth="1"/>
    <col min="6166" max="6166" width="11.28515625" style="2" bestFit="1" customWidth="1"/>
    <col min="6167" max="6183" width="2.140625" style="2" bestFit="1" customWidth="1"/>
    <col min="6184" max="6371" width="9.140625" style="2"/>
    <col min="6372" max="6372" width="8.5703125" style="2" bestFit="1" customWidth="1"/>
    <col min="6373" max="6373" width="9.85546875" style="2" bestFit="1" customWidth="1"/>
    <col min="6374" max="6374" width="22.7109375" style="2" bestFit="1" customWidth="1"/>
    <col min="6375" max="6375" width="16.85546875" style="2" bestFit="1" customWidth="1"/>
    <col min="6376" max="6376" width="16.7109375" style="2" bestFit="1" customWidth="1"/>
    <col min="6377" max="6377" width="13.28515625" style="2" bestFit="1" customWidth="1"/>
    <col min="6378" max="6391" width="6" style="2" bestFit="1" customWidth="1"/>
    <col min="6392" max="6392" width="7.7109375" style="2" bestFit="1" customWidth="1"/>
    <col min="6393" max="6393" width="9.140625" style="2"/>
    <col min="6394" max="6394" width="6.42578125" style="2" bestFit="1" customWidth="1"/>
    <col min="6395" max="6401" width="6" style="2" bestFit="1" customWidth="1"/>
    <col min="6402" max="6407" width="4.42578125" style="2" bestFit="1" customWidth="1"/>
    <col min="6408" max="6413" width="9.140625" style="2"/>
    <col min="6414" max="6414" width="2.140625" style="2" bestFit="1" customWidth="1"/>
    <col min="6415" max="6416" width="12.28515625" style="2" bestFit="1" customWidth="1"/>
    <col min="6417" max="6417" width="11.28515625" style="2" bestFit="1" customWidth="1"/>
    <col min="6418" max="6420" width="12.28515625" style="2" bestFit="1" customWidth="1"/>
    <col min="6421" max="6421" width="10.28515625" style="2" bestFit="1" customWidth="1"/>
    <col min="6422" max="6422" width="11.28515625" style="2" bestFit="1" customWidth="1"/>
    <col min="6423" max="6439" width="2.140625" style="2" bestFit="1" customWidth="1"/>
    <col min="6440" max="6627" width="9.140625" style="2"/>
    <col min="6628" max="6628" width="8.5703125" style="2" bestFit="1" customWidth="1"/>
    <col min="6629" max="6629" width="9.85546875" style="2" bestFit="1" customWidth="1"/>
    <col min="6630" max="6630" width="22.7109375" style="2" bestFit="1" customWidth="1"/>
    <col min="6631" max="6631" width="16.85546875" style="2" bestFit="1" customWidth="1"/>
    <col min="6632" max="6632" width="16.7109375" style="2" bestFit="1" customWidth="1"/>
    <col min="6633" max="6633" width="13.28515625" style="2" bestFit="1" customWidth="1"/>
    <col min="6634" max="6647" width="6" style="2" bestFit="1" customWidth="1"/>
    <col min="6648" max="6648" width="7.7109375" style="2" bestFit="1" customWidth="1"/>
    <col min="6649" max="6649" width="9.140625" style="2"/>
    <col min="6650" max="6650" width="6.42578125" style="2" bestFit="1" customWidth="1"/>
    <col min="6651" max="6657" width="6" style="2" bestFit="1" customWidth="1"/>
    <col min="6658" max="6663" width="4.42578125" style="2" bestFit="1" customWidth="1"/>
    <col min="6664" max="6669" width="9.140625" style="2"/>
    <col min="6670" max="6670" width="2.140625" style="2" bestFit="1" customWidth="1"/>
    <col min="6671" max="6672" width="12.28515625" style="2" bestFit="1" customWidth="1"/>
    <col min="6673" max="6673" width="11.28515625" style="2" bestFit="1" customWidth="1"/>
    <col min="6674" max="6676" width="12.28515625" style="2" bestFit="1" customWidth="1"/>
    <col min="6677" max="6677" width="10.28515625" style="2" bestFit="1" customWidth="1"/>
    <col min="6678" max="6678" width="11.28515625" style="2" bestFit="1" customWidth="1"/>
    <col min="6679" max="6695" width="2.140625" style="2" bestFit="1" customWidth="1"/>
    <col min="6696" max="6883" width="9.140625" style="2"/>
    <col min="6884" max="6884" width="8.5703125" style="2" bestFit="1" customWidth="1"/>
    <col min="6885" max="6885" width="9.85546875" style="2" bestFit="1" customWidth="1"/>
    <col min="6886" max="6886" width="22.7109375" style="2" bestFit="1" customWidth="1"/>
    <col min="6887" max="6887" width="16.85546875" style="2" bestFit="1" customWidth="1"/>
    <col min="6888" max="6888" width="16.7109375" style="2" bestFit="1" customWidth="1"/>
    <col min="6889" max="6889" width="13.28515625" style="2" bestFit="1" customWidth="1"/>
    <col min="6890" max="6903" width="6" style="2" bestFit="1" customWidth="1"/>
    <col min="6904" max="6904" width="7.7109375" style="2" bestFit="1" customWidth="1"/>
    <col min="6905" max="6905" width="9.140625" style="2"/>
    <col min="6906" max="6906" width="6.42578125" style="2" bestFit="1" customWidth="1"/>
    <col min="6907" max="6913" width="6" style="2" bestFit="1" customWidth="1"/>
    <col min="6914" max="6919" width="4.42578125" style="2" bestFit="1" customWidth="1"/>
    <col min="6920" max="6925" width="9.140625" style="2"/>
    <col min="6926" max="6926" width="2.140625" style="2" bestFit="1" customWidth="1"/>
    <col min="6927" max="6928" width="12.28515625" style="2" bestFit="1" customWidth="1"/>
    <col min="6929" max="6929" width="11.28515625" style="2" bestFit="1" customWidth="1"/>
    <col min="6930" max="6932" width="12.28515625" style="2" bestFit="1" customWidth="1"/>
    <col min="6933" max="6933" width="10.28515625" style="2" bestFit="1" customWidth="1"/>
    <col min="6934" max="6934" width="11.28515625" style="2" bestFit="1" customWidth="1"/>
    <col min="6935" max="6951" width="2.140625" style="2" bestFit="1" customWidth="1"/>
    <col min="6952" max="7139" width="9.140625" style="2"/>
    <col min="7140" max="7140" width="8.5703125" style="2" bestFit="1" customWidth="1"/>
    <col min="7141" max="7141" width="9.85546875" style="2" bestFit="1" customWidth="1"/>
    <col min="7142" max="7142" width="22.7109375" style="2" bestFit="1" customWidth="1"/>
    <col min="7143" max="7143" width="16.85546875" style="2" bestFit="1" customWidth="1"/>
    <col min="7144" max="7144" width="16.7109375" style="2" bestFit="1" customWidth="1"/>
    <col min="7145" max="7145" width="13.28515625" style="2" bestFit="1" customWidth="1"/>
    <col min="7146" max="7159" width="6" style="2" bestFit="1" customWidth="1"/>
    <col min="7160" max="7160" width="7.7109375" style="2" bestFit="1" customWidth="1"/>
    <col min="7161" max="7161" width="9.140625" style="2"/>
    <col min="7162" max="7162" width="6.42578125" style="2" bestFit="1" customWidth="1"/>
    <col min="7163" max="7169" width="6" style="2" bestFit="1" customWidth="1"/>
    <col min="7170" max="7175" width="4.42578125" style="2" bestFit="1" customWidth="1"/>
    <col min="7176" max="7181" width="9.140625" style="2"/>
    <col min="7182" max="7182" width="2.140625" style="2" bestFit="1" customWidth="1"/>
    <col min="7183" max="7184" width="12.28515625" style="2" bestFit="1" customWidth="1"/>
    <col min="7185" max="7185" width="11.28515625" style="2" bestFit="1" customWidth="1"/>
    <col min="7186" max="7188" width="12.28515625" style="2" bestFit="1" customWidth="1"/>
    <col min="7189" max="7189" width="10.28515625" style="2" bestFit="1" customWidth="1"/>
    <col min="7190" max="7190" width="11.28515625" style="2" bestFit="1" customWidth="1"/>
    <col min="7191" max="7207" width="2.140625" style="2" bestFit="1" customWidth="1"/>
    <col min="7208" max="7395" width="9.140625" style="2"/>
    <col min="7396" max="7396" width="8.5703125" style="2" bestFit="1" customWidth="1"/>
    <col min="7397" max="7397" width="9.85546875" style="2" bestFit="1" customWidth="1"/>
    <col min="7398" max="7398" width="22.7109375" style="2" bestFit="1" customWidth="1"/>
    <col min="7399" max="7399" width="16.85546875" style="2" bestFit="1" customWidth="1"/>
    <col min="7400" max="7400" width="16.7109375" style="2" bestFit="1" customWidth="1"/>
    <col min="7401" max="7401" width="13.28515625" style="2" bestFit="1" customWidth="1"/>
    <col min="7402" max="7415" width="6" style="2" bestFit="1" customWidth="1"/>
    <col min="7416" max="7416" width="7.7109375" style="2" bestFit="1" customWidth="1"/>
    <col min="7417" max="7417" width="9.140625" style="2"/>
    <col min="7418" max="7418" width="6.42578125" style="2" bestFit="1" customWidth="1"/>
    <col min="7419" max="7425" width="6" style="2" bestFit="1" customWidth="1"/>
    <col min="7426" max="7431" width="4.42578125" style="2" bestFit="1" customWidth="1"/>
    <col min="7432" max="7437" width="9.140625" style="2"/>
    <col min="7438" max="7438" width="2.140625" style="2" bestFit="1" customWidth="1"/>
    <col min="7439" max="7440" width="12.28515625" style="2" bestFit="1" customWidth="1"/>
    <col min="7441" max="7441" width="11.28515625" style="2" bestFit="1" customWidth="1"/>
    <col min="7442" max="7444" width="12.28515625" style="2" bestFit="1" customWidth="1"/>
    <col min="7445" max="7445" width="10.28515625" style="2" bestFit="1" customWidth="1"/>
    <col min="7446" max="7446" width="11.28515625" style="2" bestFit="1" customWidth="1"/>
    <col min="7447" max="7463" width="2.140625" style="2" bestFit="1" customWidth="1"/>
    <col min="7464" max="7651" width="9.140625" style="2"/>
    <col min="7652" max="7652" width="8.5703125" style="2" bestFit="1" customWidth="1"/>
    <col min="7653" max="7653" width="9.85546875" style="2" bestFit="1" customWidth="1"/>
    <col min="7654" max="7654" width="22.7109375" style="2" bestFit="1" customWidth="1"/>
    <col min="7655" max="7655" width="16.85546875" style="2" bestFit="1" customWidth="1"/>
    <col min="7656" max="7656" width="16.7109375" style="2" bestFit="1" customWidth="1"/>
    <col min="7657" max="7657" width="13.28515625" style="2" bestFit="1" customWidth="1"/>
    <col min="7658" max="7671" width="6" style="2" bestFit="1" customWidth="1"/>
    <col min="7672" max="7672" width="7.7109375" style="2" bestFit="1" customWidth="1"/>
    <col min="7673" max="7673" width="9.140625" style="2"/>
    <col min="7674" max="7674" width="6.42578125" style="2" bestFit="1" customWidth="1"/>
    <col min="7675" max="7681" width="6" style="2" bestFit="1" customWidth="1"/>
    <col min="7682" max="7687" width="4.42578125" style="2" bestFit="1" customWidth="1"/>
    <col min="7688" max="7693" width="9.140625" style="2"/>
    <col min="7694" max="7694" width="2.140625" style="2" bestFit="1" customWidth="1"/>
    <col min="7695" max="7696" width="12.28515625" style="2" bestFit="1" customWidth="1"/>
    <col min="7697" max="7697" width="11.28515625" style="2" bestFit="1" customWidth="1"/>
    <col min="7698" max="7700" width="12.28515625" style="2" bestFit="1" customWidth="1"/>
    <col min="7701" max="7701" width="10.28515625" style="2" bestFit="1" customWidth="1"/>
    <col min="7702" max="7702" width="11.28515625" style="2" bestFit="1" customWidth="1"/>
    <col min="7703" max="7719" width="2.140625" style="2" bestFit="1" customWidth="1"/>
    <col min="7720" max="7907" width="9.140625" style="2"/>
    <col min="7908" max="7908" width="8.5703125" style="2" bestFit="1" customWidth="1"/>
    <col min="7909" max="7909" width="9.85546875" style="2" bestFit="1" customWidth="1"/>
    <col min="7910" max="7910" width="22.7109375" style="2" bestFit="1" customWidth="1"/>
    <col min="7911" max="7911" width="16.85546875" style="2" bestFit="1" customWidth="1"/>
    <col min="7912" max="7912" width="16.7109375" style="2" bestFit="1" customWidth="1"/>
    <col min="7913" max="7913" width="13.28515625" style="2" bestFit="1" customWidth="1"/>
    <col min="7914" max="7927" width="6" style="2" bestFit="1" customWidth="1"/>
    <col min="7928" max="7928" width="7.7109375" style="2" bestFit="1" customWidth="1"/>
    <col min="7929" max="7929" width="9.140625" style="2"/>
    <col min="7930" max="7930" width="6.42578125" style="2" bestFit="1" customWidth="1"/>
    <col min="7931" max="7937" width="6" style="2" bestFit="1" customWidth="1"/>
    <col min="7938" max="7943" width="4.42578125" style="2" bestFit="1" customWidth="1"/>
    <col min="7944" max="7949" width="9.140625" style="2"/>
    <col min="7950" max="7950" width="2.140625" style="2" bestFit="1" customWidth="1"/>
    <col min="7951" max="7952" width="12.28515625" style="2" bestFit="1" customWidth="1"/>
    <col min="7953" max="7953" width="11.28515625" style="2" bestFit="1" customWidth="1"/>
    <col min="7954" max="7956" width="12.28515625" style="2" bestFit="1" customWidth="1"/>
    <col min="7957" max="7957" width="10.28515625" style="2" bestFit="1" customWidth="1"/>
    <col min="7958" max="7958" width="11.28515625" style="2" bestFit="1" customWidth="1"/>
    <col min="7959" max="7975" width="2.140625" style="2" bestFit="1" customWidth="1"/>
    <col min="7976" max="8163" width="9.140625" style="2"/>
    <col min="8164" max="8164" width="8.5703125" style="2" bestFit="1" customWidth="1"/>
    <col min="8165" max="8165" width="9.85546875" style="2" bestFit="1" customWidth="1"/>
    <col min="8166" max="8166" width="22.7109375" style="2" bestFit="1" customWidth="1"/>
    <col min="8167" max="8167" width="16.85546875" style="2" bestFit="1" customWidth="1"/>
    <col min="8168" max="8168" width="16.7109375" style="2" bestFit="1" customWidth="1"/>
    <col min="8169" max="8169" width="13.28515625" style="2" bestFit="1" customWidth="1"/>
    <col min="8170" max="8183" width="6" style="2" bestFit="1" customWidth="1"/>
    <col min="8184" max="8184" width="7.7109375" style="2" bestFit="1" customWidth="1"/>
    <col min="8185" max="8185" width="9.140625" style="2"/>
    <col min="8186" max="8186" width="6.42578125" style="2" bestFit="1" customWidth="1"/>
    <col min="8187" max="8193" width="6" style="2" bestFit="1" customWidth="1"/>
    <col min="8194" max="8199" width="4.42578125" style="2" bestFit="1" customWidth="1"/>
    <col min="8200" max="8205" width="9.140625" style="2"/>
    <col min="8206" max="8206" width="2.140625" style="2" bestFit="1" customWidth="1"/>
    <col min="8207" max="8208" width="12.28515625" style="2" bestFit="1" customWidth="1"/>
    <col min="8209" max="8209" width="11.28515625" style="2" bestFit="1" customWidth="1"/>
    <col min="8210" max="8212" width="12.28515625" style="2" bestFit="1" customWidth="1"/>
    <col min="8213" max="8213" width="10.28515625" style="2" bestFit="1" customWidth="1"/>
    <col min="8214" max="8214" width="11.28515625" style="2" bestFit="1" customWidth="1"/>
    <col min="8215" max="8231" width="2.140625" style="2" bestFit="1" customWidth="1"/>
    <col min="8232" max="8419" width="9.140625" style="2"/>
    <col min="8420" max="8420" width="8.5703125" style="2" bestFit="1" customWidth="1"/>
    <col min="8421" max="8421" width="9.85546875" style="2" bestFit="1" customWidth="1"/>
    <col min="8422" max="8422" width="22.7109375" style="2" bestFit="1" customWidth="1"/>
    <col min="8423" max="8423" width="16.85546875" style="2" bestFit="1" customWidth="1"/>
    <col min="8424" max="8424" width="16.7109375" style="2" bestFit="1" customWidth="1"/>
    <col min="8425" max="8425" width="13.28515625" style="2" bestFit="1" customWidth="1"/>
    <col min="8426" max="8439" width="6" style="2" bestFit="1" customWidth="1"/>
    <col min="8440" max="8440" width="7.7109375" style="2" bestFit="1" customWidth="1"/>
    <col min="8441" max="8441" width="9.140625" style="2"/>
    <col min="8442" max="8442" width="6.42578125" style="2" bestFit="1" customWidth="1"/>
    <col min="8443" max="8449" width="6" style="2" bestFit="1" customWidth="1"/>
    <col min="8450" max="8455" width="4.42578125" style="2" bestFit="1" customWidth="1"/>
    <col min="8456" max="8461" width="9.140625" style="2"/>
    <col min="8462" max="8462" width="2.140625" style="2" bestFit="1" customWidth="1"/>
    <col min="8463" max="8464" width="12.28515625" style="2" bestFit="1" customWidth="1"/>
    <col min="8465" max="8465" width="11.28515625" style="2" bestFit="1" customWidth="1"/>
    <col min="8466" max="8468" width="12.28515625" style="2" bestFit="1" customWidth="1"/>
    <col min="8469" max="8469" width="10.28515625" style="2" bestFit="1" customWidth="1"/>
    <col min="8470" max="8470" width="11.28515625" style="2" bestFit="1" customWidth="1"/>
    <col min="8471" max="8487" width="2.140625" style="2" bestFit="1" customWidth="1"/>
    <col min="8488" max="8675" width="9.140625" style="2"/>
    <col min="8676" max="8676" width="8.5703125" style="2" bestFit="1" customWidth="1"/>
    <col min="8677" max="8677" width="9.85546875" style="2" bestFit="1" customWidth="1"/>
    <col min="8678" max="8678" width="22.7109375" style="2" bestFit="1" customWidth="1"/>
    <col min="8679" max="8679" width="16.85546875" style="2" bestFit="1" customWidth="1"/>
    <col min="8680" max="8680" width="16.7109375" style="2" bestFit="1" customWidth="1"/>
    <col min="8681" max="8681" width="13.28515625" style="2" bestFit="1" customWidth="1"/>
    <col min="8682" max="8695" width="6" style="2" bestFit="1" customWidth="1"/>
    <col min="8696" max="8696" width="7.7109375" style="2" bestFit="1" customWidth="1"/>
    <col min="8697" max="8697" width="9.140625" style="2"/>
    <col min="8698" max="8698" width="6.42578125" style="2" bestFit="1" customWidth="1"/>
    <col min="8699" max="8705" width="6" style="2" bestFit="1" customWidth="1"/>
    <col min="8706" max="8711" width="4.42578125" style="2" bestFit="1" customWidth="1"/>
    <col min="8712" max="8717" width="9.140625" style="2"/>
    <col min="8718" max="8718" width="2.140625" style="2" bestFit="1" customWidth="1"/>
    <col min="8719" max="8720" width="12.28515625" style="2" bestFit="1" customWidth="1"/>
    <col min="8721" max="8721" width="11.28515625" style="2" bestFit="1" customWidth="1"/>
    <col min="8722" max="8724" width="12.28515625" style="2" bestFit="1" customWidth="1"/>
    <col min="8725" max="8725" width="10.28515625" style="2" bestFit="1" customWidth="1"/>
    <col min="8726" max="8726" width="11.28515625" style="2" bestFit="1" customWidth="1"/>
    <col min="8727" max="8743" width="2.140625" style="2" bestFit="1" customWidth="1"/>
    <col min="8744" max="8931" width="9.140625" style="2"/>
    <col min="8932" max="8932" width="8.5703125" style="2" bestFit="1" customWidth="1"/>
    <col min="8933" max="8933" width="9.85546875" style="2" bestFit="1" customWidth="1"/>
    <col min="8934" max="8934" width="22.7109375" style="2" bestFit="1" customWidth="1"/>
    <col min="8935" max="8935" width="16.85546875" style="2" bestFit="1" customWidth="1"/>
    <col min="8936" max="8936" width="16.7109375" style="2" bestFit="1" customWidth="1"/>
    <col min="8937" max="8937" width="13.28515625" style="2" bestFit="1" customWidth="1"/>
    <col min="8938" max="8951" width="6" style="2" bestFit="1" customWidth="1"/>
    <col min="8952" max="8952" width="7.7109375" style="2" bestFit="1" customWidth="1"/>
    <col min="8953" max="8953" width="9.140625" style="2"/>
    <col min="8954" max="8954" width="6.42578125" style="2" bestFit="1" customWidth="1"/>
    <col min="8955" max="8961" width="6" style="2" bestFit="1" customWidth="1"/>
    <col min="8962" max="8967" width="4.42578125" style="2" bestFit="1" customWidth="1"/>
    <col min="8968" max="8973" width="9.140625" style="2"/>
    <col min="8974" max="8974" width="2.140625" style="2" bestFit="1" customWidth="1"/>
    <col min="8975" max="8976" width="12.28515625" style="2" bestFit="1" customWidth="1"/>
    <col min="8977" max="8977" width="11.28515625" style="2" bestFit="1" customWidth="1"/>
    <col min="8978" max="8980" width="12.28515625" style="2" bestFit="1" customWidth="1"/>
    <col min="8981" max="8981" width="10.28515625" style="2" bestFit="1" customWidth="1"/>
    <col min="8982" max="8982" width="11.28515625" style="2" bestFit="1" customWidth="1"/>
    <col min="8983" max="8999" width="2.140625" style="2" bestFit="1" customWidth="1"/>
    <col min="9000" max="9187" width="9.140625" style="2"/>
    <col min="9188" max="9188" width="8.5703125" style="2" bestFit="1" customWidth="1"/>
    <col min="9189" max="9189" width="9.85546875" style="2" bestFit="1" customWidth="1"/>
    <col min="9190" max="9190" width="22.7109375" style="2" bestFit="1" customWidth="1"/>
    <col min="9191" max="9191" width="16.85546875" style="2" bestFit="1" customWidth="1"/>
    <col min="9192" max="9192" width="16.7109375" style="2" bestFit="1" customWidth="1"/>
    <col min="9193" max="9193" width="13.28515625" style="2" bestFit="1" customWidth="1"/>
    <col min="9194" max="9207" width="6" style="2" bestFit="1" customWidth="1"/>
    <col min="9208" max="9208" width="7.7109375" style="2" bestFit="1" customWidth="1"/>
    <col min="9209" max="9209" width="9.140625" style="2"/>
    <col min="9210" max="9210" width="6.42578125" style="2" bestFit="1" customWidth="1"/>
    <col min="9211" max="9217" width="6" style="2" bestFit="1" customWidth="1"/>
    <col min="9218" max="9223" width="4.42578125" style="2" bestFit="1" customWidth="1"/>
    <col min="9224" max="9229" width="9.140625" style="2"/>
    <col min="9230" max="9230" width="2.140625" style="2" bestFit="1" customWidth="1"/>
    <col min="9231" max="9232" width="12.28515625" style="2" bestFit="1" customWidth="1"/>
    <col min="9233" max="9233" width="11.28515625" style="2" bestFit="1" customWidth="1"/>
    <col min="9234" max="9236" width="12.28515625" style="2" bestFit="1" customWidth="1"/>
    <col min="9237" max="9237" width="10.28515625" style="2" bestFit="1" customWidth="1"/>
    <col min="9238" max="9238" width="11.28515625" style="2" bestFit="1" customWidth="1"/>
    <col min="9239" max="9255" width="2.140625" style="2" bestFit="1" customWidth="1"/>
    <col min="9256" max="9443" width="9.140625" style="2"/>
    <col min="9444" max="9444" width="8.5703125" style="2" bestFit="1" customWidth="1"/>
    <col min="9445" max="9445" width="9.85546875" style="2" bestFit="1" customWidth="1"/>
    <col min="9446" max="9446" width="22.7109375" style="2" bestFit="1" customWidth="1"/>
    <col min="9447" max="9447" width="16.85546875" style="2" bestFit="1" customWidth="1"/>
    <col min="9448" max="9448" width="16.7109375" style="2" bestFit="1" customWidth="1"/>
    <col min="9449" max="9449" width="13.28515625" style="2" bestFit="1" customWidth="1"/>
    <col min="9450" max="9463" width="6" style="2" bestFit="1" customWidth="1"/>
    <col min="9464" max="9464" width="7.7109375" style="2" bestFit="1" customWidth="1"/>
    <col min="9465" max="9465" width="9.140625" style="2"/>
    <col min="9466" max="9466" width="6.42578125" style="2" bestFit="1" customWidth="1"/>
    <col min="9467" max="9473" width="6" style="2" bestFit="1" customWidth="1"/>
    <col min="9474" max="9479" width="4.42578125" style="2" bestFit="1" customWidth="1"/>
    <col min="9480" max="9485" width="9.140625" style="2"/>
    <col min="9486" max="9486" width="2.140625" style="2" bestFit="1" customWidth="1"/>
    <col min="9487" max="9488" width="12.28515625" style="2" bestFit="1" customWidth="1"/>
    <col min="9489" max="9489" width="11.28515625" style="2" bestFit="1" customWidth="1"/>
    <col min="9490" max="9492" width="12.28515625" style="2" bestFit="1" customWidth="1"/>
    <col min="9493" max="9493" width="10.28515625" style="2" bestFit="1" customWidth="1"/>
    <col min="9494" max="9494" width="11.28515625" style="2" bestFit="1" customWidth="1"/>
    <col min="9495" max="9511" width="2.140625" style="2" bestFit="1" customWidth="1"/>
    <col min="9512" max="9699" width="9.140625" style="2"/>
    <col min="9700" max="9700" width="8.5703125" style="2" bestFit="1" customWidth="1"/>
    <col min="9701" max="9701" width="9.85546875" style="2" bestFit="1" customWidth="1"/>
    <col min="9702" max="9702" width="22.7109375" style="2" bestFit="1" customWidth="1"/>
    <col min="9703" max="9703" width="16.85546875" style="2" bestFit="1" customWidth="1"/>
    <col min="9704" max="9704" width="16.7109375" style="2" bestFit="1" customWidth="1"/>
    <col min="9705" max="9705" width="13.28515625" style="2" bestFit="1" customWidth="1"/>
    <col min="9706" max="9719" width="6" style="2" bestFit="1" customWidth="1"/>
    <col min="9720" max="9720" width="7.7109375" style="2" bestFit="1" customWidth="1"/>
    <col min="9721" max="9721" width="9.140625" style="2"/>
    <col min="9722" max="9722" width="6.42578125" style="2" bestFit="1" customWidth="1"/>
    <col min="9723" max="9729" width="6" style="2" bestFit="1" customWidth="1"/>
    <col min="9730" max="9735" width="4.42578125" style="2" bestFit="1" customWidth="1"/>
    <col min="9736" max="9741" width="9.140625" style="2"/>
    <col min="9742" max="9742" width="2.140625" style="2" bestFit="1" customWidth="1"/>
    <col min="9743" max="9744" width="12.28515625" style="2" bestFit="1" customWidth="1"/>
    <col min="9745" max="9745" width="11.28515625" style="2" bestFit="1" customWidth="1"/>
    <col min="9746" max="9748" width="12.28515625" style="2" bestFit="1" customWidth="1"/>
    <col min="9749" max="9749" width="10.28515625" style="2" bestFit="1" customWidth="1"/>
    <col min="9750" max="9750" width="11.28515625" style="2" bestFit="1" customWidth="1"/>
    <col min="9751" max="9767" width="2.140625" style="2" bestFit="1" customWidth="1"/>
    <col min="9768" max="9955" width="9.140625" style="2"/>
    <col min="9956" max="9956" width="8.5703125" style="2" bestFit="1" customWidth="1"/>
    <col min="9957" max="9957" width="9.85546875" style="2" bestFit="1" customWidth="1"/>
    <col min="9958" max="9958" width="22.7109375" style="2" bestFit="1" customWidth="1"/>
    <col min="9959" max="9959" width="16.85546875" style="2" bestFit="1" customWidth="1"/>
    <col min="9960" max="9960" width="16.7109375" style="2" bestFit="1" customWidth="1"/>
    <col min="9961" max="9961" width="13.28515625" style="2" bestFit="1" customWidth="1"/>
    <col min="9962" max="9975" width="6" style="2" bestFit="1" customWidth="1"/>
    <col min="9976" max="9976" width="7.7109375" style="2" bestFit="1" customWidth="1"/>
    <col min="9977" max="9977" width="9.140625" style="2"/>
    <col min="9978" max="9978" width="6.42578125" style="2" bestFit="1" customWidth="1"/>
    <col min="9979" max="9985" width="6" style="2" bestFit="1" customWidth="1"/>
    <col min="9986" max="9991" width="4.42578125" style="2" bestFit="1" customWidth="1"/>
    <col min="9992" max="9997" width="9.140625" style="2"/>
    <col min="9998" max="9998" width="2.140625" style="2" bestFit="1" customWidth="1"/>
    <col min="9999" max="10000" width="12.28515625" style="2" bestFit="1" customWidth="1"/>
    <col min="10001" max="10001" width="11.28515625" style="2" bestFit="1" customWidth="1"/>
    <col min="10002" max="10004" width="12.28515625" style="2" bestFit="1" customWidth="1"/>
    <col min="10005" max="10005" width="10.28515625" style="2" bestFit="1" customWidth="1"/>
    <col min="10006" max="10006" width="11.28515625" style="2" bestFit="1" customWidth="1"/>
    <col min="10007" max="10023" width="2.140625" style="2" bestFit="1" customWidth="1"/>
    <col min="10024" max="10211" width="9.140625" style="2"/>
    <col min="10212" max="10212" width="8.5703125" style="2" bestFit="1" customWidth="1"/>
    <col min="10213" max="10213" width="9.85546875" style="2" bestFit="1" customWidth="1"/>
    <col min="10214" max="10214" width="22.7109375" style="2" bestFit="1" customWidth="1"/>
    <col min="10215" max="10215" width="16.85546875" style="2" bestFit="1" customWidth="1"/>
    <col min="10216" max="10216" width="16.7109375" style="2" bestFit="1" customWidth="1"/>
    <col min="10217" max="10217" width="13.28515625" style="2" bestFit="1" customWidth="1"/>
    <col min="10218" max="10231" width="6" style="2" bestFit="1" customWidth="1"/>
    <col min="10232" max="10232" width="7.7109375" style="2" bestFit="1" customWidth="1"/>
    <col min="10233" max="10233" width="9.140625" style="2"/>
    <col min="10234" max="10234" width="6.42578125" style="2" bestFit="1" customWidth="1"/>
    <col min="10235" max="10241" width="6" style="2" bestFit="1" customWidth="1"/>
    <col min="10242" max="10247" width="4.42578125" style="2" bestFit="1" customWidth="1"/>
    <col min="10248" max="10253" width="9.140625" style="2"/>
    <col min="10254" max="10254" width="2.140625" style="2" bestFit="1" customWidth="1"/>
    <col min="10255" max="10256" width="12.28515625" style="2" bestFit="1" customWidth="1"/>
    <col min="10257" max="10257" width="11.28515625" style="2" bestFit="1" customWidth="1"/>
    <col min="10258" max="10260" width="12.28515625" style="2" bestFit="1" customWidth="1"/>
    <col min="10261" max="10261" width="10.28515625" style="2" bestFit="1" customWidth="1"/>
    <col min="10262" max="10262" width="11.28515625" style="2" bestFit="1" customWidth="1"/>
    <col min="10263" max="10279" width="2.140625" style="2" bestFit="1" customWidth="1"/>
    <col min="10280" max="10467" width="9.140625" style="2"/>
    <col min="10468" max="10468" width="8.5703125" style="2" bestFit="1" customWidth="1"/>
    <col min="10469" max="10469" width="9.85546875" style="2" bestFit="1" customWidth="1"/>
    <col min="10470" max="10470" width="22.7109375" style="2" bestFit="1" customWidth="1"/>
    <col min="10471" max="10471" width="16.85546875" style="2" bestFit="1" customWidth="1"/>
    <col min="10472" max="10472" width="16.7109375" style="2" bestFit="1" customWidth="1"/>
    <col min="10473" max="10473" width="13.28515625" style="2" bestFit="1" customWidth="1"/>
    <col min="10474" max="10487" width="6" style="2" bestFit="1" customWidth="1"/>
    <col min="10488" max="10488" width="7.7109375" style="2" bestFit="1" customWidth="1"/>
    <col min="10489" max="10489" width="9.140625" style="2"/>
    <col min="10490" max="10490" width="6.42578125" style="2" bestFit="1" customWidth="1"/>
    <col min="10491" max="10497" width="6" style="2" bestFit="1" customWidth="1"/>
    <col min="10498" max="10503" width="4.42578125" style="2" bestFit="1" customWidth="1"/>
    <col min="10504" max="10509" width="9.140625" style="2"/>
    <col min="10510" max="10510" width="2.140625" style="2" bestFit="1" customWidth="1"/>
    <col min="10511" max="10512" width="12.28515625" style="2" bestFit="1" customWidth="1"/>
    <col min="10513" max="10513" width="11.28515625" style="2" bestFit="1" customWidth="1"/>
    <col min="10514" max="10516" width="12.28515625" style="2" bestFit="1" customWidth="1"/>
    <col min="10517" max="10517" width="10.28515625" style="2" bestFit="1" customWidth="1"/>
    <col min="10518" max="10518" width="11.28515625" style="2" bestFit="1" customWidth="1"/>
    <col min="10519" max="10535" width="2.140625" style="2" bestFit="1" customWidth="1"/>
    <col min="10536" max="10723" width="9.140625" style="2"/>
    <col min="10724" max="10724" width="8.5703125" style="2" bestFit="1" customWidth="1"/>
    <col min="10725" max="10725" width="9.85546875" style="2" bestFit="1" customWidth="1"/>
    <col min="10726" max="10726" width="22.7109375" style="2" bestFit="1" customWidth="1"/>
    <col min="10727" max="10727" width="16.85546875" style="2" bestFit="1" customWidth="1"/>
    <col min="10728" max="10728" width="16.7109375" style="2" bestFit="1" customWidth="1"/>
    <col min="10729" max="10729" width="13.28515625" style="2" bestFit="1" customWidth="1"/>
    <col min="10730" max="10743" width="6" style="2" bestFit="1" customWidth="1"/>
    <col min="10744" max="10744" width="7.7109375" style="2" bestFit="1" customWidth="1"/>
    <col min="10745" max="10745" width="9.140625" style="2"/>
    <col min="10746" max="10746" width="6.42578125" style="2" bestFit="1" customWidth="1"/>
    <col min="10747" max="10753" width="6" style="2" bestFit="1" customWidth="1"/>
    <col min="10754" max="10759" width="4.42578125" style="2" bestFit="1" customWidth="1"/>
    <col min="10760" max="10765" width="9.140625" style="2"/>
    <col min="10766" max="10766" width="2.140625" style="2" bestFit="1" customWidth="1"/>
    <col min="10767" max="10768" width="12.28515625" style="2" bestFit="1" customWidth="1"/>
    <col min="10769" max="10769" width="11.28515625" style="2" bestFit="1" customWidth="1"/>
    <col min="10770" max="10772" width="12.28515625" style="2" bestFit="1" customWidth="1"/>
    <col min="10773" max="10773" width="10.28515625" style="2" bestFit="1" customWidth="1"/>
    <col min="10774" max="10774" width="11.28515625" style="2" bestFit="1" customWidth="1"/>
    <col min="10775" max="10791" width="2.140625" style="2" bestFit="1" customWidth="1"/>
    <col min="10792" max="10979" width="9.140625" style="2"/>
    <col min="10980" max="10980" width="8.5703125" style="2" bestFit="1" customWidth="1"/>
    <col min="10981" max="10981" width="9.85546875" style="2" bestFit="1" customWidth="1"/>
    <col min="10982" max="10982" width="22.7109375" style="2" bestFit="1" customWidth="1"/>
    <col min="10983" max="10983" width="16.85546875" style="2" bestFit="1" customWidth="1"/>
    <col min="10984" max="10984" width="16.7109375" style="2" bestFit="1" customWidth="1"/>
    <col min="10985" max="10985" width="13.28515625" style="2" bestFit="1" customWidth="1"/>
    <col min="10986" max="10999" width="6" style="2" bestFit="1" customWidth="1"/>
    <col min="11000" max="11000" width="7.7109375" style="2" bestFit="1" customWidth="1"/>
    <col min="11001" max="11001" width="9.140625" style="2"/>
    <col min="11002" max="11002" width="6.42578125" style="2" bestFit="1" customWidth="1"/>
    <col min="11003" max="11009" width="6" style="2" bestFit="1" customWidth="1"/>
    <col min="11010" max="11015" width="4.42578125" style="2" bestFit="1" customWidth="1"/>
    <col min="11016" max="11021" width="9.140625" style="2"/>
    <col min="11022" max="11022" width="2.140625" style="2" bestFit="1" customWidth="1"/>
    <col min="11023" max="11024" width="12.28515625" style="2" bestFit="1" customWidth="1"/>
    <col min="11025" max="11025" width="11.28515625" style="2" bestFit="1" customWidth="1"/>
    <col min="11026" max="11028" width="12.28515625" style="2" bestFit="1" customWidth="1"/>
    <col min="11029" max="11029" width="10.28515625" style="2" bestFit="1" customWidth="1"/>
    <col min="11030" max="11030" width="11.28515625" style="2" bestFit="1" customWidth="1"/>
    <col min="11031" max="11047" width="2.140625" style="2" bestFit="1" customWidth="1"/>
    <col min="11048" max="11235" width="9.140625" style="2"/>
    <col min="11236" max="11236" width="8.5703125" style="2" bestFit="1" customWidth="1"/>
    <col min="11237" max="11237" width="9.85546875" style="2" bestFit="1" customWidth="1"/>
    <col min="11238" max="11238" width="22.7109375" style="2" bestFit="1" customWidth="1"/>
    <col min="11239" max="11239" width="16.85546875" style="2" bestFit="1" customWidth="1"/>
    <col min="11240" max="11240" width="16.7109375" style="2" bestFit="1" customWidth="1"/>
    <col min="11241" max="11241" width="13.28515625" style="2" bestFit="1" customWidth="1"/>
    <col min="11242" max="11255" width="6" style="2" bestFit="1" customWidth="1"/>
    <col min="11256" max="11256" width="7.7109375" style="2" bestFit="1" customWidth="1"/>
    <col min="11257" max="11257" width="9.140625" style="2"/>
    <col min="11258" max="11258" width="6.42578125" style="2" bestFit="1" customWidth="1"/>
    <col min="11259" max="11265" width="6" style="2" bestFit="1" customWidth="1"/>
    <col min="11266" max="11271" width="4.42578125" style="2" bestFit="1" customWidth="1"/>
    <col min="11272" max="11277" width="9.140625" style="2"/>
    <col min="11278" max="11278" width="2.140625" style="2" bestFit="1" customWidth="1"/>
    <col min="11279" max="11280" width="12.28515625" style="2" bestFit="1" customWidth="1"/>
    <col min="11281" max="11281" width="11.28515625" style="2" bestFit="1" customWidth="1"/>
    <col min="11282" max="11284" width="12.28515625" style="2" bestFit="1" customWidth="1"/>
    <col min="11285" max="11285" width="10.28515625" style="2" bestFit="1" customWidth="1"/>
    <col min="11286" max="11286" width="11.28515625" style="2" bestFit="1" customWidth="1"/>
    <col min="11287" max="11303" width="2.140625" style="2" bestFit="1" customWidth="1"/>
    <col min="11304" max="11491" width="9.140625" style="2"/>
    <col min="11492" max="11492" width="8.5703125" style="2" bestFit="1" customWidth="1"/>
    <col min="11493" max="11493" width="9.85546875" style="2" bestFit="1" customWidth="1"/>
    <col min="11494" max="11494" width="22.7109375" style="2" bestFit="1" customWidth="1"/>
    <col min="11495" max="11495" width="16.85546875" style="2" bestFit="1" customWidth="1"/>
    <col min="11496" max="11496" width="16.7109375" style="2" bestFit="1" customWidth="1"/>
    <col min="11497" max="11497" width="13.28515625" style="2" bestFit="1" customWidth="1"/>
    <col min="11498" max="11511" width="6" style="2" bestFit="1" customWidth="1"/>
    <col min="11512" max="11512" width="7.7109375" style="2" bestFit="1" customWidth="1"/>
    <col min="11513" max="11513" width="9.140625" style="2"/>
    <col min="11514" max="11514" width="6.42578125" style="2" bestFit="1" customWidth="1"/>
    <col min="11515" max="11521" width="6" style="2" bestFit="1" customWidth="1"/>
    <col min="11522" max="11527" width="4.42578125" style="2" bestFit="1" customWidth="1"/>
    <col min="11528" max="11533" width="9.140625" style="2"/>
    <col min="11534" max="11534" width="2.140625" style="2" bestFit="1" customWidth="1"/>
    <col min="11535" max="11536" width="12.28515625" style="2" bestFit="1" customWidth="1"/>
    <col min="11537" max="11537" width="11.28515625" style="2" bestFit="1" customWidth="1"/>
    <col min="11538" max="11540" width="12.28515625" style="2" bestFit="1" customWidth="1"/>
    <col min="11541" max="11541" width="10.28515625" style="2" bestFit="1" customWidth="1"/>
    <col min="11542" max="11542" width="11.28515625" style="2" bestFit="1" customWidth="1"/>
    <col min="11543" max="11559" width="2.140625" style="2" bestFit="1" customWidth="1"/>
    <col min="11560" max="11747" width="9.140625" style="2"/>
    <col min="11748" max="11748" width="8.5703125" style="2" bestFit="1" customWidth="1"/>
    <col min="11749" max="11749" width="9.85546875" style="2" bestFit="1" customWidth="1"/>
    <col min="11750" max="11750" width="22.7109375" style="2" bestFit="1" customWidth="1"/>
    <col min="11751" max="11751" width="16.85546875" style="2" bestFit="1" customWidth="1"/>
    <col min="11752" max="11752" width="16.7109375" style="2" bestFit="1" customWidth="1"/>
    <col min="11753" max="11753" width="13.28515625" style="2" bestFit="1" customWidth="1"/>
    <col min="11754" max="11767" width="6" style="2" bestFit="1" customWidth="1"/>
    <col min="11768" max="11768" width="7.7109375" style="2" bestFit="1" customWidth="1"/>
    <col min="11769" max="11769" width="9.140625" style="2"/>
    <col min="11770" max="11770" width="6.42578125" style="2" bestFit="1" customWidth="1"/>
    <col min="11771" max="11777" width="6" style="2" bestFit="1" customWidth="1"/>
    <col min="11778" max="11783" width="4.42578125" style="2" bestFit="1" customWidth="1"/>
    <col min="11784" max="11789" width="9.140625" style="2"/>
    <col min="11790" max="11790" width="2.140625" style="2" bestFit="1" customWidth="1"/>
    <col min="11791" max="11792" width="12.28515625" style="2" bestFit="1" customWidth="1"/>
    <col min="11793" max="11793" width="11.28515625" style="2" bestFit="1" customWidth="1"/>
    <col min="11794" max="11796" width="12.28515625" style="2" bestFit="1" customWidth="1"/>
    <col min="11797" max="11797" width="10.28515625" style="2" bestFit="1" customWidth="1"/>
    <col min="11798" max="11798" width="11.28515625" style="2" bestFit="1" customWidth="1"/>
    <col min="11799" max="11815" width="2.140625" style="2" bestFit="1" customWidth="1"/>
    <col min="11816" max="12003" width="9.140625" style="2"/>
    <col min="12004" max="12004" width="8.5703125" style="2" bestFit="1" customWidth="1"/>
    <col min="12005" max="12005" width="9.85546875" style="2" bestFit="1" customWidth="1"/>
    <col min="12006" max="12006" width="22.7109375" style="2" bestFit="1" customWidth="1"/>
    <col min="12007" max="12007" width="16.85546875" style="2" bestFit="1" customWidth="1"/>
    <col min="12008" max="12008" width="16.7109375" style="2" bestFit="1" customWidth="1"/>
    <col min="12009" max="12009" width="13.28515625" style="2" bestFit="1" customWidth="1"/>
    <col min="12010" max="12023" width="6" style="2" bestFit="1" customWidth="1"/>
    <col min="12024" max="12024" width="7.7109375" style="2" bestFit="1" customWidth="1"/>
    <col min="12025" max="12025" width="9.140625" style="2"/>
    <col min="12026" max="12026" width="6.42578125" style="2" bestFit="1" customWidth="1"/>
    <col min="12027" max="12033" width="6" style="2" bestFit="1" customWidth="1"/>
    <col min="12034" max="12039" width="4.42578125" style="2" bestFit="1" customWidth="1"/>
    <col min="12040" max="12045" width="9.140625" style="2"/>
    <col min="12046" max="12046" width="2.140625" style="2" bestFit="1" customWidth="1"/>
    <col min="12047" max="12048" width="12.28515625" style="2" bestFit="1" customWidth="1"/>
    <col min="12049" max="12049" width="11.28515625" style="2" bestFit="1" customWidth="1"/>
    <col min="12050" max="12052" width="12.28515625" style="2" bestFit="1" customWidth="1"/>
    <col min="12053" max="12053" width="10.28515625" style="2" bestFit="1" customWidth="1"/>
    <col min="12054" max="12054" width="11.28515625" style="2" bestFit="1" customWidth="1"/>
    <col min="12055" max="12071" width="2.140625" style="2" bestFit="1" customWidth="1"/>
    <col min="12072" max="12259" width="9.140625" style="2"/>
    <col min="12260" max="12260" width="8.5703125" style="2" bestFit="1" customWidth="1"/>
    <col min="12261" max="12261" width="9.85546875" style="2" bestFit="1" customWidth="1"/>
    <col min="12262" max="12262" width="22.7109375" style="2" bestFit="1" customWidth="1"/>
    <col min="12263" max="12263" width="16.85546875" style="2" bestFit="1" customWidth="1"/>
    <col min="12264" max="12264" width="16.7109375" style="2" bestFit="1" customWidth="1"/>
    <col min="12265" max="12265" width="13.28515625" style="2" bestFit="1" customWidth="1"/>
    <col min="12266" max="12279" width="6" style="2" bestFit="1" customWidth="1"/>
    <col min="12280" max="12280" width="7.7109375" style="2" bestFit="1" customWidth="1"/>
    <col min="12281" max="12281" width="9.140625" style="2"/>
    <col min="12282" max="12282" width="6.42578125" style="2" bestFit="1" customWidth="1"/>
    <col min="12283" max="12289" width="6" style="2" bestFit="1" customWidth="1"/>
    <col min="12290" max="12295" width="4.42578125" style="2" bestFit="1" customWidth="1"/>
    <col min="12296" max="12301" width="9.140625" style="2"/>
    <col min="12302" max="12302" width="2.140625" style="2" bestFit="1" customWidth="1"/>
    <col min="12303" max="12304" width="12.28515625" style="2" bestFit="1" customWidth="1"/>
    <col min="12305" max="12305" width="11.28515625" style="2" bestFit="1" customWidth="1"/>
    <col min="12306" max="12308" width="12.28515625" style="2" bestFit="1" customWidth="1"/>
    <col min="12309" max="12309" width="10.28515625" style="2" bestFit="1" customWidth="1"/>
    <col min="12310" max="12310" width="11.28515625" style="2" bestFit="1" customWidth="1"/>
    <col min="12311" max="12327" width="2.140625" style="2" bestFit="1" customWidth="1"/>
    <col min="12328" max="12515" width="9.140625" style="2"/>
    <col min="12516" max="12516" width="8.5703125" style="2" bestFit="1" customWidth="1"/>
    <col min="12517" max="12517" width="9.85546875" style="2" bestFit="1" customWidth="1"/>
    <col min="12518" max="12518" width="22.7109375" style="2" bestFit="1" customWidth="1"/>
    <col min="12519" max="12519" width="16.85546875" style="2" bestFit="1" customWidth="1"/>
    <col min="12520" max="12520" width="16.7109375" style="2" bestFit="1" customWidth="1"/>
    <col min="12521" max="12521" width="13.28515625" style="2" bestFit="1" customWidth="1"/>
    <col min="12522" max="12535" width="6" style="2" bestFit="1" customWidth="1"/>
    <col min="12536" max="12536" width="7.7109375" style="2" bestFit="1" customWidth="1"/>
    <col min="12537" max="12537" width="9.140625" style="2"/>
    <col min="12538" max="12538" width="6.42578125" style="2" bestFit="1" customWidth="1"/>
    <col min="12539" max="12545" width="6" style="2" bestFit="1" customWidth="1"/>
    <col min="12546" max="12551" width="4.42578125" style="2" bestFit="1" customWidth="1"/>
    <col min="12552" max="12557" width="9.140625" style="2"/>
    <col min="12558" max="12558" width="2.140625" style="2" bestFit="1" customWidth="1"/>
    <col min="12559" max="12560" width="12.28515625" style="2" bestFit="1" customWidth="1"/>
    <col min="12561" max="12561" width="11.28515625" style="2" bestFit="1" customWidth="1"/>
    <col min="12562" max="12564" width="12.28515625" style="2" bestFit="1" customWidth="1"/>
    <col min="12565" max="12565" width="10.28515625" style="2" bestFit="1" customWidth="1"/>
    <col min="12566" max="12566" width="11.28515625" style="2" bestFit="1" customWidth="1"/>
    <col min="12567" max="12583" width="2.140625" style="2" bestFit="1" customWidth="1"/>
    <col min="12584" max="12771" width="9.140625" style="2"/>
    <col min="12772" max="12772" width="8.5703125" style="2" bestFit="1" customWidth="1"/>
    <col min="12773" max="12773" width="9.85546875" style="2" bestFit="1" customWidth="1"/>
    <col min="12774" max="12774" width="22.7109375" style="2" bestFit="1" customWidth="1"/>
    <col min="12775" max="12775" width="16.85546875" style="2" bestFit="1" customWidth="1"/>
    <col min="12776" max="12776" width="16.7109375" style="2" bestFit="1" customWidth="1"/>
    <col min="12777" max="12777" width="13.28515625" style="2" bestFit="1" customWidth="1"/>
    <col min="12778" max="12791" width="6" style="2" bestFit="1" customWidth="1"/>
    <col min="12792" max="12792" width="7.7109375" style="2" bestFit="1" customWidth="1"/>
    <col min="12793" max="12793" width="9.140625" style="2"/>
    <col min="12794" max="12794" width="6.42578125" style="2" bestFit="1" customWidth="1"/>
    <col min="12795" max="12801" width="6" style="2" bestFit="1" customWidth="1"/>
    <col min="12802" max="12807" width="4.42578125" style="2" bestFit="1" customWidth="1"/>
    <col min="12808" max="12813" width="9.140625" style="2"/>
    <col min="12814" max="12814" width="2.140625" style="2" bestFit="1" customWidth="1"/>
    <col min="12815" max="12816" width="12.28515625" style="2" bestFit="1" customWidth="1"/>
    <col min="12817" max="12817" width="11.28515625" style="2" bestFit="1" customWidth="1"/>
    <col min="12818" max="12820" width="12.28515625" style="2" bestFit="1" customWidth="1"/>
    <col min="12821" max="12821" width="10.28515625" style="2" bestFit="1" customWidth="1"/>
    <col min="12822" max="12822" width="11.28515625" style="2" bestFit="1" customWidth="1"/>
    <col min="12823" max="12839" width="2.140625" style="2" bestFit="1" customWidth="1"/>
    <col min="12840" max="13027" width="9.140625" style="2"/>
    <col min="13028" max="13028" width="8.5703125" style="2" bestFit="1" customWidth="1"/>
    <col min="13029" max="13029" width="9.85546875" style="2" bestFit="1" customWidth="1"/>
    <col min="13030" max="13030" width="22.7109375" style="2" bestFit="1" customWidth="1"/>
    <col min="13031" max="13031" width="16.85546875" style="2" bestFit="1" customWidth="1"/>
    <col min="13032" max="13032" width="16.7109375" style="2" bestFit="1" customWidth="1"/>
    <col min="13033" max="13033" width="13.28515625" style="2" bestFit="1" customWidth="1"/>
    <col min="13034" max="13047" width="6" style="2" bestFit="1" customWidth="1"/>
    <col min="13048" max="13048" width="7.7109375" style="2" bestFit="1" customWidth="1"/>
    <col min="13049" max="13049" width="9.140625" style="2"/>
    <col min="13050" max="13050" width="6.42578125" style="2" bestFit="1" customWidth="1"/>
    <col min="13051" max="13057" width="6" style="2" bestFit="1" customWidth="1"/>
    <col min="13058" max="13063" width="4.42578125" style="2" bestFit="1" customWidth="1"/>
    <col min="13064" max="13069" width="9.140625" style="2"/>
    <col min="13070" max="13070" width="2.140625" style="2" bestFit="1" customWidth="1"/>
    <col min="13071" max="13072" width="12.28515625" style="2" bestFit="1" customWidth="1"/>
    <col min="13073" max="13073" width="11.28515625" style="2" bestFit="1" customWidth="1"/>
    <col min="13074" max="13076" width="12.28515625" style="2" bestFit="1" customWidth="1"/>
    <col min="13077" max="13077" width="10.28515625" style="2" bestFit="1" customWidth="1"/>
    <col min="13078" max="13078" width="11.28515625" style="2" bestFit="1" customWidth="1"/>
    <col min="13079" max="13095" width="2.140625" style="2" bestFit="1" customWidth="1"/>
    <col min="13096" max="13283" width="9.140625" style="2"/>
    <col min="13284" max="13284" width="8.5703125" style="2" bestFit="1" customWidth="1"/>
    <col min="13285" max="13285" width="9.85546875" style="2" bestFit="1" customWidth="1"/>
    <col min="13286" max="13286" width="22.7109375" style="2" bestFit="1" customWidth="1"/>
    <col min="13287" max="13287" width="16.85546875" style="2" bestFit="1" customWidth="1"/>
    <col min="13288" max="13288" width="16.7109375" style="2" bestFit="1" customWidth="1"/>
    <col min="13289" max="13289" width="13.28515625" style="2" bestFit="1" customWidth="1"/>
    <col min="13290" max="13303" width="6" style="2" bestFit="1" customWidth="1"/>
    <col min="13304" max="13304" width="7.7109375" style="2" bestFit="1" customWidth="1"/>
    <col min="13305" max="13305" width="9.140625" style="2"/>
    <col min="13306" max="13306" width="6.42578125" style="2" bestFit="1" customWidth="1"/>
    <col min="13307" max="13313" width="6" style="2" bestFit="1" customWidth="1"/>
    <col min="13314" max="13319" width="4.42578125" style="2" bestFit="1" customWidth="1"/>
    <col min="13320" max="13325" width="9.140625" style="2"/>
    <col min="13326" max="13326" width="2.140625" style="2" bestFit="1" customWidth="1"/>
    <col min="13327" max="13328" width="12.28515625" style="2" bestFit="1" customWidth="1"/>
    <col min="13329" max="13329" width="11.28515625" style="2" bestFit="1" customWidth="1"/>
    <col min="13330" max="13332" width="12.28515625" style="2" bestFit="1" customWidth="1"/>
    <col min="13333" max="13333" width="10.28515625" style="2" bestFit="1" customWidth="1"/>
    <col min="13334" max="13334" width="11.28515625" style="2" bestFit="1" customWidth="1"/>
    <col min="13335" max="13351" width="2.140625" style="2" bestFit="1" customWidth="1"/>
    <col min="13352" max="13539" width="9.140625" style="2"/>
    <col min="13540" max="13540" width="8.5703125" style="2" bestFit="1" customWidth="1"/>
    <col min="13541" max="13541" width="9.85546875" style="2" bestFit="1" customWidth="1"/>
    <col min="13542" max="13542" width="22.7109375" style="2" bestFit="1" customWidth="1"/>
    <col min="13543" max="13543" width="16.85546875" style="2" bestFit="1" customWidth="1"/>
    <col min="13544" max="13544" width="16.7109375" style="2" bestFit="1" customWidth="1"/>
    <col min="13545" max="13545" width="13.28515625" style="2" bestFit="1" customWidth="1"/>
    <col min="13546" max="13559" width="6" style="2" bestFit="1" customWidth="1"/>
    <col min="13560" max="13560" width="7.7109375" style="2" bestFit="1" customWidth="1"/>
    <col min="13561" max="13561" width="9.140625" style="2"/>
    <col min="13562" max="13562" width="6.42578125" style="2" bestFit="1" customWidth="1"/>
    <col min="13563" max="13569" width="6" style="2" bestFit="1" customWidth="1"/>
    <col min="13570" max="13575" width="4.42578125" style="2" bestFit="1" customWidth="1"/>
    <col min="13576" max="13581" width="9.140625" style="2"/>
    <col min="13582" max="13582" width="2.140625" style="2" bestFit="1" customWidth="1"/>
    <col min="13583" max="13584" width="12.28515625" style="2" bestFit="1" customWidth="1"/>
    <col min="13585" max="13585" width="11.28515625" style="2" bestFit="1" customWidth="1"/>
    <col min="13586" max="13588" width="12.28515625" style="2" bestFit="1" customWidth="1"/>
    <col min="13589" max="13589" width="10.28515625" style="2" bestFit="1" customWidth="1"/>
    <col min="13590" max="13590" width="11.28515625" style="2" bestFit="1" customWidth="1"/>
    <col min="13591" max="13607" width="2.140625" style="2" bestFit="1" customWidth="1"/>
    <col min="13608" max="13795" width="9.140625" style="2"/>
    <col min="13796" max="13796" width="8.5703125" style="2" bestFit="1" customWidth="1"/>
    <col min="13797" max="13797" width="9.85546875" style="2" bestFit="1" customWidth="1"/>
    <col min="13798" max="13798" width="22.7109375" style="2" bestFit="1" customWidth="1"/>
    <col min="13799" max="13799" width="16.85546875" style="2" bestFit="1" customWidth="1"/>
    <col min="13800" max="13800" width="16.7109375" style="2" bestFit="1" customWidth="1"/>
    <col min="13801" max="13801" width="13.28515625" style="2" bestFit="1" customWidth="1"/>
    <col min="13802" max="13815" width="6" style="2" bestFit="1" customWidth="1"/>
    <col min="13816" max="13816" width="7.7109375" style="2" bestFit="1" customWidth="1"/>
    <col min="13817" max="13817" width="9.140625" style="2"/>
    <col min="13818" max="13818" width="6.42578125" style="2" bestFit="1" customWidth="1"/>
    <col min="13819" max="13825" width="6" style="2" bestFit="1" customWidth="1"/>
    <col min="13826" max="13831" width="4.42578125" style="2" bestFit="1" customWidth="1"/>
    <col min="13832" max="13837" width="9.140625" style="2"/>
    <col min="13838" max="13838" width="2.140625" style="2" bestFit="1" customWidth="1"/>
    <col min="13839" max="13840" width="12.28515625" style="2" bestFit="1" customWidth="1"/>
    <col min="13841" max="13841" width="11.28515625" style="2" bestFit="1" customWidth="1"/>
    <col min="13842" max="13844" width="12.28515625" style="2" bestFit="1" customWidth="1"/>
    <col min="13845" max="13845" width="10.28515625" style="2" bestFit="1" customWidth="1"/>
    <col min="13846" max="13846" width="11.28515625" style="2" bestFit="1" customWidth="1"/>
    <col min="13847" max="13863" width="2.140625" style="2" bestFit="1" customWidth="1"/>
    <col min="13864" max="14051" width="9.140625" style="2"/>
    <col min="14052" max="14052" width="8.5703125" style="2" bestFit="1" customWidth="1"/>
    <col min="14053" max="14053" width="9.85546875" style="2" bestFit="1" customWidth="1"/>
    <col min="14054" max="14054" width="22.7109375" style="2" bestFit="1" customWidth="1"/>
    <col min="14055" max="14055" width="16.85546875" style="2" bestFit="1" customWidth="1"/>
    <col min="14056" max="14056" width="16.7109375" style="2" bestFit="1" customWidth="1"/>
    <col min="14057" max="14057" width="13.28515625" style="2" bestFit="1" customWidth="1"/>
    <col min="14058" max="14071" width="6" style="2" bestFit="1" customWidth="1"/>
    <col min="14072" max="14072" width="7.7109375" style="2" bestFit="1" customWidth="1"/>
    <col min="14073" max="14073" width="9.140625" style="2"/>
    <col min="14074" max="14074" width="6.42578125" style="2" bestFit="1" customWidth="1"/>
    <col min="14075" max="14081" width="6" style="2" bestFit="1" customWidth="1"/>
    <col min="14082" max="14087" width="4.42578125" style="2" bestFit="1" customWidth="1"/>
    <col min="14088" max="14093" width="9.140625" style="2"/>
    <col min="14094" max="14094" width="2.140625" style="2" bestFit="1" customWidth="1"/>
    <col min="14095" max="14096" width="12.28515625" style="2" bestFit="1" customWidth="1"/>
    <col min="14097" max="14097" width="11.28515625" style="2" bestFit="1" customWidth="1"/>
    <col min="14098" max="14100" width="12.28515625" style="2" bestFit="1" customWidth="1"/>
    <col min="14101" max="14101" width="10.28515625" style="2" bestFit="1" customWidth="1"/>
    <col min="14102" max="14102" width="11.28515625" style="2" bestFit="1" customWidth="1"/>
    <col min="14103" max="14119" width="2.140625" style="2" bestFit="1" customWidth="1"/>
    <col min="14120" max="14307" width="9.140625" style="2"/>
    <col min="14308" max="14308" width="8.5703125" style="2" bestFit="1" customWidth="1"/>
    <col min="14309" max="14309" width="9.85546875" style="2" bestFit="1" customWidth="1"/>
    <col min="14310" max="14310" width="22.7109375" style="2" bestFit="1" customWidth="1"/>
    <col min="14311" max="14311" width="16.85546875" style="2" bestFit="1" customWidth="1"/>
    <col min="14312" max="14312" width="16.7109375" style="2" bestFit="1" customWidth="1"/>
    <col min="14313" max="14313" width="13.28515625" style="2" bestFit="1" customWidth="1"/>
    <col min="14314" max="14327" width="6" style="2" bestFit="1" customWidth="1"/>
    <col min="14328" max="14328" width="7.7109375" style="2" bestFit="1" customWidth="1"/>
    <col min="14329" max="14329" width="9.140625" style="2"/>
    <col min="14330" max="14330" width="6.42578125" style="2" bestFit="1" customWidth="1"/>
    <col min="14331" max="14337" width="6" style="2" bestFit="1" customWidth="1"/>
    <col min="14338" max="14343" width="4.42578125" style="2" bestFit="1" customWidth="1"/>
    <col min="14344" max="14349" width="9.140625" style="2"/>
    <col min="14350" max="14350" width="2.140625" style="2" bestFit="1" customWidth="1"/>
    <col min="14351" max="14352" width="12.28515625" style="2" bestFit="1" customWidth="1"/>
    <col min="14353" max="14353" width="11.28515625" style="2" bestFit="1" customWidth="1"/>
    <col min="14354" max="14356" width="12.28515625" style="2" bestFit="1" customWidth="1"/>
    <col min="14357" max="14357" width="10.28515625" style="2" bestFit="1" customWidth="1"/>
    <col min="14358" max="14358" width="11.28515625" style="2" bestFit="1" customWidth="1"/>
    <col min="14359" max="14375" width="2.140625" style="2" bestFit="1" customWidth="1"/>
    <col min="14376" max="14563" width="9.140625" style="2"/>
    <col min="14564" max="14564" width="8.5703125" style="2" bestFit="1" customWidth="1"/>
    <col min="14565" max="14565" width="9.85546875" style="2" bestFit="1" customWidth="1"/>
    <col min="14566" max="14566" width="22.7109375" style="2" bestFit="1" customWidth="1"/>
    <col min="14567" max="14567" width="16.85546875" style="2" bestFit="1" customWidth="1"/>
    <col min="14568" max="14568" width="16.7109375" style="2" bestFit="1" customWidth="1"/>
    <col min="14569" max="14569" width="13.28515625" style="2" bestFit="1" customWidth="1"/>
    <col min="14570" max="14583" width="6" style="2" bestFit="1" customWidth="1"/>
    <col min="14584" max="14584" width="7.7109375" style="2" bestFit="1" customWidth="1"/>
    <col min="14585" max="14585" width="9.140625" style="2"/>
    <col min="14586" max="14586" width="6.42578125" style="2" bestFit="1" customWidth="1"/>
    <col min="14587" max="14593" width="6" style="2" bestFit="1" customWidth="1"/>
    <col min="14594" max="14599" width="4.42578125" style="2" bestFit="1" customWidth="1"/>
    <col min="14600" max="14605" width="9.140625" style="2"/>
    <col min="14606" max="14606" width="2.140625" style="2" bestFit="1" customWidth="1"/>
    <col min="14607" max="14608" width="12.28515625" style="2" bestFit="1" customWidth="1"/>
    <col min="14609" max="14609" width="11.28515625" style="2" bestFit="1" customWidth="1"/>
    <col min="14610" max="14612" width="12.28515625" style="2" bestFit="1" customWidth="1"/>
    <col min="14613" max="14613" width="10.28515625" style="2" bestFit="1" customWidth="1"/>
    <col min="14614" max="14614" width="11.28515625" style="2" bestFit="1" customWidth="1"/>
    <col min="14615" max="14631" width="2.140625" style="2" bestFit="1" customWidth="1"/>
    <col min="14632" max="14819" width="9.140625" style="2"/>
    <col min="14820" max="14820" width="8.5703125" style="2" bestFit="1" customWidth="1"/>
    <col min="14821" max="14821" width="9.85546875" style="2" bestFit="1" customWidth="1"/>
    <col min="14822" max="14822" width="22.7109375" style="2" bestFit="1" customWidth="1"/>
    <col min="14823" max="14823" width="16.85546875" style="2" bestFit="1" customWidth="1"/>
    <col min="14824" max="14824" width="16.7109375" style="2" bestFit="1" customWidth="1"/>
    <col min="14825" max="14825" width="13.28515625" style="2" bestFit="1" customWidth="1"/>
    <col min="14826" max="14839" width="6" style="2" bestFit="1" customWidth="1"/>
    <col min="14840" max="14840" width="7.7109375" style="2" bestFit="1" customWidth="1"/>
    <col min="14841" max="14841" width="9.140625" style="2"/>
    <col min="14842" max="14842" width="6.42578125" style="2" bestFit="1" customWidth="1"/>
    <col min="14843" max="14849" width="6" style="2" bestFit="1" customWidth="1"/>
    <col min="14850" max="14855" width="4.42578125" style="2" bestFit="1" customWidth="1"/>
    <col min="14856" max="14861" width="9.140625" style="2"/>
    <col min="14862" max="14862" width="2.140625" style="2" bestFit="1" customWidth="1"/>
    <col min="14863" max="14864" width="12.28515625" style="2" bestFit="1" customWidth="1"/>
    <col min="14865" max="14865" width="11.28515625" style="2" bestFit="1" customWidth="1"/>
    <col min="14866" max="14868" width="12.28515625" style="2" bestFit="1" customWidth="1"/>
    <col min="14869" max="14869" width="10.28515625" style="2" bestFit="1" customWidth="1"/>
    <col min="14870" max="14870" width="11.28515625" style="2" bestFit="1" customWidth="1"/>
    <col min="14871" max="14887" width="2.140625" style="2" bestFit="1" customWidth="1"/>
    <col min="14888" max="15075" width="9.140625" style="2"/>
    <col min="15076" max="15076" width="8.5703125" style="2" bestFit="1" customWidth="1"/>
    <col min="15077" max="15077" width="9.85546875" style="2" bestFit="1" customWidth="1"/>
    <col min="15078" max="15078" width="22.7109375" style="2" bestFit="1" customWidth="1"/>
    <col min="15079" max="15079" width="16.85546875" style="2" bestFit="1" customWidth="1"/>
    <col min="15080" max="15080" width="16.7109375" style="2" bestFit="1" customWidth="1"/>
    <col min="15081" max="15081" width="13.28515625" style="2" bestFit="1" customWidth="1"/>
    <col min="15082" max="15095" width="6" style="2" bestFit="1" customWidth="1"/>
    <col min="15096" max="15096" width="7.7109375" style="2" bestFit="1" customWidth="1"/>
    <col min="15097" max="15097" width="9.140625" style="2"/>
    <col min="15098" max="15098" width="6.42578125" style="2" bestFit="1" customWidth="1"/>
    <col min="15099" max="15105" width="6" style="2" bestFit="1" customWidth="1"/>
    <col min="15106" max="15111" width="4.42578125" style="2" bestFit="1" customWidth="1"/>
    <col min="15112" max="15117" width="9.140625" style="2"/>
    <col min="15118" max="15118" width="2.140625" style="2" bestFit="1" customWidth="1"/>
    <col min="15119" max="15120" width="12.28515625" style="2" bestFit="1" customWidth="1"/>
    <col min="15121" max="15121" width="11.28515625" style="2" bestFit="1" customWidth="1"/>
    <col min="15122" max="15124" width="12.28515625" style="2" bestFit="1" customWidth="1"/>
    <col min="15125" max="15125" width="10.28515625" style="2" bestFit="1" customWidth="1"/>
    <col min="15126" max="15126" width="11.28515625" style="2" bestFit="1" customWidth="1"/>
    <col min="15127" max="15143" width="2.140625" style="2" bestFit="1" customWidth="1"/>
    <col min="15144" max="15331" width="9.140625" style="2"/>
    <col min="15332" max="15332" width="8.5703125" style="2" bestFit="1" customWidth="1"/>
    <col min="15333" max="15333" width="9.85546875" style="2" bestFit="1" customWidth="1"/>
    <col min="15334" max="15334" width="22.7109375" style="2" bestFit="1" customWidth="1"/>
    <col min="15335" max="15335" width="16.85546875" style="2" bestFit="1" customWidth="1"/>
    <col min="15336" max="15336" width="16.7109375" style="2" bestFit="1" customWidth="1"/>
    <col min="15337" max="15337" width="13.28515625" style="2" bestFit="1" customWidth="1"/>
    <col min="15338" max="15351" width="6" style="2" bestFit="1" customWidth="1"/>
    <col min="15352" max="15352" width="7.7109375" style="2" bestFit="1" customWidth="1"/>
    <col min="15353" max="15353" width="9.140625" style="2"/>
    <col min="15354" max="15354" width="6.42578125" style="2" bestFit="1" customWidth="1"/>
    <col min="15355" max="15361" width="6" style="2" bestFit="1" customWidth="1"/>
    <col min="15362" max="15367" width="4.42578125" style="2" bestFit="1" customWidth="1"/>
    <col min="15368" max="15373" width="9.140625" style="2"/>
    <col min="15374" max="15374" width="2.140625" style="2" bestFit="1" customWidth="1"/>
    <col min="15375" max="15376" width="12.28515625" style="2" bestFit="1" customWidth="1"/>
    <col min="15377" max="15377" width="11.28515625" style="2" bestFit="1" customWidth="1"/>
    <col min="15378" max="15380" width="12.28515625" style="2" bestFit="1" customWidth="1"/>
    <col min="15381" max="15381" width="10.28515625" style="2" bestFit="1" customWidth="1"/>
    <col min="15382" max="15382" width="11.28515625" style="2" bestFit="1" customWidth="1"/>
    <col min="15383" max="15399" width="2.140625" style="2" bestFit="1" customWidth="1"/>
    <col min="15400" max="15587" width="9.140625" style="2"/>
    <col min="15588" max="15588" width="8.5703125" style="2" bestFit="1" customWidth="1"/>
    <col min="15589" max="15589" width="9.85546875" style="2" bestFit="1" customWidth="1"/>
    <col min="15590" max="15590" width="22.7109375" style="2" bestFit="1" customWidth="1"/>
    <col min="15591" max="15591" width="16.85546875" style="2" bestFit="1" customWidth="1"/>
    <col min="15592" max="15592" width="16.7109375" style="2" bestFit="1" customWidth="1"/>
    <col min="15593" max="15593" width="13.28515625" style="2" bestFit="1" customWidth="1"/>
    <col min="15594" max="15607" width="6" style="2" bestFit="1" customWidth="1"/>
    <col min="15608" max="15608" width="7.7109375" style="2" bestFit="1" customWidth="1"/>
    <col min="15609" max="15609" width="9.140625" style="2"/>
    <col min="15610" max="15610" width="6.42578125" style="2" bestFit="1" customWidth="1"/>
    <col min="15611" max="15617" width="6" style="2" bestFit="1" customWidth="1"/>
    <col min="15618" max="15623" width="4.42578125" style="2" bestFit="1" customWidth="1"/>
    <col min="15624" max="15629" width="9.140625" style="2"/>
    <col min="15630" max="15630" width="2.140625" style="2" bestFit="1" customWidth="1"/>
    <col min="15631" max="15632" width="12.28515625" style="2" bestFit="1" customWidth="1"/>
    <col min="15633" max="15633" width="11.28515625" style="2" bestFit="1" customWidth="1"/>
    <col min="15634" max="15636" width="12.28515625" style="2" bestFit="1" customWidth="1"/>
    <col min="15637" max="15637" width="10.28515625" style="2" bestFit="1" customWidth="1"/>
    <col min="15638" max="15638" width="11.28515625" style="2" bestFit="1" customWidth="1"/>
    <col min="15639" max="15655" width="2.140625" style="2" bestFit="1" customWidth="1"/>
    <col min="15656" max="15843" width="9.140625" style="2"/>
    <col min="15844" max="15844" width="8.5703125" style="2" bestFit="1" customWidth="1"/>
    <col min="15845" max="15845" width="9.85546875" style="2" bestFit="1" customWidth="1"/>
    <col min="15846" max="15846" width="22.7109375" style="2" bestFit="1" customWidth="1"/>
    <col min="15847" max="15847" width="16.85546875" style="2" bestFit="1" customWidth="1"/>
    <col min="15848" max="15848" width="16.7109375" style="2" bestFit="1" customWidth="1"/>
    <col min="15849" max="15849" width="13.28515625" style="2" bestFit="1" customWidth="1"/>
    <col min="15850" max="15863" width="6" style="2" bestFit="1" customWidth="1"/>
    <col min="15864" max="15864" width="7.7109375" style="2" bestFit="1" customWidth="1"/>
    <col min="15865" max="15865" width="9.140625" style="2"/>
    <col min="15866" max="15866" width="6.42578125" style="2" bestFit="1" customWidth="1"/>
    <col min="15867" max="15873" width="6" style="2" bestFit="1" customWidth="1"/>
    <col min="15874" max="15879" width="4.42578125" style="2" bestFit="1" customWidth="1"/>
    <col min="15880" max="15885" width="9.140625" style="2"/>
    <col min="15886" max="15886" width="2.140625" style="2" bestFit="1" customWidth="1"/>
    <col min="15887" max="15888" width="12.28515625" style="2" bestFit="1" customWidth="1"/>
    <col min="15889" max="15889" width="11.28515625" style="2" bestFit="1" customWidth="1"/>
    <col min="15890" max="15892" width="12.28515625" style="2" bestFit="1" customWidth="1"/>
    <col min="15893" max="15893" width="10.28515625" style="2" bestFit="1" customWidth="1"/>
    <col min="15894" max="15894" width="11.28515625" style="2" bestFit="1" customWidth="1"/>
    <col min="15895" max="15911" width="2.140625" style="2" bestFit="1" customWidth="1"/>
    <col min="15912" max="16099" width="9.140625" style="2"/>
    <col min="16100" max="16100" width="8.5703125" style="2" bestFit="1" customWidth="1"/>
    <col min="16101" max="16101" width="9.85546875" style="2" bestFit="1" customWidth="1"/>
    <col min="16102" max="16102" width="22.7109375" style="2" bestFit="1" customWidth="1"/>
    <col min="16103" max="16103" width="16.85546875" style="2" bestFit="1" customWidth="1"/>
    <col min="16104" max="16104" width="16.7109375" style="2" bestFit="1" customWidth="1"/>
    <col min="16105" max="16105" width="13.28515625" style="2" bestFit="1" customWidth="1"/>
    <col min="16106" max="16119" width="6" style="2" bestFit="1" customWidth="1"/>
    <col min="16120" max="16120" width="7.7109375" style="2" bestFit="1" customWidth="1"/>
    <col min="16121" max="16121" width="9.140625" style="2"/>
    <col min="16122" max="16122" width="6.42578125" style="2" bestFit="1" customWidth="1"/>
    <col min="16123" max="16129" width="6" style="2" bestFit="1" customWidth="1"/>
    <col min="16130" max="16135" width="4.42578125" style="2" bestFit="1" customWidth="1"/>
    <col min="16136" max="16141" width="9.140625" style="2"/>
    <col min="16142" max="16142" width="2.140625" style="2" bestFit="1" customWidth="1"/>
    <col min="16143" max="16144" width="12.28515625" style="2" bestFit="1" customWidth="1"/>
    <col min="16145" max="16145" width="11.28515625" style="2" bestFit="1" customWidth="1"/>
    <col min="16146" max="16148" width="12.28515625" style="2" bestFit="1" customWidth="1"/>
    <col min="16149" max="16149" width="10.28515625" style="2" bestFit="1" customWidth="1"/>
    <col min="16150" max="16150" width="11.28515625" style="2" bestFit="1" customWidth="1"/>
    <col min="16151" max="16167" width="2.140625" style="2" bestFit="1" customWidth="1"/>
    <col min="16168" max="16384" width="9.140625" style="2"/>
  </cols>
  <sheetData>
    <row r="1" spans="1:120" ht="13.5" customHeight="1" x14ac:dyDescent="0.2">
      <c r="I1" s="34"/>
      <c r="J1" s="156"/>
      <c r="K1" s="157"/>
      <c r="L1" s="157"/>
      <c r="M1" s="157"/>
      <c r="N1" s="157"/>
      <c r="O1" s="157"/>
      <c r="P1" s="157"/>
      <c r="Q1" s="157"/>
      <c r="R1" s="157"/>
      <c r="S1" s="157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</row>
    <row r="2" spans="1:120" ht="19.5" customHeight="1" x14ac:dyDescent="0.35">
      <c r="B2" s="149" t="s">
        <v>601</v>
      </c>
      <c r="I2" s="34"/>
      <c r="BE2" s="271"/>
      <c r="BF2" s="271"/>
      <c r="BG2" s="230"/>
      <c r="BH2" s="230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</row>
    <row r="3" spans="1:120" x14ac:dyDescent="0.2">
      <c r="B3" s="129"/>
      <c r="C3" s="129"/>
      <c r="D3" s="129"/>
      <c r="E3" s="130"/>
      <c r="F3" s="130"/>
      <c r="G3" s="130"/>
      <c r="H3" s="130"/>
      <c r="I3" s="130"/>
      <c r="J3" s="57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4"/>
      <c r="BF3" s="84"/>
      <c r="BG3" s="84"/>
      <c r="BH3" s="84"/>
      <c r="BI3" s="57"/>
      <c r="BL3" s="131"/>
      <c r="BM3" s="131"/>
      <c r="BN3" s="131"/>
      <c r="BO3" s="131"/>
      <c r="BP3" s="131"/>
      <c r="BQ3" s="131"/>
      <c r="BR3" s="131"/>
      <c r="BS3" s="131"/>
      <c r="BT3" s="131"/>
    </row>
    <row r="4" spans="1:120" s="3" customFormat="1" x14ac:dyDescent="0.2">
      <c r="A4" s="60"/>
      <c r="B4" s="67" t="s">
        <v>586</v>
      </c>
      <c r="C4" s="67"/>
      <c r="D4" s="67"/>
      <c r="G4" s="67"/>
      <c r="H4" s="67"/>
      <c r="J4" s="30" t="s">
        <v>588</v>
      </c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" t="s">
        <v>589</v>
      </c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9" t="s">
        <v>590</v>
      </c>
      <c r="BF4" s="41"/>
      <c r="BG4" s="41"/>
      <c r="BH4" s="41"/>
      <c r="BI4" s="41"/>
      <c r="BJ4" s="41"/>
      <c r="BK4" s="41"/>
      <c r="BL4" s="39"/>
      <c r="BM4" s="39"/>
      <c r="BN4" s="39"/>
      <c r="BO4" s="39"/>
      <c r="BP4" s="39"/>
      <c r="BQ4" s="39"/>
      <c r="BR4" s="39"/>
      <c r="BS4" s="39"/>
      <c r="BT4" s="39"/>
      <c r="BU4" s="144" t="s">
        <v>598</v>
      </c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L4" s="144"/>
      <c r="CM4" s="144"/>
      <c r="CN4" s="144"/>
      <c r="CO4" s="144"/>
      <c r="CP4" s="144"/>
      <c r="CQ4" s="144"/>
      <c r="CR4" s="144"/>
      <c r="CS4" s="144" t="s">
        <v>599</v>
      </c>
      <c r="CT4" s="144"/>
      <c r="CU4" s="144"/>
      <c r="CV4" s="144"/>
      <c r="CW4" s="144"/>
      <c r="CX4" s="144"/>
      <c r="CY4" s="144"/>
      <c r="CZ4" s="144"/>
    </row>
    <row r="5" spans="1:120" x14ac:dyDescent="0.2">
      <c r="B5" s="64" t="s">
        <v>585</v>
      </c>
      <c r="C5" s="68"/>
      <c r="D5" s="68"/>
      <c r="E5" s="136" t="s">
        <v>580</v>
      </c>
      <c r="F5" s="136"/>
      <c r="G5" s="5" t="s">
        <v>597</v>
      </c>
      <c r="H5" s="5"/>
      <c r="I5" s="6" t="s">
        <v>563</v>
      </c>
      <c r="J5" s="52" t="s">
        <v>0</v>
      </c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47"/>
      <c r="AH5" s="135" t="s">
        <v>587</v>
      </c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140"/>
      <c r="BE5" s="142" t="s">
        <v>592</v>
      </c>
      <c r="BF5" s="142"/>
      <c r="BG5" s="142"/>
      <c r="BH5" s="142"/>
      <c r="BI5" s="142" t="s">
        <v>595</v>
      </c>
      <c r="BJ5" s="142"/>
      <c r="BK5" s="142"/>
      <c r="BL5" s="143" t="s">
        <v>534</v>
      </c>
      <c r="BM5" s="143"/>
      <c r="BN5" s="143"/>
      <c r="BO5" s="143"/>
      <c r="BP5" s="5"/>
      <c r="BQ5" s="5"/>
      <c r="BR5" s="5"/>
      <c r="BS5" s="5"/>
      <c r="BT5" s="6"/>
      <c r="BU5" s="52" t="s">
        <v>0</v>
      </c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47"/>
      <c r="CS5" s="52" t="s">
        <v>0</v>
      </c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47"/>
    </row>
    <row r="6" spans="1:120" x14ac:dyDescent="0.2">
      <c r="B6" s="138" t="s">
        <v>582</v>
      </c>
      <c r="C6" s="139" t="s">
        <v>583</v>
      </c>
      <c r="D6" s="139" t="s">
        <v>604</v>
      </c>
      <c r="E6" s="139" t="s">
        <v>582</v>
      </c>
      <c r="F6" s="139" t="s">
        <v>583</v>
      </c>
      <c r="G6" s="7" t="s">
        <v>584</v>
      </c>
      <c r="H6" s="7" t="s">
        <v>581</v>
      </c>
      <c r="I6" s="8" t="s">
        <v>564</v>
      </c>
      <c r="J6" s="137">
        <v>125</v>
      </c>
      <c r="K6" s="43">
        <v>90</v>
      </c>
      <c r="L6" s="43">
        <v>63</v>
      </c>
      <c r="M6" s="43">
        <v>45</v>
      </c>
      <c r="N6" s="43">
        <v>31.5</v>
      </c>
      <c r="O6" s="43">
        <v>22.4</v>
      </c>
      <c r="P6" s="43">
        <v>16</v>
      </c>
      <c r="Q6" s="43">
        <v>11.2</v>
      </c>
      <c r="R6" s="32">
        <v>8</v>
      </c>
      <c r="S6" s="32">
        <v>5.6</v>
      </c>
      <c r="T6" s="32">
        <v>4</v>
      </c>
      <c r="U6" s="32">
        <v>2.8</v>
      </c>
      <c r="V6" s="32">
        <v>2</v>
      </c>
      <c r="W6" s="32">
        <v>1.4</v>
      </c>
      <c r="X6" s="32">
        <v>1</v>
      </c>
      <c r="Y6" s="169">
        <v>0.71</v>
      </c>
      <c r="Z6" s="169">
        <v>0.5</v>
      </c>
      <c r="AA6" s="169">
        <v>0.35499999999999998</v>
      </c>
      <c r="AB6" s="169">
        <v>0.25</v>
      </c>
      <c r="AC6" s="169">
        <v>0.18</v>
      </c>
      <c r="AD6" s="169">
        <v>0.125</v>
      </c>
      <c r="AE6" s="169">
        <v>0.09</v>
      </c>
      <c r="AF6" s="169">
        <v>6.3E-2</v>
      </c>
      <c r="AG6" s="56">
        <v>2E-3</v>
      </c>
      <c r="AH6" s="141">
        <v>106.06601717798213</v>
      </c>
      <c r="AI6" s="32">
        <v>75.299402388066795</v>
      </c>
      <c r="AJ6" s="32">
        <v>53.244718047896548</v>
      </c>
      <c r="AK6" s="32">
        <v>37.649701194033398</v>
      </c>
      <c r="AL6" s="32">
        <v>26.563132345414385</v>
      </c>
      <c r="AM6" s="32">
        <v>18.931455305918771</v>
      </c>
      <c r="AN6" s="32">
        <v>13.386560424545209</v>
      </c>
      <c r="AO6" s="169">
        <v>9.4657276529593855</v>
      </c>
      <c r="AP6" s="169">
        <v>6.6932802122726045</v>
      </c>
      <c r="AQ6" s="169">
        <v>4.7328638264796927</v>
      </c>
      <c r="AR6" s="169">
        <v>3.3466401061363023</v>
      </c>
      <c r="AS6" s="169">
        <v>2.3664319132398464</v>
      </c>
      <c r="AT6" s="169">
        <v>1.6733200530681511</v>
      </c>
      <c r="AU6" s="169">
        <v>1.1832159566199232</v>
      </c>
      <c r="AV6" s="169">
        <v>0.84261497731763579</v>
      </c>
      <c r="AW6" s="169">
        <v>0.59581876439064918</v>
      </c>
      <c r="AX6" s="169">
        <v>0.4213074886588179</v>
      </c>
      <c r="AY6" s="169">
        <v>0.29790938219532459</v>
      </c>
      <c r="AZ6" s="169">
        <v>0.21213203435596426</v>
      </c>
      <c r="BA6" s="169">
        <v>0.15</v>
      </c>
      <c r="BB6" s="169">
        <v>0.10606601717798213</v>
      </c>
      <c r="BC6" s="169">
        <v>7.5299402388066802E-2</v>
      </c>
      <c r="BD6" s="56">
        <v>1.1224972160321825E-2</v>
      </c>
      <c r="BE6" s="51" t="s">
        <v>593</v>
      </c>
      <c r="BF6" s="51" t="s">
        <v>532</v>
      </c>
      <c r="BG6" s="51" t="s">
        <v>533</v>
      </c>
      <c r="BH6" s="51" t="s">
        <v>594</v>
      </c>
      <c r="BI6" s="51" t="s">
        <v>596</v>
      </c>
      <c r="BJ6" s="51" t="s">
        <v>532</v>
      </c>
      <c r="BK6" s="51" t="s">
        <v>533</v>
      </c>
      <c r="BL6" s="21">
        <v>10</v>
      </c>
      <c r="BM6" s="21">
        <v>16</v>
      </c>
      <c r="BN6" s="21">
        <v>25</v>
      </c>
      <c r="BO6" s="21">
        <v>35</v>
      </c>
      <c r="BP6" s="21">
        <v>50</v>
      </c>
      <c r="BQ6" s="21">
        <v>65</v>
      </c>
      <c r="BR6" s="21">
        <v>75</v>
      </c>
      <c r="BS6" s="21">
        <v>84</v>
      </c>
      <c r="BT6" s="22">
        <v>90</v>
      </c>
      <c r="BU6" s="137">
        <v>125</v>
      </c>
      <c r="BV6" s="43">
        <v>90</v>
      </c>
      <c r="BW6" s="43">
        <v>63</v>
      </c>
      <c r="BX6" s="43">
        <v>45</v>
      </c>
      <c r="BY6" s="43">
        <v>31.5</v>
      </c>
      <c r="BZ6" s="43">
        <v>22.4</v>
      </c>
      <c r="CA6" s="43">
        <v>16</v>
      </c>
      <c r="CB6" s="43">
        <v>11.2</v>
      </c>
      <c r="CC6" s="43">
        <v>8</v>
      </c>
      <c r="CD6" s="43">
        <v>5.6</v>
      </c>
      <c r="CE6" s="43">
        <v>4</v>
      </c>
      <c r="CF6" s="43">
        <v>2.8</v>
      </c>
      <c r="CG6" s="43">
        <v>2</v>
      </c>
      <c r="CH6" s="43">
        <v>1.4</v>
      </c>
      <c r="CI6" s="43">
        <v>1</v>
      </c>
      <c r="CJ6" s="43">
        <v>0.71</v>
      </c>
      <c r="CK6" s="43">
        <v>0.5</v>
      </c>
      <c r="CL6" s="43">
        <v>0.35499999999999998</v>
      </c>
      <c r="CM6" s="43">
        <v>0.25</v>
      </c>
      <c r="CN6" s="43">
        <v>0.18</v>
      </c>
      <c r="CO6" s="43">
        <v>0.125</v>
      </c>
      <c r="CP6" s="43">
        <v>0.09</v>
      </c>
      <c r="CQ6" s="43">
        <v>6.3E-2</v>
      </c>
      <c r="CR6" s="122">
        <v>2E-3</v>
      </c>
      <c r="CS6" s="137">
        <v>125</v>
      </c>
      <c r="CT6" s="43">
        <v>90</v>
      </c>
      <c r="CU6" s="43">
        <v>63</v>
      </c>
      <c r="CV6" s="43">
        <v>45</v>
      </c>
      <c r="CW6" s="43">
        <v>31.5</v>
      </c>
      <c r="CX6" s="43">
        <v>22.4</v>
      </c>
      <c r="CY6" s="43">
        <v>16</v>
      </c>
      <c r="CZ6" s="43">
        <v>11.2</v>
      </c>
      <c r="DA6" s="43">
        <v>8</v>
      </c>
      <c r="DB6" s="43">
        <v>5.6</v>
      </c>
      <c r="DC6" s="43">
        <v>4</v>
      </c>
      <c r="DD6" s="43">
        <v>2.8</v>
      </c>
      <c r="DE6" s="43">
        <v>2</v>
      </c>
      <c r="DF6" s="43">
        <v>1.4</v>
      </c>
      <c r="DG6" s="43">
        <v>1</v>
      </c>
      <c r="DH6" s="43">
        <v>0.71</v>
      </c>
      <c r="DI6" s="43">
        <v>0.5</v>
      </c>
      <c r="DJ6" s="43">
        <v>0.35499999999999998</v>
      </c>
      <c r="DK6" s="43">
        <v>0.25</v>
      </c>
      <c r="DL6" s="43">
        <v>0.18</v>
      </c>
      <c r="DM6" s="43">
        <v>0.125</v>
      </c>
      <c r="DN6" s="43">
        <v>0.09</v>
      </c>
      <c r="DO6" s="43">
        <v>6.3E-2</v>
      </c>
      <c r="DP6" s="122">
        <v>2E-3</v>
      </c>
    </row>
    <row r="7" spans="1:120" ht="13.5" customHeight="1" x14ac:dyDescent="0.2">
      <c r="A7" s="2"/>
      <c r="B7" s="145">
        <v>70</v>
      </c>
      <c r="C7" s="146">
        <v>80</v>
      </c>
      <c r="D7" s="146">
        <f>AVERAGE(B7:C7)</f>
        <v>75</v>
      </c>
      <c r="E7" s="147">
        <v>0</v>
      </c>
      <c r="F7" s="147" t="s">
        <v>669</v>
      </c>
      <c r="G7" s="148">
        <v>2020</v>
      </c>
      <c r="H7" s="150">
        <f t="array" ref="H7">SUM(IF(Data!$B$7:$B$536&gt;='3'!B7,IF(Data!$B$7:$B$536&lt;'3'!C7,IF(Data!$K$7:$K$536&gt;0,1))))</f>
        <v>19</v>
      </c>
      <c r="I7" s="152">
        <f t="array" ref="I7">SUM(IF(Data!$B$7:$B$536&gt;='3'!B7,IF(Data!$B$7:$B$536&lt;'3'!C7,IF(Data!$K$7:$K$536&gt;0,Data!$L$7:$L$536))))/30</f>
        <v>0.8666666666666667</v>
      </c>
      <c r="J7" s="170">
        <f t="array" ref="J7">SUM(IF(Data!$B$7:$B$536&gt;='3'!$B7,IF(Data!$B$7:$B$536&lt;'3'!$C7,IF(Data!$K$7:$K$536&gt;0,Data!AL$7:AL$536))))/'3'!$H7</f>
        <v>1</v>
      </c>
      <c r="K7" s="86">
        <f t="array" ref="K7">SUM(IF(Data!$B$7:$B$536&gt;='3'!$B7,IF(Data!$B$7:$B$536&lt;'3'!$C7,IF(Data!$K$7:$K$536&gt;0,Data!AM$7:AM$536))))/'3'!$H7</f>
        <v>0.90102027310141852</v>
      </c>
      <c r="L7" s="86">
        <f t="array" ref="L7">SUM(IF(Data!$B$7:$B$536&gt;='3'!$B7,IF(Data!$B$7:$B$536&lt;'3'!$C7,IF(Data!$K$7:$K$536&gt;0,Data!AN$7:AN$536))))/'3'!$H7</f>
        <v>0.76419753804370871</v>
      </c>
      <c r="M7" s="86">
        <f t="array" ref="M7">SUM(IF(Data!$B$7:$B$536&gt;='3'!$B7,IF(Data!$B$7:$B$536&lt;'3'!$C7,IF(Data!$K$7:$K$536&gt;0,Data!AO$7:AO$536))))/'3'!$H7</f>
        <v>0.61619323509267077</v>
      </c>
      <c r="N7" s="86">
        <f t="array" ref="N7">SUM(IF(Data!$B$7:$B$536&gt;='3'!$B7,IF(Data!$B$7:$B$536&lt;'3'!$C7,IF(Data!$K$7:$K$536&gt;0,Data!AP$7:AP$536))))/'3'!$H7</f>
        <v>0.42866476422785682</v>
      </c>
      <c r="O7" s="86">
        <f t="array" ref="O7">SUM(IF(Data!$B$7:$B$536&gt;='3'!$B7,IF(Data!$B$7:$B$536&lt;'3'!$C7,IF(Data!$K$7:$K$536&gt;0,Data!AQ$7:AQ$536))))/'3'!$H7</f>
        <v>0.30298628242550818</v>
      </c>
      <c r="P7" s="86">
        <f t="array" ref="P7">SUM(IF(Data!$B$7:$B$536&gt;='3'!$B7,IF(Data!$B$7:$B$536&lt;'3'!$C7,IF(Data!$K$7:$K$536&gt;0,Data!AR$7:AR$536))))/'3'!$H7</f>
        <v>0.23043527482260381</v>
      </c>
      <c r="Q7" s="86">
        <f t="array" ref="Q7">SUM(IF(Data!$B$7:$B$536&gt;='3'!$B7,IF(Data!$B$7:$B$536&lt;'3'!$C7,IF(Data!$K$7:$K$536&gt;0,Data!AS$7:AS$536))))/'3'!$H7</f>
        <v>0.16597238718315746</v>
      </c>
      <c r="R7" s="86">
        <f t="array" ref="R7">SUM(IF(Data!$B$7:$B$536&gt;='3'!$B7,IF(Data!$B$7:$B$536&lt;'3'!$C7,IF(Data!$K$7:$K$536&gt;0,Data!AT$7:AT$536))))/'3'!$H7</f>
        <v>0.12443544768060921</v>
      </c>
      <c r="S7" s="86">
        <f t="array" ref="S7">SUM(IF(Data!$B$7:$B$536&gt;='3'!$B7,IF(Data!$B$7:$B$536&lt;'3'!$C7,IF(Data!$K$7:$K$536&gt;0,Data!AU$7:AU$536))))/'3'!$H7</f>
        <v>9.8943267746102875E-2</v>
      </c>
      <c r="T7" s="86">
        <f t="array" ref="T7">SUM(IF(Data!$B$7:$B$536&gt;='3'!$B7,IF(Data!$B$7:$B$536&lt;'3'!$C7,IF(Data!$K$7:$K$536&gt;0,Data!AV$7:AV$536))))/'3'!$H7</f>
        <v>8.3594078762422794E-2</v>
      </c>
      <c r="U7" s="86">
        <f t="array" ref="U7">SUM(IF(Data!$B$7:$B$536&gt;='3'!$B7,IF(Data!$B$7:$B$536&lt;'3'!$C7,IF(Data!$K$7:$K$536&gt;0,Data!AW$7:AW$536))))/'3'!$H7</f>
        <v>7.1716104437622885E-2</v>
      </c>
      <c r="V7" s="86">
        <f t="array" ref="V7">SUM(IF(Data!$B$7:$B$536&gt;='3'!$B7,IF(Data!$B$7:$B$536&lt;'3'!$C7,IF(Data!$K$7:$K$536&gt;0,Data!AX$7:AX$536))))/'3'!$H7</f>
        <v>6.3243579378511217E-2</v>
      </c>
      <c r="W7" s="86">
        <f t="array" ref="W7">SUM(IF(Data!$B$7:$B$536&gt;='3'!$B7,IF(Data!$B$7:$B$536&lt;'3'!$C7,IF(Data!$K$7:$K$536&gt;0,Data!AY$7:AY$536))))/'3'!$H7</f>
        <v>5.9377592747859989E-2</v>
      </c>
      <c r="X7" s="86">
        <f t="array" ref="X7">SUM(IF(Data!$B$7:$B$536&gt;='3'!$B7,IF(Data!$B$7:$B$536&lt;'3'!$C7,IF(Data!$K$7:$K$536&gt;0,Data!AZ$7:AZ$536))))/'3'!$H7</f>
        <v>5.5184096605036967E-2</v>
      </c>
      <c r="Y7" s="86">
        <f t="array" ref="Y7">SUM(IF(Data!$B$7:$B$536&gt;='3'!$B7,IF(Data!$B$7:$B$536&lt;'3'!$C7,IF(Data!$K$7:$K$536&gt;0,Data!BA$7:BA$536))))/'3'!$H7</f>
        <v>5.083483529099151E-2</v>
      </c>
      <c r="Z7" s="86">
        <f t="array" ref="Z7">SUM(IF(Data!$B$7:$B$536&gt;='3'!$B7,IF(Data!$B$7:$B$536&lt;'3'!$C7,IF(Data!$K$7:$K$536&gt;0,Data!BB$7:BB$536))))/'3'!$H7</f>
        <v>4.3304873600854658E-2</v>
      </c>
      <c r="AA7" s="86">
        <f t="array" ref="AA7">SUM(IF(Data!$B$7:$B$536&gt;='3'!$B7,IF(Data!$B$7:$B$536&lt;'3'!$C7,IF(Data!$K$7:$K$536&gt;0,Data!BC$7:BC$536))))/'3'!$H7</f>
        <v>3.2351591622005994E-2</v>
      </c>
      <c r="AB7" s="86">
        <f t="array" ref="AB7">SUM(IF(Data!$B$7:$B$536&gt;='3'!$B7,IF(Data!$B$7:$B$536&lt;'3'!$C7,IF(Data!$K$7:$K$536&gt;0,Data!BD$7:BD$536))))/'3'!$H7</f>
        <v>2.4350431148193342E-2</v>
      </c>
      <c r="AC7" s="86">
        <f t="array" ref="AC7">SUM(IF(Data!$B$7:$B$536&gt;='3'!$B7,IF(Data!$B$7:$B$536&lt;'3'!$C7,IF(Data!$K$7:$K$536&gt;0,Data!BE$7:BE$536))))/'3'!$H7</f>
        <v>2.1167194077696433E-2</v>
      </c>
      <c r="AD7" s="86">
        <f t="array" ref="AD7">SUM(IF(Data!$B$7:$B$536&gt;='3'!$B7,IF(Data!$B$7:$B$536&lt;'3'!$C7,IF(Data!$K$7:$K$536&gt;0,Data!BF$7:BF$536))))/'3'!$H7</f>
        <v>1.9074595235682158E-2</v>
      </c>
      <c r="AE7" s="86">
        <f t="array" ref="AE7">SUM(IF(Data!$B$7:$B$536&gt;='3'!$B7,IF(Data!$B$7:$B$536&lt;'3'!$C7,IF(Data!$K$7:$K$536&gt;0,Data!BG$7:BG$536))))/'3'!$H7</f>
        <v>1.7742541041588459E-2</v>
      </c>
      <c r="AF7" s="86">
        <f t="array" ref="AF7">SUM(IF(Data!$B$7:$B$536&gt;='3'!$B7,IF(Data!$B$7:$B$536&lt;'3'!$C7,IF(Data!$K$7:$K$536&gt;0,Data!BH$7:BH$536))))/'3'!$H7</f>
        <v>1.6378047636373686E-2</v>
      </c>
      <c r="AG7" s="87">
        <f t="array" ref="AG7">SUM(IF(Data!$B$7:$B$536&gt;='3'!$B7,IF(Data!$B$7:$B$536&lt;'3'!$C7,IF(Data!$K$7:$K$536&gt;0,Data!BI$7:BI$536))))/'3'!$H7</f>
        <v>0</v>
      </c>
      <c r="AH7" s="85">
        <f t="shared" ref="AH7:AH9" si="0">J7-K7</f>
        <v>9.8979726898581477E-2</v>
      </c>
      <c r="AI7" s="86">
        <f t="shared" ref="AI7:AI9" si="1">K7-L7</f>
        <v>0.13682273505770981</v>
      </c>
      <c r="AJ7" s="86">
        <f t="shared" ref="AJ7:AJ9" si="2">L7-M7</f>
        <v>0.14800430295103795</v>
      </c>
      <c r="AK7" s="86">
        <f t="shared" ref="AK7:AK9" si="3">M7-N7</f>
        <v>0.18752847086481395</v>
      </c>
      <c r="AL7" s="86">
        <f t="shared" ref="AL7:AL9" si="4">N7-O7</f>
        <v>0.12567848180234864</v>
      </c>
      <c r="AM7" s="86">
        <f t="shared" ref="AM7:AM9" si="5">O7-P7</f>
        <v>7.2551007602904366E-2</v>
      </c>
      <c r="AN7" s="86">
        <f t="shared" ref="AN7:AN9" si="6">P7-Q7</f>
        <v>6.4462887639446353E-2</v>
      </c>
      <c r="AO7" s="86">
        <f t="shared" ref="AO7:AO9" si="7">Q7-R7</f>
        <v>4.1536939502548248E-2</v>
      </c>
      <c r="AP7" s="86">
        <f t="shared" ref="AP7:AP9" si="8">R7-S7</f>
        <v>2.5492179934506337E-2</v>
      </c>
      <c r="AQ7" s="86">
        <f t="shared" ref="AQ7:AQ9" si="9">S7-T7</f>
        <v>1.5349188983680082E-2</v>
      </c>
      <c r="AR7" s="86">
        <f t="shared" ref="AR7:AR9" si="10">T7-U7</f>
        <v>1.1877974324799909E-2</v>
      </c>
      <c r="AS7" s="86">
        <f t="shared" ref="AS7:AS9" si="11">U7-V7</f>
        <v>8.4725250591116685E-3</v>
      </c>
      <c r="AT7" s="86">
        <f t="shared" ref="AT7:AT9" si="12">V7-W7</f>
        <v>3.8659866306512275E-3</v>
      </c>
      <c r="AU7" s="86">
        <f t="shared" ref="AU7:AU9" si="13">W7-X7</f>
        <v>4.1934961428230222E-3</v>
      </c>
      <c r="AV7" s="86">
        <f t="shared" ref="AV7:AV9" si="14">X7-Y7</f>
        <v>4.3492613140454564E-3</v>
      </c>
      <c r="AW7" s="86">
        <f t="shared" ref="AW7:AW9" si="15">Y7-Z7</f>
        <v>7.5299616901368521E-3</v>
      </c>
      <c r="AX7" s="86">
        <f t="shared" ref="AX7:AX9" si="16">Z7-AA7</f>
        <v>1.0953281978848664E-2</v>
      </c>
      <c r="AY7" s="86">
        <f t="shared" ref="AY7:AY9" si="17">AA7-AB7</f>
        <v>8.0011604738126525E-3</v>
      </c>
      <c r="AZ7" s="86">
        <f t="shared" ref="AZ7:AZ9" si="18">AB7-AC7</f>
        <v>3.1832370704969089E-3</v>
      </c>
      <c r="BA7" s="86">
        <f t="shared" ref="BA7:BA9" si="19">AC7-AD7</f>
        <v>2.0925988420142753E-3</v>
      </c>
      <c r="BB7" s="86">
        <f t="shared" ref="BB7:BB9" si="20">AD7-AE7</f>
        <v>1.3320541940936986E-3</v>
      </c>
      <c r="BC7" s="86">
        <f t="shared" ref="BC7:BC9" si="21">AE7-AF7</f>
        <v>1.3644934052147728E-3</v>
      </c>
      <c r="BD7" s="87">
        <f t="shared" ref="BD7:BD9" si="22">AF7-AG7</f>
        <v>1.6378047636373686E-2</v>
      </c>
      <c r="BE7" s="86">
        <f t="shared" ref="BE7:BE9" si="23">SUM(AH7:AI7)</f>
        <v>0.23580246195629129</v>
      </c>
      <c r="BF7" s="86">
        <f t="shared" ref="BF7:BF9" si="24">SUM(AJ7:AS7)</f>
        <v>0.70095395866519739</v>
      </c>
      <c r="BG7" s="86">
        <f t="shared" ref="BG7:BG9" si="25">SUM(AT7:BC7)</f>
        <v>4.6865531742137534E-2</v>
      </c>
      <c r="BH7" s="86">
        <f t="shared" ref="BH7:BH9" si="26">BD7</f>
        <v>1.6378047636373686E-2</v>
      </c>
      <c r="BI7" s="86">
        <f t="shared" ref="BI7:BI9" si="27">10^SUMPRODUCT(AH7:BD7,LOG($AH$6:$BD$6))</f>
        <v>24.329024335113836</v>
      </c>
      <c r="BJ7" s="86">
        <f t="shared" ref="BJ7:BJ9" si="28">10^(SUMPRODUCT(AJ7:AS7,LOG($AJ$6:$AS$6))/BF7)</f>
        <v>24.734739376049905</v>
      </c>
      <c r="BK7" s="86">
        <f t="array" ref="BK7">10^(SUMPRODUCT(AT7:BC7,LOG($AT$6:$BC$6))/BG7)</f>
        <v>0.45866522371419716</v>
      </c>
      <c r="BL7" s="89">
        <f t="array" ref="BL7">10^ (LOG(INDEX($J$6:$AG$6,MATCH(BL$6/100,$J7:$AG7,-1)))-(INDEX($J7:$AG7,MATCH(BL$6/100,$J7:$AG7,-1))-BL$6/100)/(INDEX($J7:$AG7,MATCH(BL$6/100,$J7:$AG7,-1))-INDEX($J7:$AG7,MATCH(BL$6/100,$J7:$AG7,-1)+1))*(LOG(INDEX($J$6:$AG$6,MATCH(BL$6/100,$J7:$AG7,-1)))-LOG(INDEX($J$6:$AG$6,MATCH(BL$6/100,$J7:$AG7,-1)+1))))</f>
        <v>5.6834128889411524</v>
      </c>
      <c r="BM7" s="89">
        <f t="shared" ref="BM7:BT7" si="29">10^ (LOG(INDEX($J$6:$AG$6,MATCH(BM$6/100,$J7:$AG7,-1)))-(INDEX($J7:$AG7,MATCH(BM$6/100,$J7:$AG7,-1))-BM$6/100)/(INDEX($J7:$AG7,MATCH(BM$6/100,$J7:$AG7,-1))-INDEX($J7:$AG7,MATCH(BM$6/100,$J7:$AG7,-1)+1))*(LOG(INDEX($J$6:$AG$6,MATCH(BM$6/100,$J7:$AG7,-1)))-LOG(INDEX($J$6:$AG$6,MATCH(BM$6/100,$J7:$AG7,-1)+1))))</f>
        <v>10.671046414650691</v>
      </c>
      <c r="BN7" s="89">
        <f t="shared" si="29"/>
        <v>17.51967794366778</v>
      </c>
      <c r="BO7" s="89">
        <f t="shared" si="29"/>
        <v>25.446915452640454</v>
      </c>
      <c r="BP7" s="89">
        <f t="shared" si="29"/>
        <v>36.077361511978516</v>
      </c>
      <c r="BQ7" s="89">
        <f t="shared" si="29"/>
        <v>48.594901538007328</v>
      </c>
      <c r="BR7" s="89">
        <f t="shared" si="29"/>
        <v>60.999039304095852</v>
      </c>
      <c r="BS7" s="89">
        <f t="shared" si="29"/>
        <v>76.764292995436918</v>
      </c>
      <c r="BT7" s="90">
        <f t="shared" si="29"/>
        <v>89.760946082842722</v>
      </c>
      <c r="BU7" s="85">
        <f t="array" ref="BU7">MAX(IF(Data!$B$7:$B$536&gt;='3'!$B7,IF(Data!$B$7:$B$536&lt;'3'!$C7,IF(Data!$K$7:$K$536&gt;0,Data!AL$7:AL$536))))</f>
        <v>1</v>
      </c>
      <c r="BV7" s="159">
        <f t="array" ref="BV7">MAX(IF(Data!$B$7:$B$536&gt;='3'!$B7,IF(Data!$B$7:$B$536&lt;'3'!$C7,IF(Data!$K$7:$K$536&gt;0,Data!AM$7:AM$536))))</f>
        <v>1</v>
      </c>
      <c r="BW7" s="159">
        <f t="array" ref="BW7">MAX(IF(Data!$B$7:$B$536&gt;='3'!$B7,IF(Data!$B$7:$B$536&lt;'3'!$C7,IF(Data!$K$7:$K$536&gt;0,Data!AN$7:AN$536))))</f>
        <v>1</v>
      </c>
      <c r="BX7" s="159">
        <f t="array" ref="BX7">MAX(IF(Data!$B$7:$B$536&gt;='3'!$B7,IF(Data!$B$7:$B$536&lt;'3'!$C7,IF(Data!$K$7:$K$536&gt;0,Data!AO$7:AO$536))))</f>
        <v>1</v>
      </c>
      <c r="BY7" s="159">
        <f t="array" ref="BY7">MAX(IF(Data!$B$7:$B$536&gt;='3'!$B7,IF(Data!$B$7:$B$536&lt;'3'!$C7,IF(Data!$K$7:$K$536&gt;0,Data!AP$7:AP$536))))</f>
        <v>1</v>
      </c>
      <c r="BZ7" s="159">
        <f t="array" ref="BZ7">MAX(IF(Data!$B$7:$B$536&gt;='3'!$B7,IF(Data!$B$7:$B$536&lt;'3'!$C7,IF(Data!$K$7:$K$536&gt;0,Data!AQ$7:AQ$536))))</f>
        <v>0.89847032563025209</v>
      </c>
      <c r="CA7" s="159">
        <f t="array" ref="CA7">MAX(IF(Data!$B$7:$B$536&gt;='3'!$B7,IF(Data!$B$7:$B$536&lt;'3'!$C7,IF(Data!$K$7:$K$536&gt;0,Data!AR$7:AR$536))))</f>
        <v>0.86262473739495793</v>
      </c>
      <c r="CB7" s="159">
        <f t="array" ref="CB7">MAX(IF(Data!$B$7:$B$536&gt;='3'!$B7,IF(Data!$B$7:$B$536&lt;'3'!$C7,IF(Data!$K$7:$K$536&gt;0,Data!AS$7:AS$536))))</f>
        <v>0.73841255252100835</v>
      </c>
      <c r="CC7" s="159">
        <f t="array" ref="CC7">MAX(IF(Data!$B$7:$B$536&gt;='3'!$B7,IF(Data!$B$7:$B$536&lt;'3'!$C7,IF(Data!$K$7:$K$536&gt;0,Data!AT$7:AT$536))))</f>
        <v>0.60569852941176472</v>
      </c>
      <c r="CD7" s="159">
        <f t="array" ref="CD7">MAX(IF(Data!$B$7:$B$536&gt;='3'!$B7,IF(Data!$B$7:$B$536&lt;'3'!$C7,IF(Data!$K$7:$K$536&gt;0,Data!AU$7:AU$536))))</f>
        <v>0.54418329831932777</v>
      </c>
      <c r="CE7" s="159">
        <f t="array" ref="CE7">MAX(IF(Data!$B$7:$B$536&gt;='3'!$B7,IF(Data!$B$7:$B$536&lt;'3'!$C7,IF(Data!$K$7:$K$536&gt;0,Data!AV$7:AV$536))))</f>
        <v>0.50636817226890762</v>
      </c>
      <c r="CF7" s="159">
        <f t="array" ref="CF7">MAX(IF(Data!$B$7:$B$536&gt;='3'!$B7,IF(Data!$B$7:$B$536&lt;'3'!$C7,IF(Data!$K$7:$K$536&gt;0,Data!AW$7:AW$536))))</f>
        <v>0.47465861344537819</v>
      </c>
      <c r="CG7" s="159">
        <f t="array" ref="CG7">MAX(IF(Data!$B$7:$B$536&gt;='3'!$B7,IF(Data!$B$7:$B$536&lt;'3'!$C7,IF(Data!$K$7:$K$536&gt;0,Data!AX$7:AX$536))))</f>
        <v>0.45240283613445381</v>
      </c>
      <c r="CH7" s="159">
        <f t="array" ref="CH7">MAX(IF(Data!$B$7:$B$536&gt;='3'!$B7,IF(Data!$B$7:$B$536&lt;'3'!$C7,IF(Data!$K$7:$K$536&gt;0,Data!AY$7:AY$536))))</f>
        <v>0.4401588760504202</v>
      </c>
      <c r="CI7" s="159">
        <f t="array" ref="CI7">MAX(IF(Data!$B$7:$B$536&gt;='3'!$B7,IF(Data!$B$7:$B$536&lt;'3'!$C7,IF(Data!$K$7:$K$536&gt;0,Data!AZ$7:AZ$536))))</f>
        <v>0.42827599789915971</v>
      </c>
      <c r="CJ7" s="159">
        <f t="array" ref="CJ7">MAX(IF(Data!$B$7:$B$536&gt;='3'!$B7,IF(Data!$B$7:$B$536&lt;'3'!$C7,IF(Data!$K$7:$K$536&gt;0,Data!BA$7:BA$536))))</f>
        <v>0.40986081932773116</v>
      </c>
      <c r="CK7" s="159">
        <f t="array" ref="CK7">MAX(IF(Data!$B$7:$B$536&gt;='3'!$B7,IF(Data!$B$7:$B$536&lt;'3'!$C7,IF(Data!$K$7:$K$536&gt;0,Data!BB$7:BB$536))))</f>
        <v>0.34617909663865554</v>
      </c>
      <c r="CL7" s="159">
        <f t="array" ref="CL7">MAX(IF(Data!$B$7:$B$536&gt;='3'!$B7,IF(Data!$B$7:$B$536&lt;'3'!$C7,IF(Data!$K$7:$K$536&gt;0,Data!BC$7:BC$536))))</f>
        <v>0.23081271197085804</v>
      </c>
      <c r="CM7" s="159">
        <f t="array" ref="CM7">MAX(IF(Data!$B$7:$B$536&gt;='3'!$B7,IF(Data!$B$7:$B$536&lt;'3'!$C7,IF(Data!$K$7:$K$536&gt;0,Data!BD$7:BD$536))))</f>
        <v>0.22258510237407372</v>
      </c>
      <c r="CN7" s="159">
        <f t="array" ref="CN7">MAX(IF(Data!$B$7:$B$536&gt;='3'!$B7,IF(Data!$B$7:$B$536&lt;'3'!$C7,IF(Data!$K$7:$K$536&gt;0,Data!BE$7:BE$536))))</f>
        <v>0.21460871749780189</v>
      </c>
      <c r="CO7" s="159">
        <f t="array" ref="CO7">MAX(IF(Data!$B$7:$B$536&gt;='3'!$B7,IF(Data!$B$7:$B$536&lt;'3'!$C7,IF(Data!$K$7:$K$536&gt;0,Data!BF$7:BF$536))))</f>
        <v>0.20368044215550821</v>
      </c>
      <c r="CP7" s="159">
        <f t="array" ref="CP7">MAX(IF(Data!$B$7:$B$536&gt;='3'!$B7,IF(Data!$B$7:$B$536&lt;'3'!$C7,IF(Data!$K$7:$K$536&gt;0,Data!BG$7:BG$536))))</f>
        <v>0.19183100950466869</v>
      </c>
      <c r="CQ7" s="159">
        <f t="array" ref="CQ7">MAX(IF(Data!$B$7:$B$536&gt;='3'!$B7,IF(Data!$B$7:$B$536&lt;'3'!$C7,IF(Data!$K$7:$K$536&gt;0,Data!BH$7:BH$536))))</f>
        <v>0.17489427626345108</v>
      </c>
      <c r="CR7" s="160">
        <f t="array" ref="CR7">MAX(IF(Data!$B$7:$B$536&gt;='3'!$B7,IF(Data!$B$7:$B$536&lt;'3'!$C7,IF(Data!$K$7:$K$536&gt;0,Data!BI$7:BI$536))))</f>
        <v>0</v>
      </c>
      <c r="CS7" s="158">
        <f t="array" ref="CS7">MIN(IF(Data!$B$7:$B$536&gt;='3'!$B7,IF(Data!$B$7:$B$536&lt;'3'!$C7,IF(Data!$K$7:$K$536&gt;0,Data!AL$7:AL$536))))</f>
        <v>1</v>
      </c>
      <c r="CT7" s="159">
        <f t="array" ref="CT7">MIN(IF(Data!$B$7:$B$536&gt;='3'!$B7,IF(Data!$B$7:$B$536&lt;'3'!$C7,IF(Data!$K$7:$K$536&gt;0,Data!AM$7:AM$536))))</f>
        <v>0.51522815440341208</v>
      </c>
      <c r="CU7" s="159">
        <f t="array" ref="CU7">MIN(IF(Data!$B$7:$B$536&gt;='3'!$B7,IF(Data!$B$7:$B$536&lt;'3'!$C7,IF(Data!$K$7:$K$536&gt;0,Data!AN$7:AN$536))))</f>
        <v>0.28623786355745107</v>
      </c>
      <c r="CV7" s="159">
        <f t="array" ref="CV7">MIN(IF(Data!$B$7:$B$536&gt;='3'!$B7,IF(Data!$B$7:$B$536&lt;'3'!$C7,IF(Data!$K$7:$K$536&gt;0,Data!AO$7:AO$536))))</f>
        <v>0.10270216230112272</v>
      </c>
      <c r="CW7" s="159">
        <f t="array" ref="CW7">MIN(IF(Data!$B$7:$B$536&gt;='3'!$B7,IF(Data!$B$7:$B$536&lt;'3'!$C7,IF(Data!$K$7:$K$536&gt;0,Data!AP$7:AP$536))))</f>
        <v>2.8864006398354874E-2</v>
      </c>
      <c r="CX7" s="159">
        <f t="array" ref="CX7">MIN(IF(Data!$B$7:$B$536&gt;='3'!$B7,IF(Data!$B$7:$B$536&lt;'3'!$C7,IF(Data!$K$7:$K$536&gt;0,Data!AQ$7:AQ$536))))</f>
        <v>1.7167014196349677E-2</v>
      </c>
      <c r="CY7" s="159">
        <f t="array" ref="CY7">MIN(IF(Data!$B$7:$B$536&gt;='3'!$B7,IF(Data!$B$7:$B$536&lt;'3'!$C7,IF(Data!$K$7:$K$536&gt;0,Data!AR$7:AR$536))))</f>
        <v>1.0211659858893597E-2</v>
      </c>
      <c r="CZ7" s="159">
        <f t="array" ref="CZ7">MIN(IF(Data!$B$7:$B$536&gt;='3'!$B7,IF(Data!$B$7:$B$536&lt;'3'!$C7,IF(Data!$K$7:$K$536&gt;0,Data!AS$7:AS$536))))</f>
        <v>5.2415093261734399E-3</v>
      </c>
      <c r="DA7" s="159">
        <f t="array" ref="DA7">MIN(IF(Data!$B$7:$B$536&gt;='3'!$B7,IF(Data!$B$7:$B$536&lt;'3'!$C7,IF(Data!$K$7:$K$536&gt;0,Data!AT$7:AT$536))))</f>
        <v>2.8564083521381923E-3</v>
      </c>
      <c r="DB7" s="159">
        <f t="array" ref="DB7">MIN(IF(Data!$B$7:$B$536&gt;='3'!$B7,IF(Data!$B$7:$B$536&lt;'3'!$C7,IF(Data!$K$7:$K$536&gt;0,Data!AU$7:AU$536))))</f>
        <v>1.3996400925478016E-3</v>
      </c>
      <c r="DC7" s="159">
        <f t="array" ref="DC7">MIN(IF(Data!$B$7:$B$536&gt;='3'!$B7,IF(Data!$B$7:$B$536&lt;'3'!$C7,IF(Data!$K$7:$K$536&gt;0,Data!AV$7:AV$536))))</f>
        <v>8.5692250564157763E-4</v>
      </c>
      <c r="DD7" s="159">
        <f t="array" ref="DD7">MIN(IF(Data!$B$7:$B$536&gt;='3'!$B7,IF(Data!$B$7:$B$536&lt;'3'!$C7,IF(Data!$K$7:$K$536&gt;0,Data!AW$7:AW$536))))</f>
        <v>5.9984575394915571E-4</v>
      </c>
      <c r="DE7" s="159">
        <f t="array" ref="DE7">MIN(IF(Data!$B$7:$B$536&gt;='3'!$B7,IF(Data!$B$7:$B$536&lt;'3'!$C7,IF(Data!$K$7:$K$536&gt;0,Data!AX$7:AX$536))))</f>
        <v>4.5702533634225462E-4</v>
      </c>
      <c r="DF7" s="159">
        <f t="array" ref="DF7">MIN(IF(Data!$B$7:$B$536&gt;='3'!$B7,IF(Data!$B$7:$B$536&lt;'3'!$C7,IF(Data!$K$7:$K$536&gt;0,Data!AY$7:AY$536))))</f>
        <v>3.71333085778114E-4</v>
      </c>
      <c r="DG7" s="159">
        <f t="array" ref="DG7">MIN(IF(Data!$B$7:$B$536&gt;='3'!$B7,IF(Data!$B$7:$B$536&lt;'3'!$C7,IF(Data!$K$7:$K$536&gt;0,Data!AZ$7:AZ$536))))</f>
        <v>3.1420491873535358E-4</v>
      </c>
      <c r="DH7" s="159">
        <f t="array" ref="DH7">MIN(IF(Data!$B$7:$B$536&gt;='3'!$B7,IF(Data!$B$7:$B$536&lt;'3'!$C7,IF(Data!$K$7:$K$536&gt;0,Data!BA$7:BA$536))))</f>
        <v>2.7135879345328325E-4</v>
      </c>
      <c r="DI7" s="159">
        <f t="array" ref="DI7">MIN(IF(Data!$B$7:$B$536&gt;='3'!$B7,IF(Data!$B$7:$B$536&lt;'3'!$C7,IF(Data!$K$7:$K$536&gt;0,Data!BB$7:BB$536))))</f>
        <v>1.999485846498327E-4</v>
      </c>
      <c r="DJ7" s="159">
        <f t="array" ref="DJ7">MIN(IF(Data!$B$7:$B$536&gt;='3'!$B7,IF(Data!$B$7:$B$536&lt;'3'!$C7,IF(Data!$K$7:$K$536&gt;0,Data!BC$7:BC$536))))</f>
        <v>1.2853837584638216E-4</v>
      </c>
      <c r="DK7" s="159">
        <f t="array" ref="DK7">MIN(IF(Data!$B$7:$B$536&gt;='3'!$B7,IF(Data!$B$7:$B$536&lt;'3'!$C7,IF(Data!$K$7:$K$536&gt;0,Data!BD$7:BD$536))))</f>
        <v>8.5692250564311845E-5</v>
      </c>
      <c r="DL7" s="159">
        <f t="array" ref="DL7">MIN(IF(Data!$B$7:$B$536&gt;='3'!$B7,IF(Data!$B$7:$B$536&lt;'3'!$C7,IF(Data!$K$7:$K$536&gt;0,Data!BE$7:BE$536))))</f>
        <v>5.7128167042931631E-5</v>
      </c>
      <c r="DM7" s="159">
        <f t="array" ref="DM7">MIN(IF(Data!$B$7:$B$536&gt;='3'!$B7,IF(Data!$B$7:$B$536&lt;'3'!$C7,IF(Data!$K$7:$K$536&gt;0,Data!BF$7:BF$536))))</f>
        <v>4.284612528224152E-5</v>
      </c>
      <c r="DN7" s="159">
        <f t="array" ref="DN7">MIN(IF(Data!$B$7:$B$536&gt;='3'!$B7,IF(Data!$B$7:$B$536&lt;'3'!$C7,IF(Data!$K$7:$K$536&gt;0,Data!BG$7:BG$536))))</f>
        <v>2.8564083521551413E-5</v>
      </c>
      <c r="DO7" s="159">
        <f t="array" ref="DO7">MIN(IF(Data!$B$7:$B$536&gt;='3'!$B7,IF(Data!$B$7:$B$536&lt;'3'!$C7,IF(Data!$K$7:$K$536&gt;0,Data!BH$7:BH$536))))</f>
        <v>1.4282041760861306E-5</v>
      </c>
      <c r="DP7" s="160">
        <f t="array" ref="DP7">MIN(IF(Data!$B$7:$B$536&gt;='3'!$B7,IF(Data!$B$7:$B$536&lt;'3'!$C7,IF(Data!$K$7:$K$536&gt;0,Data!BI$7:BI$536))))</f>
        <v>0</v>
      </c>
    </row>
    <row r="8" spans="1:120" x14ac:dyDescent="0.2">
      <c r="A8" s="2"/>
      <c r="B8" s="91">
        <f>C7</f>
        <v>80</v>
      </c>
      <c r="C8" s="77">
        <f>B8+10</f>
        <v>90</v>
      </c>
      <c r="D8" s="77">
        <f t="shared" ref="D8:D24" si="30">AVERAGE(B8:C8)</f>
        <v>85</v>
      </c>
      <c r="E8" s="58">
        <v>0</v>
      </c>
      <c r="F8" s="58" t="s">
        <v>669</v>
      </c>
      <c r="G8" s="82">
        <v>2020</v>
      </c>
      <c r="H8" s="151">
        <f t="array" ref="H8">SUM(IF(Data!$B$7:$B$536&gt;='3'!B8,IF(Data!$B$7:$B$536&lt;'3'!C8,IF(Data!$K$7:$K$536&gt;0,1))))</f>
        <v>24</v>
      </c>
      <c r="I8" s="153">
        <f t="array" ref="I8">SUM(IF(Data!$B$7:$B$536&gt;='3'!B8,IF(Data!$B$7:$B$536&lt;'3'!C8,IF(Data!$K$7:$K$536&gt;0,Data!$L$7:$L$536))))/30</f>
        <v>1.4666666666666666</v>
      </c>
      <c r="J8" s="170">
        <f t="array" ref="J8">SUM(IF(Data!$B$7:$B$536&gt;='3'!$B8,IF(Data!$B$7:$B$536&lt;'3'!$C8,IF(Data!$K$7:$K$536&gt;0,Data!AL$7:AL$536))))/'3'!$H8</f>
        <v>1</v>
      </c>
      <c r="K8" s="86">
        <f t="array" ref="K8">SUM(IF(Data!$B$7:$B$536&gt;='3'!$B8,IF(Data!$B$7:$B$536&lt;'3'!$C8,IF(Data!$K$7:$K$536&gt;0,Data!AM$7:AM$536))))/'3'!$H8</f>
        <v>0.98624179886964558</v>
      </c>
      <c r="L8" s="86">
        <f t="array" ref="L8">SUM(IF(Data!$B$7:$B$536&gt;='3'!$B8,IF(Data!$B$7:$B$536&lt;'3'!$C8,IF(Data!$K$7:$K$536&gt;0,Data!AN$7:AN$536))))/'3'!$H8</f>
        <v>0.88427193245651647</v>
      </c>
      <c r="M8" s="86">
        <f t="array" ref="M8">SUM(IF(Data!$B$7:$B$536&gt;='3'!$B8,IF(Data!$B$7:$B$536&lt;'3'!$C8,IF(Data!$K$7:$K$536&gt;0,Data!AO$7:AO$536))))/'3'!$H8</f>
        <v>0.80051702399855873</v>
      </c>
      <c r="N8" s="86">
        <f t="array" ref="N8">SUM(IF(Data!$B$7:$B$536&gt;='3'!$B8,IF(Data!$B$7:$B$536&lt;'3'!$C8,IF(Data!$K$7:$K$536&gt;0,Data!AP$7:AP$536))))/'3'!$H8</f>
        <v>0.69280297824723192</v>
      </c>
      <c r="O8" s="86">
        <f t="array" ref="O8">SUM(IF(Data!$B$7:$B$536&gt;='3'!$B8,IF(Data!$B$7:$B$536&lt;'3'!$C8,IF(Data!$K$7:$K$536&gt;0,Data!AQ$7:AQ$536))))/'3'!$H8</f>
        <v>0.60170358201886309</v>
      </c>
      <c r="P8" s="86">
        <f t="array" ref="P8">SUM(IF(Data!$B$7:$B$536&gt;='3'!$B8,IF(Data!$B$7:$B$536&lt;'3'!$C8,IF(Data!$K$7:$K$536&gt;0,Data!AR$7:AR$536))))/'3'!$H8</f>
        <v>0.500766293831021</v>
      </c>
      <c r="Q8" s="86">
        <f t="array" ref="Q8">SUM(IF(Data!$B$7:$B$536&gt;='3'!$B8,IF(Data!$B$7:$B$536&lt;'3'!$C8,IF(Data!$K$7:$K$536&gt;0,Data!AS$7:AS$536))))/'3'!$H8</f>
        <v>0.40368362670547686</v>
      </c>
      <c r="R8" s="86">
        <f t="array" ref="R8">SUM(IF(Data!$B$7:$B$536&gt;='3'!$B8,IF(Data!$B$7:$B$536&lt;'3'!$C8,IF(Data!$K$7:$K$536&gt;0,Data!AT$7:AT$536))))/'3'!$H8</f>
        <v>0.32992302956767938</v>
      </c>
      <c r="S8" s="86">
        <f t="array" ref="S8">SUM(IF(Data!$B$7:$B$536&gt;='3'!$B8,IF(Data!$B$7:$B$536&lt;'3'!$C8,IF(Data!$K$7:$K$536&gt;0,Data!AU$7:AU$536))))/'3'!$H8</f>
        <v>0.27928513955310574</v>
      </c>
      <c r="T8" s="86">
        <f t="array" ref="T8">SUM(IF(Data!$B$7:$B$536&gt;='3'!$B8,IF(Data!$B$7:$B$536&lt;'3'!$C8,IF(Data!$K$7:$K$536&gt;0,Data!AV$7:AV$536))))/'3'!$H8</f>
        <v>0.24437215316088368</v>
      </c>
      <c r="U8" s="86">
        <f t="array" ref="U8">SUM(IF(Data!$B$7:$B$536&gt;='3'!$B8,IF(Data!$B$7:$B$536&lt;'3'!$C8,IF(Data!$K$7:$K$536&gt;0,Data!AW$7:AW$536))))/'3'!$H8</f>
        <v>0.21924735634778905</v>
      </c>
      <c r="V8" s="86">
        <f t="array" ref="V8">SUM(IF(Data!$B$7:$B$536&gt;='3'!$B8,IF(Data!$B$7:$B$536&lt;'3'!$C8,IF(Data!$K$7:$K$536&gt;0,Data!AX$7:AX$536))))/'3'!$H8</f>
        <v>0.19778704673112599</v>
      </c>
      <c r="W8" s="86">
        <f t="array" ref="W8">SUM(IF(Data!$B$7:$B$536&gt;='3'!$B8,IF(Data!$B$7:$B$536&lt;'3'!$C8,IF(Data!$K$7:$K$536&gt;0,Data!AY$7:AY$536))))/'3'!$H8</f>
        <v>0.18692791720579074</v>
      </c>
      <c r="X8" s="86">
        <f t="array" ref="X8">SUM(IF(Data!$B$7:$B$536&gt;='3'!$B8,IF(Data!$B$7:$B$536&lt;'3'!$C8,IF(Data!$K$7:$K$536&gt;0,Data!AZ$7:AZ$536))))/'3'!$H8</f>
        <v>0.17565890673870346</v>
      </c>
      <c r="Y8" s="86">
        <f t="array" ref="Y8">SUM(IF(Data!$B$7:$B$536&gt;='3'!$B8,IF(Data!$B$7:$B$536&lt;'3'!$C8,IF(Data!$K$7:$K$536&gt;0,Data!BA$7:BA$536))))/'3'!$H8</f>
        <v>0.1629009013923067</v>
      </c>
      <c r="Z8" s="86">
        <f t="array" ref="Z8">SUM(IF(Data!$B$7:$B$536&gt;='3'!$B8,IF(Data!$B$7:$B$536&lt;'3'!$C8,IF(Data!$K$7:$K$536&gt;0,Data!BB$7:BB$536))))/'3'!$H8</f>
        <v>0.14130074220701888</v>
      </c>
      <c r="AA8" s="86">
        <f t="array" ref="AA8">SUM(IF(Data!$B$7:$B$536&gt;='3'!$B8,IF(Data!$B$7:$B$536&lt;'3'!$C8,IF(Data!$K$7:$K$536&gt;0,Data!BC$7:BC$536))))/'3'!$H8</f>
        <v>0.10606297730875219</v>
      </c>
      <c r="AB8" s="86">
        <f t="array" ref="AB8">SUM(IF(Data!$B$7:$B$536&gt;='3'!$B8,IF(Data!$B$7:$B$536&lt;'3'!$C8,IF(Data!$K$7:$K$536&gt;0,Data!BD$7:BD$536))))/'3'!$H8</f>
        <v>5.9482069471602124E-2</v>
      </c>
      <c r="AC8" s="86">
        <f t="array" ref="AC8">SUM(IF(Data!$B$7:$B$536&gt;='3'!$B8,IF(Data!$B$7:$B$536&lt;'3'!$C8,IF(Data!$K$7:$K$536&gt;0,Data!BE$7:BE$536))))/'3'!$H8</f>
        <v>3.1995280120788498E-2</v>
      </c>
      <c r="AD8" s="86">
        <f t="array" ref="AD8">SUM(IF(Data!$B$7:$B$536&gt;='3'!$B8,IF(Data!$B$7:$B$536&lt;'3'!$C8,IF(Data!$K$7:$K$536&gt;0,Data!BF$7:BF$536))))/'3'!$H8</f>
        <v>1.956040723244569E-2</v>
      </c>
      <c r="AE8" s="86">
        <f t="array" ref="AE8">SUM(IF(Data!$B$7:$B$536&gt;='3'!$B8,IF(Data!$B$7:$B$536&lt;'3'!$C8,IF(Data!$K$7:$K$536&gt;0,Data!BG$7:BG$536))))/'3'!$H8</f>
        <v>1.5522325060229485E-2</v>
      </c>
      <c r="AF8" s="86">
        <f t="array" ref="AF8">SUM(IF(Data!$B$7:$B$536&gt;='3'!$B8,IF(Data!$B$7:$B$536&lt;'3'!$C8,IF(Data!$K$7:$K$536&gt;0,Data!BH$7:BH$536))))/'3'!$H8</f>
        <v>1.3733419430314552E-2</v>
      </c>
      <c r="AG8" s="87">
        <f t="array" ref="AG8">SUM(IF(Data!$B$7:$B$536&gt;='3'!$B8,IF(Data!$B$7:$B$536&lt;'3'!$C8,IF(Data!$K$7:$K$536&gt;0,Data!BI$7:BI$536))))/'3'!$H8</f>
        <v>0</v>
      </c>
      <c r="AH8" s="85">
        <f t="shared" si="0"/>
        <v>1.3758201130354419E-2</v>
      </c>
      <c r="AI8" s="86">
        <f t="shared" si="1"/>
        <v>0.10196986641312911</v>
      </c>
      <c r="AJ8" s="86">
        <f t="shared" si="2"/>
        <v>8.3754908457957744E-2</v>
      </c>
      <c r="AK8" s="86">
        <f t="shared" si="3"/>
        <v>0.10771404575132681</v>
      </c>
      <c r="AL8" s="86">
        <f t="shared" si="4"/>
        <v>9.1099396228368823E-2</v>
      </c>
      <c r="AM8" s="86">
        <f t="shared" si="5"/>
        <v>0.10093728818784209</v>
      </c>
      <c r="AN8" s="86">
        <f t="shared" si="6"/>
        <v>9.7082667125544142E-2</v>
      </c>
      <c r="AO8" s="86">
        <f t="shared" si="7"/>
        <v>7.3760597137797479E-2</v>
      </c>
      <c r="AP8" s="86">
        <f t="shared" si="8"/>
        <v>5.0637890014573639E-2</v>
      </c>
      <c r="AQ8" s="86">
        <f t="shared" si="9"/>
        <v>3.4912986392222067E-2</v>
      </c>
      <c r="AR8" s="86">
        <f t="shared" si="10"/>
        <v>2.5124796813094624E-2</v>
      </c>
      <c r="AS8" s="86">
        <f t="shared" si="11"/>
        <v>2.1460309616663065E-2</v>
      </c>
      <c r="AT8" s="86">
        <f t="shared" si="12"/>
        <v>1.0859129525335243E-2</v>
      </c>
      <c r="AU8" s="86">
        <f t="shared" si="13"/>
        <v>1.1269010467087281E-2</v>
      </c>
      <c r="AV8" s="86">
        <f t="shared" si="14"/>
        <v>1.2758005346396761E-2</v>
      </c>
      <c r="AW8" s="86">
        <f t="shared" si="15"/>
        <v>2.1600159185287821E-2</v>
      </c>
      <c r="AX8" s="86">
        <f t="shared" si="16"/>
        <v>3.5237764898266688E-2</v>
      </c>
      <c r="AY8" s="86">
        <f t="shared" si="17"/>
        <v>4.6580907837150069E-2</v>
      </c>
      <c r="AZ8" s="86">
        <f t="shared" si="18"/>
        <v>2.7486789350813626E-2</v>
      </c>
      <c r="BA8" s="86">
        <f t="shared" si="19"/>
        <v>1.2434872888342809E-2</v>
      </c>
      <c r="BB8" s="86">
        <f t="shared" si="20"/>
        <v>4.038082172216205E-3</v>
      </c>
      <c r="BC8" s="86">
        <f t="shared" si="21"/>
        <v>1.7889056299149331E-3</v>
      </c>
      <c r="BD8" s="87">
        <f t="shared" si="22"/>
        <v>1.3733419430314552E-2</v>
      </c>
      <c r="BE8" s="86">
        <f t="shared" si="23"/>
        <v>0.11572806754348353</v>
      </c>
      <c r="BF8" s="86">
        <f t="shared" si="24"/>
        <v>0.68648488572539046</v>
      </c>
      <c r="BG8" s="86">
        <f t="shared" si="25"/>
        <v>0.18405362730081146</v>
      </c>
      <c r="BH8" s="86">
        <f t="shared" si="26"/>
        <v>1.3733419430314552E-2</v>
      </c>
      <c r="BI8" s="86">
        <f t="shared" si="27"/>
        <v>9.0873882200502347</v>
      </c>
      <c r="BJ8" s="86">
        <f t="shared" si="28"/>
        <v>16.788495460858321</v>
      </c>
      <c r="BK8" s="86">
        <f t="array" ref="BK8">10^(SUMPRODUCT(AT8:BC8,LOG($AT$6:$BC$6))/BG8)</f>
        <v>0.391398939973638</v>
      </c>
      <c r="BL8" s="89">
        <f t="array" ref="BL8">10^ (LOG(INDEX($J$6:$AG$6,MATCH(BL$6/100,$J8:$AG8,-1)))-(INDEX($J8:$AG8,MATCH(BL$6/100,$J8:$AG8,-1))-BL$6/100)/(INDEX($J8:$AG8,MATCH(BL$6/100,$J8:$AG8,-1))-INDEX($J8:$AG8,MATCH(BL$6/100,$J8:$AG8,-1)+1))*(LOG(INDEX($J$6:$AG$6,MATCH(BL$6/100,$J8:$AG8,-1)))-LOG(INDEX($J$6:$AG$6,MATCH(BL$6/100,$J8:$AG8,-1)+1))))</f>
        <v>0.3391614485108026</v>
      </c>
      <c r="BM8" s="89">
        <f t="shared" ref="BM8:BT24" si="31">10^ (LOG(INDEX($J$6:$AG$6,MATCH(BM$6/100,$J8:$AG8,-1)))-(INDEX($J8:$AG8,MATCH(BM$6/100,$J8:$AG8,-1))-BM$6/100)/(INDEX($J8:$AG8,MATCH(BM$6/100,$J8:$AG8,-1))-INDEX($J8:$AG8,MATCH(BM$6/100,$J8:$AG8,-1)+1))*(LOG(INDEX($J$6:$AG$6,MATCH(BM$6/100,$J8:$AG8,-1)))-LOG(INDEX($J$6:$AG$6,MATCH(BM$6/100,$J8:$AG8,-1)+1))))</f>
        <v>0.67733890911326478</v>
      </c>
      <c r="BN8" s="89">
        <f t="shared" si="31"/>
        <v>4.2229437919274613</v>
      </c>
      <c r="BO8" s="89">
        <f t="shared" si="31"/>
        <v>8.767276887543682</v>
      </c>
      <c r="BP8" s="89">
        <f t="shared" si="31"/>
        <v>15.955018387374809</v>
      </c>
      <c r="BQ8" s="89">
        <f t="shared" si="31"/>
        <v>26.837588542296622</v>
      </c>
      <c r="BR8" s="89">
        <f t="shared" si="31"/>
        <v>38.068409843647281</v>
      </c>
      <c r="BS8" s="89">
        <f t="shared" si="31"/>
        <v>52.734989179958603</v>
      </c>
      <c r="BT8" s="90">
        <f t="shared" si="31"/>
        <v>66.563014999503693</v>
      </c>
      <c r="BU8" s="85">
        <f t="array" ref="BU8">MAX(IF(Data!$B$7:$B$536&gt;='3'!$B8,IF(Data!$B$7:$B$536&lt;'3'!$C8,IF(Data!$K$7:$K$536&gt;0,Data!AL$7:AL$536))))</f>
        <v>1</v>
      </c>
      <c r="BV8" s="159">
        <f t="array" ref="BV8">MAX(IF(Data!$B$7:$B$536&gt;='3'!$B8,IF(Data!$B$7:$B$536&lt;'3'!$C8,IF(Data!$K$7:$K$536&gt;0,Data!AM$7:AM$536))))</f>
        <v>1</v>
      </c>
      <c r="BW8" s="159">
        <f t="array" ref="BW8">MAX(IF(Data!$B$7:$B$536&gt;='3'!$B8,IF(Data!$B$7:$B$536&lt;'3'!$C8,IF(Data!$K$7:$K$536&gt;0,Data!AN$7:AN$536))))</f>
        <v>1</v>
      </c>
      <c r="BX8" s="159">
        <f t="array" ref="BX8">MAX(IF(Data!$B$7:$B$536&gt;='3'!$B8,IF(Data!$B$7:$B$536&lt;'3'!$C8,IF(Data!$K$7:$K$536&gt;0,Data!AO$7:AO$536))))</f>
        <v>1</v>
      </c>
      <c r="BY8" s="159">
        <f t="array" ref="BY8">MAX(IF(Data!$B$7:$B$536&gt;='3'!$B8,IF(Data!$B$7:$B$536&lt;'3'!$C8,IF(Data!$K$7:$K$536&gt;0,Data!AP$7:AP$536))))</f>
        <v>1</v>
      </c>
      <c r="BZ8" s="159">
        <f t="array" ref="BZ8">MAX(IF(Data!$B$7:$B$536&gt;='3'!$B8,IF(Data!$B$7:$B$536&lt;'3'!$C8,IF(Data!$K$7:$K$536&gt;0,Data!AQ$7:AQ$536))))</f>
        <v>1</v>
      </c>
      <c r="CA8" s="159">
        <f t="array" ref="CA8">MAX(IF(Data!$B$7:$B$536&gt;='3'!$B8,IF(Data!$B$7:$B$536&lt;'3'!$C8,IF(Data!$K$7:$K$536&gt;0,Data!AR$7:AR$536))))</f>
        <v>0.96849164063935334</v>
      </c>
      <c r="CB8" s="159">
        <f t="array" ref="CB8">MAX(IF(Data!$B$7:$B$536&gt;='3'!$B8,IF(Data!$B$7:$B$536&lt;'3'!$C8,IF(Data!$K$7:$K$536&gt;0,Data!AS$7:AS$536))))</f>
        <v>0.89334925592504133</v>
      </c>
      <c r="CC8" s="159">
        <f t="array" ref="CC8">MAX(IF(Data!$B$7:$B$536&gt;='3'!$B8,IF(Data!$B$7:$B$536&lt;'3'!$C8,IF(Data!$K$7:$K$536&gt;0,Data!AT$7:AT$536))))</f>
        <v>0.80433584420356419</v>
      </c>
      <c r="CD8" s="159">
        <f t="array" ref="CD8">MAX(IF(Data!$B$7:$B$536&gt;='3'!$B8,IF(Data!$B$7:$B$536&lt;'3'!$C8,IF(Data!$K$7:$K$536&gt;0,Data!AU$7:AU$536))))</f>
        <v>0.7707901322845907</v>
      </c>
      <c r="CE8" s="159">
        <f t="array" ref="CE8">MAX(IF(Data!$B$7:$B$536&gt;='3'!$B8,IF(Data!$B$7:$B$536&lt;'3'!$C8,IF(Data!$K$7:$K$536&gt;0,Data!AV$7:AV$536))))</f>
        <v>0.74118698605648914</v>
      </c>
      <c r="CF8" s="159">
        <f t="array" ref="CF8">MAX(IF(Data!$B$7:$B$536&gt;='3'!$B8,IF(Data!$B$7:$B$536&lt;'3'!$C8,IF(Data!$K$7:$K$536&gt;0,Data!AW$7:AW$536))))</f>
        <v>0.71676796567751166</v>
      </c>
      <c r="CG8" s="159">
        <f t="array" ref="CG8">MAX(IF(Data!$B$7:$B$536&gt;='3'!$B8,IF(Data!$B$7:$B$536&lt;'3'!$C8,IF(Data!$K$7:$K$536&gt;0,Data!AX$7:AX$536))))</f>
        <v>0.67425813371469434</v>
      </c>
      <c r="CH8" s="159">
        <f t="array" ref="CH8">MAX(IF(Data!$B$7:$B$536&gt;='3'!$B8,IF(Data!$B$7:$B$536&lt;'3'!$C8,IF(Data!$K$7:$K$536&gt;0,Data!AY$7:AY$536))))</f>
        <v>0.66735788344654989</v>
      </c>
      <c r="CI8" s="159">
        <f t="array" ref="CI8">MAX(IF(Data!$B$7:$B$536&gt;='3'!$B8,IF(Data!$B$7:$B$536&lt;'3'!$C8,IF(Data!$K$7:$K$536&gt;0,Data!AZ$7:AZ$536))))</f>
        <v>0.65466571326421164</v>
      </c>
      <c r="CJ8" s="159">
        <f t="array" ref="CJ8">MAX(IF(Data!$B$7:$B$536&gt;='3'!$B8,IF(Data!$B$7:$B$536&lt;'3'!$C8,IF(Data!$K$7:$K$536&gt;0,Data!BA$7:BA$536))))</f>
        <v>0.63821952091526635</v>
      </c>
      <c r="CK8" s="159">
        <f t="array" ref="CK8">MAX(IF(Data!$B$7:$B$536&gt;='3'!$B8,IF(Data!$B$7:$B$536&lt;'3'!$C8,IF(Data!$K$7:$K$536&gt;0,Data!BB$7:BB$536))))</f>
        <v>0.60936717912048621</v>
      </c>
      <c r="CL8" s="159">
        <f t="array" ref="CL8">MAX(IF(Data!$B$7:$B$536&gt;='3'!$B8,IF(Data!$B$7:$B$536&lt;'3'!$C8,IF(Data!$K$7:$K$536&gt;0,Data!BC$7:BC$536))))</f>
        <v>0.55441544511977114</v>
      </c>
      <c r="CM8" s="159">
        <f t="array" ref="CM8">MAX(IF(Data!$B$7:$B$536&gt;='3'!$B8,IF(Data!$B$7:$B$536&lt;'3'!$C8,IF(Data!$K$7:$K$536&gt;0,Data!BD$7:BD$536))))</f>
        <v>0.39485162674293883</v>
      </c>
      <c r="CN8" s="159">
        <f t="array" ref="CN8">MAX(IF(Data!$B$7:$B$536&gt;='3'!$B8,IF(Data!$B$7:$B$536&lt;'3'!$C8,IF(Data!$K$7:$K$536&gt;0,Data!BE$7:BE$536))))</f>
        <v>0.18762960314622806</v>
      </c>
      <c r="CO8" s="159">
        <f t="array" ref="CO8">MAX(IF(Data!$B$7:$B$536&gt;='3'!$B8,IF(Data!$B$7:$B$536&lt;'3'!$C8,IF(Data!$K$7:$K$536&gt;0,Data!BF$7:BF$536))))</f>
        <v>9.6031462281015334E-2</v>
      </c>
      <c r="CP8" s="159">
        <f t="array" ref="CP8">MAX(IF(Data!$B$7:$B$536&gt;='3'!$B8,IF(Data!$B$7:$B$536&lt;'3'!$C8,IF(Data!$K$7:$K$536&gt;0,Data!BG$7:BG$536))))</f>
        <v>8.3714670255719978E-2</v>
      </c>
      <c r="CQ8" s="159">
        <f t="array" ref="CQ8">MAX(IF(Data!$B$7:$B$536&gt;='3'!$B8,IF(Data!$B$7:$B$536&lt;'3'!$C8,IF(Data!$K$7:$K$536&gt;0,Data!BH$7:BH$536))))</f>
        <v>8.2472305621699896E-2</v>
      </c>
      <c r="CR8" s="160">
        <f t="array" ref="CR8">MAX(IF(Data!$B$7:$B$536&gt;='3'!$B8,IF(Data!$B$7:$B$536&lt;'3'!$C8,IF(Data!$K$7:$K$536&gt;0,Data!BI$7:BI$536))))</f>
        <v>0</v>
      </c>
      <c r="CS8" s="158">
        <f t="array" ref="CS8">MIN(IF(Data!$B$7:$B$536&gt;='3'!$B8,IF(Data!$B$7:$B$536&lt;'3'!$C8,IF(Data!$K$7:$K$536&gt;0,Data!AL$7:AL$536))))</f>
        <v>1</v>
      </c>
      <c r="CT8" s="159">
        <f t="array" ref="CT8">MIN(IF(Data!$B$7:$B$536&gt;='3'!$B8,IF(Data!$B$7:$B$536&lt;'3'!$C8,IF(Data!$K$7:$K$536&gt;0,Data!AM$7:AM$536))))</f>
        <v>0.66980317287149416</v>
      </c>
      <c r="CU8" s="159">
        <f t="array" ref="CU8">MIN(IF(Data!$B$7:$B$536&gt;='3'!$B8,IF(Data!$B$7:$B$536&lt;'3'!$C8,IF(Data!$K$7:$K$536&gt;0,Data!AN$7:AN$536))))</f>
        <v>0.46708941315514341</v>
      </c>
      <c r="CV8" s="159">
        <f t="array" ref="CV8">MIN(IF(Data!$B$7:$B$536&gt;='3'!$B8,IF(Data!$B$7:$B$536&lt;'3'!$C8,IF(Data!$K$7:$K$536&gt;0,Data!AO$7:AO$536))))</f>
        <v>0.36106186644847493</v>
      </c>
      <c r="CW8" s="159">
        <f t="array" ref="CW8">MIN(IF(Data!$B$7:$B$536&gt;='3'!$B8,IF(Data!$B$7:$B$536&lt;'3'!$C8,IF(Data!$K$7:$K$536&gt;0,Data!AP$7:AP$536))))</f>
        <v>0.2887858539024501</v>
      </c>
      <c r="CX8" s="159">
        <f t="array" ref="CX8">MIN(IF(Data!$B$7:$B$536&gt;='3'!$B8,IF(Data!$B$7:$B$536&lt;'3'!$C8,IF(Data!$K$7:$K$536&gt;0,Data!AQ$7:AQ$536))))</f>
        <v>0.15825719350879586</v>
      </c>
      <c r="CY8" s="159">
        <f t="array" ref="CY8">MIN(IF(Data!$B$7:$B$536&gt;='3'!$B8,IF(Data!$B$7:$B$536&lt;'3'!$C8,IF(Data!$K$7:$K$536&gt;0,Data!AR$7:AR$536))))</f>
        <v>0.10511841447338516</v>
      </c>
      <c r="CZ8" s="159">
        <f t="array" ref="CZ8">MIN(IF(Data!$B$7:$B$536&gt;='3'!$B8,IF(Data!$B$7:$B$536&lt;'3'!$C8,IF(Data!$K$7:$K$536&gt;0,Data!AS$7:AS$536))))</f>
        <v>5.868448565843902E-2</v>
      </c>
      <c r="DA8" s="159">
        <f t="array" ref="DA8">MIN(IF(Data!$B$7:$B$536&gt;='3'!$B8,IF(Data!$B$7:$B$536&lt;'3'!$C8,IF(Data!$K$7:$K$536&gt;0,Data!AT$7:AT$536))))</f>
        <v>3.2956043456520756E-2</v>
      </c>
      <c r="DB8" s="159">
        <f t="array" ref="DB8">MIN(IF(Data!$B$7:$B$536&gt;='3'!$B8,IF(Data!$B$7:$B$536&lt;'3'!$C8,IF(Data!$K$7:$K$536&gt;0,Data!AU$7:AU$536))))</f>
        <v>1.5750715941633717E-2</v>
      </c>
      <c r="DC8" s="159">
        <f t="array" ref="DC8">MIN(IF(Data!$B$7:$B$536&gt;='3'!$B8,IF(Data!$B$7:$B$536&lt;'3'!$C8,IF(Data!$K$7:$K$536&gt;0,Data!AV$7:AV$536))))</f>
        <v>8.8640392745124846E-3</v>
      </c>
      <c r="DD8" s="159">
        <f t="array" ref="DD8">MIN(IF(Data!$B$7:$B$536&gt;='3'!$B8,IF(Data!$B$7:$B$536&lt;'3'!$C8,IF(Data!$K$7:$K$536&gt;0,Data!AW$7:AW$536))))</f>
        <v>5.1593254238829107E-3</v>
      </c>
      <c r="DE8" s="159">
        <f t="array" ref="DE8">MIN(IF(Data!$B$7:$B$536&gt;='3'!$B8,IF(Data!$B$7:$B$536&lt;'3'!$C8,IF(Data!$K$7:$K$536&gt;0,Data!AX$7:AX$536))))</f>
        <v>3.2046911223237492E-3</v>
      </c>
      <c r="DF8" s="159">
        <f t="array" ref="DF8">MIN(IF(Data!$B$7:$B$536&gt;='3'!$B8,IF(Data!$B$7:$B$536&lt;'3'!$C8,IF(Data!$K$7:$K$536&gt;0,Data!AY$7:AY$536))))</f>
        <v>2.4319287240329177E-3</v>
      </c>
      <c r="DG8" s="159">
        <f t="array" ref="DG8">MIN(IF(Data!$B$7:$B$536&gt;='3'!$B8,IF(Data!$B$7:$B$536&lt;'3'!$C8,IF(Data!$K$7:$K$536&gt;0,Data!AZ$7:AZ$536))))</f>
        <v>2.0000909132233354E-3</v>
      </c>
      <c r="DH8" s="159">
        <f t="array" ref="DH8">MIN(IF(Data!$B$7:$B$536&gt;='3'!$B8,IF(Data!$B$7:$B$536&lt;'3'!$C8,IF(Data!$K$7:$K$536&gt;0,Data!BA$7:BA$536))))</f>
        <v>1.7046229374062529E-3</v>
      </c>
      <c r="DI8" s="159">
        <f t="array" ref="DI8">MIN(IF(Data!$B$7:$B$536&gt;='3'!$B8,IF(Data!$B$7:$B$536&lt;'3'!$C8,IF(Data!$K$7:$K$536&gt;0,Data!BB$7:BB$536))))</f>
        <v>1.4091549615891704E-3</v>
      </c>
      <c r="DJ8" s="159">
        <f t="array" ref="DJ8">MIN(IF(Data!$B$7:$B$536&gt;='3'!$B8,IF(Data!$B$7:$B$536&lt;'3'!$C8,IF(Data!$K$7:$K$536&gt;0,Data!BC$7:BC$536))))</f>
        <v>1.0909586799400046E-3</v>
      </c>
      <c r="DK8" s="159">
        <f t="array" ref="DK8">MIN(IF(Data!$B$7:$B$536&gt;='3'!$B8,IF(Data!$B$7:$B$536&lt;'3'!$C8,IF(Data!$K$7:$K$536&gt;0,Data!BD$7:BD$536))))</f>
        <v>7.2730578662667214E-4</v>
      </c>
      <c r="DL8" s="159">
        <f t="array" ref="DL8">MIN(IF(Data!$B$7:$B$536&gt;='3'!$B8,IF(Data!$B$7:$B$536&lt;'3'!$C8,IF(Data!$K$7:$K$536&gt;0,Data!BE$7:BE$536))))</f>
        <v>4.5456611664167283E-4</v>
      </c>
      <c r="DM8" s="159">
        <f t="array" ref="DM8">MIN(IF(Data!$B$7:$B$536&gt;='3'!$B8,IF(Data!$B$7:$B$536&lt;'3'!$C8,IF(Data!$K$7:$K$536&gt;0,Data!BF$7:BF$536))))</f>
        <v>2.9546797581708989E-4</v>
      </c>
      <c r="DN8" s="159">
        <f t="array" ref="DN8">MIN(IF(Data!$B$7:$B$536&gt;='3'!$B8,IF(Data!$B$7:$B$536&lt;'3'!$C8,IF(Data!$K$7:$K$536&gt;0,Data!BG$7:BG$536))))</f>
        <v>2.2728305832084007E-4</v>
      </c>
      <c r="DO8" s="159">
        <f t="array" ref="DO8">MIN(IF(Data!$B$7:$B$536&gt;='3'!$B8,IF(Data!$B$7:$B$536&lt;'3'!$C8,IF(Data!$K$7:$K$536&gt;0,Data!BH$7:BH$536))))</f>
        <v>1.8182644665667351E-4</v>
      </c>
      <c r="DP8" s="160">
        <f t="array" ref="DP8">MIN(IF(Data!$B$7:$B$536&gt;='3'!$B8,IF(Data!$B$7:$B$536&lt;'3'!$C8,IF(Data!$K$7:$K$536&gt;0,Data!BI$7:BI$536))))</f>
        <v>0</v>
      </c>
    </row>
    <row r="9" spans="1:120" x14ac:dyDescent="0.2">
      <c r="A9" s="2"/>
      <c r="B9" s="91">
        <f t="shared" ref="B9:B24" si="32">C8</f>
        <v>90</v>
      </c>
      <c r="C9" s="77">
        <f t="shared" ref="C9:C24" si="33">B9+10</f>
        <v>100</v>
      </c>
      <c r="D9" s="77">
        <f t="shared" si="30"/>
        <v>95</v>
      </c>
      <c r="E9" s="58">
        <v>0</v>
      </c>
      <c r="F9" s="58" t="s">
        <v>669</v>
      </c>
      <c r="G9" s="82">
        <v>2020</v>
      </c>
      <c r="H9" s="151">
        <f t="array" ref="H9">SUM(IF(Data!$B$7:$B$536&gt;='3'!B9,IF(Data!$B$7:$B$536&lt;'3'!C9,IF(Data!$K$7:$K$536&gt;0,1))))</f>
        <v>28</v>
      </c>
      <c r="I9" s="153">
        <f t="array" ref="I9">SUM(IF(Data!$B$7:$B$536&gt;='3'!B9,IF(Data!$B$7:$B$536&lt;'3'!C9,IF(Data!$K$7:$K$536&gt;0,Data!$L$7:$L$536))))/30</f>
        <v>1.6333333333333333</v>
      </c>
      <c r="J9" s="170">
        <f t="array" ref="J9">SUM(IF(Data!$B$7:$B$536&gt;='3'!$B9,IF(Data!$B$7:$B$536&lt;'3'!$C9,IF(Data!$K$7:$K$536&gt;0,Data!AL$7:AL$536))))/'3'!$H9</f>
        <v>1</v>
      </c>
      <c r="K9" s="86">
        <f t="array" ref="K9">SUM(IF(Data!$B$7:$B$536&gt;='3'!$B9,IF(Data!$B$7:$B$536&lt;'3'!$C9,IF(Data!$K$7:$K$536&gt;0,Data!AM$7:AM$536))))/'3'!$H9</f>
        <v>0.98988839949001028</v>
      </c>
      <c r="L9" s="86">
        <f t="array" ref="L9">SUM(IF(Data!$B$7:$B$536&gt;='3'!$B9,IF(Data!$B$7:$B$536&lt;'3'!$C9,IF(Data!$K$7:$K$536&gt;0,Data!AN$7:AN$536))))/'3'!$H9</f>
        <v>0.91153206485703608</v>
      </c>
      <c r="M9" s="86">
        <f t="array" ref="M9">SUM(IF(Data!$B$7:$B$536&gt;='3'!$B9,IF(Data!$B$7:$B$536&lt;'3'!$C9,IF(Data!$K$7:$K$536&gt;0,Data!AO$7:AO$536))))/'3'!$H9</f>
        <v>0.82729053188414348</v>
      </c>
      <c r="N9" s="86">
        <f t="array" ref="N9">SUM(IF(Data!$B$7:$B$536&gt;='3'!$B9,IF(Data!$B$7:$B$536&lt;'3'!$C9,IF(Data!$K$7:$K$536&gt;0,Data!AP$7:AP$536))))/'3'!$H9</f>
        <v>0.76630271524879068</v>
      </c>
      <c r="O9" s="86">
        <f t="array" ref="O9">SUM(IF(Data!$B$7:$B$536&gt;='3'!$B9,IF(Data!$B$7:$B$536&lt;'3'!$C9,IF(Data!$K$7:$K$536&gt;0,Data!AQ$7:AQ$536))))/'3'!$H9</f>
        <v>0.6885788124042389</v>
      </c>
      <c r="P9" s="86">
        <f t="array" ref="P9">SUM(IF(Data!$B$7:$B$536&gt;='3'!$B9,IF(Data!$B$7:$B$536&lt;'3'!$C9,IF(Data!$K$7:$K$536&gt;0,Data!AR$7:AR$536))))/'3'!$H9</f>
        <v>0.5835441542159876</v>
      </c>
      <c r="Q9" s="86">
        <f t="array" ref="Q9">SUM(IF(Data!$B$7:$B$536&gt;='3'!$B9,IF(Data!$B$7:$B$536&lt;'3'!$C9,IF(Data!$K$7:$K$536&gt;0,Data!AS$7:AS$536))))/'3'!$H9</f>
        <v>0.47888394185201921</v>
      </c>
      <c r="R9" s="86">
        <f t="array" ref="R9">SUM(IF(Data!$B$7:$B$536&gt;='3'!$B9,IF(Data!$B$7:$B$536&lt;'3'!$C9,IF(Data!$K$7:$K$536&gt;0,Data!AT$7:AT$536))))/'3'!$H9</f>
        <v>0.4037745528561793</v>
      </c>
      <c r="S9" s="86">
        <f t="array" ref="S9">SUM(IF(Data!$B$7:$B$536&gt;='3'!$B9,IF(Data!$B$7:$B$536&lt;'3'!$C9,IF(Data!$K$7:$K$536&gt;0,Data!AU$7:AU$536))))/'3'!$H9</f>
        <v>0.34609951386531806</v>
      </c>
      <c r="T9" s="86">
        <f t="array" ref="T9">SUM(IF(Data!$B$7:$B$536&gt;='3'!$B9,IF(Data!$B$7:$B$536&lt;'3'!$C9,IF(Data!$K$7:$K$536&gt;0,Data!AV$7:AV$536))))/'3'!$H9</f>
        <v>0.30155780300774693</v>
      </c>
      <c r="U9" s="86">
        <f t="array" ref="U9">SUM(IF(Data!$B$7:$B$536&gt;='3'!$B9,IF(Data!$B$7:$B$536&lt;'3'!$C9,IF(Data!$K$7:$K$536&gt;0,Data!AW$7:AW$536))))/'3'!$H9</f>
        <v>0.2667740010066208</v>
      </c>
      <c r="V9" s="86">
        <f t="array" ref="V9">SUM(IF(Data!$B$7:$B$536&gt;='3'!$B9,IF(Data!$B$7:$B$536&lt;'3'!$C9,IF(Data!$K$7:$K$536&gt;0,Data!AX$7:AX$536))))/'3'!$H9</f>
        <v>0.24306491294891508</v>
      </c>
      <c r="W9" s="86">
        <f t="array" ref="W9">SUM(IF(Data!$B$7:$B$536&gt;='3'!$B9,IF(Data!$B$7:$B$536&lt;'3'!$C9,IF(Data!$K$7:$K$536&gt;0,Data!AY$7:AY$536))))/'3'!$H9</f>
        <v>0.22784680942627972</v>
      </c>
      <c r="X9" s="86">
        <f t="array" ref="X9">SUM(IF(Data!$B$7:$B$536&gt;='3'!$B9,IF(Data!$B$7:$B$536&lt;'3'!$C9,IF(Data!$K$7:$K$536&gt;0,Data!AZ$7:AZ$536))))/'3'!$H9</f>
        <v>0.21224719136737971</v>
      </c>
      <c r="Y9" s="86">
        <f t="array" ref="Y9">SUM(IF(Data!$B$7:$B$536&gt;='3'!$B9,IF(Data!$B$7:$B$536&lt;'3'!$C9,IF(Data!$K$7:$K$536&gt;0,Data!BA$7:BA$536))))/'3'!$H9</f>
        <v>0.19417946032333935</v>
      </c>
      <c r="Z9" s="86">
        <f t="array" ref="Z9">SUM(IF(Data!$B$7:$B$536&gt;='3'!$B9,IF(Data!$B$7:$B$536&lt;'3'!$C9,IF(Data!$K$7:$K$536&gt;0,Data!BB$7:BB$536))))/'3'!$H9</f>
        <v>0.16340034494182087</v>
      </c>
      <c r="AA9" s="86">
        <f t="array" ref="AA9">SUM(IF(Data!$B$7:$B$536&gt;='3'!$B9,IF(Data!$B$7:$B$536&lt;'3'!$C9,IF(Data!$K$7:$K$536&gt;0,Data!BC$7:BC$536))))/'3'!$H9</f>
        <v>0.11735191002543584</v>
      </c>
      <c r="AB9" s="86">
        <f t="array" ref="AB9">SUM(IF(Data!$B$7:$B$536&gt;='3'!$B9,IF(Data!$B$7:$B$536&lt;'3'!$C9,IF(Data!$K$7:$K$536&gt;0,Data!BD$7:BD$536))))/'3'!$H9</f>
        <v>5.4829599453151627E-2</v>
      </c>
      <c r="AC9" s="86">
        <f t="array" ref="AC9">SUM(IF(Data!$B$7:$B$536&gt;='3'!$B9,IF(Data!$B$7:$B$536&lt;'3'!$C9,IF(Data!$K$7:$K$536&gt;0,Data!BE$7:BE$536))))/'3'!$H9</f>
        <v>2.3398689630981812E-2</v>
      </c>
      <c r="AD9" s="86">
        <f t="array" ref="AD9">SUM(IF(Data!$B$7:$B$536&gt;='3'!$B9,IF(Data!$B$7:$B$536&lt;'3'!$C9,IF(Data!$K$7:$K$536&gt;0,Data!BF$7:BF$536))))/'3'!$H9</f>
        <v>1.3758677826159874E-2</v>
      </c>
      <c r="AE9" s="86">
        <f t="array" ref="AE9">SUM(IF(Data!$B$7:$B$536&gt;='3'!$B9,IF(Data!$B$7:$B$536&lt;'3'!$C9,IF(Data!$K$7:$K$536&gt;0,Data!BG$7:BG$536))))/'3'!$H9</f>
        <v>1.1085622537950337E-2</v>
      </c>
      <c r="AF9" s="86">
        <f t="array" ref="AF9">SUM(IF(Data!$B$7:$B$536&gt;='3'!$B9,IF(Data!$B$7:$B$536&lt;'3'!$C9,IF(Data!$K$7:$K$536&gt;0,Data!BH$7:BH$536))))/'3'!$H9</f>
        <v>9.6849182537214074E-3</v>
      </c>
      <c r="AG9" s="87">
        <f t="array" ref="AG9">SUM(IF(Data!$B$7:$B$536&gt;='3'!$B9,IF(Data!$B$7:$B$536&lt;'3'!$C9,IF(Data!$K$7:$K$536&gt;0,Data!BI$7:BI$536))))/'3'!$H9</f>
        <v>0</v>
      </c>
      <c r="AH9" s="85">
        <f t="shared" si="0"/>
        <v>1.0111600509989715E-2</v>
      </c>
      <c r="AI9" s="86">
        <f t="shared" si="1"/>
        <v>7.8356334632974201E-2</v>
      </c>
      <c r="AJ9" s="86">
        <f t="shared" si="2"/>
        <v>8.4241532972892608E-2</v>
      </c>
      <c r="AK9" s="86">
        <f t="shared" si="3"/>
        <v>6.0987816635352798E-2</v>
      </c>
      <c r="AL9" s="86">
        <f t="shared" si="4"/>
        <v>7.7723902844551773E-2</v>
      </c>
      <c r="AM9" s="86">
        <f t="shared" si="5"/>
        <v>0.10503465818825131</v>
      </c>
      <c r="AN9" s="86">
        <f t="shared" si="6"/>
        <v>0.10466021236396839</v>
      </c>
      <c r="AO9" s="86">
        <f t="shared" si="7"/>
        <v>7.510938899583991E-2</v>
      </c>
      <c r="AP9" s="86">
        <f t="shared" si="8"/>
        <v>5.7675038990861238E-2</v>
      </c>
      <c r="AQ9" s="86">
        <f t="shared" si="9"/>
        <v>4.4541710857571137E-2</v>
      </c>
      <c r="AR9" s="86">
        <f t="shared" si="10"/>
        <v>3.478380200112613E-2</v>
      </c>
      <c r="AS9" s="86">
        <f t="shared" si="11"/>
        <v>2.3709088057705718E-2</v>
      </c>
      <c r="AT9" s="86">
        <f t="shared" si="12"/>
        <v>1.5218103522635362E-2</v>
      </c>
      <c r="AU9" s="86">
        <f t="shared" si="13"/>
        <v>1.5599618058900006E-2</v>
      </c>
      <c r="AV9" s="86">
        <f t="shared" si="14"/>
        <v>1.8067731044040358E-2</v>
      </c>
      <c r="AW9" s="86">
        <f t="shared" si="15"/>
        <v>3.0779115381518479E-2</v>
      </c>
      <c r="AX9" s="86">
        <f t="shared" si="16"/>
        <v>4.6048434916385036E-2</v>
      </c>
      <c r="AY9" s="86">
        <f t="shared" si="17"/>
        <v>6.2522310572284218E-2</v>
      </c>
      <c r="AZ9" s="86">
        <f t="shared" si="18"/>
        <v>3.1430909822169811E-2</v>
      </c>
      <c r="BA9" s="86">
        <f t="shared" si="19"/>
        <v>9.6400118048219387E-3</v>
      </c>
      <c r="BB9" s="86">
        <f t="shared" si="20"/>
        <v>2.6730552882095367E-3</v>
      </c>
      <c r="BC9" s="86">
        <f t="shared" si="21"/>
        <v>1.4007042842289295E-3</v>
      </c>
      <c r="BD9" s="87">
        <f t="shared" si="22"/>
        <v>9.6849182537214074E-3</v>
      </c>
      <c r="BE9" s="86">
        <f t="shared" si="23"/>
        <v>8.8467935142963916E-2</v>
      </c>
      <c r="BF9" s="86">
        <f t="shared" si="24"/>
        <v>0.66846715190812112</v>
      </c>
      <c r="BG9" s="86">
        <f t="shared" si="25"/>
        <v>0.23337999469519369</v>
      </c>
      <c r="BH9" s="86">
        <f t="shared" si="26"/>
        <v>9.6849182537214074E-3</v>
      </c>
      <c r="BI9" s="86">
        <f t="shared" si="27"/>
        <v>6.9806826401520938</v>
      </c>
      <c r="BJ9" s="86">
        <f t="shared" si="28"/>
        <v>14.80698907726234</v>
      </c>
      <c r="BK9" s="86">
        <f t="array" ref="BK9">10^(SUMPRODUCT(AT9:BC9,LOG($AT$6:$BC$6))/BG9)</f>
        <v>0.42311466682098359</v>
      </c>
      <c r="BL9" s="89">
        <f t="array" ref="BL9">10^ (LOG(INDEX($J$6:$AG$6,MATCH(BL$6/100,$J9:$AG9,-1)))-(INDEX($J9:$AG9,MATCH(BL$6/100,$J9:$AG9,-1))-BL$6/100)/(INDEX($J9:$AG9,MATCH(BL$6/100,$J9:$AG9,-1))-INDEX($J9:$AG9,MATCH(BL$6/100,$J9:$AG9,-1)+1))*(LOG(INDEX($J$6:$AG$6,MATCH(BL$6/100,$J9:$AG9,-1)))-LOG(INDEX($J$6:$AG$6,MATCH(BL$6/100,$J9:$AG9,-1)+1))))</f>
        <v>0.32207984007040974</v>
      </c>
      <c r="BM9" s="89">
        <f t="shared" si="31"/>
        <v>0.48751334197642171</v>
      </c>
      <c r="BN9" s="89">
        <f t="shared" si="31"/>
        <v>2.2068537246461148</v>
      </c>
      <c r="BO9" s="89">
        <f t="shared" si="31"/>
        <v>5.7367224731836286</v>
      </c>
      <c r="BP9" s="89">
        <f t="shared" si="31"/>
        <v>12.035683714075947</v>
      </c>
      <c r="BQ9" s="89">
        <f t="shared" si="31"/>
        <v>19.79592372321672</v>
      </c>
      <c r="BR9" s="89">
        <f t="shared" si="31"/>
        <v>29.326092207681878</v>
      </c>
      <c r="BS9" s="89">
        <f t="shared" si="31"/>
        <v>47.343325490155017</v>
      </c>
      <c r="BT9" s="90">
        <f t="shared" si="31"/>
        <v>60.163994639948648</v>
      </c>
      <c r="BU9" s="85">
        <f t="array" ref="BU9">MAX(IF(Data!$B$7:$B$536&gt;='3'!$B9,IF(Data!$B$7:$B$536&lt;'3'!$C9,IF(Data!$K$7:$K$536&gt;0,Data!AL$7:AL$536))))</f>
        <v>1</v>
      </c>
      <c r="BV9" s="159">
        <f t="array" ref="BV9">MAX(IF(Data!$B$7:$B$536&gt;='3'!$B9,IF(Data!$B$7:$B$536&lt;'3'!$C9,IF(Data!$K$7:$K$536&gt;0,Data!AM$7:AM$536))))</f>
        <v>1</v>
      </c>
      <c r="BW9" s="159">
        <f t="array" ref="BW9">MAX(IF(Data!$B$7:$B$536&gt;='3'!$B9,IF(Data!$B$7:$B$536&lt;'3'!$C9,IF(Data!$K$7:$K$536&gt;0,Data!AN$7:AN$536))))</f>
        <v>1</v>
      </c>
      <c r="BX9" s="159">
        <f t="array" ref="BX9">MAX(IF(Data!$B$7:$B$536&gt;='3'!$B9,IF(Data!$B$7:$B$536&lt;'3'!$C9,IF(Data!$K$7:$K$536&gt;0,Data!AO$7:AO$536))))</f>
        <v>1</v>
      </c>
      <c r="BY9" s="159">
        <f t="array" ref="BY9">MAX(IF(Data!$B$7:$B$536&gt;='3'!$B9,IF(Data!$B$7:$B$536&lt;'3'!$C9,IF(Data!$K$7:$K$536&gt;0,Data!AP$7:AP$536))))</f>
        <v>1</v>
      </c>
      <c r="BZ9" s="159">
        <f t="array" ref="BZ9">MAX(IF(Data!$B$7:$B$536&gt;='3'!$B9,IF(Data!$B$7:$B$536&lt;'3'!$C9,IF(Data!$K$7:$K$536&gt;0,Data!AQ$7:AQ$536))))</f>
        <v>1</v>
      </c>
      <c r="CA9" s="159">
        <f t="array" ref="CA9">MAX(IF(Data!$B$7:$B$536&gt;='3'!$B9,IF(Data!$B$7:$B$536&lt;'3'!$C9,IF(Data!$K$7:$K$536&gt;0,Data!AR$7:AR$536))))</f>
        <v>0.99684885856135663</v>
      </c>
      <c r="CB9" s="159">
        <f t="array" ref="CB9">MAX(IF(Data!$B$7:$B$536&gt;='3'!$B9,IF(Data!$B$7:$B$536&lt;'3'!$C9,IF(Data!$K$7:$K$536&gt;0,Data!AS$7:AS$536))))</f>
        <v>0.97642311441590535</v>
      </c>
      <c r="CC9" s="159">
        <f t="array" ref="CC9">MAX(IF(Data!$B$7:$B$536&gt;='3'!$B9,IF(Data!$B$7:$B$536&lt;'3'!$C9,IF(Data!$K$7:$K$536&gt;0,Data!AT$7:AT$536))))</f>
        <v>0.91503253156808961</v>
      </c>
      <c r="CD9" s="159">
        <f t="array" ref="CD9">MAX(IF(Data!$B$7:$B$536&gt;='3'!$B9,IF(Data!$B$7:$B$536&lt;'3'!$C9,IF(Data!$K$7:$K$536&gt;0,Data!AU$7:AU$536))))</f>
        <v>0.88955135907143346</v>
      </c>
      <c r="CE9" s="159">
        <f t="array" ref="CE9">MAX(IF(Data!$B$7:$B$536&gt;='3'!$B9,IF(Data!$B$7:$B$536&lt;'3'!$C9,IF(Data!$K$7:$K$536&gt;0,Data!AV$7:AV$536))))</f>
        <v>0.87721883430436853</v>
      </c>
      <c r="CF9" s="159">
        <f t="array" ref="CF9">MAX(IF(Data!$B$7:$B$536&gt;='3'!$B9,IF(Data!$B$7:$B$536&lt;'3'!$C9,IF(Data!$K$7:$K$536&gt;0,Data!AW$7:AW$536))))</f>
        <v>0.86468227879667203</v>
      </c>
      <c r="CG9" s="159">
        <f t="array" ref="CG9">MAX(IF(Data!$B$7:$B$536&gt;='3'!$B9,IF(Data!$B$7:$B$536&lt;'3'!$C9,IF(Data!$K$7:$K$536&gt;0,Data!AX$7:AX$536))))</f>
        <v>0.8485638502867765</v>
      </c>
      <c r="CH9" s="159">
        <f t="array" ref="CH9">MAX(IF(Data!$B$7:$B$536&gt;='3'!$B9,IF(Data!$B$7:$B$536&lt;'3'!$C9,IF(Data!$K$7:$K$536&gt;0,Data!AY$7:AY$536))))</f>
        <v>0.83602729477908</v>
      </c>
      <c r="CI9" s="159">
        <f t="array" ref="CI9">MAX(IF(Data!$B$7:$B$536&gt;='3'!$B9,IF(Data!$B$7:$B$536&lt;'3'!$C9,IF(Data!$K$7:$K$536&gt;0,Data!AZ$7:AZ$536))))</f>
        <v>0.81326653215751166</v>
      </c>
      <c r="CJ9" s="159">
        <f t="array" ref="CJ9">MAX(IF(Data!$B$7:$B$536&gt;='3'!$B9,IF(Data!$B$7:$B$536&lt;'3'!$C9,IF(Data!$K$7:$K$536&gt;0,Data!BA$7:BA$536))))</f>
        <v>0.77307247625308873</v>
      </c>
      <c r="CK9" s="159">
        <f t="array" ref="CK9">MAX(IF(Data!$B$7:$B$536&gt;='3'!$B9,IF(Data!$B$7:$B$536&lt;'3'!$C9,IF(Data!$K$7:$K$536&gt;0,Data!BB$7:BB$536))))</f>
        <v>0.66103692956405424</v>
      </c>
      <c r="CL9" s="159">
        <f t="array" ref="CL9">MAX(IF(Data!$B$7:$B$536&gt;='3'!$B9,IF(Data!$B$7:$B$536&lt;'3'!$C9,IF(Data!$K$7:$K$536&gt;0,Data!BC$7:BC$536))))</f>
        <v>0.41822181763010152</v>
      </c>
      <c r="CM9" s="159">
        <f t="array" ref="CM9">MAX(IF(Data!$B$7:$B$536&gt;='3'!$B9,IF(Data!$B$7:$B$536&lt;'3'!$C9,IF(Data!$K$7:$K$536&gt;0,Data!BD$7:BD$536))))</f>
        <v>0.26636387924125005</v>
      </c>
      <c r="CN9" s="159">
        <f t="array" ref="CN9">MAX(IF(Data!$B$7:$B$536&gt;='3'!$B9,IF(Data!$B$7:$B$536&lt;'3'!$C9,IF(Data!$K$7:$K$536&gt;0,Data!BE$7:BE$536))))</f>
        <v>0.11154196177739101</v>
      </c>
      <c r="CO9" s="159">
        <f t="array" ref="CO9">MAX(IF(Data!$B$7:$B$536&gt;='3'!$B9,IF(Data!$B$7:$B$536&lt;'3'!$C9,IF(Data!$K$7:$K$536&gt;0,Data!BF$7:BF$536))))</f>
        <v>0.1038657856210186</v>
      </c>
      <c r="CP9" s="159">
        <f t="array" ref="CP9">MAX(IF(Data!$B$7:$B$536&gt;='3'!$B9,IF(Data!$B$7:$B$536&lt;'3'!$C9,IF(Data!$K$7:$K$536&gt;0,Data!BG$7:BG$536))))</f>
        <v>9.8880227911209706E-2</v>
      </c>
      <c r="CQ9" s="159">
        <f t="array" ref="CQ9">MAX(IF(Data!$B$7:$B$536&gt;='3'!$B9,IF(Data!$B$7:$B$536&lt;'3'!$C9,IF(Data!$K$7:$K$536&gt;0,Data!BH$7:BH$536))))</f>
        <v>9.3182447671428123E-2</v>
      </c>
      <c r="CR9" s="160">
        <f t="array" ref="CR9">MAX(IF(Data!$B$7:$B$536&gt;='3'!$B9,IF(Data!$B$7:$B$536&lt;'3'!$C9,IF(Data!$K$7:$K$536&gt;0,Data!BI$7:BI$536))))</f>
        <v>0</v>
      </c>
      <c r="CS9" s="158">
        <f t="array" ref="CS9">MIN(IF(Data!$B$7:$B$536&gt;='3'!$B9,IF(Data!$B$7:$B$536&lt;'3'!$C9,IF(Data!$K$7:$K$536&gt;0,Data!AL$7:AL$536))))</f>
        <v>1</v>
      </c>
      <c r="CT9" s="159">
        <f t="array" ref="CT9">MIN(IF(Data!$B$7:$B$536&gt;='3'!$B9,IF(Data!$B$7:$B$536&lt;'3'!$C9,IF(Data!$K$7:$K$536&gt;0,Data!AM$7:AM$536))))</f>
        <v>0.7168751857202873</v>
      </c>
      <c r="CU9" s="159">
        <f t="array" ref="CU9">MIN(IF(Data!$B$7:$B$536&gt;='3'!$B9,IF(Data!$B$7:$B$536&lt;'3'!$C9,IF(Data!$K$7:$K$536&gt;0,Data!AN$7:AN$536))))</f>
        <v>0.42741795005789346</v>
      </c>
      <c r="CV9" s="159">
        <f t="array" ref="CV9">MIN(IF(Data!$B$7:$B$536&gt;='3'!$B9,IF(Data!$B$7:$B$536&lt;'3'!$C9,IF(Data!$K$7:$K$536&gt;0,Data!AO$7:AO$536))))</f>
        <v>0.2250571249987191</v>
      </c>
      <c r="CW9" s="159">
        <f t="array" ref="CW9">MIN(IF(Data!$B$7:$B$536&gt;='3'!$B9,IF(Data!$B$7:$B$536&lt;'3'!$C9,IF(Data!$K$7:$K$536&gt;0,Data!AP$7:AP$536))))</f>
        <v>0.17066797823614394</v>
      </c>
      <c r="CX9" s="159">
        <f t="array" ref="CX9">MIN(IF(Data!$B$7:$B$536&gt;='3'!$B9,IF(Data!$B$7:$B$536&lt;'3'!$C9,IF(Data!$K$7:$K$536&gt;0,Data!AQ$7:AQ$536))))</f>
        <v>0.13109546791265761</v>
      </c>
      <c r="CY9" s="159">
        <f t="array" ref="CY9">MIN(IF(Data!$B$7:$B$536&gt;='3'!$B9,IF(Data!$B$7:$B$536&lt;'3'!$C9,IF(Data!$K$7:$K$536&gt;0,Data!AR$7:AR$536))))</f>
        <v>9.2855020339573463E-2</v>
      </c>
      <c r="CZ9" s="159">
        <f t="array" ref="CZ9">MIN(IF(Data!$B$7:$B$536&gt;='3'!$B9,IF(Data!$B$7:$B$536&lt;'3'!$C9,IF(Data!$K$7:$K$536&gt;0,Data!AS$7:AS$536))))</f>
        <v>6.5834639779492304E-2</v>
      </c>
      <c r="DA9" s="159">
        <f t="array" ref="DA9">MIN(IF(Data!$B$7:$B$536&gt;='3'!$B9,IF(Data!$B$7:$B$536&lt;'3'!$C9,IF(Data!$K$7:$K$536&gt;0,Data!AT$7:AT$536))))</f>
        <v>3.7272842265042475E-2</v>
      </c>
      <c r="DB9" s="159">
        <f t="array" ref="DB9">MIN(IF(Data!$B$7:$B$536&gt;='3'!$B9,IF(Data!$B$7:$B$536&lt;'3'!$C9,IF(Data!$K$7:$K$536&gt;0,Data!AU$7:AU$536))))</f>
        <v>1.0941518741831288E-2</v>
      </c>
      <c r="DC9" s="159">
        <f t="array" ref="DC9">MIN(IF(Data!$B$7:$B$536&gt;='3'!$B9,IF(Data!$B$7:$B$536&lt;'3'!$C9,IF(Data!$K$7:$K$536&gt;0,Data!AV$7:AV$536))))</f>
        <v>3.6682548383021778E-3</v>
      </c>
      <c r="DD9" s="159">
        <f t="array" ref="DD9">MIN(IF(Data!$B$7:$B$536&gt;='3'!$B9,IF(Data!$B$7:$B$536&lt;'3'!$C9,IF(Data!$K$7:$K$536&gt;0,Data!AW$7:AW$536))))</f>
        <v>1.3914070076321951E-3</v>
      </c>
      <c r="DE9" s="159">
        <f t="array" ref="DE9">MIN(IF(Data!$B$7:$B$536&gt;='3'!$B9,IF(Data!$B$7:$B$536&lt;'3'!$C9,IF(Data!$K$7:$K$536&gt;0,Data!AX$7:AX$536))))</f>
        <v>5.270481089519241E-4</v>
      </c>
      <c r="DF9" s="159">
        <f t="array" ref="DF9">MIN(IF(Data!$B$7:$B$536&gt;='3'!$B9,IF(Data!$B$7:$B$536&lt;'3'!$C9,IF(Data!$K$7:$K$536&gt;0,Data!AY$7:AY$536))))</f>
        <v>4.6380233587775793E-4</v>
      </c>
      <c r="DG9" s="159">
        <f t="array" ref="DG9">MIN(IF(Data!$B$7:$B$536&gt;='3'!$B9,IF(Data!$B$7:$B$536&lt;'3'!$C9,IF(Data!$K$7:$K$536&gt;0,Data!AZ$7:AZ$536))))</f>
        <v>4.0055656280359175E-4</v>
      </c>
      <c r="DH9" s="159">
        <f t="array" ref="DH9">MIN(IF(Data!$B$7:$B$536&gt;='3'!$B9,IF(Data!$B$7:$B$536&lt;'3'!$C9,IF(Data!$K$7:$K$536&gt;0,Data!BA$7:BA$536))))</f>
        <v>3.5839271408748095E-4</v>
      </c>
      <c r="DI9" s="159">
        <f t="array" ref="DI9">MIN(IF(Data!$B$7:$B$536&gt;='3'!$B9,IF(Data!$B$7:$B$536&lt;'3'!$C9,IF(Data!$K$7:$K$536&gt;0,Data!BB$7:BB$536))))</f>
        <v>2.9514694101331478E-4</v>
      </c>
      <c r="DJ9" s="159">
        <f t="array" ref="DJ9">MIN(IF(Data!$B$7:$B$536&gt;='3'!$B9,IF(Data!$B$7:$B$536&lt;'3'!$C9,IF(Data!$K$7:$K$536&gt;0,Data!BC$7:BC$536))))</f>
        <v>2.319011679391486E-4</v>
      </c>
      <c r="DK9" s="159">
        <f t="array" ref="DK9">MIN(IF(Data!$B$7:$B$536&gt;='3'!$B9,IF(Data!$B$7:$B$536&lt;'3'!$C9,IF(Data!$K$7:$K$536&gt;0,Data!BD$7:BD$536))))</f>
        <v>1.6865539486498243E-4</v>
      </c>
      <c r="DL9" s="159">
        <f t="array" ref="DL9">MIN(IF(Data!$B$7:$B$536&gt;='3'!$B9,IF(Data!$B$7:$B$536&lt;'3'!$C9,IF(Data!$K$7:$K$536&gt;0,Data!BE$7:BE$536))))</f>
        <v>1.2649154614887163E-4</v>
      </c>
      <c r="DM9" s="159">
        <f t="array" ref="DM9">MIN(IF(Data!$B$7:$B$536&gt;='3'!$B9,IF(Data!$B$7:$B$536&lt;'3'!$C9,IF(Data!$K$7:$K$536&gt;0,Data!BF$7:BF$536))))</f>
        <v>1.0540962179081623E-4</v>
      </c>
      <c r="DN9" s="159">
        <f t="array" ref="DN9">MIN(IF(Data!$B$7:$B$536&gt;='3'!$B9,IF(Data!$B$7:$B$536&lt;'3'!$C9,IF(Data!$K$7:$K$536&gt;0,Data!BG$7:BG$536))))</f>
        <v>8.4327697432760829E-5</v>
      </c>
      <c r="DO9" s="159">
        <f t="array" ref="DO9">MIN(IF(Data!$B$7:$B$536&gt;='3'!$B9,IF(Data!$B$7:$B$536&lt;'3'!$C9,IF(Data!$K$7:$K$536&gt;0,Data!BH$7:BH$536))))</f>
        <v>6.3245773074705429E-5</v>
      </c>
      <c r="DP9" s="160">
        <f t="array" ref="DP9">MIN(IF(Data!$B$7:$B$536&gt;='3'!$B9,IF(Data!$B$7:$B$536&lt;'3'!$C9,IF(Data!$K$7:$K$536&gt;0,Data!BI$7:BI$536))))</f>
        <v>0</v>
      </c>
    </row>
    <row r="10" spans="1:120" x14ac:dyDescent="0.2">
      <c r="B10" s="91">
        <f t="shared" si="32"/>
        <v>100</v>
      </c>
      <c r="C10" s="77">
        <f t="shared" si="33"/>
        <v>110</v>
      </c>
      <c r="D10" s="77">
        <f t="shared" si="30"/>
        <v>105</v>
      </c>
      <c r="E10" s="58">
        <v>0</v>
      </c>
      <c r="F10" s="58" t="s">
        <v>669</v>
      </c>
      <c r="G10" s="82">
        <v>2020</v>
      </c>
      <c r="H10" s="151">
        <f t="array" ref="H10">SUM(IF(Data!$B$7:$B$536&gt;='3'!B10,IF(Data!$B$7:$B$536&lt;'3'!C10,IF(Data!$K$7:$K$536&gt;0,1))))</f>
        <v>28</v>
      </c>
      <c r="I10" s="153">
        <f t="array" ref="I10">SUM(IF(Data!$B$7:$B$536&gt;='3'!B10,IF(Data!$B$7:$B$536&lt;'3'!C10,IF(Data!$K$7:$K$536&gt;0,Data!$L$7:$L$536))))/30</f>
        <v>1.8666666666666667</v>
      </c>
      <c r="J10" s="170">
        <f t="array" ref="J10">SUM(IF(Data!$B$7:$B$536&gt;='3'!$B10,IF(Data!$B$7:$B$536&lt;'3'!$C10,IF(Data!$K$7:$K$536&gt;0,Data!AL$7:AL$536))))/'3'!$H10</f>
        <v>1</v>
      </c>
      <c r="K10" s="86">
        <f t="array" ref="K10">SUM(IF(Data!$B$7:$B$536&gt;='3'!$B10,IF(Data!$B$7:$B$536&lt;'3'!$C10,IF(Data!$K$7:$K$536&gt;0,Data!AM$7:AM$536))))/'3'!$H10</f>
        <v>1</v>
      </c>
      <c r="L10" s="86">
        <f t="array" ref="L10">SUM(IF(Data!$B$7:$B$536&gt;='3'!$B10,IF(Data!$B$7:$B$536&lt;'3'!$C10,IF(Data!$K$7:$K$536&gt;0,Data!AN$7:AN$536))))/'3'!$H10</f>
        <v>0.9884863160595293</v>
      </c>
      <c r="M10" s="86">
        <f t="array" ref="M10">SUM(IF(Data!$B$7:$B$536&gt;='3'!$B10,IF(Data!$B$7:$B$536&lt;'3'!$C10,IF(Data!$K$7:$K$536&gt;0,Data!AO$7:AO$536))))/'3'!$H10</f>
        <v>0.93127300352861886</v>
      </c>
      <c r="N10" s="86">
        <f t="array" ref="N10">SUM(IF(Data!$B$7:$B$536&gt;='3'!$B10,IF(Data!$B$7:$B$536&lt;'3'!$C10,IF(Data!$K$7:$K$536&gt;0,Data!AP$7:AP$536))))/'3'!$H10</f>
        <v>0.87161022841496349</v>
      </c>
      <c r="O10" s="86">
        <f t="array" ref="O10">SUM(IF(Data!$B$7:$B$536&gt;='3'!$B10,IF(Data!$B$7:$B$536&lt;'3'!$C10,IF(Data!$K$7:$K$536&gt;0,Data!AQ$7:AQ$536))))/'3'!$H10</f>
        <v>0.81575911272641777</v>
      </c>
      <c r="P10" s="86">
        <f t="array" ref="P10">SUM(IF(Data!$B$7:$B$536&gt;='3'!$B10,IF(Data!$B$7:$B$536&lt;'3'!$C10,IF(Data!$K$7:$K$536&gt;0,Data!AR$7:AR$536))))/'3'!$H10</f>
        <v>0.75760596261751367</v>
      </c>
      <c r="Q10" s="86">
        <f t="array" ref="Q10">SUM(IF(Data!$B$7:$B$536&gt;='3'!$B10,IF(Data!$B$7:$B$536&lt;'3'!$C10,IF(Data!$K$7:$K$536&gt;0,Data!AS$7:AS$536))))/'3'!$H10</f>
        <v>0.6831306160246744</v>
      </c>
      <c r="R10" s="86">
        <f t="array" ref="R10">SUM(IF(Data!$B$7:$B$536&gt;='3'!$B10,IF(Data!$B$7:$B$536&lt;'3'!$C10,IF(Data!$K$7:$K$536&gt;0,Data!AT$7:AT$536))))/'3'!$H10</f>
        <v>0.61003983477953561</v>
      </c>
      <c r="S10" s="86">
        <f t="array" ref="S10">SUM(IF(Data!$B$7:$B$536&gt;='3'!$B10,IF(Data!$B$7:$B$536&lt;'3'!$C10,IF(Data!$K$7:$K$536&gt;0,Data!AU$7:AU$536))))/'3'!$H10</f>
        <v>0.5443429467375055</v>
      </c>
      <c r="T10" s="86">
        <f t="array" ref="T10">SUM(IF(Data!$B$7:$B$536&gt;='3'!$B10,IF(Data!$B$7:$B$536&lt;'3'!$C10,IF(Data!$K$7:$K$536&gt;0,Data!AV$7:AV$536))))/'3'!$H10</f>
        <v>0.49172524980648491</v>
      </c>
      <c r="U10" s="86">
        <f t="array" ref="U10">SUM(IF(Data!$B$7:$B$536&gt;='3'!$B10,IF(Data!$B$7:$B$536&lt;'3'!$C10,IF(Data!$K$7:$K$536&gt;0,Data!AW$7:AW$536))))/'3'!$H10</f>
        <v>0.44647316433910833</v>
      </c>
      <c r="V10" s="86">
        <f t="array" ref="V10">SUM(IF(Data!$B$7:$B$536&gt;='3'!$B10,IF(Data!$B$7:$B$536&lt;'3'!$C10,IF(Data!$K$7:$K$536&gt;0,Data!AX$7:AX$536))))/'3'!$H10</f>
        <v>0.41346134321377465</v>
      </c>
      <c r="W10" s="86">
        <f t="array" ref="W10">SUM(IF(Data!$B$7:$B$536&gt;='3'!$B10,IF(Data!$B$7:$B$536&lt;'3'!$C10,IF(Data!$K$7:$K$536&gt;0,Data!AY$7:AY$536))))/'3'!$H10</f>
        <v>0.38670498705665202</v>
      </c>
      <c r="X10" s="86">
        <f t="array" ref="X10">SUM(IF(Data!$B$7:$B$536&gt;='3'!$B10,IF(Data!$B$7:$B$536&lt;'3'!$C10,IF(Data!$K$7:$K$536&gt;0,Data!AZ$7:AZ$536))))/'3'!$H10</f>
        <v>0.3566539047587155</v>
      </c>
      <c r="Y10" s="86">
        <f t="array" ref="Y10">SUM(IF(Data!$B$7:$B$536&gt;='3'!$B10,IF(Data!$B$7:$B$536&lt;'3'!$C10,IF(Data!$K$7:$K$536&gt;0,Data!BA$7:BA$536))))/'3'!$H10</f>
        <v>0.31615565038641213</v>
      </c>
      <c r="Z10" s="86">
        <f t="array" ref="Z10">SUM(IF(Data!$B$7:$B$536&gt;='3'!$B10,IF(Data!$B$7:$B$536&lt;'3'!$C10,IF(Data!$K$7:$K$536&gt;0,Data!BB$7:BB$536))))/'3'!$H10</f>
        <v>0.23611040120080978</v>
      </c>
      <c r="AA10" s="86">
        <f t="array" ref="AA10">SUM(IF(Data!$B$7:$B$536&gt;='3'!$B10,IF(Data!$B$7:$B$536&lt;'3'!$C10,IF(Data!$K$7:$K$536&gt;0,Data!BC$7:BC$536))))/'3'!$H10</f>
        <v>0.12609889539659658</v>
      </c>
      <c r="AB10" s="86">
        <f t="array" ref="AB10">SUM(IF(Data!$B$7:$B$536&gt;='3'!$B10,IF(Data!$B$7:$B$536&lt;'3'!$C10,IF(Data!$K$7:$K$536&gt;0,Data!BD$7:BD$536))))/'3'!$H10</f>
        <v>4.632330743166424E-2</v>
      </c>
      <c r="AC10" s="86">
        <f t="array" ref="AC10">SUM(IF(Data!$B$7:$B$536&gt;='3'!$B10,IF(Data!$B$7:$B$536&lt;'3'!$C10,IF(Data!$K$7:$K$536&gt;0,Data!BE$7:BE$536))))/'3'!$H10</f>
        <v>2.7963032331469576E-2</v>
      </c>
      <c r="AD10" s="86">
        <f t="array" ref="AD10">SUM(IF(Data!$B$7:$B$536&gt;='3'!$B10,IF(Data!$B$7:$B$536&lt;'3'!$C10,IF(Data!$K$7:$K$536&gt;0,Data!BF$7:BF$536))))/'3'!$H10</f>
        <v>1.6523404250660196E-2</v>
      </c>
      <c r="AE10" s="86">
        <f t="array" ref="AE10">SUM(IF(Data!$B$7:$B$536&gt;='3'!$B10,IF(Data!$B$7:$B$536&lt;'3'!$C10,IF(Data!$K$7:$K$536&gt;0,Data!BG$7:BG$536))))/'3'!$H10</f>
        <v>1.259861019537406E-2</v>
      </c>
      <c r="AF10" s="86">
        <f t="array" ref="AF10">SUM(IF(Data!$B$7:$B$536&gt;='3'!$B10,IF(Data!$B$7:$B$536&lt;'3'!$C10,IF(Data!$K$7:$K$536&gt;0,Data!BH$7:BH$536))))/'3'!$H10</f>
        <v>1.0769940529840899E-2</v>
      </c>
      <c r="AG10" s="87">
        <f t="array" ref="AG10">SUM(IF(Data!$B$7:$B$536&gt;='3'!$B10,IF(Data!$B$7:$B$536&lt;'3'!$C10,IF(Data!$K$7:$K$536&gt;0,Data!BI$7:BI$536))))/'3'!$H10</f>
        <v>0</v>
      </c>
      <c r="AH10" s="164">
        <f t="shared" ref="AH10:AW10" si="34">J10-K10</f>
        <v>0</v>
      </c>
      <c r="AI10" s="156">
        <f t="shared" si="34"/>
        <v>1.1513683940470698E-2</v>
      </c>
      <c r="AJ10" s="156">
        <f t="shared" si="34"/>
        <v>5.7213312530910443E-2</v>
      </c>
      <c r="AK10" s="156">
        <f t="shared" si="34"/>
        <v>5.9662775113655364E-2</v>
      </c>
      <c r="AL10" s="156">
        <f t="shared" si="34"/>
        <v>5.5851115688545727E-2</v>
      </c>
      <c r="AM10" s="156">
        <f t="shared" si="34"/>
        <v>5.8153150108904095E-2</v>
      </c>
      <c r="AN10" s="156">
        <f t="shared" si="34"/>
        <v>7.4475346592839275E-2</v>
      </c>
      <c r="AO10" s="156">
        <f t="shared" si="34"/>
        <v>7.3090781245138792E-2</v>
      </c>
      <c r="AP10" s="156">
        <f t="shared" si="34"/>
        <v>6.569688804203011E-2</v>
      </c>
      <c r="AQ10" s="156">
        <f t="shared" si="34"/>
        <v>5.2617696931020586E-2</v>
      </c>
      <c r="AR10" s="156">
        <f t="shared" si="34"/>
        <v>4.5252085467376579E-2</v>
      </c>
      <c r="AS10" s="156">
        <f t="shared" si="34"/>
        <v>3.3011821125333685E-2</v>
      </c>
      <c r="AT10" s="156">
        <f t="shared" si="34"/>
        <v>2.6756356157122629E-2</v>
      </c>
      <c r="AU10" s="156">
        <f t="shared" si="34"/>
        <v>3.0051082297936516E-2</v>
      </c>
      <c r="AV10" s="156">
        <f t="shared" si="34"/>
        <v>4.0498254372303366E-2</v>
      </c>
      <c r="AW10" s="156">
        <f t="shared" si="34"/>
        <v>8.0045249185602352E-2</v>
      </c>
      <c r="AX10" s="156">
        <f t="shared" ref="AX10:BD10" si="35">Z10-AA10</f>
        <v>0.11001150580421321</v>
      </c>
      <c r="AY10" s="156">
        <f t="shared" si="35"/>
        <v>7.9775587964932337E-2</v>
      </c>
      <c r="AZ10" s="156">
        <f t="shared" si="35"/>
        <v>1.8360275100194664E-2</v>
      </c>
      <c r="BA10" s="156">
        <f t="shared" si="35"/>
        <v>1.143962808080938E-2</v>
      </c>
      <c r="BB10" s="156">
        <f t="shared" si="35"/>
        <v>3.9247940552861356E-3</v>
      </c>
      <c r="BC10" s="156">
        <f t="shared" si="35"/>
        <v>1.8286696655331613E-3</v>
      </c>
      <c r="BD10" s="165">
        <f t="shared" si="35"/>
        <v>1.0769940529840899E-2</v>
      </c>
      <c r="BE10" s="86">
        <f t="shared" ref="BE10" si="36">SUM(AH10:AI10)</f>
        <v>1.1513683940470698E-2</v>
      </c>
      <c r="BF10" s="86">
        <f t="shared" ref="BF10" si="37">SUM(AJ10:AS10)</f>
        <v>0.5750249728457546</v>
      </c>
      <c r="BG10" s="86">
        <f t="shared" ref="BG10" si="38">SUM(AT10:BC10)</f>
        <v>0.40269140268393377</v>
      </c>
      <c r="BH10" s="86">
        <f t="shared" ref="BH10" si="39">BD10</f>
        <v>1.0769940529840899E-2</v>
      </c>
      <c r="BI10" s="86">
        <f t="shared" ref="BI10" si="40">10^SUMPRODUCT(AH10:BD10,LOG($AH$6:$BD$6))</f>
        <v>3.1956924712330985</v>
      </c>
      <c r="BJ10" s="86">
        <f t="shared" ref="BJ10" si="41">10^(SUMPRODUCT(AJ10:AS10,LOG($AJ$6:$AS$6))/BF10)</f>
        <v>12.348807531616851</v>
      </c>
      <c r="BK10" s="86">
        <f t="array" ref="BK10">10^(SUMPRODUCT(AT10:BC10,LOG($AT$6:$BC$6))/BG10)</f>
        <v>0.49280789677358555</v>
      </c>
      <c r="BL10" s="89">
        <f t="array" ref="BL10">10^ (LOG(INDEX($J$6:$AG$6,MATCH(BL$6/100,$J10:$AG10,-1)))-(INDEX($J10:$AG10,MATCH(BL$6/100,$J10:$AG10,-1))-BL$6/100)/(INDEX($J10:$AG10,MATCH(BL$6/100,$J10:$AG10,-1))-INDEX($J10:$AG10,MATCH(BL$6/100,$J10:$AG10,-1)+1))*(LOG(INDEX($J$6:$AG$6,MATCH(BL$6/100,$J10:$AG10,-1)))-LOG(INDEX($J$6:$AG$6,MATCH(BL$6/100,$J10:$AG10,-1)+1))))</f>
        <v>0.31652398586125391</v>
      </c>
      <c r="BM10" s="89">
        <f t="shared" si="31"/>
        <v>0.39451591250755685</v>
      </c>
      <c r="BN10" s="89">
        <f t="shared" si="31"/>
        <v>0.53136795230132161</v>
      </c>
      <c r="BO10" s="89">
        <f t="shared" si="31"/>
        <v>0.94528244809367012</v>
      </c>
      <c r="BP10" s="89">
        <f t="shared" si="31"/>
        <v>4.2173567450944107</v>
      </c>
      <c r="BQ10" s="89">
        <f t="shared" si="31"/>
        <v>9.6157032756932264</v>
      </c>
      <c r="BR10" s="89">
        <f t="shared" si="31"/>
        <v>15.427667520893737</v>
      </c>
      <c r="BS10" s="89">
        <f t="shared" si="31"/>
        <v>25.972343818921345</v>
      </c>
      <c r="BT10" s="90">
        <f t="shared" si="31"/>
        <v>37.326621110090102</v>
      </c>
      <c r="BU10" s="85">
        <f t="array" ref="BU10">MAX(IF(Data!$B$7:$B$536&gt;='3'!$B10,IF(Data!$B$7:$B$536&lt;'3'!$C10,IF(Data!$K$7:$K$536&gt;0,Data!AL$7:AL$536))))</f>
        <v>1</v>
      </c>
      <c r="BV10" s="159">
        <f t="array" ref="BV10">MAX(IF(Data!$B$7:$B$536&gt;='3'!$B10,IF(Data!$B$7:$B$536&lt;'3'!$C10,IF(Data!$K$7:$K$536&gt;0,Data!AM$7:AM$536))))</f>
        <v>1</v>
      </c>
      <c r="BW10" s="159">
        <f t="array" ref="BW10">MAX(IF(Data!$B$7:$B$536&gt;='3'!$B10,IF(Data!$B$7:$B$536&lt;'3'!$C10,IF(Data!$K$7:$K$536&gt;0,Data!AN$7:AN$536))))</f>
        <v>1</v>
      </c>
      <c r="BX10" s="159">
        <f t="array" ref="BX10">MAX(IF(Data!$B$7:$B$536&gt;='3'!$B10,IF(Data!$B$7:$B$536&lt;'3'!$C10,IF(Data!$K$7:$K$536&gt;0,Data!AO$7:AO$536))))</f>
        <v>1</v>
      </c>
      <c r="BY10" s="159">
        <f t="array" ref="BY10">MAX(IF(Data!$B$7:$B$536&gt;='3'!$B10,IF(Data!$B$7:$B$536&lt;'3'!$C10,IF(Data!$K$7:$K$536&gt;0,Data!AP$7:AP$536))))</f>
        <v>1</v>
      </c>
      <c r="BZ10" s="159">
        <f t="array" ref="BZ10">MAX(IF(Data!$B$7:$B$536&gt;='3'!$B10,IF(Data!$B$7:$B$536&lt;'3'!$C10,IF(Data!$K$7:$K$536&gt;0,Data!AQ$7:AQ$536))))</f>
        <v>1</v>
      </c>
      <c r="CA10" s="159">
        <f t="array" ref="CA10">MAX(IF(Data!$B$7:$B$536&gt;='3'!$B10,IF(Data!$B$7:$B$536&lt;'3'!$C10,IF(Data!$K$7:$K$536&gt;0,Data!AR$7:AR$536))))</f>
        <v>1</v>
      </c>
      <c r="CB10" s="159">
        <f t="array" ref="CB10">MAX(IF(Data!$B$7:$B$536&gt;='3'!$B10,IF(Data!$B$7:$B$536&lt;'3'!$C10,IF(Data!$K$7:$K$536&gt;0,Data!AS$7:AS$536))))</f>
        <v>0.99523364069669029</v>
      </c>
      <c r="CC10" s="159">
        <f t="array" ref="CC10">MAX(IF(Data!$B$7:$B$536&gt;='3'!$B10,IF(Data!$B$7:$B$536&lt;'3'!$C10,IF(Data!$K$7:$K$536&gt;0,Data!AT$7:AT$536))))</f>
        <v>0.99033364515123168</v>
      </c>
      <c r="CD10" s="159">
        <f t="array" ref="CD10">MAX(IF(Data!$B$7:$B$536&gt;='3'!$B10,IF(Data!$B$7:$B$536&lt;'3'!$C10,IF(Data!$K$7:$K$536&gt;0,Data!AU$7:AU$536))))</f>
        <v>0.98552274043387234</v>
      </c>
      <c r="CE10" s="159">
        <f t="array" ref="CE10">MAX(IF(Data!$B$7:$B$536&gt;='3'!$B10,IF(Data!$B$7:$B$536&lt;'3'!$C10,IF(Data!$K$7:$K$536&gt;0,Data!AV$7:AV$536))))</f>
        <v>0.98307274266114308</v>
      </c>
      <c r="CF10" s="159">
        <f t="array" ref="CF10">MAX(IF(Data!$B$7:$B$536&gt;='3'!$B10,IF(Data!$B$7:$B$536&lt;'3'!$C10,IF(Data!$K$7:$K$536&gt;0,Data!AW$7:AW$536))))</f>
        <v>0.98048910864626493</v>
      </c>
      <c r="CG10" s="159">
        <f t="array" ref="CG10">MAX(IF(Data!$B$7:$B$536&gt;='3'!$B10,IF(Data!$B$7:$B$536&lt;'3'!$C10,IF(Data!$K$7:$K$536&gt;0,Data!AX$7:AX$536))))</f>
        <v>0.97875183749832961</v>
      </c>
      <c r="CH10" s="159">
        <f t="array" ref="CH10">MAX(IF(Data!$B$7:$B$536&gt;='3'!$B10,IF(Data!$B$7:$B$536&lt;'3'!$C10,IF(Data!$K$7:$K$536&gt;0,Data!AY$7:AY$536))))</f>
        <v>0.97772729297518823</v>
      </c>
      <c r="CI10" s="159">
        <f t="array" ref="CI10">MAX(IF(Data!$B$7:$B$536&gt;='3'!$B10,IF(Data!$B$7:$B$536&lt;'3'!$C10,IF(Data!$K$7:$K$536&gt;0,Data!AZ$7:AZ$536))))</f>
        <v>0.97532184061650851</v>
      </c>
      <c r="CJ10" s="159">
        <f t="array" ref="CJ10">MAX(IF(Data!$B$7:$B$536&gt;='3'!$B10,IF(Data!$B$7:$B$536&lt;'3'!$C10,IF(Data!$K$7:$K$536&gt;0,Data!BA$7:BA$536))))</f>
        <v>0.96921911889171009</v>
      </c>
      <c r="CK10" s="159">
        <f t="array" ref="CK10">MAX(IF(Data!$B$7:$B$536&gt;='3'!$B10,IF(Data!$B$7:$B$536&lt;'3'!$C10,IF(Data!$K$7:$K$536&gt;0,Data!BB$7:BB$536))))</f>
        <v>0.93763642033052697</v>
      </c>
      <c r="CL10" s="159">
        <f t="array" ref="CL10">MAX(IF(Data!$B$7:$B$536&gt;='3'!$B10,IF(Data!$B$7:$B$536&lt;'3'!$C10,IF(Data!$K$7:$K$536&gt;0,Data!BC$7:BC$536))))</f>
        <v>0.69223573433115071</v>
      </c>
      <c r="CM10" s="159">
        <f t="array" ref="CM10">MAX(IF(Data!$B$7:$B$536&gt;='3'!$B10,IF(Data!$B$7:$B$536&lt;'3'!$C10,IF(Data!$K$7:$K$536&gt;0,Data!BD$7:BD$536))))</f>
        <v>0.24933494056031238</v>
      </c>
      <c r="CN10" s="159">
        <f t="array" ref="CN10">MAX(IF(Data!$B$7:$B$536&gt;='3'!$B10,IF(Data!$B$7:$B$536&lt;'3'!$C10,IF(Data!$K$7:$K$536&gt;0,Data!BE$7:BE$536))))</f>
        <v>0.19677446171751581</v>
      </c>
      <c r="CO10" s="159">
        <f t="array" ref="CO10">MAX(IF(Data!$B$7:$B$536&gt;='3'!$B10,IF(Data!$B$7:$B$536&lt;'3'!$C10,IF(Data!$K$7:$K$536&gt;0,Data!BF$7:BF$536))))</f>
        <v>6.8230197557605468E-2</v>
      </c>
      <c r="CP10" s="159">
        <f t="array" ref="CP10">MAX(IF(Data!$B$7:$B$536&gt;='3'!$B10,IF(Data!$B$7:$B$536&lt;'3'!$C10,IF(Data!$K$7:$K$536&gt;0,Data!BG$7:BG$536))))</f>
        <v>6.3519553072625828E-2</v>
      </c>
      <c r="CQ10" s="159">
        <f t="array" ref="CQ10">MAX(IF(Data!$B$7:$B$536&gt;='3'!$B10,IF(Data!$B$7:$B$536&lt;'3'!$C10,IF(Data!$K$7:$K$536&gt;0,Data!BH$7:BH$536))))</f>
        <v>6.2737430167597891E-2</v>
      </c>
      <c r="CR10" s="160">
        <f t="array" ref="CR10">MAX(IF(Data!$B$7:$B$536&gt;='3'!$B10,IF(Data!$B$7:$B$536&lt;'3'!$C10,IF(Data!$K$7:$K$536&gt;0,Data!BI$7:BI$536))))</f>
        <v>0</v>
      </c>
      <c r="CS10" s="158">
        <f t="array" ref="CS10">MIN(IF(Data!$B$7:$B$536&gt;='3'!$B10,IF(Data!$B$7:$B$536&lt;'3'!$C10,IF(Data!$K$7:$K$536&gt;0,Data!AL$7:AL$536))))</f>
        <v>1</v>
      </c>
      <c r="CT10" s="159">
        <f t="array" ref="CT10">MIN(IF(Data!$B$7:$B$536&gt;='3'!$B10,IF(Data!$B$7:$B$536&lt;'3'!$C10,IF(Data!$K$7:$K$536&gt;0,Data!AM$7:AM$536))))</f>
        <v>1</v>
      </c>
      <c r="CU10" s="159">
        <f t="array" ref="CU10">MIN(IF(Data!$B$7:$B$536&gt;='3'!$B10,IF(Data!$B$7:$B$536&lt;'3'!$C10,IF(Data!$K$7:$K$536&gt;0,Data!AN$7:AN$536))))</f>
        <v>0.80717150553726436</v>
      </c>
      <c r="CV10" s="159">
        <f t="array" ref="CV10">MIN(IF(Data!$B$7:$B$536&gt;='3'!$B10,IF(Data!$B$7:$B$536&lt;'3'!$C10,IF(Data!$K$7:$K$536&gt;0,Data!AO$7:AO$536))))</f>
        <v>0.55315211104684803</v>
      </c>
      <c r="CW10" s="159">
        <f t="array" ref="CW10">MIN(IF(Data!$B$7:$B$536&gt;='3'!$B10,IF(Data!$B$7:$B$536&lt;'3'!$C10,IF(Data!$K$7:$K$536&gt;0,Data!AP$7:AP$536))))</f>
        <v>0.41642567958357446</v>
      </c>
      <c r="CX10" s="159">
        <f t="array" ref="CX10">MIN(IF(Data!$B$7:$B$536&gt;='3'!$B10,IF(Data!$B$7:$B$536&lt;'3'!$C10,IF(Data!$K$7:$K$536&gt;0,Data!AQ$7:AQ$536))))</f>
        <v>0.29612492770387522</v>
      </c>
      <c r="CY10" s="159">
        <f t="array" ref="CY10">MIN(IF(Data!$B$7:$B$536&gt;='3'!$B10,IF(Data!$B$7:$B$536&lt;'3'!$C10,IF(Data!$K$7:$K$536&gt;0,Data!AR$7:AR$536))))</f>
        <v>0.22729901677270115</v>
      </c>
      <c r="CZ10" s="159">
        <f t="array" ref="CZ10">MIN(IF(Data!$B$7:$B$536&gt;='3'!$B10,IF(Data!$B$7:$B$536&lt;'3'!$C10,IF(Data!$K$7:$K$536&gt;0,Data!AS$7:AS$536))))</f>
        <v>0.16252168883747847</v>
      </c>
      <c r="DA10" s="159">
        <f t="array" ref="DA10">MIN(IF(Data!$B$7:$B$536&gt;='3'!$B10,IF(Data!$B$7:$B$536&lt;'3'!$C10,IF(Data!$K$7:$K$536&gt;0,Data!AT$7:AT$536))))</f>
        <v>0.12087912087912105</v>
      </c>
      <c r="DB10" s="159">
        <f t="array" ref="DB10">MIN(IF(Data!$B$7:$B$536&gt;='3'!$B10,IF(Data!$B$7:$B$536&lt;'3'!$C10,IF(Data!$K$7:$K$536&gt;0,Data!AU$7:AU$536))))</f>
        <v>8.5020242914979935E-2</v>
      </c>
      <c r="DC10" s="159">
        <f t="array" ref="DC10">MIN(IF(Data!$B$7:$B$536&gt;='3'!$B10,IF(Data!$B$7:$B$536&lt;'3'!$C10,IF(Data!$K$7:$K$536&gt;0,Data!AV$7:AV$536))))</f>
        <v>6.1885482938114703E-2</v>
      </c>
      <c r="DD10" s="159">
        <f t="array" ref="DD10">MIN(IF(Data!$B$7:$B$536&gt;='3'!$B10,IF(Data!$B$7:$B$536&lt;'3'!$C10,IF(Data!$K$7:$K$536&gt;0,Data!AW$7:AW$536))))</f>
        <v>4.7426257952573929E-2</v>
      </c>
      <c r="DE10" s="159">
        <f t="array" ref="DE10">MIN(IF(Data!$B$7:$B$536&gt;='3'!$B10,IF(Data!$B$7:$B$536&lt;'3'!$C10,IF(Data!$K$7:$K$536&gt;0,Data!AX$7:AX$536))))</f>
        <v>3.9907460960092726E-2</v>
      </c>
      <c r="DF10" s="159">
        <f t="array" ref="DF10">MIN(IF(Data!$B$7:$B$536&gt;='3'!$B10,IF(Data!$B$7:$B$536&lt;'3'!$C10,IF(Data!$K$7:$K$536&gt;0,Data!AY$7:AY$536))))</f>
        <v>3.5303643724696548E-2</v>
      </c>
      <c r="DG10" s="159">
        <f t="array" ref="DG10">MIN(IF(Data!$B$7:$B$536&gt;='3'!$B10,IF(Data!$B$7:$B$536&lt;'3'!$C10,IF(Data!$K$7:$K$536&gt;0,Data!AZ$7:AZ$536))))</f>
        <v>3.1162521688837673E-2</v>
      </c>
      <c r="DH10" s="159">
        <f t="array" ref="DH10">MIN(IF(Data!$B$7:$B$536&gt;='3'!$B10,IF(Data!$B$7:$B$536&lt;'3'!$C10,IF(Data!$K$7:$K$536&gt;0,Data!BA$7:BA$536))))</f>
        <v>2.6975130133025063E-2</v>
      </c>
      <c r="DI10" s="159">
        <f t="array" ref="DI10">MIN(IF(Data!$B$7:$B$536&gt;='3'!$B10,IF(Data!$B$7:$B$536&lt;'3'!$C10,IF(Data!$K$7:$K$536&gt;0,Data!BB$7:BB$536))))</f>
        <v>1.8820127241180068E-2</v>
      </c>
      <c r="DJ10" s="159">
        <f t="array" ref="DJ10">MIN(IF(Data!$B$7:$B$536&gt;='3'!$B10,IF(Data!$B$7:$B$536&lt;'3'!$C10,IF(Data!$K$7:$K$536&gt;0,Data!BC$7:BC$536))))</f>
        <v>9.9479467900522502E-3</v>
      </c>
      <c r="DK10" s="159">
        <f t="array" ref="DK10">MIN(IF(Data!$B$7:$B$536&gt;='3'!$B10,IF(Data!$B$7:$B$536&lt;'3'!$C10,IF(Data!$K$7:$K$536&gt;0,Data!BD$7:BD$536))))</f>
        <v>2.7067669172934315E-3</v>
      </c>
      <c r="DL10" s="159">
        <f t="array" ref="DL10">MIN(IF(Data!$B$7:$B$536&gt;='3'!$B10,IF(Data!$B$7:$B$536&lt;'3'!$C10,IF(Data!$K$7:$K$536&gt;0,Data!BE$7:BE$536))))</f>
        <v>1.0757663389244325E-3</v>
      </c>
      <c r="DM10" s="159">
        <f t="array" ref="DM10">MIN(IF(Data!$B$7:$B$536&gt;='3'!$B10,IF(Data!$B$7:$B$536&lt;'3'!$C10,IF(Data!$K$7:$K$536&gt;0,Data!BF$7:BF$536))))</f>
        <v>5.488353713417075E-4</v>
      </c>
      <c r="DN10" s="159">
        <f t="array" ref="DN10">MIN(IF(Data!$B$7:$B$536&gt;='3'!$B10,IF(Data!$B$7:$B$536&lt;'3'!$C10,IF(Data!$K$7:$K$536&gt;0,Data!BG$7:BG$536))))</f>
        <v>5.0492854163434651E-4</v>
      </c>
      <c r="DO10" s="159">
        <f t="array" ref="DO10">MIN(IF(Data!$B$7:$B$536&gt;='3'!$B10,IF(Data!$B$7:$B$536&lt;'3'!$C10,IF(Data!$K$7:$K$536&gt;0,Data!BH$7:BH$536))))</f>
        <v>4.8297512678066601E-4</v>
      </c>
      <c r="DP10" s="160">
        <f t="array" ref="DP10">MIN(IF(Data!$B$7:$B$536&gt;='3'!$B10,IF(Data!$B$7:$B$536&lt;'3'!$C10,IF(Data!$K$7:$K$536&gt;0,Data!BI$7:BI$536))))</f>
        <v>0</v>
      </c>
    </row>
    <row r="11" spans="1:120" x14ac:dyDescent="0.2">
      <c r="B11" s="91">
        <f t="shared" si="32"/>
        <v>110</v>
      </c>
      <c r="C11" s="77">
        <f t="shared" si="33"/>
        <v>120</v>
      </c>
      <c r="D11" s="77">
        <f t="shared" si="30"/>
        <v>115</v>
      </c>
      <c r="E11" s="58">
        <v>0</v>
      </c>
      <c r="F11" s="58" t="s">
        <v>669</v>
      </c>
      <c r="G11" s="82">
        <v>2020</v>
      </c>
      <c r="H11" s="151">
        <f t="array" ref="H11">SUM(IF(Data!$B$7:$B$536&gt;='3'!B11,IF(Data!$B$7:$B$536&lt;'3'!C11,IF(Data!$K$7:$K$536&gt;0,1))))</f>
        <v>30</v>
      </c>
      <c r="I11" s="153">
        <f t="array" ref="I11">SUM(IF(Data!$B$7:$B$536&gt;='3'!B11,IF(Data!$B$7:$B$536&lt;'3'!C11,IF(Data!$K$7:$K$536&gt;0,Data!$L$7:$L$536))))/30</f>
        <v>1.9333333333333333</v>
      </c>
      <c r="J11" s="170">
        <f t="array" ref="J11">SUM(IF(Data!$B$7:$B$536&gt;='3'!$B11,IF(Data!$B$7:$B$536&lt;'3'!$C11,IF(Data!$K$7:$K$536&gt;0,Data!AL$7:AL$536))))/'3'!$H11</f>
        <v>1</v>
      </c>
      <c r="K11" s="86">
        <f t="array" ref="K11">SUM(IF(Data!$B$7:$B$536&gt;='3'!$B11,IF(Data!$B$7:$B$536&lt;'3'!$C11,IF(Data!$K$7:$K$536&gt;0,Data!AM$7:AM$536))))/'3'!$H11</f>
        <v>1</v>
      </c>
      <c r="L11" s="86">
        <f t="array" ref="L11">SUM(IF(Data!$B$7:$B$536&gt;='3'!$B11,IF(Data!$B$7:$B$536&lt;'3'!$C11,IF(Data!$K$7:$K$536&gt;0,Data!AN$7:AN$536))))/'3'!$H11</f>
        <v>0.97551453083260686</v>
      </c>
      <c r="M11" s="86">
        <f t="array" ref="M11">SUM(IF(Data!$B$7:$B$536&gt;='3'!$B11,IF(Data!$B$7:$B$536&lt;'3'!$C11,IF(Data!$K$7:$K$536&gt;0,Data!AO$7:AO$536))))/'3'!$H11</f>
        <v>0.95925092697741265</v>
      </c>
      <c r="N11" s="86">
        <f t="array" ref="N11">SUM(IF(Data!$B$7:$B$536&gt;='3'!$B11,IF(Data!$B$7:$B$536&lt;'3'!$C11,IF(Data!$K$7:$K$536&gt;0,Data!AP$7:AP$536))))/'3'!$H11</f>
        <v>0.93121497903680073</v>
      </c>
      <c r="O11" s="86">
        <f t="array" ref="O11">SUM(IF(Data!$B$7:$B$536&gt;='3'!$B11,IF(Data!$B$7:$B$536&lt;'3'!$C11,IF(Data!$K$7:$K$536&gt;0,Data!AQ$7:AQ$536))))/'3'!$H11</f>
        <v>0.90823611514764691</v>
      </c>
      <c r="P11" s="86">
        <f t="array" ref="P11">SUM(IF(Data!$B$7:$B$536&gt;='3'!$B11,IF(Data!$B$7:$B$536&lt;'3'!$C11,IF(Data!$K$7:$K$536&gt;0,Data!AR$7:AR$536))))/'3'!$H11</f>
        <v>0.88117239074127485</v>
      </c>
      <c r="Q11" s="86">
        <f t="array" ref="Q11">SUM(IF(Data!$B$7:$B$536&gt;='3'!$B11,IF(Data!$B$7:$B$536&lt;'3'!$C11,IF(Data!$K$7:$K$536&gt;0,Data!AS$7:AS$536))))/'3'!$H11</f>
        <v>0.85251877402203868</v>
      </c>
      <c r="R11" s="86">
        <f t="array" ref="R11">SUM(IF(Data!$B$7:$B$536&gt;='3'!$B11,IF(Data!$B$7:$B$536&lt;'3'!$C11,IF(Data!$K$7:$K$536&gt;0,Data!AT$7:AT$536))))/'3'!$H11</f>
        <v>0.82288453876609369</v>
      </c>
      <c r="S11" s="86">
        <f t="array" ref="S11">SUM(IF(Data!$B$7:$B$536&gt;='3'!$B11,IF(Data!$B$7:$B$536&lt;'3'!$C11,IF(Data!$K$7:$K$536&gt;0,Data!AU$7:AU$536))))/'3'!$H11</f>
        <v>0.79393451284592931</v>
      </c>
      <c r="T11" s="86">
        <f t="array" ref="T11">SUM(IF(Data!$B$7:$B$536&gt;='3'!$B11,IF(Data!$B$7:$B$536&lt;'3'!$C11,IF(Data!$K$7:$K$536&gt;0,Data!AV$7:AV$536))))/'3'!$H11</f>
        <v>0.76990250090800683</v>
      </c>
      <c r="U11" s="86">
        <f t="array" ref="U11">SUM(IF(Data!$B$7:$B$536&gt;='3'!$B11,IF(Data!$B$7:$B$536&lt;'3'!$C11,IF(Data!$K$7:$K$536&gt;0,Data!AW$7:AW$536))))/'3'!$H11</f>
        <v>0.74643128914134538</v>
      </c>
      <c r="V11" s="86">
        <f t="array" ref="V11">SUM(IF(Data!$B$7:$B$536&gt;='3'!$B11,IF(Data!$B$7:$B$536&lt;'3'!$C11,IF(Data!$K$7:$K$536&gt;0,Data!AX$7:AX$536))))/'3'!$H11</f>
        <v>0.72465925642619156</v>
      </c>
      <c r="W11" s="86">
        <f t="array" ref="W11">SUM(IF(Data!$B$7:$B$536&gt;='3'!$B11,IF(Data!$B$7:$B$536&lt;'3'!$C11,IF(Data!$K$7:$K$536&gt;0,Data!AY$7:AY$536))))/'3'!$H11</f>
        <v>0.70547811562391505</v>
      </c>
      <c r="X11" s="86">
        <f t="array" ref="X11">SUM(IF(Data!$B$7:$B$536&gt;='3'!$B11,IF(Data!$B$7:$B$536&lt;'3'!$C11,IF(Data!$K$7:$K$536&gt;0,Data!AZ$7:AZ$536))))/'3'!$H11</f>
        <v>0.67793660404475586</v>
      </c>
      <c r="Y11" s="86">
        <f t="array" ref="Y11">SUM(IF(Data!$B$7:$B$536&gt;='3'!$B11,IF(Data!$B$7:$B$536&lt;'3'!$C11,IF(Data!$K$7:$K$536&gt;0,Data!BA$7:BA$536))))/'3'!$H11</f>
        <v>0.63166776146602688</v>
      </c>
      <c r="Z11" s="86">
        <f t="array" ref="Z11">SUM(IF(Data!$B$7:$B$536&gt;='3'!$B11,IF(Data!$B$7:$B$536&lt;'3'!$C11,IF(Data!$K$7:$K$536&gt;0,Data!BB$7:BB$536))))/'3'!$H11</f>
        <v>0.52663558206590033</v>
      </c>
      <c r="AA11" s="86">
        <f t="array" ref="AA11">SUM(IF(Data!$B$7:$B$536&gt;='3'!$B11,IF(Data!$B$7:$B$536&lt;'3'!$C11,IF(Data!$K$7:$K$536&gt;0,Data!BC$7:BC$536))))/'3'!$H11</f>
        <v>0.36737336315607566</v>
      </c>
      <c r="AB11" s="86">
        <f t="array" ref="AB11">SUM(IF(Data!$B$7:$B$536&gt;='3'!$B11,IF(Data!$B$7:$B$536&lt;'3'!$C11,IF(Data!$K$7:$K$536&gt;0,Data!BD$7:BD$536))))/'3'!$H11</f>
        <v>0.18853458231629999</v>
      </c>
      <c r="AC11" s="86">
        <f t="array" ref="AC11">SUM(IF(Data!$B$7:$B$536&gt;='3'!$B11,IF(Data!$B$7:$B$536&lt;'3'!$C11,IF(Data!$K$7:$K$536&gt;0,Data!BE$7:BE$536))))/'3'!$H11</f>
        <v>9.5962499837261017E-2</v>
      </c>
      <c r="AD11" s="86">
        <f t="array" ref="AD11">SUM(IF(Data!$B$7:$B$536&gt;='3'!$B11,IF(Data!$B$7:$B$536&lt;'3'!$C11,IF(Data!$K$7:$K$536&gt;0,Data!BF$7:BF$536))))/'3'!$H11</f>
        <v>6.5662558600033297E-2</v>
      </c>
      <c r="AE11" s="86">
        <f t="array" ref="AE11">SUM(IF(Data!$B$7:$B$536&gt;='3'!$B11,IF(Data!$B$7:$B$536&lt;'3'!$C11,IF(Data!$K$7:$K$536&gt;0,Data!BG$7:BG$536))))/'3'!$H11</f>
        <v>5.6369143871950286E-2</v>
      </c>
      <c r="AF11" s="86">
        <f t="array" ref="AF11">SUM(IF(Data!$B$7:$B$536&gt;='3'!$B11,IF(Data!$B$7:$B$536&lt;'3'!$C11,IF(Data!$K$7:$K$536&gt;0,Data!BH$7:BH$536))))/'3'!$H11</f>
        <v>4.9467047688267957E-2</v>
      </c>
      <c r="AG11" s="87">
        <f t="array" ref="AG11">SUM(IF(Data!$B$7:$B$536&gt;='3'!$B11,IF(Data!$B$7:$B$536&lt;'3'!$C11,IF(Data!$K$7:$K$536&gt;0,Data!BI$7:BI$536))))/'3'!$H11</f>
        <v>0</v>
      </c>
      <c r="AH11" s="164">
        <f t="shared" ref="AH11:AH24" si="42">J11-K11</f>
        <v>0</v>
      </c>
      <c r="AI11" s="156">
        <f t="shared" ref="AI11:AI24" si="43">K11-L11</f>
        <v>2.4485469167393137E-2</v>
      </c>
      <c r="AJ11" s="156">
        <f t="shared" ref="AJ11:AJ24" si="44">L11-M11</f>
        <v>1.6263603855194209E-2</v>
      </c>
      <c r="AK11" s="156">
        <f t="shared" ref="AK11:AK24" si="45">M11-N11</f>
        <v>2.8035947940611927E-2</v>
      </c>
      <c r="AL11" s="156">
        <f t="shared" ref="AL11:AL24" si="46">N11-O11</f>
        <v>2.2978863889153822E-2</v>
      </c>
      <c r="AM11" s="156">
        <f t="shared" ref="AM11:AM24" si="47">O11-P11</f>
        <v>2.7063724406372058E-2</v>
      </c>
      <c r="AN11" s="156">
        <f t="shared" ref="AN11:AN24" si="48">P11-Q11</f>
        <v>2.8653616719236163E-2</v>
      </c>
      <c r="AO11" s="156">
        <f t="shared" ref="AO11:AO24" si="49">Q11-R11</f>
        <v>2.9634235255944996E-2</v>
      </c>
      <c r="AP11" s="156">
        <f t="shared" ref="AP11:AP24" si="50">R11-S11</f>
        <v>2.8950025920164379E-2</v>
      </c>
      <c r="AQ11" s="156">
        <f t="shared" ref="AQ11:AQ24" si="51">S11-T11</f>
        <v>2.4032011937922482E-2</v>
      </c>
      <c r="AR11" s="156">
        <f t="shared" ref="AR11:AR24" si="52">T11-U11</f>
        <v>2.3471211766661448E-2</v>
      </c>
      <c r="AS11" s="156">
        <f t="shared" ref="AS11:AS24" si="53">U11-V11</f>
        <v>2.1772032715153822E-2</v>
      </c>
      <c r="AT11" s="156">
        <f t="shared" ref="AT11:AT24" si="54">V11-W11</f>
        <v>1.9181140802276508E-2</v>
      </c>
      <c r="AU11" s="156">
        <f t="shared" ref="AU11:AU24" si="55">W11-X11</f>
        <v>2.7541511579159184E-2</v>
      </c>
      <c r="AV11" s="156">
        <f t="shared" ref="AV11:AV24" si="56">X11-Y11</f>
        <v>4.6268842578728986E-2</v>
      </c>
      <c r="AW11" s="156">
        <f t="shared" ref="AW11:AW24" si="57">Y11-Z11</f>
        <v>0.10503217940012655</v>
      </c>
      <c r="AX11" s="156">
        <f t="shared" ref="AX11:AX24" si="58">Z11-AA11</f>
        <v>0.15926221890982467</v>
      </c>
      <c r="AY11" s="156">
        <f t="shared" ref="AY11:AY24" si="59">AA11-AB11</f>
        <v>0.17883878083977567</v>
      </c>
      <c r="AZ11" s="156">
        <f t="shared" ref="AZ11:AZ24" si="60">AB11-AC11</f>
        <v>9.2572082479038975E-2</v>
      </c>
      <c r="BA11" s="156">
        <f t="shared" ref="BA11:BA24" si="61">AC11-AD11</f>
        <v>3.029994123722772E-2</v>
      </c>
      <c r="BB11" s="156">
        <f t="shared" ref="BB11:BB24" si="62">AD11-AE11</f>
        <v>9.2934147280830104E-3</v>
      </c>
      <c r="BC11" s="156">
        <f t="shared" ref="BC11:BC24" si="63">AE11-AF11</f>
        <v>6.9020961836823297E-3</v>
      </c>
      <c r="BD11" s="165">
        <f t="shared" ref="BD11:BD24" si="64">AF11-AG11</f>
        <v>4.9467047688267957E-2</v>
      </c>
      <c r="BE11" s="86">
        <f t="shared" ref="BE11:BE24" si="65">SUM(AH11:AI11)</f>
        <v>2.4485469167393137E-2</v>
      </c>
      <c r="BF11" s="86">
        <f t="shared" ref="BF11:BF24" si="66">SUM(AJ11:AS11)</f>
        <v>0.25085527440641531</v>
      </c>
      <c r="BG11" s="86">
        <f t="shared" ref="BG11:BG24" si="67">SUM(AT11:BC11)</f>
        <v>0.67519220873792352</v>
      </c>
      <c r="BH11" s="86">
        <f t="shared" ref="BH11:BH24" si="68">BD11</f>
        <v>4.9467047688267957E-2</v>
      </c>
      <c r="BI11" s="86">
        <f t="shared" ref="BI11:BI24" si="69">10^SUMPRODUCT(AH11:BD11,LOG($AH$6:$BD$6))</f>
        <v>0.85532931472330176</v>
      </c>
      <c r="BJ11" s="86">
        <f t="shared" ref="BJ11:BJ24" si="70">10^(SUMPRODUCT(AJ11:AS11,LOG($AJ$6:$AS$6))/BF11)</f>
        <v>11.01049038160939</v>
      </c>
      <c r="BK11" s="86">
        <f t="array" ref="BK11">10^(SUMPRODUCT(AT11:BC11,LOG($AT$6:$BC$6))/BG11)</f>
        <v>0.38655478272721921</v>
      </c>
      <c r="BL11" s="89">
        <f t="array" ref="BL11">10^ (LOG(INDEX($J$6:$AG$6,MATCH(BL$6/100,$J11:$AG11,-1)))-(INDEX($J11:$AG11,MATCH(BL$6/100,$J11:$AG11,-1))-BL$6/100)/(INDEX($J11:$AG11,MATCH(BL$6/100,$J11:$AG11,-1))-INDEX($J11:$AG11,MATCH(BL$6/100,$J11:$AG11,-1)+1))*(LOG(INDEX($J$6:$AG$6,MATCH(BL$6/100,$J11:$AG11,-1)))-LOG(INDEX($J$6:$AG$6,MATCH(BL$6/100,$J11:$AG11,-1)+1))))</f>
        <v>0.18259753068792109</v>
      </c>
      <c r="BM11" s="89">
        <f t="shared" si="31"/>
        <v>0.22592480974161314</v>
      </c>
      <c r="BN11" s="89">
        <f t="shared" si="31"/>
        <v>0.28202022826802425</v>
      </c>
      <c r="BO11" s="89">
        <f t="shared" si="31"/>
        <v>0.3431106846349436</v>
      </c>
      <c r="BP11" s="89">
        <f t="shared" si="31"/>
        <v>0.47216513960709433</v>
      </c>
      <c r="BQ11" s="89">
        <f t="shared" si="31"/>
        <v>0.81318895746792019</v>
      </c>
      <c r="BR11" s="89">
        <f t="shared" si="31"/>
        <v>2.956039962167587</v>
      </c>
      <c r="BS11" s="89">
        <f t="shared" si="31"/>
        <v>9.7159945588771954</v>
      </c>
      <c r="BT11" s="90">
        <f t="shared" si="31"/>
        <v>20.219848109547744</v>
      </c>
      <c r="BU11" s="85">
        <f t="array" ref="BU11">MAX(IF(Data!$B$7:$B$536&gt;='3'!$B11,IF(Data!$B$7:$B$536&lt;'3'!$C11,IF(Data!$K$7:$K$536&gt;0,Data!AL$7:AL$536))))</f>
        <v>1</v>
      </c>
      <c r="BV11" s="159">
        <f t="array" ref="BV11">MAX(IF(Data!$B$7:$B$536&gt;='3'!$B11,IF(Data!$B$7:$B$536&lt;'3'!$C11,IF(Data!$K$7:$K$536&gt;0,Data!AM$7:AM$536))))</f>
        <v>1</v>
      </c>
      <c r="BW11" s="159">
        <f t="array" ref="BW11">MAX(IF(Data!$B$7:$B$536&gt;='3'!$B11,IF(Data!$B$7:$B$536&lt;'3'!$C11,IF(Data!$K$7:$K$536&gt;0,Data!AN$7:AN$536))))</f>
        <v>1</v>
      </c>
      <c r="BX11" s="159">
        <f t="array" ref="BX11">MAX(IF(Data!$B$7:$B$536&gt;='3'!$B11,IF(Data!$B$7:$B$536&lt;'3'!$C11,IF(Data!$K$7:$K$536&gt;0,Data!AO$7:AO$536))))</f>
        <v>1</v>
      </c>
      <c r="BY11" s="159">
        <f t="array" ref="BY11">MAX(IF(Data!$B$7:$B$536&gt;='3'!$B11,IF(Data!$B$7:$B$536&lt;'3'!$C11,IF(Data!$K$7:$K$536&gt;0,Data!AP$7:AP$536))))</f>
        <v>1</v>
      </c>
      <c r="BZ11" s="159">
        <f t="array" ref="BZ11">MAX(IF(Data!$B$7:$B$536&gt;='3'!$B11,IF(Data!$B$7:$B$536&lt;'3'!$C11,IF(Data!$K$7:$K$536&gt;0,Data!AQ$7:AQ$536))))</f>
        <v>1</v>
      </c>
      <c r="CA11" s="159">
        <f t="array" ref="CA11">MAX(IF(Data!$B$7:$B$536&gt;='3'!$B11,IF(Data!$B$7:$B$536&lt;'3'!$C11,IF(Data!$K$7:$K$536&gt;0,Data!AR$7:AR$536))))</f>
        <v>1</v>
      </c>
      <c r="CB11" s="159">
        <f t="array" ref="CB11">MAX(IF(Data!$B$7:$B$536&gt;='3'!$B11,IF(Data!$B$7:$B$536&lt;'3'!$C11,IF(Data!$K$7:$K$536&gt;0,Data!AS$7:AS$536))))</f>
        <v>1</v>
      </c>
      <c r="CC11" s="159">
        <f t="array" ref="CC11">MAX(IF(Data!$B$7:$B$536&gt;='3'!$B11,IF(Data!$B$7:$B$536&lt;'3'!$C11,IF(Data!$K$7:$K$536&gt;0,Data!AT$7:AT$536))))</f>
        <v>1</v>
      </c>
      <c r="CD11" s="159">
        <f t="array" ref="CD11">MAX(IF(Data!$B$7:$B$536&gt;='3'!$B11,IF(Data!$B$7:$B$536&lt;'3'!$C11,IF(Data!$K$7:$K$536&gt;0,Data!AU$7:AU$536))))</f>
        <v>1</v>
      </c>
      <c r="CE11" s="159">
        <f t="array" ref="CE11">MAX(IF(Data!$B$7:$B$536&gt;='3'!$B11,IF(Data!$B$7:$B$536&lt;'3'!$C11,IF(Data!$K$7:$K$536&gt;0,Data!AV$7:AV$536))))</f>
        <v>1</v>
      </c>
      <c r="CF11" s="159">
        <f t="array" ref="CF11">MAX(IF(Data!$B$7:$B$536&gt;='3'!$B11,IF(Data!$B$7:$B$536&lt;'3'!$C11,IF(Data!$K$7:$K$536&gt;0,Data!AW$7:AW$536))))</f>
        <v>1</v>
      </c>
      <c r="CG11" s="159">
        <f t="array" ref="CG11">MAX(IF(Data!$B$7:$B$536&gt;='3'!$B11,IF(Data!$B$7:$B$536&lt;'3'!$C11,IF(Data!$K$7:$K$536&gt;0,Data!AX$7:AX$536))))</f>
        <v>1</v>
      </c>
      <c r="CH11" s="159">
        <f t="array" ref="CH11">MAX(IF(Data!$B$7:$B$536&gt;='3'!$B11,IF(Data!$B$7:$B$536&lt;'3'!$C11,IF(Data!$K$7:$K$536&gt;0,Data!AY$7:AY$536))))</f>
        <v>1</v>
      </c>
      <c r="CI11" s="159">
        <f t="array" ref="CI11">MAX(IF(Data!$B$7:$B$536&gt;='3'!$B11,IF(Data!$B$7:$B$536&lt;'3'!$C11,IF(Data!$K$7:$K$536&gt;0,Data!AZ$7:AZ$536))))</f>
        <v>1</v>
      </c>
      <c r="CJ11" s="159">
        <f t="array" ref="CJ11">MAX(IF(Data!$B$7:$B$536&gt;='3'!$B11,IF(Data!$B$7:$B$536&lt;'3'!$C11,IF(Data!$K$7:$K$536&gt;0,Data!BA$7:BA$536))))</f>
        <v>0.99742599742599747</v>
      </c>
      <c r="CK11" s="159">
        <f t="array" ref="CK11">MAX(IF(Data!$B$7:$B$536&gt;='3'!$B11,IF(Data!$B$7:$B$536&lt;'3'!$C11,IF(Data!$K$7:$K$536&gt;0,Data!BB$7:BB$536))))</f>
        <v>0.97940797940797941</v>
      </c>
      <c r="CL11" s="159">
        <f t="array" ref="CL11">MAX(IF(Data!$B$7:$B$536&gt;='3'!$B11,IF(Data!$B$7:$B$536&lt;'3'!$C11,IF(Data!$K$7:$K$536&gt;0,Data!BC$7:BC$536))))</f>
        <v>0.92921492921492921</v>
      </c>
      <c r="CM11" s="159">
        <f t="array" ref="CM11">MAX(IF(Data!$B$7:$B$536&gt;='3'!$B11,IF(Data!$B$7:$B$536&lt;'3'!$C11,IF(Data!$K$7:$K$536&gt;0,Data!BD$7:BD$536))))</f>
        <v>0.91248391248391247</v>
      </c>
      <c r="CN11" s="159">
        <f t="array" ref="CN11">MAX(IF(Data!$B$7:$B$536&gt;='3'!$B11,IF(Data!$B$7:$B$536&lt;'3'!$C11,IF(Data!$K$7:$K$536&gt;0,Data!BE$7:BE$536))))</f>
        <v>0.90347490347490345</v>
      </c>
      <c r="CO11" s="159">
        <f t="array" ref="CO11">MAX(IF(Data!$B$7:$B$536&gt;='3'!$B11,IF(Data!$B$7:$B$536&lt;'3'!$C11,IF(Data!$K$7:$K$536&gt;0,Data!BF$7:BF$536))))</f>
        <v>0.88674388674388671</v>
      </c>
      <c r="CP11" s="159">
        <f t="array" ref="CP11">MAX(IF(Data!$B$7:$B$536&gt;='3'!$B11,IF(Data!$B$7:$B$536&lt;'3'!$C11,IF(Data!$K$7:$K$536&gt;0,Data!BG$7:BG$536))))</f>
        <v>0.85199485199485192</v>
      </c>
      <c r="CQ11" s="159">
        <f t="array" ref="CQ11">MAX(IF(Data!$B$7:$B$536&gt;='3'!$B11,IF(Data!$B$7:$B$536&lt;'3'!$C11,IF(Data!$K$7:$K$536&gt;0,Data!BH$7:BH$536))))</f>
        <v>0.7722007722007721</v>
      </c>
      <c r="CR11" s="160">
        <f t="array" ref="CR11">MAX(IF(Data!$B$7:$B$536&gt;='3'!$B11,IF(Data!$B$7:$B$536&lt;'3'!$C11,IF(Data!$K$7:$K$536&gt;0,Data!BI$7:BI$536))))</f>
        <v>0</v>
      </c>
      <c r="CS11" s="158">
        <f t="array" ref="CS11">MIN(IF(Data!$B$7:$B$536&gt;='3'!$B11,IF(Data!$B$7:$B$536&lt;'3'!$C11,IF(Data!$K$7:$K$536&gt;0,Data!AL$7:AL$536))))</f>
        <v>1</v>
      </c>
      <c r="CT11" s="159">
        <f t="array" ref="CT11">MIN(IF(Data!$B$7:$B$536&gt;='3'!$B11,IF(Data!$B$7:$B$536&lt;'3'!$C11,IF(Data!$K$7:$K$536&gt;0,Data!AM$7:AM$536))))</f>
        <v>1</v>
      </c>
      <c r="CU11" s="159">
        <f t="array" ref="CU11">MIN(IF(Data!$B$7:$B$536&gt;='3'!$B11,IF(Data!$B$7:$B$536&lt;'3'!$C11,IF(Data!$K$7:$K$536&gt;0,Data!AN$7:AN$536))))</f>
        <v>0.75063466130451173</v>
      </c>
      <c r="CV11" s="159">
        <f t="array" ref="CV11">MIN(IF(Data!$B$7:$B$536&gt;='3'!$B11,IF(Data!$B$7:$B$536&lt;'3'!$C11,IF(Data!$K$7:$K$536&gt;0,Data!AO$7:AO$536))))</f>
        <v>0.67175803729825612</v>
      </c>
      <c r="CW11" s="159">
        <f t="array" ref="CW11">MIN(IF(Data!$B$7:$B$536&gt;='3'!$B11,IF(Data!$B$7:$B$536&lt;'3'!$C11,IF(Data!$K$7:$K$536&gt;0,Data!AP$7:AP$536))))</f>
        <v>0.5118494334549647</v>
      </c>
      <c r="CX11" s="159">
        <f t="array" ref="CX11">MIN(IF(Data!$B$7:$B$536&gt;='3'!$B11,IF(Data!$B$7:$B$536&lt;'3'!$C11,IF(Data!$K$7:$K$536&gt;0,Data!AQ$7:AQ$536))))</f>
        <v>0.3701171499903978</v>
      </c>
      <c r="CY11" s="159">
        <f t="array" ref="CY11">MIN(IF(Data!$B$7:$B$536&gt;='3'!$B11,IF(Data!$B$7:$B$536&lt;'3'!$C11,IF(Data!$K$7:$K$536&gt;0,Data!AR$7:AR$536))))</f>
        <v>0.26956860369520974</v>
      </c>
      <c r="CZ11" s="159">
        <f t="array" ref="CZ11">MIN(IF(Data!$B$7:$B$536&gt;='3'!$B11,IF(Data!$B$7:$B$536&lt;'3'!$C11,IF(Data!$K$7:$K$536&gt;0,Data!AS$7:AS$536))))</f>
        <v>0.20029423218380821</v>
      </c>
      <c r="DA11" s="159">
        <f t="array" ref="DA11">MIN(IF(Data!$B$7:$B$536&gt;='3'!$B11,IF(Data!$B$7:$B$536&lt;'3'!$C11,IF(Data!$K$7:$K$536&gt;0,Data!AT$7:AT$536))))</f>
        <v>0.13852710830340492</v>
      </c>
      <c r="DB11" s="159">
        <f t="array" ref="DB11">MIN(IF(Data!$B$7:$B$536&gt;='3'!$B11,IF(Data!$B$7:$B$536&lt;'3'!$C11,IF(Data!$K$7:$K$536&gt;0,Data!AU$7:AU$536))))</f>
        <v>8.7685517718834788E-2</v>
      </c>
      <c r="DC11" s="159">
        <f t="array" ref="DC11">MIN(IF(Data!$B$7:$B$536&gt;='3'!$B11,IF(Data!$B$7:$B$536&lt;'3'!$C11,IF(Data!$K$7:$K$536&gt;0,Data!AV$7:AV$536))))</f>
        <v>6.1529141967028272E-2</v>
      </c>
      <c r="DD11" s="159">
        <f t="array" ref="DD11">MIN(IF(Data!$B$7:$B$536&gt;='3'!$B11,IF(Data!$B$7:$B$536&lt;'3'!$C11,IF(Data!$K$7:$K$536&gt;0,Data!AW$7:AW$536))))</f>
        <v>4.6298299511054922E-2</v>
      </c>
      <c r="DE11" s="159">
        <f t="array" ref="DE11">MIN(IF(Data!$B$7:$B$536&gt;='3'!$B11,IF(Data!$B$7:$B$536&lt;'3'!$C11,IF(Data!$K$7:$K$536&gt;0,Data!AX$7:AX$536))))</f>
        <v>3.8726147721863627E-2</v>
      </c>
      <c r="DF11" s="159">
        <f t="array" ref="DF11">MIN(IF(Data!$B$7:$B$536&gt;='3'!$B11,IF(Data!$B$7:$B$536&lt;'3'!$C11,IF(Data!$K$7:$K$536&gt;0,Data!AY$7:AY$536))))</f>
        <v>3.498334126606336E-2</v>
      </c>
      <c r="DG11" s="159">
        <f t="array" ref="DG11">MIN(IF(Data!$B$7:$B$536&gt;='3'!$B11,IF(Data!$B$7:$B$536&lt;'3'!$C11,IF(Data!$K$7:$K$536&gt;0,Data!AZ$7:AZ$536))))</f>
        <v>3.1153995932672332E-2</v>
      </c>
      <c r="DH11" s="159">
        <f t="array" ref="DH11">MIN(IF(Data!$B$7:$B$536&gt;='3'!$B11,IF(Data!$B$7:$B$536&lt;'3'!$C11,IF(Data!$K$7:$K$536&gt;0,Data!BA$7:BA$536))))</f>
        <v>2.7065033966509031E-2</v>
      </c>
      <c r="DI11" s="159">
        <f t="array" ref="DI11">MIN(IF(Data!$B$7:$B$536&gt;='3'!$B11,IF(Data!$B$7:$B$536&lt;'3'!$C11,IF(Data!$K$7:$K$536&gt;0,Data!BB$7:BB$536))))</f>
        <v>2.1180390290337508E-2</v>
      </c>
      <c r="DJ11" s="159">
        <f t="array" ref="DJ11">MIN(IF(Data!$B$7:$B$536&gt;='3'!$B11,IF(Data!$B$7:$B$536&lt;'3'!$C11,IF(Data!$K$7:$K$536&gt;0,Data!BC$7:BC$536))))</f>
        <v>1.3889489853316173E-2</v>
      </c>
      <c r="DK11" s="159">
        <f t="array" ref="DK11">MIN(IF(Data!$B$7:$B$536&gt;='3'!$B11,IF(Data!$B$7:$B$536&lt;'3'!$C11,IF(Data!$K$7:$K$536&gt;0,Data!BD$7:BD$536))))</f>
        <v>8.3726364069053698E-3</v>
      </c>
      <c r="DL11" s="159">
        <f t="array" ref="DL11">MIN(IF(Data!$B$7:$B$536&gt;='3'!$B11,IF(Data!$B$7:$B$536&lt;'3'!$C11,IF(Data!$K$7:$K$536&gt;0,Data!BE$7:BE$536))))</f>
        <v>5.5817576046034347E-3</v>
      </c>
      <c r="DM11" s="159">
        <f t="array" ref="DM11">MIN(IF(Data!$B$7:$B$536&gt;='3'!$B11,IF(Data!$B$7:$B$536&lt;'3'!$C11,IF(Data!$K$7:$K$536&gt;0,Data!BF$7:BF$536))))</f>
        <v>3.1803037514599088E-3</v>
      </c>
      <c r="DN11" s="159">
        <f t="array" ref="DN11">MIN(IF(Data!$B$7:$B$536&gt;='3'!$B11,IF(Data!$B$7:$B$536&lt;'3'!$C11,IF(Data!$K$7:$K$536&gt;0,Data!BG$7:BG$536))))</f>
        <v>2.4663580113361578E-3</v>
      </c>
      <c r="DO11" s="159">
        <f t="array" ref="DO11">MIN(IF(Data!$B$7:$B$536&gt;='3'!$B11,IF(Data!$B$7:$B$536&lt;'3'!$C11,IF(Data!$K$7:$K$536&gt;0,Data!BH$7:BH$536))))</f>
        <v>2.1634719397685058E-3</v>
      </c>
      <c r="DP11" s="160">
        <f t="array" ref="DP11">MIN(IF(Data!$B$7:$B$536&gt;='3'!$B11,IF(Data!$B$7:$B$536&lt;'3'!$C11,IF(Data!$K$7:$K$536&gt;0,Data!BI$7:BI$536))))</f>
        <v>0</v>
      </c>
    </row>
    <row r="12" spans="1:120" x14ac:dyDescent="0.2">
      <c r="B12" s="91">
        <f t="shared" si="32"/>
        <v>120</v>
      </c>
      <c r="C12" s="77">
        <f t="shared" si="33"/>
        <v>130</v>
      </c>
      <c r="D12" s="77">
        <f t="shared" si="30"/>
        <v>125</v>
      </c>
      <c r="E12" s="58">
        <v>0</v>
      </c>
      <c r="F12" s="58" t="s">
        <v>669</v>
      </c>
      <c r="G12" s="82">
        <v>2020</v>
      </c>
      <c r="H12" s="151">
        <f t="array" ref="H12">SUM(IF(Data!$B$7:$B$536&gt;='3'!B12,IF(Data!$B$7:$B$536&lt;'3'!C12,IF(Data!$K$7:$K$536&gt;0,1))))</f>
        <v>30</v>
      </c>
      <c r="I12" s="153">
        <f t="array" ref="I12">SUM(IF(Data!$B$7:$B$536&gt;='3'!B12,IF(Data!$B$7:$B$536&lt;'3'!C12,IF(Data!$K$7:$K$536&gt;0,Data!$L$7:$L$536))))/30</f>
        <v>1.7</v>
      </c>
      <c r="J12" s="170">
        <f t="array" ref="J12">SUM(IF(Data!$B$7:$B$536&gt;='3'!$B12,IF(Data!$B$7:$B$536&lt;'3'!$C12,IF(Data!$K$7:$K$536&gt;0,Data!AL$7:AL$536))))/'3'!$H12</f>
        <v>1</v>
      </c>
      <c r="K12" s="86">
        <f t="array" ref="K12">SUM(IF(Data!$B$7:$B$536&gt;='3'!$B12,IF(Data!$B$7:$B$536&lt;'3'!$C12,IF(Data!$K$7:$K$536&gt;0,Data!AM$7:AM$536))))/'3'!$H12</f>
        <v>0.99647374685155976</v>
      </c>
      <c r="L12" s="86">
        <f t="array" ref="L12">SUM(IF(Data!$B$7:$B$536&gt;='3'!$B12,IF(Data!$B$7:$B$536&lt;'3'!$C12,IF(Data!$K$7:$K$536&gt;0,Data!AN$7:AN$536))))/'3'!$H12</f>
        <v>0.98078048469715784</v>
      </c>
      <c r="M12" s="86">
        <f t="array" ref="M12">SUM(IF(Data!$B$7:$B$536&gt;='3'!$B12,IF(Data!$B$7:$B$536&lt;'3'!$C12,IF(Data!$K$7:$K$536&gt;0,Data!AO$7:AO$536))))/'3'!$H12</f>
        <v>0.94703236886069497</v>
      </c>
      <c r="N12" s="86">
        <f t="array" ref="N12">SUM(IF(Data!$B$7:$B$536&gt;='3'!$B12,IF(Data!$B$7:$B$536&lt;'3'!$C12,IF(Data!$K$7:$K$536&gt;0,Data!AP$7:AP$536))))/'3'!$H12</f>
        <v>0.90477824785178906</v>
      </c>
      <c r="O12" s="86">
        <f t="array" ref="O12">SUM(IF(Data!$B$7:$B$536&gt;='3'!$B12,IF(Data!$B$7:$B$536&lt;'3'!$C12,IF(Data!$K$7:$K$536&gt;0,Data!AQ$7:AQ$536))))/'3'!$H12</f>
        <v>0.85888909904267163</v>
      </c>
      <c r="P12" s="86">
        <f t="array" ref="P12">SUM(IF(Data!$B$7:$B$536&gt;='3'!$B12,IF(Data!$B$7:$B$536&lt;'3'!$C12,IF(Data!$K$7:$K$536&gt;0,Data!AR$7:AR$536))))/'3'!$H12</f>
        <v>0.80478488661645986</v>
      </c>
      <c r="Q12" s="86">
        <f t="array" ref="Q12">SUM(IF(Data!$B$7:$B$536&gt;='3'!$B12,IF(Data!$B$7:$B$536&lt;'3'!$C12,IF(Data!$K$7:$K$536&gt;0,Data!AS$7:AS$536))))/'3'!$H12</f>
        <v>0.73671300060079126</v>
      </c>
      <c r="R12" s="86">
        <f t="array" ref="R12">SUM(IF(Data!$B$7:$B$536&gt;='3'!$B12,IF(Data!$B$7:$B$536&lt;'3'!$C12,IF(Data!$K$7:$K$536&gt;0,Data!AT$7:AT$536))))/'3'!$H12</f>
        <v>0.68591227895030993</v>
      </c>
      <c r="S12" s="86">
        <f t="array" ref="S12">SUM(IF(Data!$B$7:$B$536&gt;='3'!$B12,IF(Data!$B$7:$B$536&lt;'3'!$C12,IF(Data!$K$7:$K$536&gt;0,Data!AU$7:AU$536))))/'3'!$H12</f>
        <v>0.63812320773265696</v>
      </c>
      <c r="T12" s="86">
        <f t="array" ref="T12">SUM(IF(Data!$B$7:$B$536&gt;='3'!$B12,IF(Data!$B$7:$B$536&lt;'3'!$C12,IF(Data!$K$7:$K$536&gt;0,Data!AV$7:AV$536))))/'3'!$H12</f>
        <v>0.59581326774561949</v>
      </c>
      <c r="U12" s="86">
        <f t="array" ref="U12">SUM(IF(Data!$B$7:$B$536&gt;='3'!$B12,IF(Data!$B$7:$B$536&lt;'3'!$C12,IF(Data!$K$7:$K$536&gt;0,Data!AW$7:AW$536))))/'3'!$H12</f>
        <v>0.55766949599209492</v>
      </c>
      <c r="V12" s="86">
        <f t="array" ref="V12">SUM(IF(Data!$B$7:$B$536&gt;='3'!$B12,IF(Data!$B$7:$B$536&lt;'3'!$C12,IF(Data!$K$7:$K$536&gt;0,Data!AX$7:AX$536))))/'3'!$H12</f>
        <v>0.52364838566053518</v>
      </c>
      <c r="W12" s="86">
        <f t="array" ref="W12">SUM(IF(Data!$B$7:$B$536&gt;='3'!$B12,IF(Data!$B$7:$B$536&lt;'3'!$C12,IF(Data!$K$7:$K$536&gt;0,Data!AY$7:AY$536))))/'3'!$H12</f>
        <v>0.49681541904002807</v>
      </c>
      <c r="X12" s="86">
        <f t="array" ref="X12">SUM(IF(Data!$B$7:$B$536&gt;='3'!$B12,IF(Data!$B$7:$B$536&lt;'3'!$C12,IF(Data!$K$7:$K$536&gt;0,Data!AZ$7:AZ$536))))/'3'!$H12</f>
        <v>0.45747063211705602</v>
      </c>
      <c r="Y12" s="86">
        <f t="array" ref="Y12">SUM(IF(Data!$B$7:$B$536&gt;='3'!$B12,IF(Data!$B$7:$B$536&lt;'3'!$C12,IF(Data!$K$7:$K$536&gt;0,Data!BA$7:BA$536))))/'3'!$H12</f>
        <v>0.39498772616221217</v>
      </c>
      <c r="Z12" s="86">
        <f t="array" ref="Z12">SUM(IF(Data!$B$7:$B$536&gt;='3'!$B12,IF(Data!$B$7:$B$536&lt;'3'!$C12,IF(Data!$K$7:$K$536&gt;0,Data!BB$7:BB$536))))/'3'!$H12</f>
        <v>0.266784483195324</v>
      </c>
      <c r="AA12" s="86">
        <f t="array" ref="AA12">SUM(IF(Data!$B$7:$B$536&gt;='3'!$B12,IF(Data!$B$7:$B$536&lt;'3'!$C12,IF(Data!$K$7:$K$536&gt;0,Data!BC$7:BC$536))))/'3'!$H12</f>
        <v>0.15402560328106868</v>
      </c>
      <c r="AB12" s="86">
        <f t="array" ref="AB12">SUM(IF(Data!$B$7:$B$536&gt;='3'!$B12,IF(Data!$B$7:$B$536&lt;'3'!$C12,IF(Data!$K$7:$K$536&gt;0,Data!BD$7:BD$536))))/'3'!$H12</f>
        <v>9.3938704162073047E-2</v>
      </c>
      <c r="AC12" s="86">
        <f t="array" ref="AC12">SUM(IF(Data!$B$7:$B$536&gt;='3'!$B12,IF(Data!$B$7:$B$536&lt;'3'!$C12,IF(Data!$K$7:$K$536&gt;0,Data!BE$7:BE$536))))/'3'!$H12</f>
        <v>4.1577677412503934E-2</v>
      </c>
      <c r="AD12" s="86">
        <f t="array" ref="AD12">SUM(IF(Data!$B$7:$B$536&gt;='3'!$B12,IF(Data!$B$7:$B$536&lt;'3'!$C12,IF(Data!$K$7:$K$536&gt;0,Data!BF$7:BF$536))))/'3'!$H12</f>
        <v>2.5015170787517881E-2</v>
      </c>
      <c r="AE12" s="86">
        <f t="array" ref="AE12">SUM(IF(Data!$B$7:$B$536&gt;='3'!$B12,IF(Data!$B$7:$B$536&lt;'3'!$C12,IF(Data!$K$7:$K$536&gt;0,Data!BG$7:BG$536))))/'3'!$H12</f>
        <v>2.0783864094092379E-2</v>
      </c>
      <c r="AF12" s="86">
        <f t="array" ref="AF12">SUM(IF(Data!$B$7:$B$536&gt;='3'!$B12,IF(Data!$B$7:$B$536&lt;'3'!$C12,IF(Data!$K$7:$K$536&gt;0,Data!BH$7:BH$536))))/'3'!$H12</f>
        <v>1.8707591830664391E-2</v>
      </c>
      <c r="AG12" s="87">
        <f t="array" ref="AG12">SUM(IF(Data!$B$7:$B$536&gt;='3'!$B12,IF(Data!$B$7:$B$536&lt;'3'!$C12,IF(Data!$K$7:$K$536&gt;0,Data!BI$7:BI$536))))/'3'!$H12</f>
        <v>0</v>
      </c>
      <c r="AH12" s="164">
        <f t="shared" si="42"/>
        <v>3.5262531484402393E-3</v>
      </c>
      <c r="AI12" s="156">
        <f t="shared" si="43"/>
        <v>1.5693262154401921E-2</v>
      </c>
      <c r="AJ12" s="156">
        <f t="shared" si="44"/>
        <v>3.3748115836462866E-2</v>
      </c>
      <c r="AK12" s="156">
        <f t="shared" si="45"/>
        <v>4.2254121008905909E-2</v>
      </c>
      <c r="AL12" s="156">
        <f t="shared" si="46"/>
        <v>4.588914880911743E-2</v>
      </c>
      <c r="AM12" s="156">
        <f t="shared" si="47"/>
        <v>5.4104212426211773E-2</v>
      </c>
      <c r="AN12" s="156">
        <f t="shared" si="48"/>
        <v>6.8071886015668603E-2</v>
      </c>
      <c r="AO12" s="156">
        <f t="shared" si="49"/>
        <v>5.0800721650481329E-2</v>
      </c>
      <c r="AP12" s="156">
        <f t="shared" si="50"/>
        <v>4.7789071217652968E-2</v>
      </c>
      <c r="AQ12" s="156">
        <f t="shared" si="51"/>
        <v>4.230993998703747E-2</v>
      </c>
      <c r="AR12" s="156">
        <f t="shared" si="52"/>
        <v>3.8143771753524569E-2</v>
      </c>
      <c r="AS12" s="156">
        <f t="shared" si="53"/>
        <v>3.4021110331559745E-2</v>
      </c>
      <c r="AT12" s="156">
        <f t="shared" si="54"/>
        <v>2.6832966620507104E-2</v>
      </c>
      <c r="AU12" s="156">
        <f t="shared" si="55"/>
        <v>3.9344786922972053E-2</v>
      </c>
      <c r="AV12" s="156">
        <f t="shared" si="56"/>
        <v>6.2482905954843848E-2</v>
      </c>
      <c r="AW12" s="156">
        <f t="shared" si="57"/>
        <v>0.12820324296688818</v>
      </c>
      <c r="AX12" s="156">
        <f t="shared" si="58"/>
        <v>0.11275887991425532</v>
      </c>
      <c r="AY12" s="156">
        <f t="shared" si="59"/>
        <v>6.0086899118995632E-2</v>
      </c>
      <c r="AZ12" s="156">
        <f t="shared" si="60"/>
        <v>5.2361026749569113E-2</v>
      </c>
      <c r="BA12" s="156">
        <f t="shared" si="61"/>
        <v>1.6562506624986054E-2</v>
      </c>
      <c r="BB12" s="156">
        <f t="shared" si="62"/>
        <v>4.2313066934255017E-3</v>
      </c>
      <c r="BC12" s="156">
        <f t="shared" si="63"/>
        <v>2.0762722634279883E-3</v>
      </c>
      <c r="BD12" s="165">
        <f t="shared" si="64"/>
        <v>1.8707591830664391E-2</v>
      </c>
      <c r="BE12" s="86">
        <f t="shared" si="65"/>
        <v>1.9219515302842161E-2</v>
      </c>
      <c r="BF12" s="86">
        <f t="shared" si="66"/>
        <v>0.45713209903662266</v>
      </c>
      <c r="BG12" s="86">
        <f t="shared" si="67"/>
        <v>0.50494079382987078</v>
      </c>
      <c r="BH12" s="86">
        <f t="shared" si="68"/>
        <v>1.8707591830664391E-2</v>
      </c>
      <c r="BI12" s="86">
        <f t="shared" si="69"/>
        <v>2.1506393284248055</v>
      </c>
      <c r="BJ12" s="86">
        <f t="shared" si="70"/>
        <v>11.585141095978113</v>
      </c>
      <c r="BK12" s="86">
        <f t="array" ref="BK12">10^(SUMPRODUCT(AT12:BC12,LOG($AT$6:$BC$6))/BG12)</f>
        <v>0.49570271114830988</v>
      </c>
      <c r="BL12" s="89">
        <f t="array" ref="BL12">10^ (LOG(INDEX($J$6:$AG$6,MATCH(BL$6/100,$J12:$AG12,-1)))-(INDEX($J12:$AG12,MATCH(BL$6/100,$J12:$AG12,-1))-BL$6/100)/(INDEX($J12:$AG12,MATCH(BL$6/100,$J12:$AG12,-1))-INDEX($J12:$AG12,MATCH(BL$6/100,$J12:$AG12,-1)+1))*(LOG(INDEX($J$6:$AG$6,MATCH(BL$6/100,$J12:$AG12,-1)))-LOG(INDEX($J$6:$AG$6,MATCH(BL$6/100,$J12:$AG12,-1)+1))))</f>
        <v>0.25900143551549842</v>
      </c>
      <c r="BM12" s="89">
        <f t="shared" si="31"/>
        <v>0.36150079325606271</v>
      </c>
      <c r="BN12" s="89">
        <f t="shared" si="31"/>
        <v>0.47514852153190756</v>
      </c>
      <c r="BO12" s="89">
        <f t="shared" si="31"/>
        <v>0.62779656264085981</v>
      </c>
      <c r="BP12" s="89">
        <f t="shared" si="31"/>
        <v>1.4605352968968712</v>
      </c>
      <c r="BQ12" s="89">
        <f t="shared" si="31"/>
        <v>6.1190651878208611</v>
      </c>
      <c r="BR12" s="89">
        <f t="shared" si="31"/>
        <v>12.007523503354795</v>
      </c>
      <c r="BS12" s="89">
        <f t="shared" si="31"/>
        <v>19.917331880542761</v>
      </c>
      <c r="BT12" s="90">
        <f t="shared" si="31"/>
        <v>30.401388024342786</v>
      </c>
      <c r="BU12" s="85">
        <f t="array" ref="BU12">MAX(IF(Data!$B$7:$B$536&gt;='3'!$B12,IF(Data!$B$7:$B$536&lt;'3'!$C12,IF(Data!$K$7:$K$536&gt;0,Data!AL$7:AL$536))))</f>
        <v>1</v>
      </c>
      <c r="BV12" s="159">
        <f t="array" ref="BV12">MAX(IF(Data!$B$7:$B$536&gt;='3'!$B12,IF(Data!$B$7:$B$536&lt;'3'!$C12,IF(Data!$K$7:$K$536&gt;0,Data!AM$7:AM$536))))</f>
        <v>1</v>
      </c>
      <c r="BW12" s="159">
        <f t="array" ref="BW12">MAX(IF(Data!$B$7:$B$536&gt;='3'!$B12,IF(Data!$B$7:$B$536&lt;'3'!$C12,IF(Data!$K$7:$K$536&gt;0,Data!AN$7:AN$536))))</f>
        <v>1</v>
      </c>
      <c r="BX12" s="159">
        <f t="array" ref="BX12">MAX(IF(Data!$B$7:$B$536&gt;='3'!$B12,IF(Data!$B$7:$B$536&lt;'3'!$C12,IF(Data!$K$7:$K$536&gt;0,Data!AO$7:AO$536))))</f>
        <v>1</v>
      </c>
      <c r="BY12" s="159">
        <f t="array" ref="BY12">MAX(IF(Data!$B$7:$B$536&gt;='3'!$B12,IF(Data!$B$7:$B$536&lt;'3'!$C12,IF(Data!$K$7:$K$536&gt;0,Data!AP$7:AP$536))))</f>
        <v>1</v>
      </c>
      <c r="BZ12" s="159">
        <f t="array" ref="BZ12">MAX(IF(Data!$B$7:$B$536&gt;='3'!$B12,IF(Data!$B$7:$B$536&lt;'3'!$C12,IF(Data!$K$7:$K$536&gt;0,Data!AQ$7:AQ$536))))</f>
        <v>1</v>
      </c>
      <c r="CA12" s="159">
        <f t="array" ref="CA12">MAX(IF(Data!$B$7:$B$536&gt;='3'!$B12,IF(Data!$B$7:$B$536&lt;'3'!$C12,IF(Data!$K$7:$K$536&gt;0,Data!AR$7:AR$536))))</f>
        <v>1</v>
      </c>
      <c r="CB12" s="159">
        <f t="array" ref="CB12">MAX(IF(Data!$B$7:$B$536&gt;='3'!$B12,IF(Data!$B$7:$B$536&lt;'3'!$C12,IF(Data!$K$7:$K$536&gt;0,Data!AS$7:AS$536))))</f>
        <v>0.99868350480276946</v>
      </c>
      <c r="CC12" s="159">
        <f t="array" ref="CC12">MAX(IF(Data!$B$7:$B$536&gt;='3'!$B12,IF(Data!$B$7:$B$536&lt;'3'!$C12,IF(Data!$K$7:$K$536&gt;0,Data!AT$7:AT$536))))</f>
        <v>0.99175971524696471</v>
      </c>
      <c r="CD12" s="159">
        <f t="array" ref="CD12">MAX(IF(Data!$B$7:$B$536&gt;='3'!$B12,IF(Data!$B$7:$B$536&lt;'3'!$C12,IF(Data!$K$7:$K$536&gt;0,Data!AU$7:AU$536))))</f>
        <v>0.98254424886635128</v>
      </c>
      <c r="CE12" s="159">
        <f t="array" ref="CE12">MAX(IF(Data!$B$7:$B$536&gt;='3'!$B12,IF(Data!$B$7:$B$536&lt;'3'!$C12,IF(Data!$K$7:$K$536&gt;0,Data!AV$7:AV$536))))</f>
        <v>0.96547818876777169</v>
      </c>
      <c r="CF12" s="159">
        <f t="array" ref="CF12">MAX(IF(Data!$B$7:$B$536&gt;='3'!$B12,IF(Data!$B$7:$B$536&lt;'3'!$C12,IF(Data!$K$7:$K$536&gt;0,Data!AW$7:AW$536))))</f>
        <v>0.94240297692478825</v>
      </c>
      <c r="CG12" s="159">
        <f t="array" ref="CG12">MAX(IF(Data!$B$7:$B$536&gt;='3'!$B12,IF(Data!$B$7:$B$536&lt;'3'!$C12,IF(Data!$K$7:$K$536&gt;0,Data!AX$7:AX$536))))</f>
        <v>0.91744864051495334</v>
      </c>
      <c r="CH12" s="159">
        <f t="array" ref="CH12">MAX(IF(Data!$B$7:$B$536&gt;='3'!$B12,IF(Data!$B$7:$B$536&lt;'3'!$C12,IF(Data!$K$7:$K$536&gt;0,Data!AY$7:AY$536))))</f>
        <v>0.91732324604484949</v>
      </c>
      <c r="CI12" s="159">
        <f t="array" ref="CI12">MAX(IF(Data!$B$7:$B$536&gt;='3'!$B12,IF(Data!$B$7:$B$536&lt;'3'!$C12,IF(Data!$K$7:$K$536&gt;0,Data!AZ$7:AZ$536))))</f>
        <v>0.91713515433969373</v>
      </c>
      <c r="CJ12" s="159">
        <f t="array" ref="CJ12">MAX(IF(Data!$B$7:$B$536&gt;='3'!$B12,IF(Data!$B$7:$B$536&lt;'3'!$C12,IF(Data!$K$7:$K$536&gt;0,Data!BA$7:BA$536))))</f>
        <v>0.91663357645927823</v>
      </c>
      <c r="CK12" s="159">
        <f t="array" ref="CK12">MAX(IF(Data!$B$7:$B$536&gt;='3'!$B12,IF(Data!$B$7:$B$536&lt;'3'!$C12,IF(Data!$K$7:$K$536&gt;0,Data!BB$7:BB$536))))</f>
        <v>0.91448097138916185</v>
      </c>
      <c r="CL12" s="159">
        <f t="array" ref="CL12">MAX(IF(Data!$B$7:$B$536&gt;='3'!$B12,IF(Data!$B$7:$B$536&lt;'3'!$C12,IF(Data!$K$7:$K$536&gt;0,Data!BC$7:BC$536))))</f>
        <v>0.90242220318083988</v>
      </c>
      <c r="CM12" s="159">
        <f t="array" ref="CM12">MAX(IF(Data!$B$7:$B$536&gt;='3'!$B12,IF(Data!$B$7:$B$536&lt;'3'!$C12,IF(Data!$K$7:$K$536&gt;0,Data!BD$7:BD$536))))</f>
        <v>0.65662814269890712</v>
      </c>
      <c r="CN12" s="159">
        <f t="array" ref="CN12">MAX(IF(Data!$B$7:$B$536&gt;='3'!$B12,IF(Data!$B$7:$B$536&lt;'3'!$C12,IF(Data!$K$7:$K$536&gt;0,Data!BE$7:BE$536))))</f>
        <v>0.30985804416403778</v>
      </c>
      <c r="CO12" s="159">
        <f t="array" ref="CO12">MAX(IF(Data!$B$7:$B$536&gt;='3'!$B12,IF(Data!$B$7:$B$536&lt;'3'!$C12,IF(Data!$K$7:$K$536&gt;0,Data!BF$7:BF$536))))</f>
        <v>0.3008280757097791</v>
      </c>
      <c r="CP12" s="159">
        <f t="array" ref="CP12">MAX(IF(Data!$B$7:$B$536&gt;='3'!$B12,IF(Data!$B$7:$B$536&lt;'3'!$C12,IF(Data!$K$7:$K$536&gt;0,Data!BG$7:BG$536))))</f>
        <v>0.28955047318611982</v>
      </c>
      <c r="CQ12" s="159">
        <f t="array" ref="CQ12">MAX(IF(Data!$B$7:$B$536&gt;='3'!$B12,IF(Data!$B$7:$B$536&lt;'3'!$C12,IF(Data!$K$7:$K$536&gt;0,Data!BH$7:BH$536))))</f>
        <v>0.2744085173501577</v>
      </c>
      <c r="CR12" s="160">
        <f t="array" ref="CR12">MAX(IF(Data!$B$7:$B$536&gt;='3'!$B12,IF(Data!$B$7:$B$536&lt;'3'!$C12,IF(Data!$K$7:$K$536&gt;0,Data!BI$7:BI$536))))</f>
        <v>0</v>
      </c>
      <c r="CS12" s="158">
        <f t="array" ref="CS12">MIN(IF(Data!$B$7:$B$536&gt;='3'!$B12,IF(Data!$B$7:$B$536&lt;'3'!$C12,IF(Data!$K$7:$K$536&gt;0,Data!AL$7:AL$536))))</f>
        <v>1</v>
      </c>
      <c r="CT12" s="159">
        <f t="array" ref="CT12">MIN(IF(Data!$B$7:$B$536&gt;='3'!$B12,IF(Data!$B$7:$B$536&lt;'3'!$C12,IF(Data!$K$7:$K$536&gt;0,Data!AM$7:AM$536))))</f>
        <v>0.89421240554679071</v>
      </c>
      <c r="CU12" s="159">
        <f t="array" ref="CU12">MIN(IF(Data!$B$7:$B$536&gt;='3'!$B12,IF(Data!$B$7:$B$536&lt;'3'!$C12,IF(Data!$K$7:$K$536&gt;0,Data!AN$7:AN$536))))</f>
        <v>0.73565556754961392</v>
      </c>
      <c r="CV12" s="159">
        <f t="array" ref="CV12">MIN(IF(Data!$B$7:$B$536&gt;='3'!$B12,IF(Data!$B$7:$B$536&lt;'3'!$C12,IF(Data!$K$7:$K$536&gt;0,Data!AO$7:AO$536))))</f>
        <v>0.63089806887069555</v>
      </c>
      <c r="CW12" s="159">
        <f t="array" ref="CW12">MIN(IF(Data!$B$7:$B$536&gt;='3'!$B12,IF(Data!$B$7:$B$536&lt;'3'!$C12,IF(Data!$K$7:$K$536&gt;0,Data!AP$7:AP$536))))</f>
        <v>0.52661292002583171</v>
      </c>
      <c r="CX12" s="159">
        <f t="array" ref="CX12">MIN(IF(Data!$B$7:$B$536&gt;='3'!$B12,IF(Data!$B$7:$B$536&lt;'3'!$C12,IF(Data!$K$7:$K$536&gt;0,Data!AQ$7:AQ$536))))</f>
        <v>0.49126096285648813</v>
      </c>
      <c r="CY12" s="159">
        <f t="array" ref="CY12">MIN(IF(Data!$B$7:$B$536&gt;='3'!$B12,IF(Data!$B$7:$B$536&lt;'3'!$C12,IF(Data!$K$7:$K$536&gt;0,Data!AR$7:AR$536))))</f>
        <v>0.4188057075092767</v>
      </c>
      <c r="CZ12" s="159">
        <f t="array" ref="CZ12">MIN(IF(Data!$B$7:$B$536&gt;='3'!$B12,IF(Data!$B$7:$B$536&lt;'3'!$C12,IF(Data!$K$7:$K$536&gt;0,Data!AS$7:AS$536))))</f>
        <v>0.27050691244239644</v>
      </c>
      <c r="DA12" s="159">
        <f t="array" ref="DA12">MIN(IF(Data!$B$7:$B$536&gt;='3'!$B12,IF(Data!$B$7:$B$536&lt;'3'!$C12,IF(Data!$K$7:$K$536&gt;0,Data!AT$7:AT$536))))</f>
        <v>0.14796816087138681</v>
      </c>
      <c r="DB12" s="159">
        <f t="array" ref="DB12">MIN(IF(Data!$B$7:$B$536&gt;='3'!$B12,IF(Data!$B$7:$B$536&lt;'3'!$C12,IF(Data!$K$7:$K$536&gt;0,Data!AU$7:AU$536))))</f>
        <v>7.5073313782991355E-2</v>
      </c>
      <c r="DC12" s="159">
        <f t="array" ref="DC12">MIN(IF(Data!$B$7:$B$536&gt;='3'!$B12,IF(Data!$B$7:$B$536&lt;'3'!$C12,IF(Data!$K$7:$K$536&gt;0,Data!AV$7:AV$536))))</f>
        <v>4.4323418516967056E-2</v>
      </c>
      <c r="DD12" s="159">
        <f t="array" ref="DD12">MIN(IF(Data!$B$7:$B$536&gt;='3'!$B12,IF(Data!$B$7:$B$536&lt;'3'!$C12,IF(Data!$K$7:$K$536&gt;0,Data!AW$7:AW$536))))</f>
        <v>3.2928361960620177E-2</v>
      </c>
      <c r="DE12" s="159">
        <f t="array" ref="DE12">MIN(IF(Data!$B$7:$B$536&gt;='3'!$B12,IF(Data!$B$7:$B$536&lt;'3'!$C12,IF(Data!$K$7:$K$536&gt;0,Data!AX$7:AX$536))))</f>
        <v>2.6392961876832998E-2</v>
      </c>
      <c r="DF12" s="159">
        <f t="array" ref="DF12">MIN(IF(Data!$B$7:$B$536&gt;='3'!$B12,IF(Data!$B$7:$B$536&lt;'3'!$C12,IF(Data!$K$7:$K$536&gt;0,Data!AY$7:AY$536))))</f>
        <v>2.4759111855886203E-2</v>
      </c>
      <c r="DG12" s="159">
        <f t="array" ref="DG12">MIN(IF(Data!$B$7:$B$536&gt;='3'!$B12,IF(Data!$B$7:$B$536&lt;'3'!$C12,IF(Data!$K$7:$K$536&gt;0,Data!AZ$7:AZ$536))))</f>
        <v>2.2538751571009791E-2</v>
      </c>
      <c r="DH12" s="159">
        <f t="array" ref="DH12">MIN(IF(Data!$B$7:$B$536&gt;='3'!$B12,IF(Data!$B$7:$B$536&lt;'3'!$C12,IF(Data!$K$7:$K$536&gt;0,Data!BA$7:BA$536))))</f>
        <v>2.0360284876414066E-2</v>
      </c>
      <c r="DI12" s="159">
        <f t="array" ref="DI12">MIN(IF(Data!$B$7:$B$536&gt;='3'!$B12,IF(Data!$B$7:$B$536&lt;'3'!$C12,IF(Data!$K$7:$K$536&gt;0,Data!BB$7:BB$536))))</f>
        <v>1.7679095098450094E-2</v>
      </c>
      <c r="DJ12" s="159">
        <f t="array" ref="DJ12">MIN(IF(Data!$B$7:$B$536&gt;='3'!$B12,IF(Data!$B$7:$B$536&lt;'3'!$C12,IF(Data!$K$7:$K$536&gt;0,Data!BC$7:BC$536))))</f>
        <v>9.2642254619920567E-3</v>
      </c>
      <c r="DK12" s="159">
        <f t="array" ref="DK12">MIN(IF(Data!$B$7:$B$536&gt;='3'!$B12,IF(Data!$B$7:$B$536&lt;'3'!$C12,IF(Data!$K$7:$K$536&gt;0,Data!BD$7:BD$536))))</f>
        <v>3.7919676713999446E-3</v>
      </c>
      <c r="DL12" s="159">
        <f t="array" ref="DL12">MIN(IF(Data!$B$7:$B$536&gt;='3'!$B12,IF(Data!$B$7:$B$536&lt;'3'!$C12,IF(Data!$K$7:$K$536&gt;0,Data!BE$7:BE$536))))</f>
        <v>2.2973234797533451E-3</v>
      </c>
      <c r="DM12" s="159">
        <f t="array" ref="DM12">MIN(IF(Data!$B$7:$B$536&gt;='3'!$B12,IF(Data!$B$7:$B$536&lt;'3'!$C12,IF(Data!$K$7:$K$536&gt;0,Data!BF$7:BF$536))))</f>
        <v>2.0897340086913174E-3</v>
      </c>
      <c r="DN12" s="159">
        <f t="array" ref="DN12">MIN(IF(Data!$B$7:$B$536&gt;='3'!$B12,IF(Data!$B$7:$B$536&lt;'3'!$C12,IF(Data!$K$7:$K$536&gt;0,Data!BG$7:BG$536))))</f>
        <v>1.9790196241249026E-3</v>
      </c>
      <c r="DO12" s="159">
        <f t="array" ref="DO12">MIN(IF(Data!$B$7:$B$536&gt;='3'!$B12,IF(Data!$B$7:$B$536&lt;'3'!$C12,IF(Data!$K$7:$K$536&gt;0,Data!BH$7:BH$536))))</f>
        <v>1.6618911174783131E-3</v>
      </c>
      <c r="DP12" s="160">
        <f t="array" ref="DP12">MIN(IF(Data!$B$7:$B$536&gt;='3'!$B12,IF(Data!$B$7:$B$536&lt;'3'!$C12,IF(Data!$K$7:$K$536&gt;0,Data!BI$7:BI$536))))</f>
        <v>0</v>
      </c>
    </row>
    <row r="13" spans="1:120" x14ac:dyDescent="0.2">
      <c r="B13" s="91">
        <f t="shared" si="32"/>
        <v>130</v>
      </c>
      <c r="C13" s="77">
        <f t="shared" si="33"/>
        <v>140</v>
      </c>
      <c r="D13" s="77">
        <f t="shared" si="30"/>
        <v>135</v>
      </c>
      <c r="E13" s="58">
        <v>0</v>
      </c>
      <c r="F13" s="58" t="s">
        <v>669</v>
      </c>
      <c r="G13" s="82">
        <v>2020</v>
      </c>
      <c r="H13" s="151">
        <f t="array" ref="H13">SUM(IF(Data!$B$7:$B$536&gt;='3'!B13,IF(Data!$B$7:$B$536&lt;'3'!C13,IF(Data!$K$7:$K$536&gt;0,1))))</f>
        <v>30</v>
      </c>
      <c r="I13" s="153">
        <f t="array" ref="I13">SUM(IF(Data!$B$7:$B$536&gt;='3'!B13,IF(Data!$B$7:$B$536&lt;'3'!C13,IF(Data!$K$7:$K$536&gt;0,Data!$L$7:$L$536))))/30</f>
        <v>1.9</v>
      </c>
      <c r="J13" s="170">
        <f t="array" ref="J13">SUM(IF(Data!$B$7:$B$536&gt;='3'!$B13,IF(Data!$B$7:$B$536&lt;'3'!$C13,IF(Data!$K$7:$K$536&gt;0,Data!AL$7:AL$536))))/'3'!$H13</f>
        <v>1</v>
      </c>
      <c r="K13" s="86">
        <f t="array" ref="K13">SUM(IF(Data!$B$7:$B$536&gt;='3'!$B13,IF(Data!$B$7:$B$536&lt;'3'!$C13,IF(Data!$K$7:$K$536&gt;0,Data!AM$7:AM$536))))/'3'!$H13</f>
        <v>1</v>
      </c>
      <c r="L13" s="86">
        <f t="array" ref="L13">SUM(IF(Data!$B$7:$B$536&gt;='3'!$B13,IF(Data!$B$7:$B$536&lt;'3'!$C13,IF(Data!$K$7:$K$536&gt;0,Data!AN$7:AN$536))))/'3'!$H13</f>
        <v>0.97977674975752538</v>
      </c>
      <c r="M13" s="86">
        <f t="array" ref="M13">SUM(IF(Data!$B$7:$B$536&gt;='3'!$B13,IF(Data!$B$7:$B$536&lt;'3'!$C13,IF(Data!$K$7:$K$536&gt;0,Data!AO$7:AO$536))))/'3'!$H13</f>
        <v>0.93659897169503148</v>
      </c>
      <c r="N13" s="86">
        <f t="array" ref="N13">SUM(IF(Data!$B$7:$B$536&gt;='3'!$B13,IF(Data!$B$7:$B$536&lt;'3'!$C13,IF(Data!$K$7:$K$536&gt;0,Data!AP$7:AP$536))))/'3'!$H13</f>
        <v>0.87739111145745197</v>
      </c>
      <c r="O13" s="86">
        <f t="array" ref="O13">SUM(IF(Data!$B$7:$B$536&gt;='3'!$B13,IF(Data!$B$7:$B$536&lt;'3'!$C13,IF(Data!$K$7:$K$536&gt;0,Data!AQ$7:AQ$536))))/'3'!$H13</f>
        <v>0.81379065159956798</v>
      </c>
      <c r="P13" s="86">
        <f t="array" ref="P13">SUM(IF(Data!$B$7:$B$536&gt;='3'!$B13,IF(Data!$B$7:$B$536&lt;'3'!$C13,IF(Data!$K$7:$K$536&gt;0,Data!AR$7:AR$536))))/'3'!$H13</f>
        <v>0.75458816097567138</v>
      </c>
      <c r="Q13" s="86">
        <f t="array" ref="Q13">SUM(IF(Data!$B$7:$B$536&gt;='3'!$B13,IF(Data!$B$7:$B$536&lt;'3'!$C13,IF(Data!$K$7:$K$536&gt;0,Data!AS$7:AS$536))))/'3'!$H13</f>
        <v>0.69912515039674394</v>
      </c>
      <c r="R13" s="86">
        <f t="array" ref="R13">SUM(IF(Data!$B$7:$B$536&gt;='3'!$B13,IF(Data!$B$7:$B$536&lt;'3'!$C13,IF(Data!$K$7:$K$536&gt;0,Data!AT$7:AT$536))))/'3'!$H13</f>
        <v>0.65970416430468437</v>
      </c>
      <c r="S13" s="86">
        <f t="array" ref="S13">SUM(IF(Data!$B$7:$B$536&gt;='3'!$B13,IF(Data!$B$7:$B$536&lt;'3'!$C13,IF(Data!$K$7:$K$536&gt;0,Data!AU$7:AU$536))))/'3'!$H13</f>
        <v>0.62316003727090374</v>
      </c>
      <c r="T13" s="86">
        <f t="array" ref="T13">SUM(IF(Data!$B$7:$B$536&gt;='3'!$B13,IF(Data!$B$7:$B$536&lt;'3'!$C13,IF(Data!$K$7:$K$536&gt;0,Data!AV$7:AV$536))))/'3'!$H13</f>
        <v>0.58893537026846809</v>
      </c>
      <c r="U13" s="86">
        <f t="array" ref="U13">SUM(IF(Data!$B$7:$B$536&gt;='3'!$B13,IF(Data!$B$7:$B$536&lt;'3'!$C13,IF(Data!$K$7:$K$536&gt;0,Data!AW$7:AW$536))))/'3'!$H13</f>
        <v>0.55346276866425215</v>
      </c>
      <c r="V13" s="86">
        <f t="array" ref="V13">SUM(IF(Data!$B$7:$B$536&gt;='3'!$B13,IF(Data!$B$7:$B$536&lt;'3'!$C13,IF(Data!$K$7:$K$536&gt;0,Data!AX$7:AX$536))))/'3'!$H13</f>
        <v>0.52065837746148047</v>
      </c>
      <c r="W13" s="86">
        <f t="array" ref="W13">SUM(IF(Data!$B$7:$B$536&gt;='3'!$B13,IF(Data!$B$7:$B$536&lt;'3'!$C13,IF(Data!$K$7:$K$536&gt;0,Data!AY$7:AY$536))))/'3'!$H13</f>
        <v>0.49463003861582899</v>
      </c>
      <c r="X13" s="86">
        <f t="array" ref="X13">SUM(IF(Data!$B$7:$B$536&gt;='3'!$B13,IF(Data!$B$7:$B$536&lt;'3'!$C13,IF(Data!$K$7:$K$536&gt;0,Data!AZ$7:AZ$536))))/'3'!$H13</f>
        <v>0.45639732192381266</v>
      </c>
      <c r="Y13" s="86">
        <f t="array" ref="Y13">SUM(IF(Data!$B$7:$B$536&gt;='3'!$B13,IF(Data!$B$7:$B$536&lt;'3'!$C13,IF(Data!$K$7:$K$536&gt;0,Data!BA$7:BA$536))))/'3'!$H13</f>
        <v>0.39208063825918416</v>
      </c>
      <c r="Z13" s="86">
        <f t="array" ref="Z13">SUM(IF(Data!$B$7:$B$536&gt;='3'!$B13,IF(Data!$B$7:$B$536&lt;'3'!$C13,IF(Data!$K$7:$K$536&gt;0,Data!BB$7:BB$536))))/'3'!$H13</f>
        <v>0.23536358673529609</v>
      </c>
      <c r="AA13" s="86">
        <f t="array" ref="AA13">SUM(IF(Data!$B$7:$B$536&gt;='3'!$B13,IF(Data!$B$7:$B$536&lt;'3'!$C13,IF(Data!$K$7:$K$536&gt;0,Data!BC$7:BC$536))))/'3'!$H13</f>
        <v>8.2080294138719895E-2</v>
      </c>
      <c r="AB13" s="86">
        <f t="array" ref="AB13">SUM(IF(Data!$B$7:$B$536&gt;='3'!$B13,IF(Data!$B$7:$B$536&lt;'3'!$C13,IF(Data!$K$7:$K$536&gt;0,Data!BD$7:BD$536))))/'3'!$H13</f>
        <v>4.4692762962169334E-2</v>
      </c>
      <c r="AC13" s="86">
        <f t="array" ref="AC13">SUM(IF(Data!$B$7:$B$536&gt;='3'!$B13,IF(Data!$B$7:$B$536&lt;'3'!$C13,IF(Data!$K$7:$K$536&gt;0,Data!BE$7:BE$536))))/'3'!$H13</f>
        <v>3.3659751544805681E-2</v>
      </c>
      <c r="AD13" s="86">
        <f t="array" ref="AD13">SUM(IF(Data!$B$7:$B$536&gt;='3'!$B13,IF(Data!$B$7:$B$536&lt;'3'!$C13,IF(Data!$K$7:$K$536&gt;0,Data!BF$7:BF$536))))/'3'!$H13</f>
        <v>2.9148214024603589E-2</v>
      </c>
      <c r="AE13" s="86">
        <f t="array" ref="AE13">SUM(IF(Data!$B$7:$B$536&gt;='3'!$B13,IF(Data!$B$7:$B$536&lt;'3'!$C13,IF(Data!$K$7:$K$536&gt;0,Data!BG$7:BG$536))))/'3'!$H13</f>
        <v>2.7142052388990624E-2</v>
      </c>
      <c r="AF13" s="86">
        <f t="array" ref="AF13">SUM(IF(Data!$B$7:$B$536&gt;='3'!$B13,IF(Data!$B$7:$B$536&lt;'3'!$C13,IF(Data!$K$7:$K$536&gt;0,Data!BH$7:BH$536))))/'3'!$H13</f>
        <v>2.5486003377357982E-2</v>
      </c>
      <c r="AG13" s="87">
        <f t="array" ref="AG13">SUM(IF(Data!$B$7:$B$536&gt;='3'!$B13,IF(Data!$B$7:$B$536&lt;'3'!$C13,IF(Data!$K$7:$K$536&gt;0,Data!BI$7:BI$536))))/'3'!$H13</f>
        <v>0</v>
      </c>
      <c r="AH13" s="164">
        <f t="shared" si="42"/>
        <v>0</v>
      </c>
      <c r="AI13" s="156">
        <f t="shared" si="43"/>
        <v>2.0223250242474622E-2</v>
      </c>
      <c r="AJ13" s="156">
        <f t="shared" si="44"/>
        <v>4.3177778062493899E-2</v>
      </c>
      <c r="AK13" s="156">
        <f t="shared" si="45"/>
        <v>5.9207860237579513E-2</v>
      </c>
      <c r="AL13" s="156">
        <f t="shared" si="46"/>
        <v>6.3600459857883984E-2</v>
      </c>
      <c r="AM13" s="156">
        <f t="shared" si="47"/>
        <v>5.9202490623896598E-2</v>
      </c>
      <c r="AN13" s="156">
        <f t="shared" si="48"/>
        <v>5.5463010578927441E-2</v>
      </c>
      <c r="AO13" s="156">
        <f t="shared" si="49"/>
        <v>3.9420986092059573E-2</v>
      </c>
      <c r="AP13" s="156">
        <f t="shared" si="50"/>
        <v>3.6544127033780627E-2</v>
      </c>
      <c r="AQ13" s="156">
        <f t="shared" si="51"/>
        <v>3.4224667002435649E-2</v>
      </c>
      <c r="AR13" s="156">
        <f t="shared" si="52"/>
        <v>3.5472601604215948E-2</v>
      </c>
      <c r="AS13" s="156">
        <f t="shared" si="53"/>
        <v>3.2804391202771677E-2</v>
      </c>
      <c r="AT13" s="156">
        <f t="shared" si="54"/>
        <v>2.6028338845651477E-2</v>
      </c>
      <c r="AU13" s="156">
        <f t="shared" si="55"/>
        <v>3.8232716692016333E-2</v>
      </c>
      <c r="AV13" s="156">
        <f t="shared" si="56"/>
        <v>6.4316683664628505E-2</v>
      </c>
      <c r="AW13" s="156">
        <f t="shared" si="57"/>
        <v>0.15671705152388807</v>
      </c>
      <c r="AX13" s="156">
        <f t="shared" si="58"/>
        <v>0.15328329259657619</v>
      </c>
      <c r="AY13" s="156">
        <f t="shared" si="59"/>
        <v>3.7387531176550561E-2</v>
      </c>
      <c r="AZ13" s="156">
        <f t="shared" si="60"/>
        <v>1.1033011417363653E-2</v>
      </c>
      <c r="BA13" s="156">
        <f t="shared" si="61"/>
        <v>4.5115375202020927E-3</v>
      </c>
      <c r="BB13" s="156">
        <f t="shared" si="62"/>
        <v>2.0061616356129644E-3</v>
      </c>
      <c r="BC13" s="156">
        <f t="shared" si="63"/>
        <v>1.6560490116326425E-3</v>
      </c>
      <c r="BD13" s="165">
        <f t="shared" si="64"/>
        <v>2.5486003377357982E-2</v>
      </c>
      <c r="BE13" s="86">
        <f t="shared" si="65"/>
        <v>2.0223250242474622E-2</v>
      </c>
      <c r="BF13" s="86">
        <f t="shared" si="66"/>
        <v>0.45911837229604491</v>
      </c>
      <c r="BG13" s="86">
        <f t="shared" si="67"/>
        <v>0.49517237408412246</v>
      </c>
      <c r="BH13" s="86">
        <f t="shared" si="68"/>
        <v>2.5486003377357982E-2</v>
      </c>
      <c r="BI13" s="86">
        <f t="shared" si="69"/>
        <v>2.420144245628356</v>
      </c>
      <c r="BJ13" s="86">
        <f t="shared" si="70"/>
        <v>13.51377003479921</v>
      </c>
      <c r="BK13" s="86">
        <f t="array" ref="BK13">10^(SUMPRODUCT(AT13:BC13,LOG($AT$6:$BC$6))/BG13)</f>
        <v>0.56289655914569059</v>
      </c>
      <c r="BL13" s="89">
        <f t="array" ref="BL13">10^ (LOG(INDEX($J$6:$AG$6,MATCH(BL$6/100,$J13:$AG13,-1)))-(INDEX($J13:$AG13,MATCH(BL$6/100,$J13:$AG13,-1))-BL$6/100)/(INDEX($J13:$AG13,MATCH(BL$6/100,$J13:$AG13,-1))-INDEX($J13:$AG13,MATCH(BL$6/100,$J13:$AG13,-1)+1))*(LOG(INDEX($J$6:$AG$6,MATCH(BL$6/100,$J13:$AG13,-1)))-LOG(INDEX($J$6:$AG$6,MATCH(BL$6/100,$J13:$AG13,-1)+1))))</f>
        <v>0.36950227333870089</v>
      </c>
      <c r="BM13" s="89">
        <f t="shared" si="31"/>
        <v>0.42251231369353215</v>
      </c>
      <c r="BN13" s="89">
        <f t="shared" si="31"/>
        <v>0.5166456813484851</v>
      </c>
      <c r="BO13" s="89">
        <f t="shared" si="31"/>
        <v>0.64619988731976108</v>
      </c>
      <c r="BP13" s="89">
        <f t="shared" si="31"/>
        <v>1.5069060799975951</v>
      </c>
      <c r="BQ13" s="89">
        <f t="shared" si="31"/>
        <v>7.2770660491703687</v>
      </c>
      <c r="BR13" s="89">
        <f t="shared" si="31"/>
        <v>15.534803502842561</v>
      </c>
      <c r="BS13" s="89">
        <f t="shared" si="31"/>
        <v>25.778856881614704</v>
      </c>
      <c r="BT13" s="90">
        <f t="shared" si="31"/>
        <v>36.09614542446247</v>
      </c>
      <c r="BU13" s="85">
        <f t="array" ref="BU13">MAX(IF(Data!$B$7:$B$536&gt;='3'!$B13,IF(Data!$B$7:$B$536&lt;'3'!$C13,IF(Data!$K$7:$K$536&gt;0,Data!AL$7:AL$536))))</f>
        <v>1</v>
      </c>
      <c r="BV13" s="159">
        <f t="array" ref="BV13">MAX(IF(Data!$B$7:$B$536&gt;='3'!$B13,IF(Data!$B$7:$B$536&lt;'3'!$C13,IF(Data!$K$7:$K$536&gt;0,Data!AM$7:AM$536))))</f>
        <v>1</v>
      </c>
      <c r="BW13" s="159">
        <f t="array" ref="BW13">MAX(IF(Data!$B$7:$B$536&gt;='3'!$B13,IF(Data!$B$7:$B$536&lt;'3'!$C13,IF(Data!$K$7:$K$536&gt;0,Data!AN$7:AN$536))))</f>
        <v>1</v>
      </c>
      <c r="BX13" s="159">
        <f t="array" ref="BX13">MAX(IF(Data!$B$7:$B$536&gt;='3'!$B13,IF(Data!$B$7:$B$536&lt;'3'!$C13,IF(Data!$K$7:$K$536&gt;0,Data!AO$7:AO$536))))</f>
        <v>1</v>
      </c>
      <c r="BY13" s="159">
        <f t="array" ref="BY13">MAX(IF(Data!$B$7:$B$536&gt;='3'!$B13,IF(Data!$B$7:$B$536&lt;'3'!$C13,IF(Data!$K$7:$K$536&gt;0,Data!AP$7:AP$536))))</f>
        <v>1</v>
      </c>
      <c r="BZ13" s="159">
        <f t="array" ref="BZ13">MAX(IF(Data!$B$7:$B$536&gt;='3'!$B13,IF(Data!$B$7:$B$536&lt;'3'!$C13,IF(Data!$K$7:$K$536&gt;0,Data!AQ$7:AQ$536))))</f>
        <v>1</v>
      </c>
      <c r="CA13" s="159">
        <f t="array" ref="CA13">MAX(IF(Data!$B$7:$B$536&gt;='3'!$B13,IF(Data!$B$7:$B$536&lt;'3'!$C13,IF(Data!$K$7:$K$536&gt;0,Data!AR$7:AR$536))))</f>
        <v>1</v>
      </c>
      <c r="CB13" s="159">
        <f t="array" ref="CB13">MAX(IF(Data!$B$7:$B$536&gt;='3'!$B13,IF(Data!$B$7:$B$536&lt;'3'!$C13,IF(Data!$K$7:$K$536&gt;0,Data!AS$7:AS$536))))</f>
        <v>1</v>
      </c>
      <c r="CC13" s="159">
        <f t="array" ref="CC13">MAX(IF(Data!$B$7:$B$536&gt;='3'!$B13,IF(Data!$B$7:$B$536&lt;'3'!$C13,IF(Data!$K$7:$K$536&gt;0,Data!AT$7:AT$536))))</f>
        <v>1</v>
      </c>
      <c r="CD13" s="159">
        <f t="array" ref="CD13">MAX(IF(Data!$B$7:$B$536&gt;='3'!$B13,IF(Data!$B$7:$B$536&lt;'3'!$C13,IF(Data!$K$7:$K$536&gt;0,Data!AU$7:AU$536))))</f>
        <v>0.99953984907049509</v>
      </c>
      <c r="CE13" s="159">
        <f t="array" ref="CE13">MAX(IF(Data!$B$7:$B$536&gt;='3'!$B13,IF(Data!$B$7:$B$536&lt;'3'!$C13,IF(Data!$K$7:$K$536&gt;0,Data!AV$7:AV$536))))</f>
        <v>0.99715179530279685</v>
      </c>
      <c r="CF13" s="159">
        <f t="array" ref="CF13">MAX(IF(Data!$B$7:$B$536&gt;='3'!$B13,IF(Data!$B$7:$B$536&lt;'3'!$C13,IF(Data!$K$7:$K$536&gt;0,Data!AW$7:AW$536))))</f>
        <v>0.99565765513377225</v>
      </c>
      <c r="CG13" s="159">
        <f t="array" ref="CG13">MAX(IF(Data!$B$7:$B$536&gt;='3'!$B13,IF(Data!$B$7:$B$536&lt;'3'!$C13,IF(Data!$K$7:$K$536&gt;0,Data!AX$7:AX$536))))</f>
        <v>0.99332306111967128</v>
      </c>
      <c r="CH13" s="159">
        <f t="array" ref="CH13">MAX(IF(Data!$B$7:$B$536&gt;='3'!$B13,IF(Data!$B$7:$B$536&lt;'3'!$C13,IF(Data!$K$7:$K$536&gt;0,Data!AY$7:AY$536))))</f>
        <v>0.98963440257739177</v>
      </c>
      <c r="CI13" s="159">
        <f t="array" ref="CI13">MAX(IF(Data!$B$7:$B$536&gt;='3'!$B13,IF(Data!$B$7:$B$536&lt;'3'!$C13,IF(Data!$K$7:$K$536&gt;0,Data!AZ$7:AZ$536))))</f>
        <v>0.97824158378857917</v>
      </c>
      <c r="CJ13" s="159">
        <f t="array" ref="CJ13">MAX(IF(Data!$B$7:$B$536&gt;='3'!$B13,IF(Data!$B$7:$B$536&lt;'3'!$C13,IF(Data!$K$7:$K$536&gt;0,Data!BA$7:BA$536))))</f>
        <v>0.930942709062894</v>
      </c>
      <c r="CK13" s="159">
        <f t="array" ref="CK13">MAX(IF(Data!$B$7:$B$536&gt;='3'!$B13,IF(Data!$B$7:$B$536&lt;'3'!$C13,IF(Data!$K$7:$K$536&gt;0,Data!BB$7:BB$536))))</f>
        <v>0.74854085603112819</v>
      </c>
      <c r="CL13" s="159">
        <f t="array" ref="CL13">MAX(IF(Data!$B$7:$B$536&gt;='3'!$B13,IF(Data!$B$7:$B$536&lt;'3'!$C13,IF(Data!$K$7:$K$536&gt;0,Data!BC$7:BC$536))))</f>
        <v>0.71879053177691288</v>
      </c>
      <c r="CM13" s="159">
        <f t="array" ref="CM13">MAX(IF(Data!$B$7:$B$536&gt;='3'!$B13,IF(Data!$B$7:$B$536&lt;'3'!$C13,IF(Data!$K$7:$K$536&gt;0,Data!BD$7:BD$536))))</f>
        <v>0.65823605706874166</v>
      </c>
      <c r="CN13" s="159">
        <f t="array" ref="CN13">MAX(IF(Data!$B$7:$B$536&gt;='3'!$B13,IF(Data!$B$7:$B$536&lt;'3'!$C13,IF(Data!$K$7:$K$536&gt;0,Data!BE$7:BE$536))))</f>
        <v>0.61000324254215277</v>
      </c>
      <c r="CO13" s="159">
        <f t="array" ref="CO13">MAX(IF(Data!$B$7:$B$536&gt;='3'!$B13,IF(Data!$B$7:$B$536&lt;'3'!$C13,IF(Data!$K$7:$K$536&gt;0,Data!BF$7:BF$536))))</f>
        <v>0.56930933852140053</v>
      </c>
      <c r="CP13" s="159">
        <f t="array" ref="CP13">MAX(IF(Data!$B$7:$B$536&gt;='3'!$B13,IF(Data!$B$7:$B$536&lt;'3'!$C13,IF(Data!$K$7:$K$536&gt;0,Data!BG$7:BG$536))))</f>
        <v>0.53947795071335902</v>
      </c>
      <c r="CQ13" s="159">
        <f t="array" ref="CQ13">MAX(IF(Data!$B$7:$B$536&gt;='3'!$B13,IF(Data!$B$7:$B$536&lt;'3'!$C13,IF(Data!$K$7:$K$536&gt;0,Data!BH$7:BH$536))))</f>
        <v>0.50948443579766511</v>
      </c>
      <c r="CR13" s="160">
        <f t="array" ref="CR13">MAX(IF(Data!$B$7:$B$536&gt;='3'!$B13,IF(Data!$B$7:$B$536&lt;'3'!$C13,IF(Data!$K$7:$K$536&gt;0,Data!BI$7:BI$536))))</f>
        <v>0</v>
      </c>
      <c r="CS13" s="158">
        <f t="array" ref="CS13">MIN(IF(Data!$B$7:$B$536&gt;='3'!$B13,IF(Data!$B$7:$B$536&lt;'3'!$C13,IF(Data!$K$7:$K$536&gt;0,Data!AL$7:AL$536))))</f>
        <v>1</v>
      </c>
      <c r="CT13" s="159">
        <f t="array" ref="CT13">MIN(IF(Data!$B$7:$B$536&gt;='3'!$B13,IF(Data!$B$7:$B$536&lt;'3'!$C13,IF(Data!$K$7:$K$536&gt;0,Data!AM$7:AM$536))))</f>
        <v>1</v>
      </c>
      <c r="CU13" s="159">
        <f t="array" ref="CU13">MIN(IF(Data!$B$7:$B$536&gt;='3'!$B13,IF(Data!$B$7:$B$536&lt;'3'!$C13,IF(Data!$K$7:$K$536&gt;0,Data!AN$7:AN$536))))</f>
        <v>0.71691366216913655</v>
      </c>
      <c r="CV13" s="159">
        <f t="array" ref="CV13">MIN(IF(Data!$B$7:$B$536&gt;='3'!$B13,IF(Data!$B$7:$B$536&lt;'3'!$C13,IF(Data!$K$7:$K$536&gt;0,Data!AO$7:AO$536))))</f>
        <v>0.66794171920652001</v>
      </c>
      <c r="CW13" s="159">
        <f t="array" ref="CW13">MIN(IF(Data!$B$7:$B$536&gt;='3'!$B13,IF(Data!$B$7:$B$536&lt;'3'!$C13,IF(Data!$K$7:$K$536&gt;0,Data!AP$7:AP$536))))</f>
        <v>0.41211398277004641</v>
      </c>
      <c r="CX13" s="159">
        <f t="array" ref="CX13">MIN(IF(Data!$B$7:$B$536&gt;='3'!$B13,IF(Data!$B$7:$B$536&lt;'3'!$C13,IF(Data!$K$7:$K$536&gt;0,Data!AQ$7:AQ$536))))</f>
        <v>0.28734261100066272</v>
      </c>
      <c r="CY13" s="159">
        <f t="array" ref="CY13">MIN(IF(Data!$B$7:$B$536&gt;='3'!$B13,IF(Data!$B$7:$B$536&lt;'3'!$C13,IF(Data!$K$7:$K$536&gt;0,Data!AR$7:AR$536))))</f>
        <v>0.21791915175612991</v>
      </c>
      <c r="CZ13" s="159">
        <f t="array" ref="CZ13">MIN(IF(Data!$B$7:$B$536&gt;='3'!$B13,IF(Data!$B$7:$B$536&lt;'3'!$C13,IF(Data!$K$7:$K$536&gt;0,Data!AS$7:AS$536))))</f>
        <v>0.16659618637551887</v>
      </c>
      <c r="DA13" s="159">
        <f t="array" ref="DA13">MIN(IF(Data!$B$7:$B$536&gt;='3'!$B13,IF(Data!$B$7:$B$536&lt;'3'!$C13,IF(Data!$K$7:$K$536&gt;0,Data!AT$7:AT$536))))</f>
        <v>0.12002650762094105</v>
      </c>
      <c r="DB13" s="159">
        <f t="array" ref="DB13">MIN(IF(Data!$B$7:$B$536&gt;='3'!$B13,IF(Data!$B$7:$B$536&lt;'3'!$C13,IF(Data!$K$7:$K$536&gt;0,Data!AU$7:AU$536))))</f>
        <v>6.6180119690556011E-2</v>
      </c>
      <c r="DC13" s="159">
        <f t="array" ref="DC13">MIN(IF(Data!$B$7:$B$536&gt;='3'!$B13,IF(Data!$B$7:$B$536&lt;'3'!$C13,IF(Data!$K$7:$K$536&gt;0,Data!AV$7:AV$536))))</f>
        <v>3.69873011239234E-2</v>
      </c>
      <c r="DD13" s="159">
        <f t="array" ref="DD13">MIN(IF(Data!$B$7:$B$536&gt;='3'!$B13,IF(Data!$B$7:$B$536&lt;'3'!$C13,IF(Data!$K$7:$K$536&gt;0,Data!AW$7:AW$536))))</f>
        <v>2.4901474237337497E-2</v>
      </c>
      <c r="DE13" s="159">
        <f t="array" ref="DE13">MIN(IF(Data!$B$7:$B$536&gt;='3'!$B13,IF(Data!$B$7:$B$536&lt;'3'!$C13,IF(Data!$K$7:$K$536&gt;0,Data!AX$7:AX$536))))</f>
        <v>1.8479054152678323E-2</v>
      </c>
      <c r="DF13" s="159">
        <f t="array" ref="DF13">MIN(IF(Data!$B$7:$B$536&gt;='3'!$B13,IF(Data!$B$7:$B$536&lt;'3'!$C13,IF(Data!$K$7:$K$536&gt;0,Data!AY$7:AY$536))))</f>
        <v>1.3837396000583738E-2</v>
      </c>
      <c r="DG13" s="159">
        <f t="array" ref="DG13">MIN(IF(Data!$B$7:$B$536&gt;='3'!$B13,IF(Data!$B$7:$B$536&lt;'3'!$C13,IF(Data!$K$7:$K$536&gt;0,Data!AZ$7:AZ$536))))</f>
        <v>1.0305064954021191E-2</v>
      </c>
      <c r="DH13" s="159">
        <f t="array" ref="DH13">MIN(IF(Data!$B$7:$B$536&gt;='3'!$B13,IF(Data!$B$7:$B$536&lt;'3'!$C13,IF(Data!$K$7:$K$536&gt;0,Data!BA$7:BA$536))))</f>
        <v>7.6485184644576234E-3</v>
      </c>
      <c r="DI13" s="159">
        <f t="array" ref="DI13">MIN(IF(Data!$B$7:$B$536&gt;='3'!$B13,IF(Data!$B$7:$B$536&lt;'3'!$C13,IF(Data!$K$7:$K$536&gt;0,Data!BB$7:BB$536))))</f>
        <v>5.8969493504596668E-3</v>
      </c>
      <c r="DJ13" s="159">
        <f t="array" ref="DJ13">MIN(IF(Data!$B$7:$B$536&gt;='3'!$B13,IF(Data!$B$7:$B$536&lt;'3'!$C13,IF(Data!$K$7:$K$536&gt;0,Data!BC$7:BC$536))))</f>
        <v>4.4989140552282245E-3</v>
      </c>
      <c r="DK13" s="159">
        <f t="array" ref="DK13">MIN(IF(Data!$B$7:$B$536&gt;='3'!$B13,IF(Data!$B$7:$B$536&lt;'3'!$C13,IF(Data!$K$7:$K$536&gt;0,Data!BD$7:BD$536))))</f>
        <v>2.947564381011656E-3</v>
      </c>
      <c r="DL13" s="159">
        <f t="array" ref="DL13">MIN(IF(Data!$B$7:$B$536&gt;='3'!$B13,IF(Data!$B$7:$B$536&lt;'3'!$C13,IF(Data!$K$7:$K$536&gt;0,Data!BE$7:BE$536))))</f>
        <v>2.7148619298791709E-3</v>
      </c>
      <c r="DM13" s="159">
        <f t="array" ref="DM13">MIN(IF(Data!$B$7:$B$536&gt;='3'!$B13,IF(Data!$B$7:$B$536&lt;'3'!$C13,IF(Data!$K$7:$K$536&gt;0,Data!BF$7:BF$536))))</f>
        <v>1.3733228097869972E-3</v>
      </c>
      <c r="DN13" s="159">
        <f t="array" ref="DN13">MIN(IF(Data!$B$7:$B$536&gt;='3'!$B13,IF(Data!$B$7:$B$536&lt;'3'!$C13,IF(Data!$K$7:$K$536&gt;0,Data!BG$7:BG$536))))</f>
        <v>5.9984214680357175E-4</v>
      </c>
      <c r="DO13" s="159">
        <f t="array" ref="DO13">MIN(IF(Data!$B$7:$B$536&gt;='3'!$B13,IF(Data!$B$7:$B$536&lt;'3'!$C13,IF(Data!$K$7:$K$536&gt;0,Data!BH$7:BH$536))))</f>
        <v>2.6835043409638941E-4</v>
      </c>
      <c r="DP13" s="160">
        <f t="array" ref="DP13">MIN(IF(Data!$B$7:$B$536&gt;='3'!$B13,IF(Data!$B$7:$B$536&lt;'3'!$C13,IF(Data!$K$7:$K$536&gt;0,Data!BI$7:BI$536))))</f>
        <v>0</v>
      </c>
    </row>
    <row r="14" spans="1:120" ht="12" customHeight="1" x14ac:dyDescent="0.2">
      <c r="B14" s="91">
        <f t="shared" si="32"/>
        <v>140</v>
      </c>
      <c r="C14" s="77">
        <f t="shared" si="33"/>
        <v>150</v>
      </c>
      <c r="D14" s="77">
        <f t="shared" si="30"/>
        <v>145</v>
      </c>
      <c r="E14" s="58">
        <v>0</v>
      </c>
      <c r="F14" s="58" t="s">
        <v>669</v>
      </c>
      <c r="G14" s="82">
        <v>2020</v>
      </c>
      <c r="H14" s="151">
        <f t="array" ref="H14">SUM(IF(Data!$B$7:$B$536&gt;='3'!B14,IF(Data!$B$7:$B$536&lt;'3'!C14,IF(Data!$K$7:$K$536&gt;0,1))))</f>
        <v>25</v>
      </c>
      <c r="I14" s="153">
        <f t="array" ref="I14">SUM(IF(Data!$B$7:$B$536&gt;='3'!B14,IF(Data!$B$7:$B$536&lt;'3'!C14,IF(Data!$K$7:$K$536&gt;0,Data!$L$7:$L$536))))/30</f>
        <v>1.6</v>
      </c>
      <c r="J14" s="170">
        <f t="array" ref="J14">SUM(IF(Data!$B$7:$B$536&gt;='3'!$B14,IF(Data!$B$7:$B$536&lt;'3'!$C14,IF(Data!$K$7:$K$536&gt;0,Data!AL$7:AL$536))))/'3'!$H14</f>
        <v>1</v>
      </c>
      <c r="K14" s="86">
        <f t="array" ref="K14">SUM(IF(Data!$B$7:$B$536&gt;='3'!$B14,IF(Data!$B$7:$B$536&lt;'3'!$C14,IF(Data!$K$7:$K$536&gt;0,Data!AM$7:AM$536))))/'3'!$H14</f>
        <v>0.99543859649122812</v>
      </c>
      <c r="L14" s="86">
        <f t="array" ref="L14">SUM(IF(Data!$B$7:$B$536&gt;='3'!$B14,IF(Data!$B$7:$B$536&lt;'3'!$C14,IF(Data!$K$7:$K$536&gt;0,Data!AN$7:AN$536))))/'3'!$H14</f>
        <v>0.96523204810695684</v>
      </c>
      <c r="M14" s="86">
        <f t="array" ref="M14">SUM(IF(Data!$B$7:$B$536&gt;='3'!$B14,IF(Data!$B$7:$B$536&lt;'3'!$C14,IF(Data!$K$7:$K$536&gt;0,Data!AO$7:AO$536))))/'3'!$H14</f>
        <v>0.91287440191328595</v>
      </c>
      <c r="N14" s="86">
        <f t="array" ref="N14">SUM(IF(Data!$B$7:$B$536&gt;='3'!$B14,IF(Data!$B$7:$B$536&lt;'3'!$C14,IF(Data!$K$7:$K$536&gt;0,Data!AP$7:AP$536))))/'3'!$H14</f>
        <v>0.8386994725097342</v>
      </c>
      <c r="O14" s="86">
        <f t="array" ref="O14">SUM(IF(Data!$B$7:$B$536&gt;='3'!$B14,IF(Data!$B$7:$B$536&lt;'3'!$C14,IF(Data!$K$7:$K$536&gt;0,Data!AQ$7:AQ$536))))/'3'!$H14</f>
        <v>0.76916585679635918</v>
      </c>
      <c r="P14" s="86">
        <f t="array" ref="P14">SUM(IF(Data!$B$7:$B$536&gt;='3'!$B14,IF(Data!$B$7:$B$536&lt;'3'!$C14,IF(Data!$K$7:$K$536&gt;0,Data!AR$7:AR$536))))/'3'!$H14</f>
        <v>0.700099782906905</v>
      </c>
      <c r="Q14" s="86">
        <f t="array" ref="Q14">SUM(IF(Data!$B$7:$B$536&gt;='3'!$B14,IF(Data!$B$7:$B$536&lt;'3'!$C14,IF(Data!$K$7:$K$536&gt;0,Data!AS$7:AS$536))))/'3'!$H14</f>
        <v>0.63478058158509898</v>
      </c>
      <c r="R14" s="86">
        <f t="array" ref="R14">SUM(IF(Data!$B$7:$B$536&gt;='3'!$B14,IF(Data!$B$7:$B$536&lt;'3'!$C14,IF(Data!$K$7:$K$536&gt;0,Data!AT$7:AT$536))))/'3'!$H14</f>
        <v>0.58730884434216624</v>
      </c>
      <c r="S14" s="86">
        <f t="array" ref="S14">SUM(IF(Data!$B$7:$B$536&gt;='3'!$B14,IF(Data!$B$7:$B$536&lt;'3'!$C14,IF(Data!$K$7:$K$536&gt;0,Data!AU$7:AU$536))))/'3'!$H14</f>
        <v>0.53908163613407378</v>
      </c>
      <c r="T14" s="86">
        <f t="array" ref="T14">SUM(IF(Data!$B$7:$B$536&gt;='3'!$B14,IF(Data!$B$7:$B$536&lt;'3'!$C14,IF(Data!$K$7:$K$536&gt;0,Data!AV$7:AV$536))))/'3'!$H14</f>
        <v>0.49656200281163237</v>
      </c>
      <c r="U14" s="86">
        <f t="array" ref="U14">SUM(IF(Data!$B$7:$B$536&gt;='3'!$B14,IF(Data!$B$7:$B$536&lt;'3'!$C14,IF(Data!$K$7:$K$536&gt;0,Data!AW$7:AW$536))))/'3'!$H14</f>
        <v>0.4571493379272451</v>
      </c>
      <c r="V14" s="86">
        <f t="array" ref="V14">SUM(IF(Data!$B$7:$B$536&gt;='3'!$B14,IF(Data!$B$7:$B$536&lt;'3'!$C14,IF(Data!$K$7:$K$536&gt;0,Data!AX$7:AX$536))))/'3'!$H14</f>
        <v>0.427259647929911</v>
      </c>
      <c r="W14" s="86">
        <f t="array" ref="W14">SUM(IF(Data!$B$7:$B$536&gt;='3'!$B14,IF(Data!$B$7:$B$536&lt;'3'!$C14,IF(Data!$K$7:$K$536&gt;0,Data!AY$7:AY$536))))/'3'!$H14</f>
        <v>0.4020805166465225</v>
      </c>
      <c r="X14" s="86">
        <f t="array" ref="X14">SUM(IF(Data!$B$7:$B$536&gt;='3'!$B14,IF(Data!$B$7:$B$536&lt;'3'!$C14,IF(Data!$K$7:$K$536&gt;0,Data!AZ$7:AZ$536))))/'3'!$H14</f>
        <v>0.37149292444387538</v>
      </c>
      <c r="Y14" s="86">
        <f t="array" ref="Y14">SUM(IF(Data!$B$7:$B$536&gt;='3'!$B14,IF(Data!$B$7:$B$536&lt;'3'!$C14,IF(Data!$K$7:$K$536&gt;0,Data!BA$7:BA$536))))/'3'!$H14</f>
        <v>0.32061571034987962</v>
      </c>
      <c r="Z14" s="86">
        <f t="array" ref="Z14">SUM(IF(Data!$B$7:$B$536&gt;='3'!$B14,IF(Data!$B$7:$B$536&lt;'3'!$C14,IF(Data!$K$7:$K$536&gt;0,Data!BB$7:BB$536))))/'3'!$H14</f>
        <v>0.20198225130811828</v>
      </c>
      <c r="AA14" s="86">
        <f t="array" ref="AA14">SUM(IF(Data!$B$7:$B$536&gt;='3'!$B14,IF(Data!$B$7:$B$536&lt;'3'!$C14,IF(Data!$K$7:$K$536&gt;0,Data!BC$7:BC$536))))/'3'!$H14</f>
        <v>5.9328158433223373E-2</v>
      </c>
      <c r="AB14" s="86">
        <f t="array" ref="AB14">SUM(IF(Data!$B$7:$B$536&gt;='3'!$B14,IF(Data!$B$7:$B$536&lt;'3'!$C14,IF(Data!$K$7:$K$536&gt;0,Data!BD$7:BD$536))))/'3'!$H14</f>
        <v>2.1782703676594104E-2</v>
      </c>
      <c r="AC14" s="86">
        <f t="array" ref="AC14">SUM(IF(Data!$B$7:$B$536&gt;='3'!$B14,IF(Data!$B$7:$B$536&lt;'3'!$C14,IF(Data!$K$7:$K$536&gt;0,Data!BE$7:BE$536))))/'3'!$H14</f>
        <v>1.590697429245674E-2</v>
      </c>
      <c r="AD14" s="86">
        <f t="array" ref="AD14">SUM(IF(Data!$B$7:$B$536&gt;='3'!$B14,IF(Data!$B$7:$B$536&lt;'3'!$C14,IF(Data!$K$7:$K$536&gt;0,Data!BF$7:BF$536))))/'3'!$H14</f>
        <v>1.3228346829266791E-2</v>
      </c>
      <c r="AE14" s="86">
        <f t="array" ref="AE14">SUM(IF(Data!$B$7:$B$536&gt;='3'!$B14,IF(Data!$B$7:$B$536&lt;'3'!$C14,IF(Data!$K$7:$K$536&gt;0,Data!BG$7:BG$536))))/'3'!$H14</f>
        <v>1.2224204421401885E-2</v>
      </c>
      <c r="AF14" s="86">
        <f t="array" ref="AF14">SUM(IF(Data!$B$7:$B$536&gt;='3'!$B14,IF(Data!$B$7:$B$536&lt;'3'!$C14,IF(Data!$K$7:$K$536&gt;0,Data!BH$7:BH$536))))/'3'!$H14</f>
        <v>1.1734366252446518E-2</v>
      </c>
      <c r="AG14" s="87">
        <f t="array" ref="AG14">SUM(IF(Data!$B$7:$B$536&gt;='3'!$B14,IF(Data!$B$7:$B$536&lt;'3'!$C14,IF(Data!$K$7:$K$536&gt;0,Data!BI$7:BI$536))))/'3'!$H14</f>
        <v>0</v>
      </c>
      <c r="AH14" s="164">
        <f t="shared" si="42"/>
        <v>4.5614035087718774E-3</v>
      </c>
      <c r="AI14" s="156">
        <f t="shared" si="43"/>
        <v>3.0206548384271281E-2</v>
      </c>
      <c r="AJ14" s="156">
        <f t="shared" si="44"/>
        <v>5.2357646193670893E-2</v>
      </c>
      <c r="AK14" s="156">
        <f t="shared" si="45"/>
        <v>7.4174929403551748E-2</v>
      </c>
      <c r="AL14" s="156">
        <f t="shared" si="46"/>
        <v>6.9533615713375019E-2</v>
      </c>
      <c r="AM14" s="156">
        <f t="shared" si="47"/>
        <v>6.9066073889454183E-2</v>
      </c>
      <c r="AN14" s="156">
        <f t="shared" si="48"/>
        <v>6.531920132180602E-2</v>
      </c>
      <c r="AO14" s="156">
        <f t="shared" si="49"/>
        <v>4.7471737242932743E-2</v>
      </c>
      <c r="AP14" s="156">
        <f t="shared" si="50"/>
        <v>4.8227208208092454E-2</v>
      </c>
      <c r="AQ14" s="156">
        <f t="shared" si="51"/>
        <v>4.2519633322441408E-2</v>
      </c>
      <c r="AR14" s="156">
        <f t="shared" si="52"/>
        <v>3.9412664884387272E-2</v>
      </c>
      <c r="AS14" s="156">
        <f t="shared" si="53"/>
        <v>2.9889689997334101E-2</v>
      </c>
      <c r="AT14" s="156">
        <f t="shared" si="54"/>
        <v>2.5179131283388501E-2</v>
      </c>
      <c r="AU14" s="156">
        <f t="shared" si="55"/>
        <v>3.0587592202647118E-2</v>
      </c>
      <c r="AV14" s="156">
        <f t="shared" si="56"/>
        <v>5.087721409399576E-2</v>
      </c>
      <c r="AW14" s="156">
        <f t="shared" si="57"/>
        <v>0.11863345904176134</v>
      </c>
      <c r="AX14" s="156">
        <f t="shared" si="58"/>
        <v>0.14265409287489492</v>
      </c>
      <c r="AY14" s="156">
        <f t="shared" si="59"/>
        <v>3.7545454756629265E-2</v>
      </c>
      <c r="AZ14" s="156">
        <f t="shared" si="60"/>
        <v>5.875729384137364E-3</v>
      </c>
      <c r="BA14" s="156">
        <f t="shared" si="61"/>
        <v>2.6786274631899493E-3</v>
      </c>
      <c r="BB14" s="156">
        <f t="shared" si="62"/>
        <v>1.0041424078649063E-3</v>
      </c>
      <c r="BC14" s="156">
        <f t="shared" si="63"/>
        <v>4.8983816895536644E-4</v>
      </c>
      <c r="BD14" s="165">
        <f t="shared" si="64"/>
        <v>1.1734366252446518E-2</v>
      </c>
      <c r="BE14" s="86">
        <f t="shared" si="65"/>
        <v>3.4767951893043159E-2</v>
      </c>
      <c r="BF14" s="86">
        <f t="shared" si="66"/>
        <v>0.53797240017704584</v>
      </c>
      <c r="BG14" s="86">
        <f t="shared" si="67"/>
        <v>0.41552528167746455</v>
      </c>
      <c r="BH14" s="86">
        <f t="shared" si="68"/>
        <v>1.1734366252446518E-2</v>
      </c>
      <c r="BI14" s="86">
        <f t="shared" si="69"/>
        <v>3.5833417556450149</v>
      </c>
      <c r="BJ14" s="86">
        <f t="shared" si="70"/>
        <v>13.894983370825836</v>
      </c>
      <c r="BK14" s="86">
        <f t="array" ref="BK14">10^(SUMPRODUCT(AT14:BC14,LOG($AT$6:$BC$6))/BG14)</f>
        <v>0.56325337515329232</v>
      </c>
      <c r="BL14" s="89">
        <f t="array" ref="BL14">10^ (LOG(INDEX($J$6:$AG$6,MATCH(BL$6/100,$J14:$AG14,-1)))-(INDEX($J14:$AG14,MATCH(BL$6/100,$J14:$AG14,-1))-BL$6/100)/(INDEX($J14:$AG14,MATCH(BL$6/100,$J14:$AG14,-1))-INDEX($J14:$AG14,MATCH(BL$6/100,$J14:$AG14,-1)+1))*(LOG(INDEX($J$6:$AG$6,MATCH(BL$6/100,$J14:$AG14,-1)))-LOG(INDEX($J$6:$AG$6,MATCH(BL$6/100,$J14:$AG14,-1)+1))))</f>
        <v>0.39141350581299161</v>
      </c>
      <c r="BM14" s="89">
        <f t="shared" si="31"/>
        <v>0.45206014582103499</v>
      </c>
      <c r="BN14" s="89">
        <f t="shared" si="31"/>
        <v>0.57624850376307057</v>
      </c>
      <c r="BO14" s="89">
        <f t="shared" si="31"/>
        <v>0.86529569203998669</v>
      </c>
      <c r="BP14" s="89">
        <f t="shared" si="31"/>
        <v>4.1103179903925504</v>
      </c>
      <c r="BQ14" s="89">
        <f t="shared" si="31"/>
        <v>12.170552241722939</v>
      </c>
      <c r="BR14" s="89">
        <f t="shared" si="31"/>
        <v>20.403160380608185</v>
      </c>
      <c r="BS14" s="89">
        <f t="shared" si="31"/>
        <v>31.697607864756986</v>
      </c>
      <c r="BT14" s="90">
        <f t="shared" si="31"/>
        <v>42.298646832058914</v>
      </c>
      <c r="BU14" s="85">
        <f t="array" ref="BU14">MAX(IF(Data!$B$7:$B$536&gt;='3'!$B14,IF(Data!$B$7:$B$536&lt;'3'!$C14,IF(Data!$K$7:$K$536&gt;0,Data!AL$7:AL$536))))</f>
        <v>1</v>
      </c>
      <c r="BV14" s="159">
        <f t="array" ref="BV14">MAX(IF(Data!$B$7:$B$536&gt;='3'!$B14,IF(Data!$B$7:$B$536&lt;'3'!$C14,IF(Data!$K$7:$K$536&gt;0,Data!AM$7:AM$536))))</f>
        <v>1</v>
      </c>
      <c r="BW14" s="159">
        <f t="array" ref="BW14">MAX(IF(Data!$B$7:$B$536&gt;='3'!$B14,IF(Data!$B$7:$B$536&lt;'3'!$C14,IF(Data!$K$7:$K$536&gt;0,Data!AN$7:AN$536))))</f>
        <v>1</v>
      </c>
      <c r="BX14" s="159">
        <f t="array" ref="BX14">MAX(IF(Data!$B$7:$B$536&gt;='3'!$B14,IF(Data!$B$7:$B$536&lt;'3'!$C14,IF(Data!$K$7:$K$536&gt;0,Data!AO$7:AO$536))))</f>
        <v>1</v>
      </c>
      <c r="BY14" s="159">
        <f t="array" ref="BY14">MAX(IF(Data!$B$7:$B$536&gt;='3'!$B14,IF(Data!$B$7:$B$536&lt;'3'!$C14,IF(Data!$K$7:$K$536&gt;0,Data!AP$7:AP$536))))</f>
        <v>1</v>
      </c>
      <c r="BZ14" s="159">
        <f t="array" ref="BZ14">MAX(IF(Data!$B$7:$B$536&gt;='3'!$B14,IF(Data!$B$7:$B$536&lt;'3'!$C14,IF(Data!$K$7:$K$536&gt;0,Data!AQ$7:AQ$536))))</f>
        <v>1</v>
      </c>
      <c r="CA14" s="159">
        <f t="array" ref="CA14">MAX(IF(Data!$B$7:$B$536&gt;='3'!$B14,IF(Data!$B$7:$B$536&lt;'3'!$C14,IF(Data!$K$7:$K$536&gt;0,Data!AR$7:AR$536))))</f>
        <v>1</v>
      </c>
      <c r="CB14" s="159">
        <f t="array" ref="CB14">MAX(IF(Data!$B$7:$B$536&gt;='3'!$B14,IF(Data!$B$7:$B$536&lt;'3'!$C14,IF(Data!$K$7:$K$536&gt;0,Data!AS$7:AS$536))))</f>
        <v>0.99378692198003671</v>
      </c>
      <c r="CC14" s="159">
        <f t="array" ref="CC14">MAX(IF(Data!$B$7:$B$536&gt;='3'!$B14,IF(Data!$B$7:$B$536&lt;'3'!$C14,IF(Data!$K$7:$K$536&gt;0,Data!AT$7:AT$536))))</f>
        <v>0.9889488694235079</v>
      </c>
      <c r="CD14" s="159">
        <f t="array" ref="CD14">MAX(IF(Data!$B$7:$B$536&gt;='3'!$B14,IF(Data!$B$7:$B$536&lt;'3'!$C14,IF(Data!$K$7:$K$536&gt;0,Data!AU$7:AU$536))))</f>
        <v>0.98726828274597689</v>
      </c>
      <c r="CE14" s="159">
        <f t="array" ref="CE14">MAX(IF(Data!$B$7:$B$536&gt;='3'!$B14,IF(Data!$B$7:$B$536&lt;'3'!$C14,IF(Data!$K$7:$K$536&gt;0,Data!AV$7:AV$536))))</f>
        <v>0.98446730495009183</v>
      </c>
      <c r="CF14" s="159">
        <f t="array" ref="CF14">MAX(IF(Data!$B$7:$B$536&gt;='3'!$B14,IF(Data!$B$7:$B$536&lt;'3'!$C14,IF(Data!$K$7:$K$536&gt;0,Data!AW$7:AW$536))))</f>
        <v>0.98049500916683663</v>
      </c>
      <c r="CG14" s="159">
        <f t="array" ref="CG14">MAX(IF(Data!$B$7:$B$536&gt;='3'!$B14,IF(Data!$B$7:$B$536&lt;'3'!$C14,IF(Data!$K$7:$K$536&gt;0,Data!AX$7:AX$536))))</f>
        <v>0.97642085964554914</v>
      </c>
      <c r="CH14" s="159">
        <f t="array" ref="CH14">MAX(IF(Data!$B$7:$B$536&gt;='3'!$B14,IF(Data!$B$7:$B$536&lt;'3'!$C14,IF(Data!$K$7:$K$536&gt;0,Data!AY$7:AY$536))))</f>
        <v>0.97112446526787544</v>
      </c>
      <c r="CI14" s="159">
        <f t="array" ref="CI14">MAX(IF(Data!$B$7:$B$536&gt;='3'!$B14,IF(Data!$B$7:$B$536&lt;'3'!$C14,IF(Data!$K$7:$K$536&gt;0,Data!AZ$7:AZ$536))))</f>
        <v>0.95778162558565905</v>
      </c>
      <c r="CJ14" s="159">
        <f t="array" ref="CJ14">MAX(IF(Data!$B$7:$B$536&gt;='3'!$B14,IF(Data!$B$7:$B$536&lt;'3'!$C14,IF(Data!$K$7:$K$536&gt;0,Data!BA$7:BA$536))))</f>
        <v>0.91836422896720316</v>
      </c>
      <c r="CK14" s="159">
        <f t="array" ref="CK14">MAX(IF(Data!$B$7:$B$536&gt;='3'!$B14,IF(Data!$B$7:$B$536&lt;'3'!$C14,IF(Data!$K$7:$K$536&gt;0,Data!BB$7:BB$536))))</f>
        <v>0.70513342839682225</v>
      </c>
      <c r="CL14" s="159">
        <f t="array" ref="CL14">MAX(IF(Data!$B$7:$B$536&gt;='3'!$B14,IF(Data!$B$7:$B$536&lt;'3'!$C14,IF(Data!$K$7:$K$536&gt;0,Data!BC$7:BC$536))))</f>
        <v>0.23362857557717426</v>
      </c>
      <c r="CM14" s="159">
        <f t="array" ref="CM14">MAX(IF(Data!$B$7:$B$536&gt;='3'!$B14,IF(Data!$B$7:$B$536&lt;'3'!$C14,IF(Data!$K$7:$K$536&gt;0,Data!BD$7:BD$536))))</f>
        <v>0.1273897681622379</v>
      </c>
      <c r="CN14" s="159">
        <f t="array" ref="CN14">MAX(IF(Data!$B$7:$B$536&gt;='3'!$B14,IF(Data!$B$7:$B$536&lt;'3'!$C14,IF(Data!$K$7:$K$536&gt;0,Data!BE$7:BE$536))))</f>
        <v>7.8940999951599505E-2</v>
      </c>
      <c r="CO14" s="159">
        <f t="array" ref="CO14">MAX(IF(Data!$B$7:$B$536&gt;='3'!$B14,IF(Data!$B$7:$B$536&lt;'3'!$C14,IF(Data!$K$7:$K$536&gt;0,Data!BF$7:BF$536))))</f>
        <v>5.9798654469773845E-2</v>
      </c>
      <c r="CP14" s="159">
        <f t="array" ref="CP14">MAX(IF(Data!$B$7:$B$536&gt;='3'!$B14,IF(Data!$B$7:$B$536&lt;'3'!$C14,IF(Data!$K$7:$K$536&gt;0,Data!BG$7:BG$536))))</f>
        <v>5.2901602052175471E-2</v>
      </c>
      <c r="CQ14" s="159">
        <f t="array" ref="CQ14">MAX(IF(Data!$B$7:$B$536&gt;='3'!$B14,IF(Data!$B$7:$B$536&lt;'3'!$C14,IF(Data!$K$7:$K$536&gt;0,Data!BH$7:BH$536))))</f>
        <v>4.9755578142393758E-2</v>
      </c>
      <c r="CR14" s="160">
        <f t="array" ref="CR14">MAX(IF(Data!$B$7:$B$536&gt;='3'!$B14,IF(Data!$B$7:$B$536&lt;'3'!$C14,IF(Data!$K$7:$K$536&gt;0,Data!BI$7:BI$536))))</f>
        <v>0</v>
      </c>
      <c r="CS14" s="158">
        <f t="array" ref="CS14">MIN(IF(Data!$B$7:$B$536&gt;='3'!$B14,IF(Data!$B$7:$B$536&lt;'3'!$C14,IF(Data!$K$7:$K$536&gt;0,Data!AL$7:AL$536))))</f>
        <v>1</v>
      </c>
      <c r="CT14" s="159">
        <f t="array" ref="CT14">MIN(IF(Data!$B$7:$B$536&gt;='3'!$B14,IF(Data!$B$7:$B$536&lt;'3'!$C14,IF(Data!$K$7:$K$536&gt;0,Data!AM$7:AM$536))))</f>
        <v>0.88596491228070173</v>
      </c>
      <c r="CU14" s="159">
        <f t="array" ref="CU14">MIN(IF(Data!$B$7:$B$536&gt;='3'!$B14,IF(Data!$B$7:$B$536&lt;'3'!$C14,IF(Data!$K$7:$K$536&gt;0,Data!AN$7:AN$536))))</f>
        <v>0.68242616871937489</v>
      </c>
      <c r="CV14" s="159">
        <f t="array" ref="CV14">MIN(IF(Data!$B$7:$B$536&gt;='3'!$B14,IF(Data!$B$7:$B$536&lt;'3'!$C14,IF(Data!$K$7:$K$536&gt;0,Data!AO$7:AO$536))))</f>
        <v>0.471050502715821</v>
      </c>
      <c r="CW14" s="159">
        <f t="array" ref="CW14">MIN(IF(Data!$B$7:$B$536&gt;='3'!$B14,IF(Data!$B$7:$B$536&lt;'3'!$C14,IF(Data!$K$7:$K$536&gt;0,Data!AP$7:AP$536))))</f>
        <v>0.32387611233098335</v>
      </c>
      <c r="CX14" s="159">
        <f t="array" ref="CX14">MIN(IF(Data!$B$7:$B$536&gt;='3'!$B14,IF(Data!$B$7:$B$536&lt;'3'!$C14,IF(Data!$K$7:$K$536&gt;0,Data!AQ$7:AQ$536))))</f>
        <v>0.31006587310759259</v>
      </c>
      <c r="CY14" s="159">
        <f t="array" ref="CY14">MIN(IF(Data!$B$7:$B$536&gt;='3'!$B14,IF(Data!$B$7:$B$536&lt;'3'!$C14,IF(Data!$K$7:$K$536&gt;0,Data!AR$7:AR$536))))</f>
        <v>0.29007280711891814</v>
      </c>
      <c r="CZ14" s="159">
        <f t="array" ref="CZ14">MIN(IF(Data!$B$7:$B$536&gt;='3'!$B14,IF(Data!$B$7:$B$536&lt;'3'!$C14,IF(Data!$K$7:$K$536&gt;0,Data!AS$7:AS$536))))</f>
        <v>0.27007974113024369</v>
      </c>
      <c r="DA14" s="159">
        <f t="array" ref="DA14">MIN(IF(Data!$B$7:$B$536&gt;='3'!$B14,IF(Data!$B$7:$B$536&lt;'3'!$C14,IF(Data!$K$7:$K$536&gt;0,Data!AT$7:AT$536))))</f>
        <v>0.21175350412966945</v>
      </c>
      <c r="DB14" s="159">
        <f t="array" ref="DB14">MIN(IF(Data!$B$7:$B$536&gt;='3'!$B14,IF(Data!$B$7:$B$536&lt;'3'!$C14,IF(Data!$K$7:$K$536&gt;0,Data!AU$7:AU$536))))</f>
        <v>0.17351254400921154</v>
      </c>
      <c r="DC14" s="159">
        <f t="array" ref="DC14">MIN(IF(Data!$B$7:$B$536&gt;='3'!$B14,IF(Data!$B$7:$B$536&lt;'3'!$C14,IF(Data!$K$7:$K$536&gt;0,Data!AV$7:AV$536))))</f>
        <v>0.14804809459489388</v>
      </c>
      <c r="DD14" s="159">
        <f t="array" ref="DD14">MIN(IF(Data!$B$7:$B$536&gt;='3'!$B14,IF(Data!$B$7:$B$536&lt;'3'!$C14,IF(Data!$K$7:$K$536&gt;0,Data!AW$7:AW$536))))</f>
        <v>0.12466508713270305</v>
      </c>
      <c r="DE14" s="159">
        <f t="array" ref="DE14">MIN(IF(Data!$B$7:$B$536&gt;='3'!$B14,IF(Data!$B$7:$B$536&lt;'3'!$C14,IF(Data!$K$7:$K$536&gt;0,Data!AX$7:AX$536))))</f>
        <v>0.10560659177563438</v>
      </c>
      <c r="DF14" s="159">
        <f t="array" ref="DF14">MIN(IF(Data!$B$7:$B$536&gt;='3'!$B14,IF(Data!$B$7:$B$536&lt;'3'!$C14,IF(Data!$K$7:$K$536&gt;0,Data!AY$7:AY$536))))</f>
        <v>9.2965531359554127E-2</v>
      </c>
      <c r="DG14" s="159">
        <f t="array" ref="DG14">MIN(IF(Data!$B$7:$B$536&gt;='3'!$B14,IF(Data!$B$7:$B$536&lt;'3'!$C14,IF(Data!$K$7:$K$536&gt;0,Data!AZ$7:AZ$536))))</f>
        <v>8.0478006090227899E-2</v>
      </c>
      <c r="DH14" s="159">
        <f t="array" ref="DH14">MIN(IF(Data!$B$7:$B$536&gt;='3'!$B14,IF(Data!$B$7:$B$536&lt;'3'!$C14,IF(Data!$K$7:$K$536&gt;0,Data!BA$7:BA$536))))</f>
        <v>6.3614729138412346E-2</v>
      </c>
      <c r="DI14" s="159">
        <f t="array" ref="DI14">MIN(IF(Data!$B$7:$B$536&gt;='3'!$B14,IF(Data!$B$7:$B$536&lt;'3'!$C14,IF(Data!$K$7:$K$536&gt;0,Data!BB$7:BB$536))))</f>
        <v>4.3578392487013909E-2</v>
      </c>
      <c r="DJ14" s="159">
        <f t="array" ref="DJ14">MIN(IF(Data!$B$7:$B$536&gt;='3'!$B14,IF(Data!$B$7:$B$536&lt;'3'!$C14,IF(Data!$K$7:$K$536&gt;0,Data!BC$7:BC$536))))</f>
        <v>1.1056772273017115E-2</v>
      </c>
      <c r="DK14" s="159">
        <f t="array" ref="DK14">MIN(IF(Data!$B$7:$B$536&gt;='3'!$B14,IF(Data!$B$7:$B$536&lt;'3'!$C14,IF(Data!$K$7:$K$536&gt;0,Data!BD$7:BD$536))))</f>
        <v>3.2751985589130027E-3</v>
      </c>
      <c r="DL14" s="159">
        <f t="array" ref="DL14">MIN(IF(Data!$B$7:$B$536&gt;='3'!$B14,IF(Data!$B$7:$B$536&lt;'3'!$C14,IF(Data!$K$7:$K$536&gt;0,Data!BE$7:BE$536))))</f>
        <v>2.1615779519047855E-3</v>
      </c>
      <c r="DM14" s="159">
        <f t="array" ref="DM14">MIN(IF(Data!$B$7:$B$536&gt;='3'!$B14,IF(Data!$B$7:$B$536&lt;'3'!$C14,IF(Data!$K$7:$K$536&gt;0,Data!BF$7:BF$536))))</f>
        <v>1.6887327749255906E-3</v>
      </c>
      <c r="DN14" s="159">
        <f t="array" ref="DN14">MIN(IF(Data!$B$7:$B$536&gt;='3'!$B14,IF(Data!$B$7:$B$536&lt;'3'!$C14,IF(Data!$K$7:$K$536&gt;0,Data!BG$7:BG$536))))</f>
        <v>1.6211834639285627E-3</v>
      </c>
      <c r="DO14" s="159">
        <f t="array" ref="DO14">MIN(IF(Data!$B$7:$B$536&gt;='3'!$B14,IF(Data!$B$7:$B$536&lt;'3'!$C14,IF(Data!$K$7:$K$536&gt;0,Data!BH$7:BH$536))))</f>
        <v>1.5536341529315348E-3</v>
      </c>
      <c r="DP14" s="160">
        <f t="array" ref="DP14">MIN(IF(Data!$B$7:$B$536&gt;='3'!$B14,IF(Data!$B$7:$B$536&lt;'3'!$C14,IF(Data!$K$7:$K$536&gt;0,Data!BI$7:BI$536))))</f>
        <v>0</v>
      </c>
    </row>
    <row r="15" spans="1:120" x14ac:dyDescent="0.2">
      <c r="B15" s="91">
        <f t="shared" si="32"/>
        <v>150</v>
      </c>
      <c r="C15" s="77">
        <f t="shared" si="33"/>
        <v>160</v>
      </c>
      <c r="D15" s="77">
        <f t="shared" si="30"/>
        <v>155</v>
      </c>
      <c r="E15" s="58">
        <v>0</v>
      </c>
      <c r="F15" s="58" t="s">
        <v>669</v>
      </c>
      <c r="G15" s="82">
        <v>2020</v>
      </c>
      <c r="H15" s="151">
        <f t="array" ref="H15">SUM(IF(Data!$B$7:$B$536&gt;='3'!B15,IF(Data!$B$7:$B$536&lt;'3'!C15,IF(Data!$K$7:$K$536&gt;0,1))))</f>
        <v>28</v>
      </c>
      <c r="I15" s="153">
        <f t="array" ref="I15">SUM(IF(Data!$B$7:$B$536&gt;='3'!B15,IF(Data!$B$7:$B$536&lt;'3'!C15,IF(Data!$K$7:$K$536&gt;0,Data!$L$7:$L$536))))/30</f>
        <v>1.8</v>
      </c>
      <c r="J15" s="170">
        <f t="array" ref="J15">SUM(IF(Data!$B$7:$B$536&gt;='3'!$B15,IF(Data!$B$7:$B$536&lt;'3'!$C15,IF(Data!$K$7:$K$536&gt;0,Data!AL$7:AL$536))))/'3'!$H15</f>
        <v>1</v>
      </c>
      <c r="K15" s="86">
        <f t="array" ref="K15">SUM(IF(Data!$B$7:$B$536&gt;='3'!$B15,IF(Data!$B$7:$B$536&lt;'3'!$C15,IF(Data!$K$7:$K$536&gt;0,Data!AM$7:AM$536))))/'3'!$H15</f>
        <v>0.97549097675421448</v>
      </c>
      <c r="L15" s="86">
        <f t="array" ref="L15">SUM(IF(Data!$B$7:$B$536&gt;='3'!$B15,IF(Data!$B$7:$B$536&lt;'3'!$C15,IF(Data!$K$7:$K$536&gt;0,Data!AN$7:AN$536))))/'3'!$H15</f>
        <v>0.9144367328914963</v>
      </c>
      <c r="M15" s="86">
        <f t="array" ref="M15">SUM(IF(Data!$B$7:$B$536&gt;='3'!$B15,IF(Data!$B$7:$B$536&lt;'3'!$C15,IF(Data!$K$7:$K$536&gt;0,Data!AO$7:AO$536))))/'3'!$H15</f>
        <v>0.81035859047804581</v>
      </c>
      <c r="N15" s="86">
        <f t="array" ref="N15">SUM(IF(Data!$B$7:$B$536&gt;='3'!$B15,IF(Data!$B$7:$B$536&lt;'3'!$C15,IF(Data!$K$7:$K$536&gt;0,Data!AP$7:AP$536))))/'3'!$H15</f>
        <v>0.74480222072757851</v>
      </c>
      <c r="O15" s="86">
        <f t="array" ref="O15">SUM(IF(Data!$B$7:$B$536&gt;='3'!$B15,IF(Data!$B$7:$B$536&lt;'3'!$C15,IF(Data!$K$7:$K$536&gt;0,Data!AQ$7:AQ$536))))/'3'!$H15</f>
        <v>0.69892872838326325</v>
      </c>
      <c r="P15" s="86">
        <f t="array" ref="P15">SUM(IF(Data!$B$7:$B$536&gt;='3'!$B15,IF(Data!$B$7:$B$536&lt;'3'!$C15,IF(Data!$K$7:$K$536&gt;0,Data!AR$7:AR$536))))/'3'!$H15</f>
        <v>0.6511731825367999</v>
      </c>
      <c r="Q15" s="86">
        <f t="array" ref="Q15">SUM(IF(Data!$B$7:$B$536&gt;='3'!$B15,IF(Data!$B$7:$B$536&lt;'3'!$C15,IF(Data!$K$7:$K$536&gt;0,Data!AS$7:AS$536))))/'3'!$H15</f>
        <v>0.60141028117413697</v>
      </c>
      <c r="R15" s="86">
        <f t="array" ref="R15">SUM(IF(Data!$B$7:$B$536&gt;='3'!$B15,IF(Data!$B$7:$B$536&lt;'3'!$C15,IF(Data!$K$7:$K$536&gt;0,Data!AT$7:AT$536))))/'3'!$H15</f>
        <v>0.57301817952847067</v>
      </c>
      <c r="S15" s="86">
        <f t="array" ref="S15">SUM(IF(Data!$B$7:$B$536&gt;='3'!$B15,IF(Data!$B$7:$B$536&lt;'3'!$C15,IF(Data!$K$7:$K$536&gt;0,Data!AU$7:AU$536))))/'3'!$H15</f>
        <v>0.53886944185843821</v>
      </c>
      <c r="T15" s="86">
        <f t="array" ref="T15">SUM(IF(Data!$B$7:$B$536&gt;='3'!$B15,IF(Data!$B$7:$B$536&lt;'3'!$C15,IF(Data!$K$7:$K$536&gt;0,Data!AV$7:AV$536))))/'3'!$H15</f>
        <v>0.50686305255964703</v>
      </c>
      <c r="U15" s="86">
        <f t="array" ref="U15">SUM(IF(Data!$B$7:$B$536&gt;='3'!$B15,IF(Data!$B$7:$B$536&lt;'3'!$C15,IF(Data!$K$7:$K$536&gt;0,Data!AW$7:AW$536))))/'3'!$H15</f>
        <v>0.47403609545364234</v>
      </c>
      <c r="V15" s="86">
        <f t="array" ref="V15">SUM(IF(Data!$B$7:$B$536&gt;='3'!$B15,IF(Data!$B$7:$B$536&lt;'3'!$C15,IF(Data!$K$7:$K$536&gt;0,Data!AX$7:AX$536))))/'3'!$H15</f>
        <v>0.44352213428649806</v>
      </c>
      <c r="W15" s="86">
        <f t="array" ref="W15">SUM(IF(Data!$B$7:$B$536&gt;='3'!$B15,IF(Data!$B$7:$B$536&lt;'3'!$C15,IF(Data!$K$7:$K$536&gt;0,Data!AY$7:AY$536))))/'3'!$H15</f>
        <v>0.41633244597989505</v>
      </c>
      <c r="X15" s="86">
        <f t="array" ref="X15">SUM(IF(Data!$B$7:$B$536&gt;='3'!$B15,IF(Data!$B$7:$B$536&lt;'3'!$C15,IF(Data!$K$7:$K$536&gt;0,Data!AZ$7:AZ$536))))/'3'!$H15</f>
        <v>0.37775095869236169</v>
      </c>
      <c r="Y15" s="86">
        <f t="array" ref="Y15">SUM(IF(Data!$B$7:$B$536&gt;='3'!$B15,IF(Data!$B$7:$B$536&lt;'3'!$C15,IF(Data!$K$7:$K$536&gt;0,Data!BA$7:BA$536))))/'3'!$H15</f>
        <v>0.32915500543987036</v>
      </c>
      <c r="Z15" s="86">
        <f t="array" ref="Z15">SUM(IF(Data!$B$7:$B$536&gt;='3'!$B15,IF(Data!$B$7:$B$536&lt;'3'!$C15,IF(Data!$K$7:$K$536&gt;0,Data!BB$7:BB$536))))/'3'!$H15</f>
        <v>0.22932795232299677</v>
      </c>
      <c r="AA15" s="86">
        <f t="array" ref="AA15">SUM(IF(Data!$B$7:$B$536&gt;='3'!$B15,IF(Data!$B$7:$B$536&lt;'3'!$C15,IF(Data!$K$7:$K$536&gt;0,Data!BC$7:BC$536))))/'3'!$H15</f>
        <v>9.6007025013581715E-2</v>
      </c>
      <c r="AB15" s="86">
        <f t="array" ref="AB15">SUM(IF(Data!$B$7:$B$536&gt;='3'!$B15,IF(Data!$B$7:$B$536&lt;'3'!$C15,IF(Data!$K$7:$K$536&gt;0,Data!BD$7:BD$536))))/'3'!$H15</f>
        <v>3.6330179162064179E-2</v>
      </c>
      <c r="AC15" s="86">
        <f t="array" ref="AC15">SUM(IF(Data!$B$7:$B$536&gt;='3'!$B15,IF(Data!$B$7:$B$536&lt;'3'!$C15,IF(Data!$K$7:$K$536&gt;0,Data!BE$7:BE$536))))/'3'!$H15</f>
        <v>2.1115451229070072E-2</v>
      </c>
      <c r="AD15" s="86">
        <f t="array" ref="AD15">SUM(IF(Data!$B$7:$B$536&gt;='3'!$B15,IF(Data!$B$7:$B$536&lt;'3'!$C15,IF(Data!$K$7:$K$536&gt;0,Data!BF$7:BF$536))))/'3'!$H15</f>
        <v>1.2421511264192575E-2</v>
      </c>
      <c r="AE15" s="86">
        <f t="array" ref="AE15">SUM(IF(Data!$B$7:$B$536&gt;='3'!$B15,IF(Data!$B$7:$B$536&lt;'3'!$C15,IF(Data!$K$7:$K$536&gt;0,Data!BG$7:BG$536))))/'3'!$H15</f>
        <v>1.0569512808628738E-2</v>
      </c>
      <c r="AF15" s="86">
        <f t="array" ref="AF15">SUM(IF(Data!$B$7:$B$536&gt;='3'!$B15,IF(Data!$B$7:$B$536&lt;'3'!$C15,IF(Data!$K$7:$K$536&gt;0,Data!BH$7:BH$536))))/'3'!$H15</f>
        <v>9.6152081951719377E-3</v>
      </c>
      <c r="AG15" s="87">
        <f t="array" ref="AG15">SUM(IF(Data!$B$7:$B$536&gt;='3'!$B15,IF(Data!$B$7:$B$536&lt;'3'!$C15,IF(Data!$K$7:$K$536&gt;0,Data!BI$7:BI$536))))/'3'!$H15</f>
        <v>0</v>
      </c>
      <c r="AH15" s="164">
        <f t="shared" si="42"/>
        <v>2.4509023245785522E-2</v>
      </c>
      <c r="AI15" s="156">
        <f t="shared" si="43"/>
        <v>6.1054243862718183E-2</v>
      </c>
      <c r="AJ15" s="156">
        <f t="shared" si="44"/>
        <v>0.10407814241345048</v>
      </c>
      <c r="AK15" s="156">
        <f t="shared" si="45"/>
        <v>6.5556369750467303E-2</v>
      </c>
      <c r="AL15" s="156">
        <f t="shared" si="46"/>
        <v>4.5873492344315259E-2</v>
      </c>
      <c r="AM15" s="156">
        <f t="shared" si="47"/>
        <v>4.7755545846463354E-2</v>
      </c>
      <c r="AN15" s="156">
        <f t="shared" si="48"/>
        <v>4.9762901362662926E-2</v>
      </c>
      <c r="AO15" s="156">
        <f t="shared" si="49"/>
        <v>2.8392101645666301E-2</v>
      </c>
      <c r="AP15" s="156">
        <f t="shared" si="50"/>
        <v>3.4148737670032459E-2</v>
      </c>
      <c r="AQ15" s="156">
        <f t="shared" si="51"/>
        <v>3.2006389298791182E-2</v>
      </c>
      <c r="AR15" s="156">
        <f t="shared" si="52"/>
        <v>3.2826957106004695E-2</v>
      </c>
      <c r="AS15" s="156">
        <f t="shared" si="53"/>
        <v>3.0513961167144277E-2</v>
      </c>
      <c r="AT15" s="156">
        <f t="shared" si="54"/>
        <v>2.718968830660301E-2</v>
      </c>
      <c r="AU15" s="156">
        <f t="shared" si="55"/>
        <v>3.8581487287533356E-2</v>
      </c>
      <c r="AV15" s="156">
        <f t="shared" si="56"/>
        <v>4.8595953252491331E-2</v>
      </c>
      <c r="AW15" s="156">
        <f t="shared" si="57"/>
        <v>9.9827053116873593E-2</v>
      </c>
      <c r="AX15" s="156">
        <f t="shared" si="58"/>
        <v>0.13332092730941505</v>
      </c>
      <c r="AY15" s="156">
        <f t="shared" si="59"/>
        <v>5.9676845851517536E-2</v>
      </c>
      <c r="AZ15" s="156">
        <f t="shared" si="60"/>
        <v>1.5214727932994106E-2</v>
      </c>
      <c r="BA15" s="156">
        <f t="shared" si="61"/>
        <v>8.6939399648774968E-3</v>
      </c>
      <c r="BB15" s="156">
        <f t="shared" si="62"/>
        <v>1.8519984555638372E-3</v>
      </c>
      <c r="BC15" s="156">
        <f t="shared" si="63"/>
        <v>9.5430461345680055E-4</v>
      </c>
      <c r="BD15" s="165">
        <f t="shared" si="64"/>
        <v>9.6152081951719377E-3</v>
      </c>
      <c r="BE15" s="86">
        <f t="shared" si="65"/>
        <v>8.5563267108503704E-2</v>
      </c>
      <c r="BF15" s="86">
        <f t="shared" si="66"/>
        <v>0.47091459860499824</v>
      </c>
      <c r="BG15" s="86">
        <f t="shared" si="67"/>
        <v>0.43390692609132614</v>
      </c>
      <c r="BH15" s="86">
        <f t="shared" si="68"/>
        <v>9.6152081951719377E-3</v>
      </c>
      <c r="BI15" s="86">
        <f t="shared" si="69"/>
        <v>3.9638498402029172</v>
      </c>
      <c r="BJ15" s="86">
        <f t="shared" si="70"/>
        <v>16.354439039994286</v>
      </c>
      <c r="BK15" s="86">
        <f t="array" ref="BK15">10^(SUMPRODUCT(AT15:BC15,LOG($AT$6:$BC$6))/BG15)</f>
        <v>0.53212474112586805</v>
      </c>
      <c r="BL15" s="89">
        <f t="array" ref="BL15">10^ (LOG(INDEX($J$6:$AG$6,MATCH(BL$6/100,$J15:$AG15,-1)))-(INDEX($J15:$AG15,MATCH(BL$6/100,$J15:$AG15,-1))-BL$6/100)/(INDEX($J15:$AG15,MATCH(BL$6/100,$J15:$AG15,-1))-INDEX($J15:$AG15,MATCH(BL$6/100,$J15:$AG15,-1)+1))*(LOG(INDEX($J$6:$AG$6,MATCH(BL$6/100,$J15:$AG15,-1)))-LOG(INDEX($J$6:$AG$6,MATCH(BL$6/100,$J15:$AG15,-1)+1))))</f>
        <v>0.35866019498644897</v>
      </c>
      <c r="BM15" s="89">
        <f t="shared" si="31"/>
        <v>0.41843032504266175</v>
      </c>
      <c r="BN15" s="89">
        <f t="shared" si="31"/>
        <v>0.53765744441787067</v>
      </c>
      <c r="BO15" s="89">
        <f t="shared" si="31"/>
        <v>0.82235691132717681</v>
      </c>
      <c r="BP15" s="89">
        <f t="shared" si="31"/>
        <v>3.7125730952400784</v>
      </c>
      <c r="BQ15" s="89">
        <f t="shared" si="31"/>
        <v>15.866023749653923</v>
      </c>
      <c r="BR15" s="89">
        <f t="shared" si="31"/>
        <v>32.403527620550932</v>
      </c>
      <c r="BS15" s="89">
        <f t="shared" si="31"/>
        <v>49.52559644711959</v>
      </c>
      <c r="BT15" s="90">
        <f t="shared" si="31"/>
        <v>60.127210249624305</v>
      </c>
      <c r="BU15" s="85">
        <f t="array" ref="BU15">MAX(IF(Data!$B$7:$B$536&gt;='3'!$B15,IF(Data!$B$7:$B$536&lt;'3'!$C15,IF(Data!$K$7:$K$536&gt;0,Data!AL$7:AL$536))))</f>
        <v>1</v>
      </c>
      <c r="BV15" s="159">
        <f t="array" ref="BV15">MAX(IF(Data!$B$7:$B$536&gt;='3'!$B15,IF(Data!$B$7:$B$536&lt;'3'!$C15,IF(Data!$K$7:$K$536&gt;0,Data!AM$7:AM$536))))</f>
        <v>1</v>
      </c>
      <c r="BW15" s="159">
        <f t="array" ref="BW15">MAX(IF(Data!$B$7:$B$536&gt;='3'!$B15,IF(Data!$B$7:$B$536&lt;'3'!$C15,IF(Data!$K$7:$K$536&gt;0,Data!AN$7:AN$536))))</f>
        <v>1</v>
      </c>
      <c r="BX15" s="159">
        <f t="array" ref="BX15">MAX(IF(Data!$B$7:$B$536&gt;='3'!$B15,IF(Data!$B$7:$B$536&lt;'3'!$C15,IF(Data!$K$7:$K$536&gt;0,Data!AO$7:AO$536))))</f>
        <v>1</v>
      </c>
      <c r="BY15" s="159">
        <f t="array" ref="BY15">MAX(IF(Data!$B$7:$B$536&gt;='3'!$B15,IF(Data!$B$7:$B$536&lt;'3'!$C15,IF(Data!$K$7:$K$536&gt;0,Data!AP$7:AP$536))))</f>
        <v>1</v>
      </c>
      <c r="BZ15" s="159">
        <f t="array" ref="BZ15">MAX(IF(Data!$B$7:$B$536&gt;='3'!$B15,IF(Data!$B$7:$B$536&lt;'3'!$C15,IF(Data!$K$7:$K$536&gt;0,Data!AQ$7:AQ$536))))</f>
        <v>1</v>
      </c>
      <c r="CA15" s="159">
        <f t="array" ref="CA15">MAX(IF(Data!$B$7:$B$536&gt;='3'!$B15,IF(Data!$B$7:$B$536&lt;'3'!$C15,IF(Data!$K$7:$K$536&gt;0,Data!AR$7:AR$536))))</f>
        <v>1</v>
      </c>
      <c r="CB15" s="159">
        <f t="array" ref="CB15">MAX(IF(Data!$B$7:$B$536&gt;='3'!$B15,IF(Data!$B$7:$B$536&lt;'3'!$C15,IF(Data!$K$7:$K$536&gt;0,Data!AS$7:AS$536))))</f>
        <v>0.99806645295883578</v>
      </c>
      <c r="CC15" s="159">
        <f t="array" ref="CC15">MAX(IF(Data!$B$7:$B$536&gt;='3'!$B15,IF(Data!$B$7:$B$536&lt;'3'!$C15,IF(Data!$K$7:$K$536&gt;0,Data!AT$7:AT$536))))</f>
        <v>0.99117183127257924</v>
      </c>
      <c r="CD15" s="159">
        <f t="array" ref="CD15">MAX(IF(Data!$B$7:$B$536&gt;='3'!$B15,IF(Data!$B$7:$B$536&lt;'3'!$C15,IF(Data!$K$7:$K$536&gt;0,Data!AU$7:AU$536))))</f>
        <v>0.98063908817992163</v>
      </c>
      <c r="CE15" s="159">
        <f t="array" ref="CE15">MAX(IF(Data!$B$7:$B$536&gt;='3'!$B15,IF(Data!$B$7:$B$536&lt;'3'!$C15,IF(Data!$K$7:$K$536&gt;0,Data!AV$7:AV$536))))</f>
        <v>0.97298506127560613</v>
      </c>
      <c r="CF15" s="159">
        <f t="array" ref="CF15">MAX(IF(Data!$B$7:$B$536&gt;='3'!$B15,IF(Data!$B$7:$B$536&lt;'3'!$C15,IF(Data!$K$7:$K$536&gt;0,Data!AW$7:AW$536))))</f>
        <v>0.97153144288397897</v>
      </c>
      <c r="CG15" s="159">
        <f t="array" ref="CG15">MAX(IF(Data!$B$7:$B$536&gt;='3'!$B15,IF(Data!$B$7:$B$536&lt;'3'!$C15,IF(Data!$K$7:$K$536&gt;0,Data!AX$7:AX$536))))</f>
        <v>0.97001073441273822</v>
      </c>
      <c r="CH15" s="159">
        <f t="array" ref="CH15">MAX(IF(Data!$B$7:$B$536&gt;='3'!$B15,IF(Data!$B$7:$B$536&lt;'3'!$C15,IF(Data!$K$7:$K$536&gt;0,Data!AY$7:AY$536))))</f>
        <v>0.96857947938098221</v>
      </c>
      <c r="CI15" s="159">
        <f t="array" ref="CI15">MAX(IF(Data!$B$7:$B$536&gt;='3'!$B15,IF(Data!$B$7:$B$536&lt;'3'!$C15,IF(Data!$K$7:$K$536&gt;0,Data!AZ$7:AZ$536))))</f>
        <v>0.96419626084622956</v>
      </c>
      <c r="CJ15" s="159">
        <f t="array" ref="CJ15">MAX(IF(Data!$B$7:$B$536&gt;='3'!$B15,IF(Data!$B$7:$B$536&lt;'3'!$C15,IF(Data!$K$7:$K$536&gt;0,Data!BA$7:BA$536))))</f>
        <v>0.94259325521066284</v>
      </c>
      <c r="CK15" s="159">
        <f t="array" ref="CK15">MAX(IF(Data!$B$7:$B$536&gt;='3'!$B15,IF(Data!$B$7:$B$536&lt;'3'!$C15,IF(Data!$K$7:$K$536&gt;0,Data!BB$7:BB$536))))</f>
        <v>0.80758082497212924</v>
      </c>
      <c r="CL15" s="159">
        <f t="array" ref="CL15">MAX(IF(Data!$B$7:$B$536&gt;='3'!$B15,IF(Data!$B$7:$B$536&lt;'3'!$C15,IF(Data!$K$7:$K$536&gt;0,Data!BC$7:BC$536))))</f>
        <v>0.39569416763398224</v>
      </c>
      <c r="CM15" s="159">
        <f t="array" ref="CM15">MAX(IF(Data!$B$7:$B$536&gt;='3'!$B15,IF(Data!$B$7:$B$536&lt;'3'!$C15,IF(Data!$K$7:$K$536&gt;0,Data!BD$7:BD$536))))</f>
        <v>0.28123699599202778</v>
      </c>
      <c r="CN15" s="159">
        <f t="array" ref="CN15">MAX(IF(Data!$B$7:$B$536&gt;='3'!$B15,IF(Data!$B$7:$B$536&lt;'3'!$C15,IF(Data!$K$7:$K$536&gt;0,Data!BE$7:BE$536))))</f>
        <v>0.10856567160910222</v>
      </c>
      <c r="CO15" s="159">
        <f t="array" ref="CO15">MAX(IF(Data!$B$7:$B$536&gt;='3'!$B15,IF(Data!$B$7:$B$536&lt;'3'!$C15,IF(Data!$K$7:$K$536&gt;0,Data!BF$7:BF$536))))</f>
        <v>4.5672740830498229E-2</v>
      </c>
      <c r="CP15" s="159">
        <f t="array" ref="CP15">MAX(IF(Data!$B$7:$B$536&gt;='3'!$B15,IF(Data!$B$7:$B$536&lt;'3'!$C15,IF(Data!$K$7:$K$536&gt;0,Data!BG$7:BG$536))))</f>
        <v>3.9972466689611207E-2</v>
      </c>
      <c r="CQ15" s="159">
        <f t="array" ref="CQ15">MAX(IF(Data!$B$7:$B$536&gt;='3'!$B15,IF(Data!$B$7:$B$536&lt;'3'!$C15,IF(Data!$K$7:$K$536&gt;0,Data!BH$7:BH$536))))</f>
        <v>3.8054968287526539E-2</v>
      </c>
      <c r="CR15" s="160">
        <f t="array" ref="CR15">MAX(IF(Data!$B$7:$B$536&gt;='3'!$B15,IF(Data!$B$7:$B$536&lt;'3'!$C15,IF(Data!$K$7:$K$536&gt;0,Data!BI$7:BI$536))))</f>
        <v>0</v>
      </c>
      <c r="CS15" s="158">
        <f t="array" ref="CS15">MIN(IF(Data!$B$7:$B$536&gt;='3'!$B15,IF(Data!$B$7:$B$536&lt;'3'!$C15,IF(Data!$K$7:$K$536&gt;0,Data!AL$7:AL$536))))</f>
        <v>1</v>
      </c>
      <c r="CT15" s="159">
        <f t="array" ref="CT15">MIN(IF(Data!$B$7:$B$536&gt;='3'!$B15,IF(Data!$B$7:$B$536&lt;'3'!$C15,IF(Data!$K$7:$K$536&gt;0,Data!AM$7:AM$536))))</f>
        <v>0.64609513425105636</v>
      </c>
      <c r="CU15" s="159">
        <f t="array" ref="CU15">MIN(IF(Data!$B$7:$B$536&gt;='3'!$B15,IF(Data!$B$7:$B$536&lt;'3'!$C15,IF(Data!$K$7:$K$536&gt;0,Data!AN$7:AN$536))))</f>
        <v>0.61365602659259599</v>
      </c>
      <c r="CV15" s="159">
        <f t="array" ref="CV15">MIN(IF(Data!$B$7:$B$536&gt;='3'!$B15,IF(Data!$B$7:$B$536&lt;'3'!$C15,IF(Data!$K$7:$K$536&gt;0,Data!AO$7:AO$536))))</f>
        <v>0.30688005279656821</v>
      </c>
      <c r="CW15" s="159">
        <f t="array" ref="CW15">MIN(IF(Data!$B$7:$B$536&gt;='3'!$B15,IF(Data!$B$7:$B$536&lt;'3'!$C15,IF(Data!$K$7:$K$536&gt;0,Data!AP$7:AP$536))))</f>
        <v>0.12827916185447946</v>
      </c>
      <c r="CX15" s="159">
        <f t="array" ref="CX15">MIN(IF(Data!$B$7:$B$536&gt;='3'!$B15,IF(Data!$B$7:$B$536&lt;'3'!$C15,IF(Data!$K$7:$K$536&gt;0,Data!AQ$7:AQ$536))))</f>
        <v>8.9135456195347296E-2</v>
      </c>
      <c r="CY15" s="159">
        <f t="array" ref="CY15">MIN(IF(Data!$B$7:$B$536&gt;='3'!$B15,IF(Data!$B$7:$B$536&lt;'3'!$C15,IF(Data!$K$7:$K$536&gt;0,Data!AR$7:AR$536))))</f>
        <v>4.9950503217290873E-2</v>
      </c>
      <c r="CZ15" s="159">
        <f t="array" ref="CZ15">MIN(IF(Data!$B$7:$B$536&gt;='3'!$B15,IF(Data!$B$7:$B$536&lt;'3'!$C15,IF(Data!$K$7:$K$536&gt;0,Data!AS$7:AS$536))))</f>
        <v>2.9079359841610291E-2</v>
      </c>
      <c r="DA15" s="159">
        <f t="array" ref="DA15">MIN(IF(Data!$B$7:$B$536&gt;='3'!$B15,IF(Data!$B$7:$B$536&lt;'3'!$C15,IF(Data!$K$7:$K$536&gt;0,Data!AT$7:AT$536))))</f>
        <v>2.3098498597591152E-2</v>
      </c>
      <c r="DB15" s="159">
        <f t="array" ref="DB15">MIN(IF(Data!$B$7:$B$536&gt;='3'!$B15,IF(Data!$B$7:$B$536&lt;'3'!$C15,IF(Data!$K$7:$K$536&gt;0,Data!AU$7:AU$536))))</f>
        <v>1.3075400098993561E-2</v>
      </c>
      <c r="DC15" s="159">
        <f t="array" ref="DC15">MIN(IF(Data!$B$7:$B$536&gt;='3'!$B15,IF(Data!$B$7:$B$536&lt;'3'!$C15,IF(Data!$K$7:$K$536&gt;0,Data!AV$7:AV$536))))</f>
        <v>9.6106253093548866E-3</v>
      </c>
      <c r="DD15" s="159">
        <f t="array" ref="DD15">MIN(IF(Data!$B$7:$B$536&gt;='3'!$B15,IF(Data!$B$7:$B$536&lt;'3'!$C15,IF(Data!$K$7:$K$536&gt;0,Data!AW$7:AW$536))))</f>
        <v>7.8782379145355495E-3</v>
      </c>
      <c r="DE15" s="159">
        <f t="array" ref="DE15">MIN(IF(Data!$B$7:$B$536&gt;='3'!$B15,IF(Data!$B$7:$B$536&lt;'3'!$C15,IF(Data!$K$7:$K$536&gt;0,Data!AX$7:AX$536))))</f>
        <v>2.4286128663675299E-16</v>
      </c>
      <c r="DF15" s="159">
        <f t="array" ref="DF15">MIN(IF(Data!$B$7:$B$536&gt;='3'!$B15,IF(Data!$B$7:$B$536&lt;'3'!$C15,IF(Data!$K$7:$K$536&gt;0,Data!AY$7:AY$536))))</f>
        <v>2.4286128663675299E-16</v>
      </c>
      <c r="DG15" s="159">
        <f t="array" ref="DG15">MIN(IF(Data!$B$7:$B$536&gt;='3'!$B15,IF(Data!$B$7:$B$536&lt;'3'!$C15,IF(Data!$K$7:$K$536&gt;0,Data!AZ$7:AZ$536))))</f>
        <v>2.4286128663675299E-16</v>
      </c>
      <c r="DH15" s="159">
        <f t="array" ref="DH15">MIN(IF(Data!$B$7:$B$536&gt;='3'!$B15,IF(Data!$B$7:$B$536&lt;'3'!$C15,IF(Data!$K$7:$K$536&gt;0,Data!BA$7:BA$536))))</f>
        <v>2.4286128663675299E-16</v>
      </c>
      <c r="DI15" s="159">
        <f t="array" ref="DI15">MIN(IF(Data!$B$7:$B$536&gt;='3'!$B15,IF(Data!$B$7:$B$536&lt;'3'!$C15,IF(Data!$K$7:$K$536&gt;0,Data!BB$7:BB$536))))</f>
        <v>2.4286128663675299E-16</v>
      </c>
      <c r="DJ15" s="159">
        <f t="array" ref="DJ15">MIN(IF(Data!$B$7:$B$536&gt;='3'!$B15,IF(Data!$B$7:$B$536&lt;'3'!$C15,IF(Data!$K$7:$K$536&gt;0,Data!BC$7:BC$536))))</f>
        <v>2.4286128663675299E-16</v>
      </c>
      <c r="DK15" s="159">
        <f t="array" ref="DK15">MIN(IF(Data!$B$7:$B$536&gt;='3'!$B15,IF(Data!$B$7:$B$536&lt;'3'!$C15,IF(Data!$K$7:$K$536&gt;0,Data!BD$7:BD$536))))</f>
        <v>2.4286128663675299E-16</v>
      </c>
      <c r="DL15" s="159">
        <f t="array" ref="DL15">MIN(IF(Data!$B$7:$B$536&gt;='3'!$B15,IF(Data!$B$7:$B$536&lt;'3'!$C15,IF(Data!$K$7:$K$536&gt;0,Data!BE$7:BE$536))))</f>
        <v>2.4286128663675299E-16</v>
      </c>
      <c r="DM15" s="159">
        <f t="array" ref="DM15">MIN(IF(Data!$B$7:$B$536&gt;='3'!$B15,IF(Data!$B$7:$B$536&lt;'3'!$C15,IF(Data!$K$7:$K$536&gt;0,Data!BF$7:BF$536))))</f>
        <v>2.4286128663675299E-16</v>
      </c>
      <c r="DN15" s="159">
        <f t="array" ref="DN15">MIN(IF(Data!$B$7:$B$536&gt;='3'!$B15,IF(Data!$B$7:$B$536&lt;'3'!$C15,IF(Data!$K$7:$K$536&gt;0,Data!BG$7:BG$536))))</f>
        <v>2.4286128663675299E-16</v>
      </c>
      <c r="DO15" s="159">
        <f t="array" ref="DO15">MIN(IF(Data!$B$7:$B$536&gt;='3'!$B15,IF(Data!$B$7:$B$536&lt;'3'!$C15,IF(Data!$K$7:$K$536&gt;0,Data!BH$7:BH$536))))</f>
        <v>2.4286128663675299E-16</v>
      </c>
      <c r="DP15" s="160">
        <f t="array" ref="DP15">MIN(IF(Data!$B$7:$B$536&gt;='3'!$B15,IF(Data!$B$7:$B$536&lt;'3'!$C15,IF(Data!$K$7:$K$536&gt;0,Data!BI$7:BI$536))))</f>
        <v>0</v>
      </c>
    </row>
    <row r="16" spans="1:120" x14ac:dyDescent="0.2">
      <c r="B16" s="91">
        <f t="shared" si="32"/>
        <v>160</v>
      </c>
      <c r="C16" s="77">
        <f t="shared" si="33"/>
        <v>170</v>
      </c>
      <c r="D16" s="77">
        <f t="shared" si="30"/>
        <v>165</v>
      </c>
      <c r="E16" s="58">
        <v>0</v>
      </c>
      <c r="F16" s="58" t="s">
        <v>669</v>
      </c>
      <c r="G16" s="82">
        <v>2020</v>
      </c>
      <c r="H16" s="151">
        <f t="array" ref="H16">SUM(IF(Data!$B$7:$B$536&gt;='3'!B16,IF(Data!$B$7:$B$536&lt;'3'!C16,IF(Data!$K$7:$K$536&gt;0,1))))</f>
        <v>30</v>
      </c>
      <c r="I16" s="153">
        <f t="array" ref="I16">SUM(IF(Data!$B$7:$B$536&gt;='3'!B16,IF(Data!$B$7:$B$536&lt;'3'!C16,IF(Data!$K$7:$K$536&gt;0,Data!$L$7:$L$536))))/30</f>
        <v>1.9333333333333333</v>
      </c>
      <c r="J16" s="170">
        <f t="array" ref="J16">SUM(IF(Data!$B$7:$B$536&gt;='3'!$B16,IF(Data!$B$7:$B$536&lt;'3'!$C16,IF(Data!$K$7:$K$536&gt;0,Data!AL$7:AL$536))))/'3'!$H16</f>
        <v>1</v>
      </c>
      <c r="K16" s="86">
        <f t="array" ref="K16">SUM(IF(Data!$B$7:$B$536&gt;='3'!$B16,IF(Data!$B$7:$B$536&lt;'3'!$C16,IF(Data!$K$7:$K$536&gt;0,Data!AM$7:AM$536))))/'3'!$H16</f>
        <v>0.98768440087560672</v>
      </c>
      <c r="L16" s="86">
        <f t="array" ref="L16">SUM(IF(Data!$B$7:$B$536&gt;='3'!$B16,IF(Data!$B$7:$B$536&lt;'3'!$C16,IF(Data!$K$7:$K$536&gt;0,Data!AN$7:AN$536))))/'3'!$H16</f>
        <v>0.97319049808853897</v>
      </c>
      <c r="M16" s="86">
        <f t="array" ref="M16">SUM(IF(Data!$B$7:$B$536&gt;='3'!$B16,IF(Data!$B$7:$B$536&lt;'3'!$C16,IF(Data!$K$7:$K$536&gt;0,Data!AO$7:AO$536))))/'3'!$H16</f>
        <v>0.94874423490867987</v>
      </c>
      <c r="N16" s="86">
        <f t="array" ref="N16">SUM(IF(Data!$B$7:$B$536&gt;='3'!$B16,IF(Data!$B$7:$B$536&lt;'3'!$C16,IF(Data!$K$7:$K$536&gt;0,Data!AP$7:AP$536))))/'3'!$H16</f>
        <v>0.89668740345081599</v>
      </c>
      <c r="O16" s="86">
        <f t="array" ref="O16">SUM(IF(Data!$B$7:$B$536&gt;='3'!$B16,IF(Data!$B$7:$B$536&lt;'3'!$C16,IF(Data!$K$7:$K$536&gt;0,Data!AQ$7:AQ$536))))/'3'!$H16</f>
        <v>0.84674983605589604</v>
      </c>
      <c r="P16" s="86">
        <f t="array" ref="P16">SUM(IF(Data!$B$7:$B$536&gt;='3'!$B16,IF(Data!$B$7:$B$536&lt;'3'!$C16,IF(Data!$K$7:$K$536&gt;0,Data!AR$7:AR$536))))/'3'!$H16</f>
        <v>0.79176786272728938</v>
      </c>
      <c r="Q16" s="86">
        <f t="array" ref="Q16">SUM(IF(Data!$B$7:$B$536&gt;='3'!$B16,IF(Data!$B$7:$B$536&lt;'3'!$C16,IF(Data!$K$7:$K$536&gt;0,Data!AS$7:AS$536))))/'3'!$H16</f>
        <v>0.73766713277017926</v>
      </c>
      <c r="R16" s="86">
        <f t="array" ref="R16">SUM(IF(Data!$B$7:$B$536&gt;='3'!$B16,IF(Data!$B$7:$B$536&lt;'3'!$C16,IF(Data!$K$7:$K$536&gt;0,Data!AT$7:AT$536))))/'3'!$H16</f>
        <v>0.70959730397155263</v>
      </c>
      <c r="S16" s="86">
        <f t="array" ref="S16">SUM(IF(Data!$B$7:$B$536&gt;='3'!$B16,IF(Data!$B$7:$B$536&lt;'3'!$C16,IF(Data!$K$7:$K$536&gt;0,Data!AU$7:AU$536))))/'3'!$H16</f>
        <v>0.67866063726492343</v>
      </c>
      <c r="T16" s="86">
        <f t="array" ref="T16">SUM(IF(Data!$B$7:$B$536&gt;='3'!$B16,IF(Data!$B$7:$B$536&lt;'3'!$C16,IF(Data!$K$7:$K$536&gt;0,Data!AV$7:AV$536))))/'3'!$H16</f>
        <v>0.65395769743662946</v>
      </c>
      <c r="U16" s="86">
        <f t="array" ref="U16">SUM(IF(Data!$B$7:$B$536&gt;='3'!$B16,IF(Data!$B$7:$B$536&lt;'3'!$C16,IF(Data!$K$7:$K$536&gt;0,Data!AW$7:AW$536))))/'3'!$H16</f>
        <v>0.62951359302421028</v>
      </c>
      <c r="V16" s="86">
        <f t="array" ref="V16">SUM(IF(Data!$B$7:$B$536&gt;='3'!$B16,IF(Data!$B$7:$B$536&lt;'3'!$C16,IF(Data!$K$7:$K$536&gt;0,Data!AX$7:AX$536))))/'3'!$H16</f>
        <v>0.60748142538389116</v>
      </c>
      <c r="W16" s="86">
        <f t="array" ref="W16">SUM(IF(Data!$B$7:$B$536&gt;='3'!$B16,IF(Data!$B$7:$B$536&lt;'3'!$C16,IF(Data!$K$7:$K$536&gt;0,Data!AY$7:AY$536))))/'3'!$H16</f>
        <v>0.58511296344194785</v>
      </c>
      <c r="X16" s="86">
        <f t="array" ref="X16">SUM(IF(Data!$B$7:$B$536&gt;='3'!$B16,IF(Data!$B$7:$B$536&lt;'3'!$C16,IF(Data!$K$7:$K$536&gt;0,Data!AZ$7:AZ$536))))/'3'!$H16</f>
        <v>0.551376458583417</v>
      </c>
      <c r="Y16" s="86">
        <f t="array" ref="Y16">SUM(IF(Data!$B$7:$B$536&gt;='3'!$B16,IF(Data!$B$7:$B$536&lt;'3'!$C16,IF(Data!$K$7:$K$536&gt;0,Data!BA$7:BA$536))))/'3'!$H16</f>
        <v>0.49435835570564879</v>
      </c>
      <c r="Z16" s="86">
        <f t="array" ref="Z16">SUM(IF(Data!$B$7:$B$536&gt;='3'!$B16,IF(Data!$B$7:$B$536&lt;'3'!$C16,IF(Data!$K$7:$K$536&gt;0,Data!BB$7:BB$536))))/'3'!$H16</f>
        <v>0.37447584154129854</v>
      </c>
      <c r="AA16" s="86">
        <f t="array" ref="AA16">SUM(IF(Data!$B$7:$B$536&gt;='3'!$B16,IF(Data!$B$7:$B$536&lt;'3'!$C16,IF(Data!$K$7:$K$536&gt;0,Data!BC$7:BC$536))))/'3'!$H16</f>
        <v>0.20216865885156263</v>
      </c>
      <c r="AB16" s="86">
        <f t="array" ref="AB16">SUM(IF(Data!$B$7:$B$536&gt;='3'!$B16,IF(Data!$B$7:$B$536&lt;'3'!$C16,IF(Data!$K$7:$K$536&gt;0,Data!BD$7:BD$536))))/'3'!$H16</f>
        <v>6.561668838699429E-2</v>
      </c>
      <c r="AC16" s="86">
        <f t="array" ref="AC16">SUM(IF(Data!$B$7:$B$536&gt;='3'!$B16,IF(Data!$B$7:$B$536&lt;'3'!$C16,IF(Data!$K$7:$K$536&gt;0,Data!BE$7:BE$536))))/'3'!$H16</f>
        <v>3.1886345449479214E-2</v>
      </c>
      <c r="AD16" s="86">
        <f t="array" ref="AD16">SUM(IF(Data!$B$7:$B$536&gt;='3'!$B16,IF(Data!$B$7:$B$536&lt;'3'!$C16,IF(Data!$K$7:$K$536&gt;0,Data!BF$7:BF$536))))/'3'!$H16</f>
        <v>2.560023035838371E-2</v>
      </c>
      <c r="AE16" s="86">
        <f t="array" ref="AE16">SUM(IF(Data!$B$7:$B$536&gt;='3'!$B16,IF(Data!$B$7:$B$536&lt;'3'!$C16,IF(Data!$K$7:$K$536&gt;0,Data!BG$7:BG$536))))/'3'!$H16</f>
        <v>2.3563367343555557E-2</v>
      </c>
      <c r="AF16" s="86">
        <f t="array" ref="AF16">SUM(IF(Data!$B$7:$B$536&gt;='3'!$B16,IF(Data!$B$7:$B$536&lt;'3'!$C16,IF(Data!$K$7:$K$536&gt;0,Data!BH$7:BH$536))))/'3'!$H16</f>
        <v>2.2232396669334891E-2</v>
      </c>
      <c r="AG16" s="87">
        <f t="array" ref="AG16">SUM(IF(Data!$B$7:$B$536&gt;='3'!$B16,IF(Data!$B$7:$B$536&lt;'3'!$C16,IF(Data!$K$7:$K$536&gt;0,Data!BI$7:BI$536))))/'3'!$H16</f>
        <v>0</v>
      </c>
      <c r="AH16" s="164">
        <f t="shared" si="42"/>
        <v>1.2315599124393284E-2</v>
      </c>
      <c r="AI16" s="156">
        <f t="shared" si="43"/>
        <v>1.4493902787067747E-2</v>
      </c>
      <c r="AJ16" s="156">
        <f t="shared" si="44"/>
        <v>2.4446263179859096E-2</v>
      </c>
      <c r="AK16" s="156">
        <f t="shared" si="45"/>
        <v>5.2056831457863884E-2</v>
      </c>
      <c r="AL16" s="156">
        <f t="shared" si="46"/>
        <v>4.9937567394919946E-2</v>
      </c>
      <c r="AM16" s="156">
        <f t="shared" si="47"/>
        <v>5.4981973328606659E-2</v>
      </c>
      <c r="AN16" s="156">
        <f t="shared" si="48"/>
        <v>5.4100729957110127E-2</v>
      </c>
      <c r="AO16" s="156">
        <f t="shared" si="49"/>
        <v>2.8069828798626628E-2</v>
      </c>
      <c r="AP16" s="156">
        <f t="shared" si="50"/>
        <v>3.0936666706629201E-2</v>
      </c>
      <c r="AQ16" s="156">
        <f t="shared" si="51"/>
        <v>2.4702939828293968E-2</v>
      </c>
      <c r="AR16" s="156">
        <f t="shared" si="52"/>
        <v>2.4444104412419176E-2</v>
      </c>
      <c r="AS16" s="156">
        <f t="shared" si="53"/>
        <v>2.2032167640319122E-2</v>
      </c>
      <c r="AT16" s="156">
        <f t="shared" si="54"/>
        <v>2.2368461941943307E-2</v>
      </c>
      <c r="AU16" s="156">
        <f t="shared" si="55"/>
        <v>3.3736504858530858E-2</v>
      </c>
      <c r="AV16" s="156">
        <f t="shared" si="56"/>
        <v>5.7018102877768206E-2</v>
      </c>
      <c r="AW16" s="156">
        <f t="shared" si="57"/>
        <v>0.11988251416435025</v>
      </c>
      <c r="AX16" s="156">
        <f t="shared" si="58"/>
        <v>0.17230718268973591</v>
      </c>
      <c r="AY16" s="156">
        <f t="shared" si="59"/>
        <v>0.13655197046456835</v>
      </c>
      <c r="AZ16" s="156">
        <f t="shared" si="60"/>
        <v>3.3730342937515076E-2</v>
      </c>
      <c r="BA16" s="156">
        <f t="shared" si="61"/>
        <v>6.2861150910955045E-3</v>
      </c>
      <c r="BB16" s="156">
        <f t="shared" si="62"/>
        <v>2.0368630148281525E-3</v>
      </c>
      <c r="BC16" s="156">
        <f t="shared" si="63"/>
        <v>1.3309706742206662E-3</v>
      </c>
      <c r="BD16" s="165">
        <f t="shared" si="64"/>
        <v>2.2232396669334891E-2</v>
      </c>
      <c r="BE16" s="86">
        <f t="shared" si="65"/>
        <v>2.6809501911461031E-2</v>
      </c>
      <c r="BF16" s="86">
        <f t="shared" si="66"/>
        <v>0.36570907270464781</v>
      </c>
      <c r="BG16" s="86">
        <f t="shared" si="67"/>
        <v>0.58524902871455642</v>
      </c>
      <c r="BH16" s="86">
        <f t="shared" si="68"/>
        <v>2.2232396669334891E-2</v>
      </c>
      <c r="BI16" s="86">
        <f t="shared" si="69"/>
        <v>1.7155769199610575</v>
      </c>
      <c r="BJ16" s="86">
        <f t="shared" si="70"/>
        <v>13.830708662299381</v>
      </c>
      <c r="BK16" s="86">
        <f t="array" ref="BK16">10^(SUMPRODUCT(AT16:BC16,LOG($AT$6:$BC$6))/BG16)</f>
        <v>0.47055189019889648</v>
      </c>
      <c r="BL16" s="89">
        <f t="array" ref="BL16">10^ (LOG(INDEX($J$6:$AG$6,MATCH(BL$6/100,$J16:$AG16,-1)))-(INDEX($J16:$AG16,MATCH(BL$6/100,$J16:$AG16,-1))-BL$6/100)/(INDEX($J16:$AG16,MATCH(BL$6/100,$J16:$AG16,-1))-INDEX($J16:$AG16,MATCH(BL$6/100,$J16:$AG16,-1)+1))*(LOG(INDEX($J$6:$AG$6,MATCH(BL$6/100,$J16:$AG16,-1)))-LOG(INDEX($J$6:$AG$6,MATCH(BL$6/100,$J16:$AG16,-1)+1))))</f>
        <v>0.27307735304016351</v>
      </c>
      <c r="BM16" s="89">
        <f t="shared" si="31"/>
        <v>0.31856652591451107</v>
      </c>
      <c r="BN16" s="89">
        <f t="shared" si="31"/>
        <v>0.39040741498892129</v>
      </c>
      <c r="BO16" s="89">
        <f t="shared" si="31"/>
        <v>0.47625724203686914</v>
      </c>
      <c r="BP16" s="89">
        <f t="shared" si="31"/>
        <v>0.73447253505474608</v>
      </c>
      <c r="BQ16" s="89">
        <f t="shared" si="31"/>
        <v>3.775549043714399</v>
      </c>
      <c r="BR16" s="89">
        <f t="shared" si="31"/>
        <v>12.148695842070325</v>
      </c>
      <c r="BS16" s="89">
        <f t="shared" si="31"/>
        <v>21.493576073971951</v>
      </c>
      <c r="BT16" s="90">
        <f t="shared" si="31"/>
        <v>32.223122418086092</v>
      </c>
      <c r="BU16" s="85">
        <f t="array" ref="BU16">MAX(IF(Data!$B$7:$B$536&gt;='3'!$B16,IF(Data!$B$7:$B$536&lt;'3'!$C16,IF(Data!$K$7:$K$536&gt;0,Data!AL$7:AL$536))))</f>
        <v>1</v>
      </c>
      <c r="BV16" s="159">
        <f t="array" ref="BV16">MAX(IF(Data!$B$7:$B$536&gt;='3'!$B16,IF(Data!$B$7:$B$536&lt;'3'!$C16,IF(Data!$K$7:$K$536&gt;0,Data!AM$7:AM$536))))</f>
        <v>1</v>
      </c>
      <c r="BW16" s="159">
        <f t="array" ref="BW16">MAX(IF(Data!$B$7:$B$536&gt;='3'!$B16,IF(Data!$B$7:$B$536&lt;'3'!$C16,IF(Data!$K$7:$K$536&gt;0,Data!AN$7:AN$536))))</f>
        <v>1</v>
      </c>
      <c r="BX16" s="159">
        <f t="array" ref="BX16">MAX(IF(Data!$B$7:$B$536&gt;='3'!$B16,IF(Data!$B$7:$B$536&lt;'3'!$C16,IF(Data!$K$7:$K$536&gt;0,Data!AO$7:AO$536))))</f>
        <v>1</v>
      </c>
      <c r="BY16" s="159">
        <f t="array" ref="BY16">MAX(IF(Data!$B$7:$B$536&gt;='3'!$B16,IF(Data!$B$7:$B$536&lt;'3'!$C16,IF(Data!$K$7:$K$536&gt;0,Data!AP$7:AP$536))))</f>
        <v>1</v>
      </c>
      <c r="BZ16" s="159">
        <f t="array" ref="BZ16">MAX(IF(Data!$B$7:$B$536&gt;='3'!$B16,IF(Data!$B$7:$B$536&lt;'3'!$C16,IF(Data!$K$7:$K$536&gt;0,Data!AQ$7:AQ$536))))</f>
        <v>1</v>
      </c>
      <c r="CA16" s="159">
        <f t="array" ref="CA16">MAX(IF(Data!$B$7:$B$536&gt;='3'!$B16,IF(Data!$B$7:$B$536&lt;'3'!$C16,IF(Data!$K$7:$K$536&gt;0,Data!AR$7:AR$536))))</f>
        <v>1</v>
      </c>
      <c r="CB16" s="159">
        <f t="array" ref="CB16">MAX(IF(Data!$B$7:$B$536&gt;='3'!$B16,IF(Data!$B$7:$B$536&lt;'3'!$C16,IF(Data!$K$7:$K$536&gt;0,Data!AS$7:AS$536))))</f>
        <v>1</v>
      </c>
      <c r="CC16" s="159">
        <f t="array" ref="CC16">MAX(IF(Data!$B$7:$B$536&gt;='3'!$B16,IF(Data!$B$7:$B$536&lt;'3'!$C16,IF(Data!$K$7:$K$536&gt;0,Data!AT$7:AT$536))))</f>
        <v>1</v>
      </c>
      <c r="CD16" s="159">
        <f t="array" ref="CD16">MAX(IF(Data!$B$7:$B$536&gt;='3'!$B16,IF(Data!$B$7:$B$536&lt;'3'!$C16,IF(Data!$K$7:$K$536&gt;0,Data!AU$7:AU$536))))</f>
        <v>0.99968956369588535</v>
      </c>
      <c r="CE16" s="159">
        <f t="array" ref="CE16">MAX(IF(Data!$B$7:$B$536&gt;='3'!$B16,IF(Data!$B$7:$B$536&lt;'3'!$C16,IF(Data!$K$7:$K$536&gt;0,Data!AV$7:AV$536))))</f>
        <v>0.99940734887396288</v>
      </c>
      <c r="CF16" s="159">
        <f t="array" ref="CF16">MAX(IF(Data!$B$7:$B$536&gt;='3'!$B16,IF(Data!$B$7:$B$536&lt;'3'!$C16,IF(Data!$K$7:$K$536&gt;0,Data!AW$7:AW$536))))</f>
        <v>0.99898402664107921</v>
      </c>
      <c r="CG16" s="159">
        <f t="array" ref="CG16">MAX(IF(Data!$B$7:$B$536&gt;='3'!$B16,IF(Data!$B$7:$B$536&lt;'3'!$C16,IF(Data!$K$7:$K$536&gt;0,Data!AX$7:AX$536))))</f>
        <v>0.99768583846023595</v>
      </c>
      <c r="CH16" s="159">
        <f t="array" ref="CH16">MAX(IF(Data!$B$7:$B$536&gt;='3'!$B16,IF(Data!$B$7:$B$536&lt;'3'!$C16,IF(Data!$K$7:$K$536&gt;0,Data!AY$7:AY$536))))</f>
        <v>0.99709318733419883</v>
      </c>
      <c r="CI16" s="159">
        <f t="array" ref="CI16">MAX(IF(Data!$B$7:$B$536&gt;='3'!$B16,IF(Data!$B$7:$B$536&lt;'3'!$C16,IF(Data!$K$7:$K$536&gt;0,Data!AZ$7:AZ$536))))</f>
        <v>0.99647231472596942</v>
      </c>
      <c r="CJ16" s="159">
        <f t="array" ref="CJ16">MAX(IF(Data!$B$7:$B$536&gt;='3'!$B16,IF(Data!$B$7:$B$536&lt;'3'!$C16,IF(Data!$K$7:$K$536&gt;0,Data!BA$7:BA$536))))</f>
        <v>0.9953716769204719</v>
      </c>
      <c r="CK16" s="159">
        <f t="array" ref="CK16">MAX(IF(Data!$B$7:$B$536&gt;='3'!$B16,IF(Data!$B$7:$B$536&lt;'3'!$C16,IF(Data!$K$7:$K$536&gt;0,Data!BB$7:BB$536))))</f>
        <v>0.99288818648755439</v>
      </c>
      <c r="CL16" s="159">
        <f t="array" ref="CL16">MAX(IF(Data!$B$7:$B$536&gt;='3'!$B16,IF(Data!$B$7:$B$536&lt;'3'!$C16,IF(Data!$K$7:$K$536&gt;0,Data!BC$7:BC$536))))</f>
        <v>0.97476999492013328</v>
      </c>
      <c r="CM16" s="159">
        <f t="array" ref="CM16">MAX(IF(Data!$B$7:$B$536&gt;='3'!$B16,IF(Data!$B$7:$B$536&lt;'3'!$C16,IF(Data!$K$7:$K$536&gt;0,Data!BD$7:BD$536))))</f>
        <v>0.33222328836710524</v>
      </c>
      <c r="CN16" s="159">
        <f t="array" ref="CN16">MAX(IF(Data!$B$7:$B$536&gt;='3'!$B16,IF(Data!$B$7:$B$536&lt;'3'!$C16,IF(Data!$K$7:$K$536&gt;0,Data!BE$7:BE$536))))</f>
        <v>0.17588910351096468</v>
      </c>
      <c r="CO16" s="159">
        <f t="array" ref="CO16">MAX(IF(Data!$B$7:$B$536&gt;='3'!$B16,IF(Data!$B$7:$B$536&lt;'3'!$C16,IF(Data!$K$7:$K$536&gt;0,Data!BF$7:BF$536))))</f>
        <v>0.13269646719538569</v>
      </c>
      <c r="CP16" s="159">
        <f t="array" ref="CP16">MAX(IF(Data!$B$7:$B$536&gt;='3'!$B16,IF(Data!$B$7:$B$536&lt;'3'!$C16,IF(Data!$K$7:$K$536&gt;0,Data!BG$7:BG$536))))</f>
        <v>0.13074981975486658</v>
      </c>
      <c r="CQ16" s="159">
        <f t="array" ref="CQ16">MAX(IF(Data!$B$7:$B$536&gt;='3'!$B16,IF(Data!$B$7:$B$536&lt;'3'!$C16,IF(Data!$K$7:$K$536&gt;0,Data!BH$7:BH$536))))</f>
        <v>0.1287671232876712</v>
      </c>
      <c r="CR16" s="160">
        <f t="array" ref="CR16">MAX(IF(Data!$B$7:$B$536&gt;='3'!$B16,IF(Data!$B$7:$B$536&lt;'3'!$C16,IF(Data!$K$7:$K$536&gt;0,Data!BI$7:BI$536))))</f>
        <v>0</v>
      </c>
      <c r="CS16" s="158">
        <f t="array" ref="CS16">MIN(IF(Data!$B$7:$B$536&gt;='3'!$B16,IF(Data!$B$7:$B$536&lt;'3'!$C16,IF(Data!$K$7:$K$536&gt;0,Data!AL$7:AL$536))))</f>
        <v>1</v>
      </c>
      <c r="CT16" s="159">
        <f t="array" ref="CT16">MIN(IF(Data!$B$7:$B$536&gt;='3'!$B16,IF(Data!$B$7:$B$536&lt;'3'!$C16,IF(Data!$K$7:$K$536&gt;0,Data!AM$7:AM$536))))</f>
        <v>0.63053202626820215</v>
      </c>
      <c r="CU16" s="159">
        <f t="array" ref="CU16">MIN(IF(Data!$B$7:$B$536&gt;='3'!$B16,IF(Data!$B$7:$B$536&lt;'3'!$C16,IF(Data!$K$7:$K$536&gt;0,Data!AN$7:AN$536))))</f>
        <v>0.50090415913200725</v>
      </c>
      <c r="CV16" s="159">
        <f t="array" ref="CV16">MIN(IF(Data!$B$7:$B$536&gt;='3'!$B16,IF(Data!$B$7:$B$536&lt;'3'!$C16,IF(Data!$K$7:$K$536&gt;0,Data!AO$7:AO$536))))</f>
        <v>0.19536182227721205</v>
      </c>
      <c r="CW16" s="159">
        <f t="array" ref="CW16">MIN(IF(Data!$B$7:$B$536&gt;='3'!$B16,IF(Data!$B$7:$B$536&lt;'3'!$C16,IF(Data!$K$7:$K$536&gt;0,Data!AP$7:AP$536))))</f>
        <v>8.8131721709336655E-2</v>
      </c>
      <c r="CX16" s="159">
        <f t="array" ref="CX16">MIN(IF(Data!$B$7:$B$536&gt;='3'!$B16,IF(Data!$B$7:$B$536&lt;'3'!$C16,IF(Data!$K$7:$K$536&gt;0,Data!AQ$7:AQ$536))))</f>
        <v>6.17366200310904E-2</v>
      </c>
      <c r="CY16" s="159">
        <f t="array" ref="CY16">MIN(IF(Data!$B$7:$B$536&gt;='3'!$B16,IF(Data!$B$7:$B$536&lt;'3'!$C16,IF(Data!$K$7:$K$536&gt;0,Data!AR$7:AR$536))))</f>
        <v>4.1781669363281634E-2</v>
      </c>
      <c r="CZ16" s="159">
        <f t="array" ref="CZ16">MIN(IF(Data!$B$7:$B$536&gt;='3'!$B16,IF(Data!$B$7:$B$536&lt;'3'!$C16,IF(Data!$K$7:$K$536&gt;0,Data!AS$7:AS$536))))</f>
        <v>2.7188223723866641E-2</v>
      </c>
      <c r="DA16" s="159">
        <f t="array" ref="DA16">MIN(IF(Data!$B$7:$B$536&gt;='3'!$B16,IF(Data!$B$7:$B$536&lt;'3'!$C16,IF(Data!$K$7:$K$536&gt;0,Data!AT$7:AT$536))))</f>
        <v>1.4022397766568332E-2</v>
      </c>
      <c r="DB16" s="159">
        <f t="array" ref="DB16">MIN(IF(Data!$B$7:$B$536&gt;='3'!$B16,IF(Data!$B$7:$B$536&lt;'3'!$C16,IF(Data!$K$7:$K$536&gt;0,Data!AU$7:AU$536))))</f>
        <v>1.0120237302116062E-2</v>
      </c>
      <c r="DC16" s="159">
        <f t="array" ref="DC16">MIN(IF(Data!$B$7:$B$536&gt;='3'!$B16,IF(Data!$B$7:$B$536&lt;'3'!$C16,IF(Data!$K$7:$K$536&gt;0,Data!AV$7:AV$536))))</f>
        <v>8.5339932108753017E-3</v>
      </c>
      <c r="DD16" s="159">
        <f t="array" ref="DD16">MIN(IF(Data!$B$7:$B$536&gt;='3'!$B16,IF(Data!$B$7:$B$536&lt;'3'!$C16,IF(Data!$K$7:$K$536&gt;0,Data!AW$7:AW$536))))</f>
        <v>7.5505218743060305E-3</v>
      </c>
      <c r="DE16" s="159">
        <f t="array" ref="DE16">MIN(IF(Data!$B$7:$B$536&gt;='3'!$B16,IF(Data!$B$7:$B$536&lt;'3'!$C16,IF(Data!$K$7:$K$536&gt;0,Data!AX$7:AX$536))))</f>
        <v>6.5670505377367593E-3</v>
      </c>
      <c r="DF16" s="159">
        <f t="array" ref="DF16">MIN(IF(Data!$B$7:$B$536&gt;='3'!$B16,IF(Data!$B$7:$B$536&lt;'3'!$C16,IF(Data!$K$7:$K$536&gt;0,Data!AY$7:AY$536))))</f>
        <v>6.218076837663792E-3</v>
      </c>
      <c r="DG16" s="159">
        <f t="array" ref="DG16">MIN(IF(Data!$B$7:$B$536&gt;='3'!$B16,IF(Data!$B$7:$B$536&lt;'3'!$C16,IF(Data!$K$7:$K$536&gt;0,Data!AZ$7:AZ$536))))</f>
        <v>5.9008280194156396E-3</v>
      </c>
      <c r="DH16" s="159">
        <f t="array" ref="DH16">MIN(IF(Data!$B$7:$B$536&gt;='3'!$B16,IF(Data!$B$7:$B$536&lt;'3'!$C16,IF(Data!$K$7:$K$536&gt;0,Data!BA$7:BA$536))))</f>
        <v>5.4884045556930416E-3</v>
      </c>
      <c r="DI16" s="159">
        <f t="array" ref="DI16">MIN(IF(Data!$B$7:$B$536&gt;='3'!$B16,IF(Data!$B$7:$B$536&lt;'3'!$C16,IF(Data!$K$7:$K$536&gt;0,Data!BB$7:BB$536))))</f>
        <v>4.8221820373719228E-3</v>
      </c>
      <c r="DJ16" s="159">
        <f t="array" ref="DJ16">MIN(IF(Data!$B$7:$B$536&gt;='3'!$B16,IF(Data!$B$7:$B$536&lt;'3'!$C16,IF(Data!$K$7:$K$536&gt;0,Data!BC$7:BC$536))))</f>
        <v>3.1090384188319016E-3</v>
      </c>
      <c r="DK16" s="159">
        <f t="array" ref="DK16">MIN(IF(Data!$B$7:$B$536&gt;='3'!$B16,IF(Data!$B$7:$B$536&lt;'3'!$C16,IF(Data!$K$7:$K$536&gt;0,Data!BD$7:BD$536))))</f>
        <v>2.0303924367881848E-3</v>
      </c>
      <c r="DL16" s="159">
        <f t="array" ref="DL16">MIN(IF(Data!$B$7:$B$536&gt;='3'!$B16,IF(Data!$B$7:$B$536&lt;'3'!$C16,IF(Data!$K$7:$K$536&gt;0,Data!BE$7:BE$536))))</f>
        <v>1.6179689730655871E-3</v>
      </c>
      <c r="DM16" s="159">
        <f t="array" ref="DM16">MIN(IF(Data!$B$7:$B$536&gt;='3'!$B16,IF(Data!$B$7:$B$536&lt;'3'!$C16,IF(Data!$K$7:$K$536&gt;0,Data!BF$7:BF$536))))</f>
        <v>1.3004505132134083E-3</v>
      </c>
      <c r="DN16" s="159">
        <f t="array" ref="DN16">MIN(IF(Data!$B$7:$B$536&gt;='3'!$B16,IF(Data!$B$7:$B$536&lt;'3'!$C16,IF(Data!$K$7:$K$536&gt;0,Data!BG$7:BG$536))))</f>
        <v>1.0217825460962283E-3</v>
      </c>
      <c r="DO16" s="159">
        <f t="array" ref="DO16">MIN(IF(Data!$B$7:$B$536&gt;='3'!$B16,IF(Data!$B$7:$B$536&lt;'3'!$C16,IF(Data!$K$7:$K$536&gt;0,Data!BH$7:BH$536))))</f>
        <v>8.824485625376383E-4</v>
      </c>
      <c r="DP16" s="160">
        <f t="array" ref="DP16">MIN(IF(Data!$B$7:$B$536&gt;='3'!$B16,IF(Data!$B$7:$B$536&lt;'3'!$C16,IF(Data!$K$7:$K$536&gt;0,Data!BI$7:BI$536))))</f>
        <v>0</v>
      </c>
    </row>
    <row r="17" spans="2:120" x14ac:dyDescent="0.2">
      <c r="B17" s="91">
        <f t="shared" si="32"/>
        <v>170</v>
      </c>
      <c r="C17" s="77">
        <f t="shared" si="33"/>
        <v>180</v>
      </c>
      <c r="D17" s="77">
        <f t="shared" si="30"/>
        <v>175</v>
      </c>
      <c r="E17" s="58">
        <v>0</v>
      </c>
      <c r="F17" s="58" t="s">
        <v>669</v>
      </c>
      <c r="G17" s="82">
        <v>2020</v>
      </c>
      <c r="H17" s="151">
        <f t="array" ref="H17">SUM(IF(Data!$B$7:$B$536&gt;='3'!B17,IF(Data!$B$7:$B$536&lt;'3'!C17,IF(Data!$K$7:$K$536&gt;0,1))))</f>
        <v>27</v>
      </c>
      <c r="I17" s="153">
        <f t="array" ref="I17">SUM(IF(Data!$B$7:$B$536&gt;='3'!B17,IF(Data!$B$7:$B$536&lt;'3'!C17,IF(Data!$K$7:$K$536&gt;0,Data!$L$7:$L$536))))/30</f>
        <v>1.7666666666666666</v>
      </c>
      <c r="J17" s="170">
        <f t="array" ref="J17">SUM(IF(Data!$B$7:$B$536&gt;='3'!$B17,IF(Data!$B$7:$B$536&lt;'3'!$C17,IF(Data!$K$7:$K$536&gt;0,Data!AL$7:AL$536))))/'3'!$H17</f>
        <v>1</v>
      </c>
      <c r="K17" s="86">
        <f t="array" ref="K17">SUM(IF(Data!$B$7:$B$536&gt;='3'!$B17,IF(Data!$B$7:$B$536&lt;'3'!$C17,IF(Data!$K$7:$K$536&gt;0,Data!AM$7:AM$536))))/'3'!$H17</f>
        <v>0.99425494332115727</v>
      </c>
      <c r="L17" s="86">
        <f t="array" ref="L17">SUM(IF(Data!$B$7:$B$536&gt;='3'!$B17,IF(Data!$B$7:$B$536&lt;'3'!$C17,IF(Data!$K$7:$K$536&gt;0,Data!AN$7:AN$536))))/'3'!$H17</f>
        <v>0.97519106000916578</v>
      </c>
      <c r="M17" s="86">
        <f t="array" ref="M17">SUM(IF(Data!$B$7:$B$536&gt;='3'!$B17,IF(Data!$B$7:$B$536&lt;'3'!$C17,IF(Data!$K$7:$K$536&gt;0,Data!AO$7:AO$536))))/'3'!$H17</f>
        <v>0.95653000286310164</v>
      </c>
      <c r="N17" s="86">
        <f t="array" ref="N17">SUM(IF(Data!$B$7:$B$536&gt;='3'!$B17,IF(Data!$B$7:$B$536&lt;'3'!$C17,IF(Data!$K$7:$K$536&gt;0,Data!AP$7:AP$536))))/'3'!$H17</f>
        <v>0.93732359687414546</v>
      </c>
      <c r="O17" s="86">
        <f t="array" ref="O17">SUM(IF(Data!$B$7:$B$536&gt;='3'!$B17,IF(Data!$B$7:$B$536&lt;'3'!$C17,IF(Data!$K$7:$K$536&gt;0,Data!AQ$7:AQ$536))))/'3'!$H17</f>
        <v>0.89905746346279625</v>
      </c>
      <c r="P17" s="86">
        <f t="array" ref="P17">SUM(IF(Data!$B$7:$B$536&gt;='3'!$B17,IF(Data!$B$7:$B$536&lt;'3'!$C17,IF(Data!$K$7:$K$536&gt;0,Data!AR$7:AR$536))))/'3'!$H17</f>
        <v>0.8615157324166951</v>
      </c>
      <c r="Q17" s="86">
        <f t="array" ref="Q17">SUM(IF(Data!$B$7:$B$536&gt;='3'!$B17,IF(Data!$B$7:$B$536&lt;'3'!$C17,IF(Data!$K$7:$K$536&gt;0,Data!AS$7:AS$536))))/'3'!$H17</f>
        <v>0.81565012958412386</v>
      </c>
      <c r="R17" s="86">
        <f t="array" ref="R17">SUM(IF(Data!$B$7:$B$536&gt;='3'!$B17,IF(Data!$B$7:$B$536&lt;'3'!$C17,IF(Data!$K$7:$K$536&gt;0,Data!AT$7:AT$536))))/'3'!$H17</f>
        <v>0.78408515763939579</v>
      </c>
      <c r="S17" s="86">
        <f t="array" ref="S17">SUM(IF(Data!$B$7:$B$536&gt;='3'!$B17,IF(Data!$B$7:$B$536&lt;'3'!$C17,IF(Data!$K$7:$K$536&gt;0,Data!AU$7:AU$536))))/'3'!$H17</f>
        <v>0.7459028023455273</v>
      </c>
      <c r="T17" s="86">
        <f t="array" ref="T17">SUM(IF(Data!$B$7:$B$536&gt;='3'!$B17,IF(Data!$B$7:$B$536&lt;'3'!$C17,IF(Data!$K$7:$K$536&gt;0,Data!AV$7:AV$536))))/'3'!$H17</f>
        <v>0.70856546046616631</v>
      </c>
      <c r="U17" s="86">
        <f t="array" ref="U17">SUM(IF(Data!$B$7:$B$536&gt;='3'!$B17,IF(Data!$B$7:$B$536&lt;'3'!$C17,IF(Data!$K$7:$K$536&gt;0,Data!AW$7:AW$536))))/'3'!$H17</f>
        <v>0.67364951004463169</v>
      </c>
      <c r="V17" s="86">
        <f t="array" ref="V17">SUM(IF(Data!$B$7:$B$536&gt;='3'!$B17,IF(Data!$B$7:$B$536&lt;'3'!$C17,IF(Data!$K$7:$K$536&gt;0,Data!AX$7:AX$536))))/'3'!$H17</f>
        <v>0.63600618066940962</v>
      </c>
      <c r="W17" s="86">
        <f t="array" ref="W17">SUM(IF(Data!$B$7:$B$536&gt;='3'!$B17,IF(Data!$B$7:$B$536&lt;'3'!$C17,IF(Data!$K$7:$K$536&gt;0,Data!AY$7:AY$536))))/'3'!$H17</f>
        <v>0.6070223906481873</v>
      </c>
      <c r="X17" s="86">
        <f t="array" ref="X17">SUM(IF(Data!$B$7:$B$536&gt;='3'!$B17,IF(Data!$B$7:$B$536&lt;'3'!$C17,IF(Data!$K$7:$K$536&gt;0,Data!AZ$7:AZ$536))))/'3'!$H17</f>
        <v>0.56374594777883802</v>
      </c>
      <c r="Y17" s="86">
        <f t="array" ref="Y17">SUM(IF(Data!$B$7:$B$536&gt;='3'!$B17,IF(Data!$B$7:$B$536&lt;'3'!$C17,IF(Data!$K$7:$K$536&gt;0,Data!BA$7:BA$536))))/'3'!$H17</f>
        <v>0.49245149762956592</v>
      </c>
      <c r="Z17" s="86">
        <f t="array" ref="Z17">SUM(IF(Data!$B$7:$B$536&gt;='3'!$B17,IF(Data!$B$7:$B$536&lt;'3'!$C17,IF(Data!$K$7:$K$536&gt;0,Data!BB$7:BB$536))))/'3'!$H17</f>
        <v>0.35541425646212904</v>
      </c>
      <c r="AA17" s="86">
        <f t="array" ref="AA17">SUM(IF(Data!$B$7:$B$536&gt;='3'!$B17,IF(Data!$B$7:$B$536&lt;'3'!$C17,IF(Data!$K$7:$K$536&gt;0,Data!BC$7:BC$536))))/'3'!$H17</f>
        <v>0.17250145236605643</v>
      </c>
      <c r="AB17" s="86">
        <f t="array" ref="AB17">SUM(IF(Data!$B$7:$B$536&gt;='3'!$B17,IF(Data!$B$7:$B$536&lt;'3'!$C17,IF(Data!$K$7:$K$536&gt;0,Data!BD$7:BD$536))))/'3'!$H17</f>
        <v>5.8093898553798921E-2</v>
      </c>
      <c r="AC17" s="86">
        <f t="array" ref="AC17">SUM(IF(Data!$B$7:$B$536&gt;='3'!$B17,IF(Data!$B$7:$B$536&lt;'3'!$C17,IF(Data!$K$7:$K$536&gt;0,Data!BE$7:BE$536))))/'3'!$H17</f>
        <v>2.1084732768100054E-2</v>
      </c>
      <c r="AD17" s="86">
        <f t="array" ref="AD17">SUM(IF(Data!$B$7:$B$536&gt;='3'!$B17,IF(Data!$B$7:$B$536&lt;'3'!$C17,IF(Data!$K$7:$K$536&gt;0,Data!BF$7:BF$536))))/'3'!$H17</f>
        <v>1.2278779431505217E-2</v>
      </c>
      <c r="AE17" s="86">
        <f t="array" ref="AE17">SUM(IF(Data!$B$7:$B$536&gt;='3'!$B17,IF(Data!$B$7:$B$536&lt;'3'!$C17,IF(Data!$K$7:$K$536&gt;0,Data!BG$7:BG$536))))/'3'!$H17</f>
        <v>1.0627093924064294E-2</v>
      </c>
      <c r="AF17" s="86">
        <f t="array" ref="AF17">SUM(IF(Data!$B$7:$B$536&gt;='3'!$B17,IF(Data!$B$7:$B$536&lt;'3'!$C17,IF(Data!$K$7:$K$536&gt;0,Data!BH$7:BH$536))))/'3'!$H17</f>
        <v>9.752602496572834E-3</v>
      </c>
      <c r="AG17" s="87">
        <f t="array" ref="AG17">SUM(IF(Data!$B$7:$B$536&gt;='3'!$B17,IF(Data!$B$7:$B$536&lt;'3'!$C17,IF(Data!$K$7:$K$536&gt;0,Data!BI$7:BI$536))))/'3'!$H17</f>
        <v>0</v>
      </c>
      <c r="AH17" s="164">
        <f t="shared" si="42"/>
        <v>5.7450566788427304E-3</v>
      </c>
      <c r="AI17" s="156">
        <f t="shared" si="43"/>
        <v>1.9063883311991492E-2</v>
      </c>
      <c r="AJ17" s="156">
        <f t="shared" si="44"/>
        <v>1.8661057146064142E-2</v>
      </c>
      <c r="AK17" s="156">
        <f t="shared" si="45"/>
        <v>1.9206405988956177E-2</v>
      </c>
      <c r="AL17" s="156">
        <f t="shared" si="46"/>
        <v>3.8266133411349212E-2</v>
      </c>
      <c r="AM17" s="156">
        <f t="shared" si="47"/>
        <v>3.7541731046101146E-2</v>
      </c>
      <c r="AN17" s="156">
        <f t="shared" si="48"/>
        <v>4.5865602832571239E-2</v>
      </c>
      <c r="AO17" s="156">
        <f t="shared" si="49"/>
        <v>3.1564971944728071E-2</v>
      </c>
      <c r="AP17" s="156">
        <f t="shared" si="50"/>
        <v>3.8182355293868486E-2</v>
      </c>
      <c r="AQ17" s="156">
        <f t="shared" si="51"/>
        <v>3.7337341879360997E-2</v>
      </c>
      <c r="AR17" s="156">
        <f t="shared" si="52"/>
        <v>3.4915950421534614E-2</v>
      </c>
      <c r="AS17" s="156">
        <f t="shared" si="53"/>
        <v>3.7643329375222079E-2</v>
      </c>
      <c r="AT17" s="156">
        <f t="shared" si="54"/>
        <v>2.8983790021222311E-2</v>
      </c>
      <c r="AU17" s="156">
        <f t="shared" si="55"/>
        <v>4.3276442869349285E-2</v>
      </c>
      <c r="AV17" s="156">
        <f t="shared" si="56"/>
        <v>7.1294450149272104E-2</v>
      </c>
      <c r="AW17" s="156">
        <f t="shared" si="57"/>
        <v>0.13703724116743687</v>
      </c>
      <c r="AX17" s="156">
        <f t="shared" si="58"/>
        <v>0.18291280409607261</v>
      </c>
      <c r="AY17" s="156">
        <f t="shared" si="59"/>
        <v>0.11440755381225751</v>
      </c>
      <c r="AZ17" s="156">
        <f t="shared" si="60"/>
        <v>3.7009165785698864E-2</v>
      </c>
      <c r="BA17" s="156">
        <f t="shared" si="61"/>
        <v>8.8059533365948371E-3</v>
      </c>
      <c r="BB17" s="156">
        <f t="shared" si="62"/>
        <v>1.6516855074409226E-3</v>
      </c>
      <c r="BC17" s="156">
        <f t="shared" si="63"/>
        <v>8.7449142749146044E-4</v>
      </c>
      <c r="BD17" s="165">
        <f t="shared" si="64"/>
        <v>9.752602496572834E-3</v>
      </c>
      <c r="BE17" s="86">
        <f t="shared" si="65"/>
        <v>2.4808939990834222E-2</v>
      </c>
      <c r="BF17" s="86">
        <f t="shared" si="66"/>
        <v>0.33918487933975616</v>
      </c>
      <c r="BG17" s="86">
        <f t="shared" si="67"/>
        <v>0.62625357817283678</v>
      </c>
      <c r="BH17" s="86">
        <f t="shared" si="68"/>
        <v>9.752602496572834E-3</v>
      </c>
      <c r="BI17" s="86">
        <f t="shared" si="69"/>
        <v>1.4957764348044644</v>
      </c>
      <c r="BJ17" s="86">
        <f t="shared" si="70"/>
        <v>9.8225452862393716</v>
      </c>
      <c r="BK17" s="86">
        <f t="array" ref="BK17">10^(SUMPRODUCT(AT17:BC17,LOG($AT$6:$BC$6))/BG17)</f>
        <v>0.49714068299164055</v>
      </c>
      <c r="BL17" s="89">
        <f t="array" ref="BL17">10^ (LOG(INDEX($J$6:$AG$6,MATCH(BL$6/100,$J17:$AG17,-1)))-(INDEX($J17:$AG17,MATCH(BL$6/100,$J17:$AG17,-1))-BL$6/100)/(INDEX($J17:$AG17,MATCH(BL$6/100,$J17:$AG17,-1))-INDEX($J17:$AG17,MATCH(BL$6/100,$J17:$AG17,-1)+1))*(LOG(INDEX($J$6:$AG$6,MATCH(BL$6/100,$J17:$AG17,-1)))-LOG(INDEX($J$6:$AG$6,MATCH(BL$6/100,$J17:$AG17,-1)+1))))</f>
        <v>0.28426368717365658</v>
      </c>
      <c r="BM17" s="89">
        <f t="shared" si="31"/>
        <v>0.34165487400505318</v>
      </c>
      <c r="BN17" s="89">
        <f t="shared" si="31"/>
        <v>0.41043924829324263</v>
      </c>
      <c r="BO17" s="89">
        <f t="shared" si="31"/>
        <v>0.49495671541277014</v>
      </c>
      <c r="BP17" s="89">
        <f t="shared" si="31"/>
        <v>0.73621861368950858</v>
      </c>
      <c r="BQ17" s="89">
        <f t="shared" si="31"/>
        <v>2.2664844819712098</v>
      </c>
      <c r="BR17" s="89">
        <f t="shared" si="31"/>
        <v>5.8184853366557654</v>
      </c>
      <c r="BS17" s="89">
        <f t="shared" si="31"/>
        <v>13.534894397036123</v>
      </c>
      <c r="BT17" s="90">
        <f t="shared" si="31"/>
        <v>22.588893602383315</v>
      </c>
      <c r="BU17" s="85">
        <f t="array" ref="BU17">MAX(IF(Data!$B$7:$B$536&gt;='3'!$B17,IF(Data!$B$7:$B$536&lt;'3'!$C17,IF(Data!$K$7:$K$536&gt;0,Data!AL$7:AL$536))))</f>
        <v>1</v>
      </c>
      <c r="BV17" s="159">
        <f t="array" ref="BV17">MAX(IF(Data!$B$7:$B$536&gt;='3'!$B17,IF(Data!$B$7:$B$536&lt;'3'!$C17,IF(Data!$K$7:$K$536&gt;0,Data!AM$7:AM$536))))</f>
        <v>1</v>
      </c>
      <c r="BW17" s="159">
        <f t="array" ref="BW17">MAX(IF(Data!$B$7:$B$536&gt;='3'!$B17,IF(Data!$B$7:$B$536&lt;'3'!$C17,IF(Data!$K$7:$K$536&gt;0,Data!AN$7:AN$536))))</f>
        <v>1</v>
      </c>
      <c r="BX17" s="159">
        <f t="array" ref="BX17">MAX(IF(Data!$B$7:$B$536&gt;='3'!$B17,IF(Data!$B$7:$B$536&lt;'3'!$C17,IF(Data!$K$7:$K$536&gt;0,Data!AO$7:AO$536))))</f>
        <v>1</v>
      </c>
      <c r="BY17" s="159">
        <f t="array" ref="BY17">MAX(IF(Data!$B$7:$B$536&gt;='3'!$B17,IF(Data!$B$7:$B$536&lt;'3'!$C17,IF(Data!$K$7:$K$536&gt;0,Data!AP$7:AP$536))))</f>
        <v>1</v>
      </c>
      <c r="BZ17" s="159">
        <f t="array" ref="BZ17">MAX(IF(Data!$B$7:$B$536&gt;='3'!$B17,IF(Data!$B$7:$B$536&lt;'3'!$C17,IF(Data!$K$7:$K$536&gt;0,Data!AQ$7:AQ$536))))</f>
        <v>1</v>
      </c>
      <c r="CA17" s="159">
        <f t="array" ref="CA17">MAX(IF(Data!$B$7:$B$536&gt;='3'!$B17,IF(Data!$B$7:$B$536&lt;'3'!$C17,IF(Data!$K$7:$K$536&gt;0,Data!AR$7:AR$536))))</f>
        <v>1</v>
      </c>
      <c r="CB17" s="159">
        <f t="array" ref="CB17">MAX(IF(Data!$B$7:$B$536&gt;='3'!$B17,IF(Data!$B$7:$B$536&lt;'3'!$C17,IF(Data!$K$7:$K$536&gt;0,Data!AS$7:AS$536))))</f>
        <v>1</v>
      </c>
      <c r="CC17" s="159">
        <f t="array" ref="CC17">MAX(IF(Data!$B$7:$B$536&gt;='3'!$B17,IF(Data!$B$7:$B$536&lt;'3'!$C17,IF(Data!$K$7:$K$536&gt;0,Data!AT$7:AT$536))))</f>
        <v>0.99777107975988444</v>
      </c>
      <c r="CD17" s="159">
        <f t="array" ref="CD17">MAX(IF(Data!$B$7:$B$536&gt;='3'!$B17,IF(Data!$B$7:$B$536&lt;'3'!$C17,IF(Data!$K$7:$K$536&gt;0,Data!AU$7:AU$536))))</f>
        <v>0.9967326055571033</v>
      </c>
      <c r="CE17" s="159">
        <f t="array" ref="CE17">MAX(IF(Data!$B$7:$B$536&gt;='3'!$B17,IF(Data!$B$7:$B$536&lt;'3'!$C17,IF(Data!$K$7:$K$536&gt;0,Data!AV$7:AV$536))))</f>
        <v>0.99465565715154114</v>
      </c>
      <c r="CF17" s="159">
        <f t="array" ref="CF17">MAX(IF(Data!$B$7:$B$536&gt;='3'!$B17,IF(Data!$B$7:$B$536&lt;'3'!$C17,IF(Data!$K$7:$K$536&gt;0,Data!AW$7:AW$536))))</f>
        <v>0.99283199513690124</v>
      </c>
      <c r="CG17" s="159">
        <f t="array" ref="CG17">MAX(IF(Data!$B$7:$B$536&gt;='3'!$B17,IF(Data!$B$7:$B$536&lt;'3'!$C17,IF(Data!$K$7:$K$536&gt;0,Data!AX$7:AX$536))))</f>
        <v>0.99078037537043129</v>
      </c>
      <c r="CH17" s="159">
        <f t="array" ref="CH17">MAX(IF(Data!$B$7:$B$536&gt;='3'!$B17,IF(Data!$B$7:$B$536&lt;'3'!$C17,IF(Data!$K$7:$K$536&gt;0,Data!AY$7:AY$536))))</f>
        <v>0.99017248803221802</v>
      </c>
      <c r="CI17" s="159">
        <f t="array" ref="CI17">MAX(IF(Data!$B$7:$B$536&gt;='3'!$B17,IF(Data!$B$7:$B$536&lt;'3'!$C17,IF(Data!$K$7:$K$536&gt;0,Data!AZ$7:AZ$536))))</f>
        <v>0.98748765228844249</v>
      </c>
      <c r="CJ17" s="159">
        <f t="array" ref="CJ17">MAX(IF(Data!$B$7:$B$536&gt;='3'!$B17,IF(Data!$B$7:$B$536&lt;'3'!$C17,IF(Data!$K$7:$K$536&gt;0,Data!BA$7:BA$536))))</f>
        <v>0.97229046883310954</v>
      </c>
      <c r="CK17" s="159">
        <f t="array" ref="CK17">MAX(IF(Data!$B$7:$B$536&gt;='3'!$B17,IF(Data!$B$7:$B$536&lt;'3'!$C17,IF(Data!$K$7:$K$536&gt;0,Data!BB$7:BB$536))))</f>
        <v>0.86996276690053442</v>
      </c>
      <c r="CL17" s="159">
        <f t="array" ref="CL17">MAX(IF(Data!$B$7:$B$536&gt;='3'!$B17,IF(Data!$B$7:$B$536&lt;'3'!$C17,IF(Data!$K$7:$K$536&gt;0,Data!BC$7:BC$536))))</f>
        <v>0.45931564057658619</v>
      </c>
      <c r="CM17" s="159">
        <f t="array" ref="CM17">MAX(IF(Data!$B$7:$B$536&gt;='3'!$B17,IF(Data!$B$7:$B$536&lt;'3'!$C17,IF(Data!$K$7:$K$536&gt;0,Data!BD$7:BD$536))))</f>
        <v>0.19565978298914938</v>
      </c>
      <c r="CN17" s="159">
        <f t="array" ref="CN17">MAX(IF(Data!$B$7:$B$536&gt;='3'!$B17,IF(Data!$B$7:$B$536&lt;'3'!$C17,IF(Data!$K$7:$K$536&gt;0,Data!BE$7:BE$536))))</f>
        <v>0.10183009150457516</v>
      </c>
      <c r="CO17" s="159">
        <f t="array" ref="CO17">MAX(IF(Data!$B$7:$B$536&gt;='3'!$B17,IF(Data!$B$7:$B$536&lt;'3'!$C17,IF(Data!$K$7:$K$536&gt;0,Data!BF$7:BF$536))))</f>
        <v>6.1403070153507606E-2</v>
      </c>
      <c r="CP17" s="159">
        <f t="array" ref="CP17">MAX(IF(Data!$B$7:$B$536&gt;='3'!$B17,IF(Data!$B$7:$B$536&lt;'3'!$C17,IF(Data!$K$7:$K$536&gt;0,Data!BG$7:BG$536))))</f>
        <v>3.7551877593879623E-2</v>
      </c>
      <c r="CQ17" s="159">
        <f t="array" ref="CQ17">MAX(IF(Data!$B$7:$B$536&gt;='3'!$B17,IF(Data!$B$7:$B$536&lt;'3'!$C17,IF(Data!$K$7:$K$536&gt;0,Data!BH$7:BH$536))))</f>
        <v>2.4976248812440552E-2</v>
      </c>
      <c r="CR17" s="160">
        <f t="array" ref="CR17">MAX(IF(Data!$B$7:$B$536&gt;='3'!$B17,IF(Data!$B$7:$B$536&lt;'3'!$C17,IF(Data!$K$7:$K$536&gt;0,Data!BI$7:BI$536))))</f>
        <v>0</v>
      </c>
      <c r="CS17" s="158">
        <f t="array" ref="CS17">MIN(IF(Data!$B$7:$B$536&gt;='3'!$B17,IF(Data!$B$7:$B$536&lt;'3'!$C17,IF(Data!$K$7:$K$536&gt;0,Data!AL$7:AL$536))))</f>
        <v>1</v>
      </c>
      <c r="CT17" s="159">
        <f t="array" ref="CT17">MIN(IF(Data!$B$7:$B$536&gt;='3'!$B17,IF(Data!$B$7:$B$536&lt;'3'!$C17,IF(Data!$K$7:$K$536&gt;0,Data!AM$7:AM$536))))</f>
        <v>0.84488346967124561</v>
      </c>
      <c r="CU17" s="159">
        <f t="array" ref="CU17">MIN(IF(Data!$B$7:$B$536&gt;='3'!$B17,IF(Data!$B$7:$B$536&lt;'3'!$C17,IF(Data!$K$7:$K$536&gt;0,Data!AN$7:AN$536))))</f>
        <v>0.76085847687056141</v>
      </c>
      <c r="CV17" s="159">
        <f t="array" ref="CV17">MIN(IF(Data!$B$7:$B$536&gt;='3'!$B17,IF(Data!$B$7:$B$536&lt;'3'!$C17,IF(Data!$K$7:$K$536&gt;0,Data!AO$7:AO$536))))</f>
        <v>0.60500336305843039</v>
      </c>
      <c r="CW17" s="159">
        <f t="array" ref="CW17">MIN(IF(Data!$B$7:$B$536&gt;='3'!$B17,IF(Data!$B$7:$B$536&lt;'3'!$C17,IF(Data!$K$7:$K$536&gt;0,Data!AP$7:AP$536))))</f>
        <v>0.52475966425604836</v>
      </c>
      <c r="CX17" s="159">
        <f t="array" ref="CX17">MIN(IF(Data!$B$7:$B$536&gt;='3'!$B17,IF(Data!$B$7:$B$536&lt;'3'!$C17,IF(Data!$K$7:$K$536&gt;0,Data!AQ$7:AQ$536))))</f>
        <v>0.30004937411053995</v>
      </c>
      <c r="CY17" s="159">
        <f t="array" ref="CY17">MIN(IF(Data!$B$7:$B$536&gt;='3'!$B17,IF(Data!$B$7:$B$536&lt;'3'!$C17,IF(Data!$K$7:$K$536&gt;0,Data!AR$7:AR$536))))</f>
        <v>0.17783392872701928</v>
      </c>
      <c r="CZ17" s="159">
        <f t="array" ref="CZ17">MIN(IF(Data!$B$7:$B$536&gt;='3'!$B17,IF(Data!$B$7:$B$536&lt;'3'!$C17,IF(Data!$K$7:$K$536&gt;0,Data!AS$7:AS$536))))</f>
        <v>0.15003920885248762</v>
      </c>
      <c r="DA17" s="159">
        <f t="array" ref="DA17">MIN(IF(Data!$B$7:$B$536&gt;='3'!$B17,IF(Data!$B$7:$B$536&lt;'3'!$C17,IF(Data!$K$7:$K$536&gt;0,Data!AT$7:AT$536))))</f>
        <v>0.13203218030263428</v>
      </c>
      <c r="DB17" s="159">
        <f t="array" ref="DB17">MIN(IF(Data!$B$7:$B$536&gt;='3'!$B17,IF(Data!$B$7:$B$536&lt;'3'!$C17,IF(Data!$K$7:$K$536&gt;0,Data!AU$7:AU$536))))</f>
        <v>0.10342423978391568</v>
      </c>
      <c r="DC17" s="159">
        <f t="array" ref="DC17">MIN(IF(Data!$B$7:$B$536&gt;='3'!$B17,IF(Data!$B$7:$B$536&lt;'3'!$C17,IF(Data!$K$7:$K$536&gt;0,Data!AV$7:AV$536))))</f>
        <v>8.6230431878249275E-2</v>
      </c>
      <c r="DD17" s="159">
        <f t="array" ref="DD17">MIN(IF(Data!$B$7:$B$536&gt;='3'!$B17,IF(Data!$B$7:$B$536&lt;'3'!$C17,IF(Data!$K$7:$K$536&gt;0,Data!AW$7:AW$536))))</f>
        <v>7.3741686271092927E-2</v>
      </c>
      <c r="DE17" s="159">
        <f t="array" ref="DE17">MIN(IF(Data!$B$7:$B$536&gt;='3'!$B17,IF(Data!$B$7:$B$536&lt;'3'!$C17,IF(Data!$K$7:$K$536&gt;0,Data!AX$7:AX$536))))</f>
        <v>6.6626005634457336E-2</v>
      </c>
      <c r="DF17" s="159">
        <f t="array" ref="DF17">MIN(IF(Data!$B$7:$B$536&gt;='3'!$B17,IF(Data!$B$7:$B$536&lt;'3'!$C17,IF(Data!$K$7:$K$536&gt;0,Data!AY$7:AY$536))))</f>
        <v>6.084633034184312E-2</v>
      </c>
      <c r="DG17" s="159">
        <f t="array" ref="DG17">MIN(IF(Data!$B$7:$B$536&gt;='3'!$B17,IF(Data!$B$7:$B$536&lt;'3'!$C17,IF(Data!$K$7:$K$536&gt;0,Data!AZ$7:AZ$536))))</f>
        <v>5.468908832157069E-2</v>
      </c>
      <c r="DH17" s="159">
        <f t="array" ref="DH17">MIN(IF(Data!$B$7:$B$536&gt;='3'!$B17,IF(Data!$B$7:$B$536&lt;'3'!$C17,IF(Data!$K$7:$K$536&gt;0,Data!BA$7:BA$536))))</f>
        <v>4.5424181696726802E-2</v>
      </c>
      <c r="DI17" s="159">
        <f t="array" ref="DI17">MIN(IF(Data!$B$7:$B$536&gt;='3'!$B17,IF(Data!$B$7:$B$536&lt;'3'!$C17,IF(Data!$K$7:$K$536&gt;0,Data!BB$7:BB$536))))</f>
        <v>2.87241148964596E-2</v>
      </c>
      <c r="DJ17" s="159">
        <f t="array" ref="DJ17">MIN(IF(Data!$B$7:$B$536&gt;='3'!$B17,IF(Data!$B$7:$B$536&lt;'3'!$C17,IF(Data!$K$7:$K$536&gt;0,Data!BC$7:BC$536))))</f>
        <v>1.79198977665476E-2</v>
      </c>
      <c r="DK17" s="159">
        <f t="array" ref="DK17">MIN(IF(Data!$B$7:$B$536&gt;='3'!$B17,IF(Data!$B$7:$B$536&lt;'3'!$C17,IF(Data!$K$7:$K$536&gt;0,Data!BD$7:BD$536))))</f>
        <v>9.3229938137143979E-3</v>
      </c>
      <c r="DL17" s="159">
        <f t="array" ref="DL17">MIN(IF(Data!$B$7:$B$536&gt;='3'!$B17,IF(Data!$B$7:$B$536&lt;'3'!$C17,IF(Data!$K$7:$K$536&gt;0,Data!BE$7:BE$536))))</f>
        <v>3.4271441433591943E-3</v>
      </c>
      <c r="DM17" s="159">
        <f t="array" ref="DM17">MIN(IF(Data!$B$7:$B$536&gt;='3'!$B17,IF(Data!$B$7:$B$536&lt;'3'!$C17,IF(Data!$K$7:$K$536&gt;0,Data!BF$7:BF$536))))</f>
        <v>1.4521797217623774E-3</v>
      </c>
      <c r="DN17" s="159">
        <f t="array" ref="DN17">MIN(IF(Data!$B$7:$B$536&gt;='3'!$B17,IF(Data!$B$7:$B$536&lt;'3'!$C17,IF(Data!$K$7:$K$536&gt;0,Data!BG$7:BG$536))))</f>
        <v>1.1907873718451515E-3</v>
      </c>
      <c r="DO17" s="159">
        <f t="array" ref="DO17">MIN(IF(Data!$B$7:$B$536&gt;='3'!$B17,IF(Data!$B$7:$B$536&lt;'3'!$C17,IF(Data!$K$7:$K$536&gt;0,Data!BH$7:BH$536))))</f>
        <v>1.0746129941041622E-3</v>
      </c>
      <c r="DP17" s="160">
        <f t="array" ref="DP17">MIN(IF(Data!$B$7:$B$536&gt;='3'!$B17,IF(Data!$B$7:$B$536&lt;'3'!$C17,IF(Data!$K$7:$K$536&gt;0,Data!BI$7:BI$536))))</f>
        <v>0</v>
      </c>
    </row>
    <row r="18" spans="2:120" x14ac:dyDescent="0.2">
      <c r="B18" s="91">
        <f t="shared" si="32"/>
        <v>180</v>
      </c>
      <c r="C18" s="77">
        <f t="shared" si="33"/>
        <v>190</v>
      </c>
      <c r="D18" s="77">
        <f t="shared" si="30"/>
        <v>185</v>
      </c>
      <c r="E18" s="58">
        <v>0</v>
      </c>
      <c r="F18" s="58" t="s">
        <v>669</v>
      </c>
      <c r="G18" s="82">
        <v>2020</v>
      </c>
      <c r="H18" s="151">
        <f t="array" ref="H18">SUM(IF(Data!$B$7:$B$536&gt;='3'!B18,IF(Data!$B$7:$B$536&lt;'3'!C18,IF(Data!$K$7:$K$536&gt;0,1))))</f>
        <v>28</v>
      </c>
      <c r="I18" s="153">
        <f t="array" ref="I18">SUM(IF(Data!$B$7:$B$536&gt;='3'!B18,IF(Data!$B$7:$B$536&lt;'3'!C18,IF(Data!$K$7:$K$536&gt;0,Data!$L$7:$L$536))))/30</f>
        <v>1.8666666666666667</v>
      </c>
      <c r="J18" s="170">
        <f t="array" ref="J18">SUM(IF(Data!$B$7:$B$536&gt;='3'!$B18,IF(Data!$B$7:$B$536&lt;'3'!$C18,IF(Data!$K$7:$K$536&gt;0,Data!AL$7:AL$536))))/'3'!$H18</f>
        <v>1</v>
      </c>
      <c r="K18" s="86">
        <f t="array" ref="K18">SUM(IF(Data!$B$7:$B$536&gt;='3'!$B18,IF(Data!$B$7:$B$536&lt;'3'!$C18,IF(Data!$K$7:$K$536&gt;0,Data!AM$7:AM$536))))/'3'!$H18</f>
        <v>1</v>
      </c>
      <c r="L18" s="86">
        <f t="array" ref="L18">SUM(IF(Data!$B$7:$B$536&gt;='3'!$B18,IF(Data!$B$7:$B$536&lt;'3'!$C18,IF(Data!$K$7:$K$536&gt;0,Data!AN$7:AN$536))))/'3'!$H18</f>
        <v>1</v>
      </c>
      <c r="M18" s="86">
        <f t="array" ref="M18">SUM(IF(Data!$B$7:$B$536&gt;='3'!$B18,IF(Data!$B$7:$B$536&lt;'3'!$C18,IF(Data!$K$7:$K$536&gt;0,Data!AO$7:AO$536))))/'3'!$H18</f>
        <v>0.99905763645930767</v>
      </c>
      <c r="N18" s="86">
        <f t="array" ref="N18">SUM(IF(Data!$B$7:$B$536&gt;='3'!$B18,IF(Data!$B$7:$B$536&lt;'3'!$C18,IF(Data!$K$7:$K$536&gt;0,Data!AP$7:AP$536))))/'3'!$H18</f>
        <v>0.99477154833357839</v>
      </c>
      <c r="O18" s="86">
        <f t="array" ref="O18">SUM(IF(Data!$B$7:$B$536&gt;='3'!$B18,IF(Data!$B$7:$B$536&lt;'3'!$C18,IF(Data!$K$7:$K$536&gt;0,Data!AQ$7:AQ$536))))/'3'!$H18</f>
        <v>0.98012526492421181</v>
      </c>
      <c r="P18" s="86">
        <f t="array" ref="P18">SUM(IF(Data!$B$7:$B$536&gt;='3'!$B18,IF(Data!$B$7:$B$536&lt;'3'!$C18,IF(Data!$K$7:$K$536&gt;0,Data!AR$7:AR$536))))/'3'!$H18</f>
        <v>0.93676582501855621</v>
      </c>
      <c r="Q18" s="86">
        <f t="array" ref="Q18">SUM(IF(Data!$B$7:$B$536&gt;='3'!$B18,IF(Data!$B$7:$B$536&lt;'3'!$C18,IF(Data!$K$7:$K$536&gt;0,Data!AS$7:AS$536))))/'3'!$H18</f>
        <v>0.87514753459581951</v>
      </c>
      <c r="R18" s="86">
        <f t="array" ref="R18">SUM(IF(Data!$B$7:$B$536&gt;='3'!$B18,IF(Data!$B$7:$B$536&lt;'3'!$C18,IF(Data!$K$7:$K$536&gt;0,Data!AT$7:AT$536))))/'3'!$H18</f>
        <v>0.82466603424828</v>
      </c>
      <c r="S18" s="86">
        <f t="array" ref="S18">SUM(IF(Data!$B$7:$B$536&gt;='3'!$B18,IF(Data!$B$7:$B$536&lt;'3'!$C18,IF(Data!$K$7:$K$536&gt;0,Data!AU$7:AU$536))))/'3'!$H18</f>
        <v>0.76726397800587076</v>
      </c>
      <c r="T18" s="86">
        <f t="array" ref="T18">SUM(IF(Data!$B$7:$B$536&gt;='3'!$B18,IF(Data!$B$7:$B$536&lt;'3'!$C18,IF(Data!$K$7:$K$536&gt;0,Data!AV$7:AV$536))))/'3'!$H18</f>
        <v>0.71382837112576258</v>
      </c>
      <c r="U18" s="86">
        <f t="array" ref="U18">SUM(IF(Data!$B$7:$B$536&gt;='3'!$B18,IF(Data!$B$7:$B$536&lt;'3'!$C18,IF(Data!$K$7:$K$536&gt;0,Data!AW$7:AW$536))))/'3'!$H18</f>
        <v>0.65643184089789164</v>
      </c>
      <c r="V18" s="86">
        <f t="array" ref="V18">SUM(IF(Data!$B$7:$B$536&gt;='3'!$B18,IF(Data!$B$7:$B$536&lt;'3'!$C18,IF(Data!$K$7:$K$536&gt;0,Data!AX$7:AX$536))))/'3'!$H18</f>
        <v>0.60111039584511927</v>
      </c>
      <c r="W18" s="86">
        <f t="array" ref="W18">SUM(IF(Data!$B$7:$B$536&gt;='3'!$B18,IF(Data!$B$7:$B$536&lt;'3'!$C18,IF(Data!$K$7:$K$536&gt;0,Data!AY$7:AY$536))))/'3'!$H18</f>
        <v>0.55162423387363957</v>
      </c>
      <c r="X18" s="86">
        <f t="array" ref="X18">SUM(IF(Data!$B$7:$B$536&gt;='3'!$B18,IF(Data!$B$7:$B$536&lt;'3'!$C18,IF(Data!$K$7:$K$536&gt;0,Data!AZ$7:AZ$536))))/'3'!$H18</f>
        <v>0.48307016759915455</v>
      </c>
      <c r="Y18" s="86">
        <f t="array" ref="Y18">SUM(IF(Data!$B$7:$B$536&gt;='3'!$B18,IF(Data!$B$7:$B$536&lt;'3'!$C18,IF(Data!$K$7:$K$536&gt;0,Data!BA$7:BA$536))))/'3'!$H18</f>
        <v>0.38651425924749477</v>
      </c>
      <c r="Z18" s="86">
        <f t="array" ref="Z18">SUM(IF(Data!$B$7:$B$536&gt;='3'!$B18,IF(Data!$B$7:$B$536&lt;'3'!$C18,IF(Data!$K$7:$K$536&gt;0,Data!BB$7:BB$536))))/'3'!$H18</f>
        <v>0.23737887386714873</v>
      </c>
      <c r="AA18" s="86">
        <f t="array" ref="AA18">SUM(IF(Data!$B$7:$B$536&gt;='3'!$B18,IF(Data!$B$7:$B$536&lt;'3'!$C18,IF(Data!$K$7:$K$536&gt;0,Data!BC$7:BC$536))))/'3'!$H18</f>
        <v>0.13080513832971954</v>
      </c>
      <c r="AB18" s="86">
        <f t="array" ref="AB18">SUM(IF(Data!$B$7:$B$536&gt;='3'!$B18,IF(Data!$B$7:$B$536&lt;'3'!$C18,IF(Data!$K$7:$K$536&gt;0,Data!BD$7:BD$536))))/'3'!$H18</f>
        <v>3.5658468358458505E-2</v>
      </c>
      <c r="AC18" s="86">
        <f t="array" ref="AC18">SUM(IF(Data!$B$7:$B$536&gt;='3'!$B18,IF(Data!$B$7:$B$536&lt;'3'!$C18,IF(Data!$K$7:$K$536&gt;0,Data!BE$7:BE$536))))/'3'!$H18</f>
        <v>1.2666616443353068E-2</v>
      </c>
      <c r="AD18" s="86">
        <f t="array" ref="AD18">SUM(IF(Data!$B$7:$B$536&gt;='3'!$B18,IF(Data!$B$7:$B$536&lt;'3'!$C18,IF(Data!$K$7:$K$536&gt;0,Data!BF$7:BF$536))))/'3'!$H18</f>
        <v>7.0817802603894992E-3</v>
      </c>
      <c r="AE18" s="86">
        <f t="array" ref="AE18">SUM(IF(Data!$B$7:$B$536&gt;='3'!$B18,IF(Data!$B$7:$B$536&lt;'3'!$C18,IF(Data!$K$7:$K$536&gt;0,Data!BG$7:BG$536))))/'3'!$H18</f>
        <v>6.5368135738317163E-3</v>
      </c>
      <c r="AF18" s="86">
        <f t="array" ref="AF18">SUM(IF(Data!$B$7:$B$536&gt;='3'!$B18,IF(Data!$B$7:$B$536&lt;'3'!$C18,IF(Data!$K$7:$K$536&gt;0,Data!BH$7:BH$536))))/'3'!$H18</f>
        <v>6.294689021989053E-3</v>
      </c>
      <c r="AG18" s="87">
        <f t="array" ref="AG18">SUM(IF(Data!$B$7:$B$536&gt;='3'!$B18,IF(Data!$B$7:$B$536&lt;'3'!$C18,IF(Data!$K$7:$K$536&gt;0,Data!BI$7:BI$536))))/'3'!$H18</f>
        <v>0</v>
      </c>
      <c r="AH18" s="164">
        <f t="shared" si="42"/>
        <v>0</v>
      </c>
      <c r="AI18" s="156">
        <f t="shared" si="43"/>
        <v>0</v>
      </c>
      <c r="AJ18" s="156">
        <f t="shared" si="44"/>
        <v>9.4236354069232586E-4</v>
      </c>
      <c r="AK18" s="156">
        <f t="shared" si="45"/>
        <v>4.2860881257292816E-3</v>
      </c>
      <c r="AL18" s="156">
        <f t="shared" si="46"/>
        <v>1.4646283409366578E-2</v>
      </c>
      <c r="AM18" s="156">
        <f t="shared" si="47"/>
        <v>4.3359439905655606E-2</v>
      </c>
      <c r="AN18" s="156">
        <f t="shared" si="48"/>
        <v>6.1618290422736699E-2</v>
      </c>
      <c r="AO18" s="156">
        <f t="shared" si="49"/>
        <v>5.048150034753951E-2</v>
      </c>
      <c r="AP18" s="156">
        <f t="shared" si="50"/>
        <v>5.7402056242409238E-2</v>
      </c>
      <c r="AQ18" s="156">
        <f t="shared" si="51"/>
        <v>5.3435606880108177E-2</v>
      </c>
      <c r="AR18" s="156">
        <f t="shared" si="52"/>
        <v>5.7396530227870945E-2</v>
      </c>
      <c r="AS18" s="156">
        <f t="shared" si="53"/>
        <v>5.5321445052772367E-2</v>
      </c>
      <c r="AT18" s="156">
        <f t="shared" si="54"/>
        <v>4.9486161971479703E-2</v>
      </c>
      <c r="AU18" s="156">
        <f t="shared" si="55"/>
        <v>6.8554066274485015E-2</v>
      </c>
      <c r="AV18" s="156">
        <f t="shared" si="56"/>
        <v>9.655590835165978E-2</v>
      </c>
      <c r="AW18" s="156">
        <f t="shared" si="57"/>
        <v>0.14913538538034604</v>
      </c>
      <c r="AX18" s="156">
        <f t="shared" si="58"/>
        <v>0.10657373553742919</v>
      </c>
      <c r="AY18" s="156">
        <f t="shared" si="59"/>
        <v>9.5146669971261033E-2</v>
      </c>
      <c r="AZ18" s="156">
        <f t="shared" si="60"/>
        <v>2.2991851915105437E-2</v>
      </c>
      <c r="BA18" s="156">
        <f t="shared" si="61"/>
        <v>5.5848361829635689E-3</v>
      </c>
      <c r="BB18" s="156">
        <f t="shared" si="62"/>
        <v>5.4496668655778287E-4</v>
      </c>
      <c r="BC18" s="156">
        <f t="shared" si="63"/>
        <v>2.4212455184266339E-4</v>
      </c>
      <c r="BD18" s="165">
        <f t="shared" si="64"/>
        <v>6.294689021989053E-3</v>
      </c>
      <c r="BE18" s="86">
        <f t="shared" si="65"/>
        <v>0</v>
      </c>
      <c r="BF18" s="86">
        <f t="shared" si="66"/>
        <v>0.39888960415488073</v>
      </c>
      <c r="BG18" s="86">
        <f t="shared" si="67"/>
        <v>0.59481570682313023</v>
      </c>
      <c r="BH18" s="86">
        <f t="shared" si="68"/>
        <v>6.294689021989053E-3</v>
      </c>
      <c r="BI18" s="86">
        <f t="shared" si="69"/>
        <v>1.5478947937237344</v>
      </c>
      <c r="BJ18" s="86">
        <f t="shared" si="70"/>
        <v>7.0200109827158927</v>
      </c>
      <c r="BK18" s="86">
        <f t="array" ref="BK18">10^(SUMPRODUCT(AT18:BC18,LOG($AT$6:$BC$6))/BG18)</f>
        <v>0.59164763261174935</v>
      </c>
      <c r="BL18" s="89">
        <f t="array" ref="BL18">10^ (LOG(INDEX($J$6:$AG$6,MATCH(BL$6/100,$J18:$AG18,-1)))-(INDEX($J18:$AG18,MATCH(BL$6/100,$J18:$AG18,-1))-BL$6/100)/(INDEX($J18:$AG18,MATCH(BL$6/100,$J18:$AG18,-1))-INDEX($J18:$AG18,MATCH(BL$6/100,$J18:$AG18,-1)+1))*(LOG(INDEX($J$6:$AG$6,MATCH(BL$6/100,$J18:$AG18,-1)))-LOG(INDEX($J$6:$AG$6,MATCH(BL$6/100,$J18:$AG18,-1)+1))))</f>
        <v>0.31690037600643689</v>
      </c>
      <c r="BM18" s="89">
        <f t="shared" si="31"/>
        <v>0.38991928400285236</v>
      </c>
      <c r="BN18" s="89">
        <f t="shared" si="31"/>
        <v>0.51506016321219672</v>
      </c>
      <c r="BO18" s="89">
        <f t="shared" si="31"/>
        <v>0.65158656344235744</v>
      </c>
      <c r="BP18" s="89">
        <f t="shared" si="31"/>
        <v>1.0866437420667727</v>
      </c>
      <c r="BQ18" s="89">
        <f t="shared" si="31"/>
        <v>2.6925807567971756</v>
      </c>
      <c r="BR18" s="89">
        <f t="shared" si="31"/>
        <v>5.0231595798377775</v>
      </c>
      <c r="BS18" s="89">
        <f t="shared" si="31"/>
        <v>8.8608826663708662</v>
      </c>
      <c r="BT18" s="90">
        <f t="shared" si="31"/>
        <v>12.932858634894478</v>
      </c>
      <c r="BU18" s="85">
        <f t="array" ref="BU18">MAX(IF(Data!$B$7:$B$536&gt;='3'!$B18,IF(Data!$B$7:$B$536&lt;'3'!$C18,IF(Data!$K$7:$K$536&gt;0,Data!AL$7:AL$536))))</f>
        <v>1</v>
      </c>
      <c r="BV18" s="159">
        <f t="array" ref="BV18">MAX(IF(Data!$B$7:$B$536&gt;='3'!$B18,IF(Data!$B$7:$B$536&lt;'3'!$C18,IF(Data!$K$7:$K$536&gt;0,Data!AM$7:AM$536))))</f>
        <v>1</v>
      </c>
      <c r="BW18" s="159">
        <f t="array" ref="BW18">MAX(IF(Data!$B$7:$B$536&gt;='3'!$B18,IF(Data!$B$7:$B$536&lt;'3'!$C18,IF(Data!$K$7:$K$536&gt;0,Data!AN$7:AN$536))))</f>
        <v>1</v>
      </c>
      <c r="BX18" s="159">
        <f t="array" ref="BX18">MAX(IF(Data!$B$7:$B$536&gt;='3'!$B18,IF(Data!$B$7:$B$536&lt;'3'!$C18,IF(Data!$K$7:$K$536&gt;0,Data!AO$7:AO$536))))</f>
        <v>1</v>
      </c>
      <c r="BY18" s="159">
        <f t="array" ref="BY18">MAX(IF(Data!$B$7:$B$536&gt;='3'!$B18,IF(Data!$B$7:$B$536&lt;'3'!$C18,IF(Data!$K$7:$K$536&gt;0,Data!AP$7:AP$536))))</f>
        <v>1</v>
      </c>
      <c r="BZ18" s="159">
        <f t="array" ref="BZ18">MAX(IF(Data!$B$7:$B$536&gt;='3'!$B18,IF(Data!$B$7:$B$536&lt;'3'!$C18,IF(Data!$K$7:$K$536&gt;0,Data!AQ$7:AQ$536))))</f>
        <v>1</v>
      </c>
      <c r="CA18" s="159">
        <f t="array" ref="CA18">MAX(IF(Data!$B$7:$B$536&gt;='3'!$B18,IF(Data!$B$7:$B$536&lt;'3'!$C18,IF(Data!$K$7:$K$536&gt;0,Data!AR$7:AR$536))))</f>
        <v>1</v>
      </c>
      <c r="CB18" s="159">
        <f t="array" ref="CB18">MAX(IF(Data!$B$7:$B$536&gt;='3'!$B18,IF(Data!$B$7:$B$536&lt;'3'!$C18,IF(Data!$K$7:$K$536&gt;0,Data!AS$7:AS$536))))</f>
        <v>1</v>
      </c>
      <c r="CC18" s="159">
        <f t="array" ref="CC18">MAX(IF(Data!$B$7:$B$536&gt;='3'!$B18,IF(Data!$B$7:$B$536&lt;'3'!$C18,IF(Data!$K$7:$K$536&gt;0,Data!AT$7:AT$536))))</f>
        <v>0.99927879414380849</v>
      </c>
      <c r="CD18" s="159">
        <f t="array" ref="CD18">MAX(IF(Data!$B$7:$B$536&gt;='3'!$B18,IF(Data!$B$7:$B$536&lt;'3'!$C18,IF(Data!$K$7:$K$536&gt;0,Data!AU$7:AU$536))))</f>
        <v>0.99913455297257014</v>
      </c>
      <c r="CE18" s="159">
        <f t="array" ref="CE18">MAX(IF(Data!$B$7:$B$536&gt;='3'!$B18,IF(Data!$B$7:$B$536&lt;'3'!$C18,IF(Data!$K$7:$K$536&gt;0,Data!AV$7:AV$536))))</f>
        <v>0.99901435199653821</v>
      </c>
      <c r="CF18" s="159">
        <f t="array" ref="CF18">MAX(IF(Data!$B$7:$B$536&gt;='3'!$B18,IF(Data!$B$7:$B$536&lt;'3'!$C18,IF(Data!$K$7:$K$536&gt;0,Data!AW$7:AW$536))))</f>
        <v>0.99872586965406163</v>
      </c>
      <c r="CG18" s="159">
        <f t="array" ref="CG18">MAX(IF(Data!$B$7:$B$536&gt;='3'!$B18,IF(Data!$B$7:$B$536&lt;'3'!$C18,IF(Data!$K$7:$K$536&gt;0,Data!AX$7:AX$536))))</f>
        <v>0.99810082457869564</v>
      </c>
      <c r="CH18" s="159">
        <f t="array" ref="CH18">MAX(IF(Data!$B$7:$B$536&gt;='3'!$B18,IF(Data!$B$7:$B$536&lt;'3'!$C18,IF(Data!$K$7:$K$536&gt;0,Data!AY$7:AY$536))))</f>
        <v>0.99747577950332966</v>
      </c>
      <c r="CI18" s="159">
        <f t="array" ref="CI18">MAX(IF(Data!$B$7:$B$536&gt;='3'!$B18,IF(Data!$B$7:$B$536&lt;'3'!$C18,IF(Data!$K$7:$K$536&gt;0,Data!AZ$7:AZ$536))))</f>
        <v>0.9958891266197083</v>
      </c>
      <c r="CJ18" s="159">
        <f t="array" ref="CJ18">MAX(IF(Data!$B$7:$B$536&gt;='3'!$B18,IF(Data!$B$7:$B$536&lt;'3'!$C18,IF(Data!$K$7:$K$536&gt;0,Data!BA$7:BA$536))))</f>
        <v>0.98963867586604815</v>
      </c>
      <c r="CK18" s="159">
        <f t="array" ref="CK18">MAX(IF(Data!$B$7:$B$536&gt;='3'!$B18,IF(Data!$B$7:$B$536&lt;'3'!$C18,IF(Data!$K$7:$K$536&gt;0,Data!BB$7:BB$536))))</f>
        <v>0.98204380691932602</v>
      </c>
      <c r="CL18" s="159">
        <f t="array" ref="CL18">MAX(IF(Data!$B$7:$B$536&gt;='3'!$B18,IF(Data!$B$7:$B$536&lt;'3'!$C18,IF(Data!$K$7:$K$536&gt;0,Data!BC$7:BC$536))))</f>
        <v>0.91047702587652524</v>
      </c>
      <c r="CM18" s="159">
        <f t="array" ref="CM18">MAX(IF(Data!$B$7:$B$536&gt;='3'!$B18,IF(Data!$B$7:$B$536&lt;'3'!$C18,IF(Data!$K$7:$K$536&gt;0,Data!BD$7:BD$536))))</f>
        <v>0.24764582957096037</v>
      </c>
      <c r="CN18" s="159">
        <f t="array" ref="CN18">MAX(IF(Data!$B$7:$B$536&gt;='3'!$B18,IF(Data!$B$7:$B$536&lt;'3'!$C18,IF(Data!$K$7:$K$536&gt;0,Data!BE$7:BE$536))))</f>
        <v>5.9028404839916282E-2</v>
      </c>
      <c r="CO18" s="159">
        <f t="array" ref="CO18">MAX(IF(Data!$B$7:$B$536&gt;='3'!$B18,IF(Data!$B$7:$B$536&lt;'3'!$C18,IF(Data!$K$7:$K$536&gt;0,Data!BF$7:BF$536))))</f>
        <v>2.9837231387618988E-2</v>
      </c>
      <c r="CP18" s="159">
        <f t="array" ref="CP18">MAX(IF(Data!$B$7:$B$536&gt;='3'!$B18,IF(Data!$B$7:$B$536&lt;'3'!$C18,IF(Data!$K$7:$K$536&gt;0,Data!BG$7:BG$536))))</f>
        <v>2.6856892237042258E-2</v>
      </c>
      <c r="CQ18" s="159">
        <f t="array" ref="CQ18">MAX(IF(Data!$B$7:$B$536&gt;='3'!$B18,IF(Data!$B$7:$B$536&lt;'3'!$C18,IF(Data!$K$7:$K$536&gt;0,Data!BH$7:BH$536))))</f>
        <v>2.5876525373442247E-2</v>
      </c>
      <c r="CR18" s="160">
        <f t="array" ref="CR18">MAX(IF(Data!$B$7:$B$536&gt;='3'!$B18,IF(Data!$B$7:$B$536&lt;'3'!$C18,IF(Data!$K$7:$K$536&gt;0,Data!BI$7:BI$536))))</f>
        <v>0</v>
      </c>
      <c r="CS18" s="158">
        <f t="array" ref="CS18">MIN(IF(Data!$B$7:$B$536&gt;='3'!$B18,IF(Data!$B$7:$B$536&lt;'3'!$C18,IF(Data!$K$7:$K$536&gt;0,Data!AL$7:AL$536))))</f>
        <v>1</v>
      </c>
      <c r="CT18" s="159">
        <f t="array" ref="CT18">MIN(IF(Data!$B$7:$B$536&gt;='3'!$B18,IF(Data!$B$7:$B$536&lt;'3'!$C18,IF(Data!$K$7:$K$536&gt;0,Data!AM$7:AM$536))))</f>
        <v>1</v>
      </c>
      <c r="CU18" s="159">
        <f t="array" ref="CU18">MIN(IF(Data!$B$7:$B$536&gt;='3'!$B18,IF(Data!$B$7:$B$536&lt;'3'!$C18,IF(Data!$K$7:$K$536&gt;0,Data!AN$7:AN$536))))</f>
        <v>1</v>
      </c>
      <c r="CV18" s="159">
        <f t="array" ref="CV18">MIN(IF(Data!$B$7:$B$536&gt;='3'!$B18,IF(Data!$B$7:$B$536&lt;'3'!$C18,IF(Data!$K$7:$K$536&gt;0,Data!AO$7:AO$536))))</f>
        <v>0.98643962985048261</v>
      </c>
      <c r="CW18" s="159">
        <f t="array" ref="CW18">MIN(IF(Data!$B$7:$B$536&gt;='3'!$B18,IF(Data!$B$7:$B$536&lt;'3'!$C18,IF(Data!$K$7:$K$536&gt;0,Data!AP$7:AP$536))))</f>
        <v>0.96450991360556904</v>
      </c>
      <c r="CX18" s="159">
        <f t="array" ref="CX18">MIN(IF(Data!$B$7:$B$536&gt;='3'!$B18,IF(Data!$B$7:$B$536&lt;'3'!$C18,IF(Data!$K$7:$K$536&gt;0,Data!AQ$7:AQ$536))))</f>
        <v>0.8929643214404801</v>
      </c>
      <c r="CY18" s="159">
        <f t="array" ref="CY18">MIN(IF(Data!$B$7:$B$536&gt;='3'!$B18,IF(Data!$B$7:$B$536&lt;'3'!$C18,IF(Data!$K$7:$K$536&gt;0,Data!AR$7:AR$536))))</f>
        <v>0.70877102769411593</v>
      </c>
      <c r="CZ18" s="159">
        <f t="array" ref="CZ18">MIN(IF(Data!$B$7:$B$536&gt;='3'!$B18,IF(Data!$B$7:$B$536&lt;'3'!$C18,IF(Data!$K$7:$K$536&gt;0,Data!AS$7:AS$536))))</f>
        <v>0.52192756923528982</v>
      </c>
      <c r="DA18" s="159">
        <f t="array" ref="DA18">MIN(IF(Data!$B$7:$B$536&gt;='3'!$B18,IF(Data!$B$7:$B$536&lt;'3'!$C18,IF(Data!$K$7:$K$536&gt;0,Data!AT$7:AT$536))))</f>
        <v>0.41808824735503969</v>
      </c>
      <c r="DB18" s="159">
        <f t="array" ref="DB18">MIN(IF(Data!$B$7:$B$536&gt;='3'!$B18,IF(Data!$B$7:$B$536&lt;'3'!$C18,IF(Data!$K$7:$K$536&gt;0,Data!AU$7:AU$536))))</f>
        <v>0.24046584105634372</v>
      </c>
      <c r="DC18" s="159">
        <f t="array" ref="DC18">MIN(IF(Data!$B$7:$B$536&gt;='3'!$B18,IF(Data!$B$7:$B$536&lt;'3'!$C18,IF(Data!$K$7:$K$536&gt;0,Data!AV$7:AV$536))))</f>
        <v>0.15695481013696375</v>
      </c>
      <c r="DD18" s="159">
        <f t="array" ref="DD18">MIN(IF(Data!$B$7:$B$536&gt;='3'!$B18,IF(Data!$B$7:$B$536&lt;'3'!$C18,IF(Data!$K$7:$K$536&gt;0,Data!AW$7:AW$536))))</f>
        <v>0.10475272697449348</v>
      </c>
      <c r="DE18" s="159">
        <f t="array" ref="DE18">MIN(IF(Data!$B$7:$B$536&gt;='3'!$B18,IF(Data!$B$7:$B$536&lt;'3'!$C18,IF(Data!$K$7:$K$536&gt;0,Data!AX$7:AX$536))))</f>
        <v>7.3197736406134584E-2</v>
      </c>
      <c r="DF18" s="159">
        <f t="array" ref="DF18">MIN(IF(Data!$B$7:$B$536&gt;='3'!$B18,IF(Data!$B$7:$B$536&lt;'3'!$C18,IF(Data!$K$7:$K$536&gt;0,Data!AY$7:AY$536))))</f>
        <v>6.1162142212744935E-2</v>
      </c>
      <c r="DG18" s="159">
        <f t="array" ref="DG18">MIN(IF(Data!$B$7:$B$536&gt;='3'!$B18,IF(Data!$B$7:$B$536&lt;'3'!$C18,IF(Data!$K$7:$K$536&gt;0,Data!AZ$7:AZ$536))))</f>
        <v>5.0746329861395802E-2</v>
      </c>
      <c r="DH18" s="159">
        <f t="array" ref="DH18">MIN(IF(Data!$B$7:$B$536&gt;='3'!$B18,IF(Data!$B$7:$B$536&lt;'3'!$C18,IF(Data!$K$7:$K$536&gt;0,Data!BA$7:BA$536))))</f>
        <v>4.5886984335274258E-2</v>
      </c>
      <c r="DI18" s="159">
        <f t="array" ref="DI18">MIN(IF(Data!$B$7:$B$536&gt;='3'!$B18,IF(Data!$B$7:$B$536&lt;'3'!$C18,IF(Data!$K$7:$K$536&gt;0,Data!BB$7:BB$536))))</f>
        <v>3.2341051084160244E-2</v>
      </c>
      <c r="DJ18" s="159">
        <f t="array" ref="DJ18">MIN(IF(Data!$B$7:$B$536&gt;='3'!$B18,IF(Data!$B$7:$B$536&lt;'3'!$C18,IF(Data!$K$7:$K$536&gt;0,Data!BC$7:BC$536))))</f>
        <v>7.7636898199191576E-3</v>
      </c>
      <c r="DK18" s="159">
        <f t="array" ref="DK18">MIN(IF(Data!$B$7:$B$536&gt;='3'!$B18,IF(Data!$B$7:$B$536&lt;'3'!$C18,IF(Data!$K$7:$K$536&gt;0,Data!BD$7:BD$536))))</f>
        <v>4.5366394237425535E-3</v>
      </c>
      <c r="DL18" s="159">
        <f t="array" ref="DL18">MIN(IF(Data!$B$7:$B$536&gt;='3'!$B18,IF(Data!$B$7:$B$536&lt;'3'!$C18,IF(Data!$K$7:$K$536&gt;0,Data!BE$7:BE$536))))</f>
        <v>2.3548968001104714E-3</v>
      </c>
      <c r="DM18" s="159">
        <f t="array" ref="DM18">MIN(IF(Data!$B$7:$B$536&gt;='3'!$B18,IF(Data!$B$7:$B$536&lt;'3'!$C18,IF(Data!$K$7:$K$536&gt;0,Data!BF$7:BF$536))))</f>
        <v>1.0031322292054098E-3</v>
      </c>
      <c r="DN18" s="159">
        <f t="array" ref="DN18">MIN(IF(Data!$B$7:$B$536&gt;='3'!$B18,IF(Data!$B$7:$B$536&lt;'3'!$C18,IF(Data!$K$7:$K$536&gt;0,Data!BG$7:BG$536))))</f>
        <v>9.0077179765383033E-4</v>
      </c>
      <c r="DO18" s="159">
        <f t="array" ref="DO18">MIN(IF(Data!$B$7:$B$536&gt;='3'!$B18,IF(Data!$B$7:$B$536&lt;'3'!$C18,IF(Data!$K$7:$K$536&gt;0,Data!BH$7:BH$536))))</f>
        <v>8.3935553872288267E-4</v>
      </c>
      <c r="DP18" s="160">
        <f t="array" ref="DP18">MIN(IF(Data!$B$7:$B$536&gt;='3'!$B18,IF(Data!$B$7:$B$536&lt;'3'!$C18,IF(Data!$K$7:$K$536&gt;0,Data!BI$7:BI$536))))</f>
        <v>0</v>
      </c>
    </row>
    <row r="19" spans="2:120" x14ac:dyDescent="0.2">
      <c r="B19" s="91">
        <f t="shared" si="32"/>
        <v>190</v>
      </c>
      <c r="C19" s="77">
        <f t="shared" si="33"/>
        <v>200</v>
      </c>
      <c r="D19" s="77">
        <f t="shared" si="30"/>
        <v>195</v>
      </c>
      <c r="E19" s="58">
        <v>0</v>
      </c>
      <c r="F19" s="58" t="s">
        <v>669</v>
      </c>
      <c r="G19" s="82">
        <v>2020</v>
      </c>
      <c r="H19" s="151">
        <f t="array" ref="H19">SUM(IF(Data!$B$7:$B$536&gt;='3'!B19,IF(Data!$B$7:$B$536&lt;'3'!C19,IF(Data!$K$7:$K$536&gt;0,1))))</f>
        <v>30</v>
      </c>
      <c r="I19" s="153">
        <f t="array" ref="I19">SUM(IF(Data!$B$7:$B$536&gt;='3'!B19,IF(Data!$B$7:$B$536&lt;'3'!C19,IF(Data!$K$7:$K$536&gt;0,Data!$L$7:$L$536))))/30</f>
        <v>1.9666666666666666</v>
      </c>
      <c r="J19" s="170">
        <f t="array" ref="J19">SUM(IF(Data!$B$7:$B$536&gt;='3'!$B19,IF(Data!$B$7:$B$536&lt;'3'!$C19,IF(Data!$K$7:$K$536&gt;0,Data!AL$7:AL$536))))/'3'!$H19</f>
        <v>1</v>
      </c>
      <c r="K19" s="86">
        <f t="array" ref="K19">SUM(IF(Data!$B$7:$B$536&gt;='3'!$B19,IF(Data!$B$7:$B$536&lt;'3'!$C19,IF(Data!$K$7:$K$536&gt;0,Data!AM$7:AM$536))))/'3'!$H19</f>
        <v>1</v>
      </c>
      <c r="L19" s="86">
        <f t="array" ref="L19">SUM(IF(Data!$B$7:$B$536&gt;='3'!$B19,IF(Data!$B$7:$B$536&lt;'3'!$C19,IF(Data!$K$7:$K$536&gt;0,Data!AN$7:AN$536))))/'3'!$H19</f>
        <v>1</v>
      </c>
      <c r="M19" s="86">
        <f t="array" ref="M19">SUM(IF(Data!$B$7:$B$536&gt;='3'!$B19,IF(Data!$B$7:$B$536&lt;'3'!$C19,IF(Data!$K$7:$K$536&gt;0,Data!AO$7:AO$536))))/'3'!$H19</f>
        <v>1</v>
      </c>
      <c r="N19" s="86">
        <f t="array" ref="N19">SUM(IF(Data!$B$7:$B$536&gt;='3'!$B19,IF(Data!$B$7:$B$536&lt;'3'!$C19,IF(Data!$K$7:$K$536&gt;0,Data!AP$7:AP$536))))/'3'!$H19</f>
        <v>1</v>
      </c>
      <c r="O19" s="86">
        <f t="array" ref="O19">SUM(IF(Data!$B$7:$B$536&gt;='3'!$B19,IF(Data!$B$7:$B$536&lt;'3'!$C19,IF(Data!$K$7:$K$536&gt;0,Data!AQ$7:AQ$536))))/'3'!$H19</f>
        <v>0.99825129457417361</v>
      </c>
      <c r="P19" s="86">
        <f t="array" ref="P19">SUM(IF(Data!$B$7:$B$536&gt;='3'!$B19,IF(Data!$B$7:$B$536&lt;'3'!$C19,IF(Data!$K$7:$K$536&gt;0,Data!AR$7:AR$536))))/'3'!$H19</f>
        <v>0.98784856751392713</v>
      </c>
      <c r="Q19" s="86">
        <f t="array" ref="Q19">SUM(IF(Data!$B$7:$B$536&gt;='3'!$B19,IF(Data!$B$7:$B$536&lt;'3'!$C19,IF(Data!$K$7:$K$536&gt;0,Data!AS$7:AS$536))))/'3'!$H19</f>
        <v>0.96541286148591687</v>
      </c>
      <c r="R19" s="86">
        <f t="array" ref="R19">SUM(IF(Data!$B$7:$B$536&gt;='3'!$B19,IF(Data!$B$7:$B$536&lt;'3'!$C19,IF(Data!$K$7:$K$536&gt;0,Data!AT$7:AT$536))))/'3'!$H19</f>
        <v>0.9407973445380331</v>
      </c>
      <c r="S19" s="86">
        <f t="array" ref="S19">SUM(IF(Data!$B$7:$B$536&gt;='3'!$B19,IF(Data!$B$7:$B$536&lt;'3'!$C19,IF(Data!$K$7:$K$536&gt;0,Data!AU$7:AU$536))))/'3'!$H19</f>
        <v>0.91726918355054299</v>
      </c>
      <c r="T19" s="86">
        <f t="array" ref="T19">SUM(IF(Data!$B$7:$B$536&gt;='3'!$B19,IF(Data!$B$7:$B$536&lt;'3'!$C19,IF(Data!$K$7:$K$536&gt;0,Data!AV$7:AV$536))))/'3'!$H19</f>
        <v>0.88695438278596184</v>
      </c>
      <c r="U19" s="86">
        <f t="array" ref="U19">SUM(IF(Data!$B$7:$B$536&gt;='3'!$B19,IF(Data!$B$7:$B$536&lt;'3'!$C19,IF(Data!$K$7:$K$536&gt;0,Data!AW$7:AW$536))))/'3'!$H19</f>
        <v>0.84906644903110751</v>
      </c>
      <c r="V19" s="86">
        <f t="array" ref="V19">SUM(IF(Data!$B$7:$B$536&gt;='3'!$B19,IF(Data!$B$7:$B$536&lt;'3'!$C19,IF(Data!$K$7:$K$536&gt;0,Data!AX$7:AX$536))))/'3'!$H19</f>
        <v>0.80400035130074354</v>
      </c>
      <c r="W19" s="86">
        <f t="array" ref="W19">SUM(IF(Data!$B$7:$B$536&gt;='3'!$B19,IF(Data!$B$7:$B$536&lt;'3'!$C19,IF(Data!$K$7:$K$536&gt;0,Data!AY$7:AY$536))))/'3'!$H19</f>
        <v>0.7512694212965465</v>
      </c>
      <c r="X19" s="86">
        <f t="array" ref="X19">SUM(IF(Data!$B$7:$B$536&gt;='3'!$B19,IF(Data!$B$7:$B$536&lt;'3'!$C19,IF(Data!$K$7:$K$536&gt;0,Data!AZ$7:AZ$536))))/'3'!$H19</f>
        <v>0.6691986601154355</v>
      </c>
      <c r="Y19" s="86">
        <f t="array" ref="Y19">SUM(IF(Data!$B$7:$B$536&gt;='3'!$B19,IF(Data!$B$7:$B$536&lt;'3'!$C19,IF(Data!$K$7:$K$536&gt;0,Data!BA$7:BA$536))))/'3'!$H19</f>
        <v>0.53000792475077751</v>
      </c>
      <c r="Z19" s="86">
        <f t="array" ref="Z19">SUM(IF(Data!$B$7:$B$536&gt;='3'!$B19,IF(Data!$B$7:$B$536&lt;'3'!$C19,IF(Data!$K$7:$K$536&gt;0,Data!BB$7:BB$536))))/'3'!$H19</f>
        <v>0.26585395529977102</v>
      </c>
      <c r="AA19" s="86">
        <f t="array" ref="AA19">SUM(IF(Data!$B$7:$B$536&gt;='3'!$B19,IF(Data!$B$7:$B$536&lt;'3'!$C19,IF(Data!$K$7:$K$536&gt;0,Data!BC$7:BC$536))))/'3'!$H19</f>
        <v>6.0049715018792006E-2</v>
      </c>
      <c r="AB19" s="86">
        <f t="array" ref="AB19">SUM(IF(Data!$B$7:$B$536&gt;='3'!$B19,IF(Data!$B$7:$B$536&lt;'3'!$C19,IF(Data!$K$7:$K$536&gt;0,Data!BD$7:BD$536))))/'3'!$H19</f>
        <v>1.5405680753350005E-2</v>
      </c>
      <c r="AC19" s="86">
        <f t="array" ref="AC19">SUM(IF(Data!$B$7:$B$536&gt;='3'!$B19,IF(Data!$B$7:$B$536&lt;'3'!$C19,IF(Data!$K$7:$K$536&gt;0,Data!BE$7:BE$536))))/'3'!$H19</f>
        <v>1.0279496583075117E-2</v>
      </c>
      <c r="AD19" s="86">
        <f t="array" ref="AD19">SUM(IF(Data!$B$7:$B$536&gt;='3'!$B19,IF(Data!$B$7:$B$536&lt;'3'!$C19,IF(Data!$K$7:$K$536&gt;0,Data!BF$7:BF$536))))/'3'!$H19</f>
        <v>8.7285787228694508E-3</v>
      </c>
      <c r="AE19" s="86">
        <f t="array" ref="AE19">SUM(IF(Data!$B$7:$B$536&gt;='3'!$B19,IF(Data!$B$7:$B$536&lt;'3'!$C19,IF(Data!$K$7:$K$536&gt;0,Data!BG$7:BG$536))))/'3'!$H19</f>
        <v>8.4346995684089938E-3</v>
      </c>
      <c r="AF19" s="86">
        <f t="array" ref="AF19">SUM(IF(Data!$B$7:$B$536&gt;='3'!$B19,IF(Data!$B$7:$B$536&lt;'3'!$C19,IF(Data!$K$7:$K$536&gt;0,Data!BH$7:BH$536))))/'3'!$H19</f>
        <v>8.2537117239974735E-3</v>
      </c>
      <c r="AG19" s="87">
        <f t="array" ref="AG19">SUM(IF(Data!$B$7:$B$536&gt;='3'!$B19,IF(Data!$B$7:$B$536&lt;'3'!$C19,IF(Data!$K$7:$K$536&gt;0,Data!BI$7:BI$536))))/'3'!$H19</f>
        <v>0</v>
      </c>
      <c r="AH19" s="164">
        <f t="shared" si="42"/>
        <v>0</v>
      </c>
      <c r="AI19" s="156">
        <f t="shared" si="43"/>
        <v>0</v>
      </c>
      <c r="AJ19" s="156">
        <f t="shared" si="44"/>
        <v>0</v>
      </c>
      <c r="AK19" s="156">
        <f t="shared" si="45"/>
        <v>0</v>
      </c>
      <c r="AL19" s="156">
        <f t="shared" si="46"/>
        <v>1.7487054258263912E-3</v>
      </c>
      <c r="AM19" s="156">
        <f t="shared" si="47"/>
        <v>1.0402727060246475E-2</v>
      </c>
      <c r="AN19" s="156">
        <f t="shared" si="48"/>
        <v>2.243570602801026E-2</v>
      </c>
      <c r="AO19" s="156">
        <f t="shared" si="49"/>
        <v>2.4615516947883775E-2</v>
      </c>
      <c r="AP19" s="156">
        <f t="shared" si="50"/>
        <v>2.352816098749011E-2</v>
      </c>
      <c r="AQ19" s="156">
        <f t="shared" si="51"/>
        <v>3.0314800764581151E-2</v>
      </c>
      <c r="AR19" s="156">
        <f t="shared" si="52"/>
        <v>3.788793375485433E-2</v>
      </c>
      <c r="AS19" s="156">
        <f t="shared" si="53"/>
        <v>4.5066097730363963E-2</v>
      </c>
      <c r="AT19" s="156">
        <f t="shared" si="54"/>
        <v>5.2730930004197041E-2</v>
      </c>
      <c r="AU19" s="156">
        <f t="shared" si="55"/>
        <v>8.2070761181111007E-2</v>
      </c>
      <c r="AV19" s="156">
        <f t="shared" si="56"/>
        <v>0.13919073536465798</v>
      </c>
      <c r="AW19" s="156">
        <f t="shared" si="57"/>
        <v>0.2641539694510065</v>
      </c>
      <c r="AX19" s="156">
        <f t="shared" si="58"/>
        <v>0.20580424028097902</v>
      </c>
      <c r="AY19" s="156">
        <f t="shared" si="59"/>
        <v>4.4644034265442001E-2</v>
      </c>
      <c r="AZ19" s="156">
        <f t="shared" si="60"/>
        <v>5.1261841702748886E-3</v>
      </c>
      <c r="BA19" s="156">
        <f t="shared" si="61"/>
        <v>1.550917860205666E-3</v>
      </c>
      <c r="BB19" s="156">
        <f t="shared" si="62"/>
        <v>2.9387915446045694E-4</v>
      </c>
      <c r="BC19" s="156">
        <f t="shared" si="63"/>
        <v>1.8098784441152038E-4</v>
      </c>
      <c r="BD19" s="165">
        <f t="shared" si="64"/>
        <v>8.2537117239974735E-3</v>
      </c>
      <c r="BE19" s="86">
        <f t="shared" si="65"/>
        <v>0</v>
      </c>
      <c r="BF19" s="86">
        <f t="shared" si="66"/>
        <v>0.19599964869925646</v>
      </c>
      <c r="BG19" s="86">
        <f t="shared" si="67"/>
        <v>0.79574663957674596</v>
      </c>
      <c r="BH19" s="86">
        <f t="shared" si="68"/>
        <v>8.2537117239974735E-3</v>
      </c>
      <c r="BI19" s="86">
        <f t="shared" si="69"/>
        <v>0.92830214796090649</v>
      </c>
      <c r="BJ19" s="86">
        <f t="shared" si="70"/>
        <v>5.2846121681646236</v>
      </c>
      <c r="BK19" s="86">
        <f t="array" ref="BK19">10^(SUMPRODUCT(AT19:BC19,LOG($AT$6:$BC$6))/BG19)</f>
        <v>0.63319157801362835</v>
      </c>
      <c r="BL19" s="89">
        <f t="array" ref="BL19">10^ (LOG(INDEX($J$6:$AG$6,MATCH(BL$6/100,$J19:$AG19,-1)))-(INDEX($J19:$AG19,MATCH(BL$6/100,$J19:$AG19,-1))-BL$6/100)/(INDEX($J19:$AG19,MATCH(BL$6/100,$J19:$AG19,-1))-INDEX($J19:$AG19,MATCH(BL$6/100,$J19:$AG19,-1)+1))*(LOG(INDEX($J$6:$AG$6,MATCH(BL$6/100,$J19:$AG19,-1)))-LOG(INDEX($J$6:$AG$6,MATCH(BL$6/100,$J19:$AG19,-1)+1))))</f>
        <v>0.37940388062439151</v>
      </c>
      <c r="BM19" s="89">
        <f t="shared" si="31"/>
        <v>0.41924296915465764</v>
      </c>
      <c r="BN19" s="89">
        <f t="shared" si="31"/>
        <v>0.48698077582842614</v>
      </c>
      <c r="BO19" s="89">
        <f t="shared" si="31"/>
        <v>0.55908950486141007</v>
      </c>
      <c r="BP19" s="89">
        <f t="shared" si="31"/>
        <v>0.6822732957796539</v>
      </c>
      <c r="BQ19" s="89">
        <f t="shared" si="31"/>
        <v>0.95385854896930322</v>
      </c>
      <c r="BR19" s="89">
        <f t="shared" si="31"/>
        <v>1.3927328358672875</v>
      </c>
      <c r="BS19" s="89">
        <f t="shared" si="31"/>
        <v>2.6167354991438199</v>
      </c>
      <c r="BT19" s="90">
        <f t="shared" si="31"/>
        <v>4.6232190310435088</v>
      </c>
      <c r="BU19" s="85">
        <f t="array" ref="BU19">MAX(IF(Data!$B$7:$B$536&gt;='3'!$B19,IF(Data!$B$7:$B$536&lt;'3'!$C19,IF(Data!$K$7:$K$536&gt;0,Data!AL$7:AL$536))))</f>
        <v>1</v>
      </c>
      <c r="BV19" s="159">
        <f t="array" ref="BV19">MAX(IF(Data!$B$7:$B$536&gt;='3'!$B19,IF(Data!$B$7:$B$536&lt;'3'!$C19,IF(Data!$K$7:$K$536&gt;0,Data!AM$7:AM$536))))</f>
        <v>1</v>
      </c>
      <c r="BW19" s="159">
        <f t="array" ref="BW19">MAX(IF(Data!$B$7:$B$536&gt;='3'!$B19,IF(Data!$B$7:$B$536&lt;'3'!$C19,IF(Data!$K$7:$K$536&gt;0,Data!AN$7:AN$536))))</f>
        <v>1</v>
      </c>
      <c r="BX19" s="159">
        <f t="array" ref="BX19">MAX(IF(Data!$B$7:$B$536&gt;='3'!$B19,IF(Data!$B$7:$B$536&lt;'3'!$C19,IF(Data!$K$7:$K$536&gt;0,Data!AO$7:AO$536))))</f>
        <v>1</v>
      </c>
      <c r="BY19" s="159">
        <f t="array" ref="BY19">MAX(IF(Data!$B$7:$B$536&gt;='3'!$B19,IF(Data!$B$7:$B$536&lt;'3'!$C19,IF(Data!$K$7:$K$536&gt;0,Data!AP$7:AP$536))))</f>
        <v>1</v>
      </c>
      <c r="BZ19" s="159">
        <f t="array" ref="BZ19">MAX(IF(Data!$B$7:$B$536&gt;='3'!$B19,IF(Data!$B$7:$B$536&lt;'3'!$C19,IF(Data!$K$7:$K$536&gt;0,Data!AQ$7:AQ$536))))</f>
        <v>1</v>
      </c>
      <c r="CA19" s="159">
        <f t="array" ref="CA19">MAX(IF(Data!$B$7:$B$536&gt;='3'!$B19,IF(Data!$B$7:$B$536&lt;'3'!$C19,IF(Data!$K$7:$K$536&gt;0,Data!AR$7:AR$536))))</f>
        <v>1</v>
      </c>
      <c r="CB19" s="159">
        <f t="array" ref="CB19">MAX(IF(Data!$B$7:$B$536&gt;='3'!$B19,IF(Data!$B$7:$B$536&lt;'3'!$C19,IF(Data!$K$7:$K$536&gt;0,Data!AS$7:AS$536))))</f>
        <v>1</v>
      </c>
      <c r="CC19" s="159">
        <f t="array" ref="CC19">MAX(IF(Data!$B$7:$B$536&gt;='3'!$B19,IF(Data!$B$7:$B$536&lt;'3'!$C19,IF(Data!$K$7:$K$536&gt;0,Data!AT$7:AT$536))))</f>
        <v>0.99997534212797434</v>
      </c>
      <c r="CD19" s="159">
        <f t="array" ref="CD19">MAX(IF(Data!$B$7:$B$536&gt;='3'!$B19,IF(Data!$B$7:$B$536&lt;'3'!$C19,IF(Data!$K$7:$K$536&gt;0,Data!AU$7:AU$536))))</f>
        <v>0.99926026383923061</v>
      </c>
      <c r="CE19" s="159">
        <f t="array" ref="CE19">MAX(IF(Data!$B$7:$B$536&gt;='3'!$B19,IF(Data!$B$7:$B$536&lt;'3'!$C19,IF(Data!$K$7:$K$536&gt;0,Data!AV$7:AV$536))))</f>
        <v>0.99876710639871769</v>
      </c>
      <c r="CF19" s="159">
        <f t="array" ref="CF19">MAX(IF(Data!$B$7:$B$536&gt;='3'!$B19,IF(Data!$B$7:$B$536&lt;'3'!$C19,IF(Data!$K$7:$K$536&gt;0,Data!AW$7:AW$536))))</f>
        <v>0.99791257672523048</v>
      </c>
      <c r="CG19" s="159">
        <f t="array" ref="CG19">MAX(IF(Data!$B$7:$B$536&gt;='3'!$B19,IF(Data!$B$7:$B$536&lt;'3'!$C19,IF(Data!$K$7:$K$536&gt;0,Data!AX$7:AX$536))))</f>
        <v>0.99711736785865157</v>
      </c>
      <c r="CH19" s="159">
        <f t="array" ref="CH19">MAX(IF(Data!$B$7:$B$536&gt;='3'!$B19,IF(Data!$B$7:$B$536&lt;'3'!$C19,IF(Data!$K$7:$K$536&gt;0,Data!AY$7:AY$536))))</f>
        <v>0.99557665067965506</v>
      </c>
      <c r="CI19" s="159">
        <f t="array" ref="CI19">MAX(IF(Data!$B$7:$B$536&gt;='3'!$B19,IF(Data!$B$7:$B$536&lt;'3'!$C19,IF(Data!$K$7:$K$536&gt;0,Data!AZ$7:AZ$536))))</f>
        <v>0.99269401853830663</v>
      </c>
      <c r="CJ19" s="159">
        <f t="array" ref="CJ19">MAX(IF(Data!$B$7:$B$536&gt;='3'!$B19,IF(Data!$B$7:$B$536&lt;'3'!$C19,IF(Data!$K$7:$K$536&gt;0,Data!BA$7:BA$536))))</f>
        <v>0.97472726820904043</v>
      </c>
      <c r="CK19" s="159">
        <f t="array" ref="CK19">MAX(IF(Data!$B$7:$B$536&gt;='3'!$B19,IF(Data!$B$7:$B$536&lt;'3'!$C19,IF(Data!$K$7:$K$536&gt;0,Data!BB$7:BB$536))))</f>
        <v>0.70694068238860852</v>
      </c>
      <c r="CL19" s="159">
        <f t="array" ref="CL19">MAX(IF(Data!$B$7:$B$536&gt;='3'!$B19,IF(Data!$B$7:$B$536&lt;'3'!$C19,IF(Data!$K$7:$K$536&gt;0,Data!BC$7:BC$536))))</f>
        <v>0.2259387192167191</v>
      </c>
      <c r="CM19" s="159">
        <f t="array" ref="CM19">MAX(IF(Data!$B$7:$B$536&gt;='3'!$B19,IF(Data!$B$7:$B$536&lt;'3'!$C19,IF(Data!$K$7:$K$536&gt;0,Data!BD$7:BD$536))))</f>
        <v>4.5476007057478479E-2</v>
      </c>
      <c r="CN19" s="159">
        <f t="array" ref="CN19">MAX(IF(Data!$B$7:$B$536&gt;='3'!$B19,IF(Data!$B$7:$B$536&lt;'3'!$C19,IF(Data!$K$7:$K$536&gt;0,Data!BE$7:BE$536))))</f>
        <v>2.6316443428344011E-2</v>
      </c>
      <c r="CO19" s="159">
        <f t="array" ref="CO19">MAX(IF(Data!$B$7:$B$536&gt;='3'!$B19,IF(Data!$B$7:$B$536&lt;'3'!$C19,IF(Data!$K$7:$K$536&gt;0,Data!BF$7:BF$536))))</f>
        <v>2.3339104859941402E-2</v>
      </c>
      <c r="CP19" s="159">
        <f t="array" ref="CP19">MAX(IF(Data!$B$7:$B$536&gt;='3'!$B19,IF(Data!$B$7:$B$536&lt;'3'!$C19,IF(Data!$K$7:$K$536&gt;0,Data!BG$7:BG$536))))</f>
        <v>2.3149356039941876E-2</v>
      </c>
      <c r="CQ19" s="159">
        <f t="array" ref="CQ19">MAX(IF(Data!$B$7:$B$536&gt;='3'!$B19,IF(Data!$B$7:$B$536&lt;'3'!$C19,IF(Data!$K$7:$K$536&gt;0,Data!BH$7:BH$536))))</f>
        <v>2.2935888617442408E-2</v>
      </c>
      <c r="CR19" s="160">
        <f t="array" ref="CR19">MAX(IF(Data!$B$7:$B$536&gt;='3'!$B19,IF(Data!$B$7:$B$536&lt;'3'!$C19,IF(Data!$K$7:$K$536&gt;0,Data!BI$7:BI$536))))</f>
        <v>0</v>
      </c>
      <c r="CS19" s="158">
        <f t="array" ref="CS19">MIN(IF(Data!$B$7:$B$536&gt;='3'!$B19,IF(Data!$B$7:$B$536&lt;'3'!$C19,IF(Data!$K$7:$K$536&gt;0,Data!AL$7:AL$536))))</f>
        <v>1</v>
      </c>
      <c r="CT19" s="159">
        <f t="array" ref="CT19">MIN(IF(Data!$B$7:$B$536&gt;='3'!$B19,IF(Data!$B$7:$B$536&lt;'3'!$C19,IF(Data!$K$7:$K$536&gt;0,Data!AM$7:AM$536))))</f>
        <v>1</v>
      </c>
      <c r="CU19" s="159">
        <f t="array" ref="CU19">MIN(IF(Data!$B$7:$B$536&gt;='3'!$B19,IF(Data!$B$7:$B$536&lt;'3'!$C19,IF(Data!$K$7:$K$536&gt;0,Data!AN$7:AN$536))))</f>
        <v>1</v>
      </c>
      <c r="CV19" s="159">
        <f t="array" ref="CV19">MIN(IF(Data!$B$7:$B$536&gt;='3'!$B19,IF(Data!$B$7:$B$536&lt;'3'!$C19,IF(Data!$K$7:$K$536&gt;0,Data!AO$7:AO$536))))</f>
        <v>1</v>
      </c>
      <c r="CW19" s="159">
        <f t="array" ref="CW19">MIN(IF(Data!$B$7:$B$536&gt;='3'!$B19,IF(Data!$B$7:$B$536&lt;'3'!$C19,IF(Data!$K$7:$K$536&gt;0,Data!AP$7:AP$536))))</f>
        <v>1</v>
      </c>
      <c r="CX19" s="159">
        <f t="array" ref="CX19">MIN(IF(Data!$B$7:$B$536&gt;='3'!$B19,IF(Data!$B$7:$B$536&lt;'3'!$C19,IF(Data!$K$7:$K$536&gt;0,Data!AQ$7:AQ$536))))</f>
        <v>0.98420918274315305</v>
      </c>
      <c r="CY19" s="159">
        <f t="array" ref="CY19">MIN(IF(Data!$B$7:$B$536&gt;='3'!$B19,IF(Data!$B$7:$B$536&lt;'3'!$C19,IF(Data!$K$7:$K$536&gt;0,Data!AR$7:AR$536))))</f>
        <v>0.94693847780897855</v>
      </c>
      <c r="CZ19" s="159">
        <f t="array" ref="CZ19">MIN(IF(Data!$B$7:$B$536&gt;='3'!$B19,IF(Data!$B$7:$B$536&lt;'3'!$C19,IF(Data!$K$7:$K$536&gt;0,Data!AS$7:AS$536))))</f>
        <v>0.87986354416374712</v>
      </c>
      <c r="DA19" s="159">
        <f t="array" ref="DA19">MIN(IF(Data!$B$7:$B$536&gt;='3'!$B19,IF(Data!$B$7:$B$536&lt;'3'!$C19,IF(Data!$K$7:$K$536&gt;0,Data!AT$7:AT$536))))</f>
        <v>0.71622896937746106</v>
      </c>
      <c r="DB19" s="159">
        <f t="array" ref="DB19">MIN(IF(Data!$B$7:$B$536&gt;='3'!$B19,IF(Data!$B$7:$B$536&lt;'3'!$C19,IF(Data!$K$7:$K$536&gt;0,Data!AU$7:AU$536))))</f>
        <v>0.69042272771648938</v>
      </c>
      <c r="DC19" s="159">
        <f t="array" ref="DC19">MIN(IF(Data!$B$7:$B$536&gt;='3'!$B19,IF(Data!$B$7:$B$536&lt;'3'!$C19,IF(Data!$K$7:$K$536&gt;0,Data!AV$7:AV$536))))</f>
        <v>0.65068827491945724</v>
      </c>
      <c r="DD19" s="159">
        <f t="array" ref="DD19">MIN(IF(Data!$B$7:$B$536&gt;='3'!$B19,IF(Data!$B$7:$B$536&lt;'3'!$C19,IF(Data!$K$7:$K$536&gt;0,Data!AW$7:AW$536))))</f>
        <v>0.59350912778904674</v>
      </c>
      <c r="DE19" s="159">
        <f t="array" ref="DE19">MIN(IF(Data!$B$7:$B$536&gt;='3'!$B19,IF(Data!$B$7:$B$536&lt;'3'!$C19,IF(Data!$K$7:$K$536&gt;0,Data!AX$7:AX$536))))</f>
        <v>0.4848514432620652</v>
      </c>
      <c r="DF19" s="159">
        <f t="array" ref="DF19">MIN(IF(Data!$B$7:$B$536&gt;='3'!$B19,IF(Data!$B$7:$B$536&lt;'3'!$C19,IF(Data!$K$7:$K$536&gt;0,Data!AY$7:AY$536))))</f>
        <v>0.34296458030082494</v>
      </c>
      <c r="DG19" s="159">
        <f t="array" ref="DG19">MIN(IF(Data!$B$7:$B$536&gt;='3'!$B19,IF(Data!$B$7:$B$536&lt;'3'!$C19,IF(Data!$K$7:$K$536&gt;0,Data!AZ$7:AZ$536))))</f>
        <v>0.19803493449781673</v>
      </c>
      <c r="DH19" s="159">
        <f t="array" ref="DH19">MIN(IF(Data!$B$7:$B$536&gt;='3'!$B19,IF(Data!$B$7:$B$536&lt;'3'!$C19,IF(Data!$K$7:$K$536&gt;0,Data!BA$7:BA$536))))</f>
        <v>8.3163512857836158E-2</v>
      </c>
      <c r="DI19" s="159">
        <f t="array" ref="DI19">MIN(IF(Data!$B$7:$B$536&gt;='3'!$B19,IF(Data!$B$7:$B$536&lt;'3'!$C19,IF(Data!$K$7:$K$536&gt;0,Data!BB$7:BB$536))))</f>
        <v>9.1703056768560609E-3</v>
      </c>
      <c r="DJ19" s="159">
        <f t="array" ref="DJ19">MIN(IF(Data!$B$7:$B$536&gt;='3'!$B19,IF(Data!$B$7:$B$536&lt;'3'!$C19,IF(Data!$K$7:$K$536&gt;0,Data!BC$7:BC$536))))</f>
        <v>3.7603105288696479E-3</v>
      </c>
      <c r="DK19" s="159">
        <f t="array" ref="DK19">MIN(IF(Data!$B$7:$B$536&gt;='3'!$B19,IF(Data!$B$7:$B$536&lt;'3'!$C19,IF(Data!$K$7:$K$536&gt;0,Data!BD$7:BD$536))))</f>
        <v>3.3236293061622243E-3</v>
      </c>
      <c r="DL19" s="159">
        <f t="array" ref="DL19">MIN(IF(Data!$B$7:$B$536&gt;='3'!$B19,IF(Data!$B$7:$B$536&lt;'3'!$C19,IF(Data!$K$7:$K$536&gt;0,Data!BE$7:BE$536))))</f>
        <v>3.2751091703058441E-3</v>
      </c>
      <c r="DM19" s="159">
        <f t="array" ref="DM19">MIN(IF(Data!$B$7:$B$536&gt;='3'!$B19,IF(Data!$B$7:$B$536&lt;'3'!$C19,IF(Data!$K$7:$K$536&gt;0,Data!BF$7:BF$536))))</f>
        <v>1.9915176101789238E-3</v>
      </c>
      <c r="DN19" s="159">
        <f t="array" ref="DN19">MIN(IF(Data!$B$7:$B$536&gt;='3'!$B19,IF(Data!$B$7:$B$536&lt;'3'!$C19,IF(Data!$K$7:$K$536&gt;0,Data!BG$7:BG$536))))</f>
        <v>1.7517978978425785E-3</v>
      </c>
      <c r="DO19" s="159">
        <f t="array" ref="DO19">MIN(IF(Data!$B$7:$B$536&gt;='3'!$B19,IF(Data!$B$7:$B$536&lt;'3'!$C19,IF(Data!$K$7:$K$536&gt;0,Data!BH$7:BH$536))))</f>
        <v>1.6411580306104191E-3</v>
      </c>
      <c r="DP19" s="160">
        <f t="array" ref="DP19">MIN(IF(Data!$B$7:$B$536&gt;='3'!$B19,IF(Data!$B$7:$B$536&lt;'3'!$C19,IF(Data!$K$7:$K$536&gt;0,Data!BI$7:BI$536))))</f>
        <v>0</v>
      </c>
    </row>
    <row r="20" spans="2:120" x14ac:dyDescent="0.2">
      <c r="B20" s="91">
        <f t="shared" si="32"/>
        <v>200</v>
      </c>
      <c r="C20" s="77">
        <f t="shared" si="33"/>
        <v>210</v>
      </c>
      <c r="D20" s="77">
        <f t="shared" si="30"/>
        <v>205</v>
      </c>
      <c r="E20" s="58">
        <v>0</v>
      </c>
      <c r="F20" s="58" t="s">
        <v>669</v>
      </c>
      <c r="G20" s="82">
        <v>2020</v>
      </c>
      <c r="H20" s="151">
        <f t="array" ref="H20">SUM(IF(Data!$B$7:$B$536&gt;='3'!B20,IF(Data!$B$7:$B$536&lt;'3'!C20,IF(Data!$K$7:$K$536&gt;0,1))))</f>
        <v>28</v>
      </c>
      <c r="I20" s="153">
        <f t="array" ref="I20">SUM(IF(Data!$B$7:$B$536&gt;='3'!B20,IF(Data!$B$7:$B$536&lt;'3'!C20,IF(Data!$K$7:$K$536&gt;0,Data!$L$7:$L$536))))/30</f>
        <v>1.8666666666666667</v>
      </c>
      <c r="J20" s="170">
        <f t="array" ref="J20">SUM(IF(Data!$B$7:$B$536&gt;='3'!$B20,IF(Data!$B$7:$B$536&lt;'3'!$C20,IF(Data!$K$7:$K$536&gt;0,Data!AL$7:AL$536))))/'3'!$H20</f>
        <v>1</v>
      </c>
      <c r="K20" s="86">
        <f t="array" ref="K20">SUM(IF(Data!$B$7:$B$536&gt;='3'!$B20,IF(Data!$B$7:$B$536&lt;'3'!$C20,IF(Data!$K$7:$K$536&gt;0,Data!AM$7:AM$536))))/'3'!$H20</f>
        <v>1</v>
      </c>
      <c r="L20" s="86">
        <f t="array" ref="L20">SUM(IF(Data!$B$7:$B$536&gt;='3'!$B20,IF(Data!$B$7:$B$536&lt;'3'!$C20,IF(Data!$K$7:$K$536&gt;0,Data!AN$7:AN$536))))/'3'!$H20</f>
        <v>0.99394731828966276</v>
      </c>
      <c r="M20" s="86">
        <f t="array" ref="M20">SUM(IF(Data!$B$7:$B$536&gt;='3'!$B20,IF(Data!$B$7:$B$536&lt;'3'!$C20,IF(Data!$K$7:$K$536&gt;0,Data!AO$7:AO$536))))/'3'!$H20</f>
        <v>0.99181430360967282</v>
      </c>
      <c r="N20" s="86">
        <f t="array" ref="N20">SUM(IF(Data!$B$7:$B$536&gt;='3'!$B20,IF(Data!$B$7:$B$536&lt;'3'!$C20,IF(Data!$K$7:$K$536&gt;0,Data!AP$7:AP$536))))/'3'!$H20</f>
        <v>0.98653372125914252</v>
      </c>
      <c r="O20" s="86">
        <f t="array" ref="O20">SUM(IF(Data!$B$7:$B$536&gt;='3'!$B20,IF(Data!$B$7:$B$536&lt;'3'!$C20,IF(Data!$K$7:$K$536&gt;0,Data!AQ$7:AQ$536))))/'3'!$H20</f>
        <v>0.98291862872147717</v>
      </c>
      <c r="P20" s="86">
        <f t="array" ref="P20">SUM(IF(Data!$B$7:$B$536&gt;='3'!$B20,IF(Data!$B$7:$B$536&lt;'3'!$C20,IF(Data!$K$7:$K$536&gt;0,Data!AR$7:AR$536))))/'3'!$H20</f>
        <v>0.96650898232236415</v>
      </c>
      <c r="Q20" s="86">
        <f t="array" ref="Q20">SUM(IF(Data!$B$7:$B$536&gt;='3'!$B20,IF(Data!$B$7:$B$536&lt;'3'!$C20,IF(Data!$K$7:$K$536&gt;0,Data!AS$7:AS$536))))/'3'!$H20</f>
        <v>0.93528416335620557</v>
      </c>
      <c r="R20" s="86">
        <f t="array" ref="R20">SUM(IF(Data!$B$7:$B$536&gt;='3'!$B20,IF(Data!$B$7:$B$536&lt;'3'!$C20,IF(Data!$K$7:$K$536&gt;0,Data!AT$7:AT$536))))/'3'!$H20</f>
        <v>0.9085950441436329</v>
      </c>
      <c r="S20" s="86">
        <f t="array" ref="S20">SUM(IF(Data!$B$7:$B$536&gt;='3'!$B20,IF(Data!$B$7:$B$536&lt;'3'!$C20,IF(Data!$K$7:$K$536&gt;0,Data!AU$7:AU$536))))/'3'!$H20</f>
        <v>0.88124384891810181</v>
      </c>
      <c r="T20" s="86">
        <f t="array" ref="T20">SUM(IF(Data!$B$7:$B$536&gt;='3'!$B20,IF(Data!$B$7:$B$536&lt;'3'!$C20,IF(Data!$K$7:$K$536&gt;0,Data!AV$7:AV$536))))/'3'!$H20</f>
        <v>0.86246533292844596</v>
      </c>
      <c r="U20" s="86">
        <f t="array" ref="U20">SUM(IF(Data!$B$7:$B$536&gt;='3'!$B20,IF(Data!$B$7:$B$536&lt;'3'!$C20,IF(Data!$K$7:$K$536&gt;0,Data!AW$7:AW$536))))/'3'!$H20</f>
        <v>0.84668635416841265</v>
      </c>
      <c r="V20" s="86">
        <f t="array" ref="V20">SUM(IF(Data!$B$7:$B$536&gt;='3'!$B20,IF(Data!$B$7:$B$536&lt;'3'!$C20,IF(Data!$K$7:$K$536&gt;0,Data!AX$7:AX$536))))/'3'!$H20</f>
        <v>0.82878768050770435</v>
      </c>
      <c r="W20" s="86">
        <f t="array" ref="W20">SUM(IF(Data!$B$7:$B$536&gt;='3'!$B20,IF(Data!$B$7:$B$536&lt;'3'!$C20,IF(Data!$K$7:$K$536&gt;0,Data!AY$7:AY$536))))/'3'!$H20</f>
        <v>0.81019720538352158</v>
      </c>
      <c r="X20" s="86">
        <f t="array" ref="X20">SUM(IF(Data!$B$7:$B$536&gt;='3'!$B20,IF(Data!$B$7:$B$536&lt;'3'!$C20,IF(Data!$K$7:$K$536&gt;0,Data!AZ$7:AZ$536))))/'3'!$H20</f>
        <v>0.77766908320441108</v>
      </c>
      <c r="Y20" s="86">
        <f t="array" ref="Y20">SUM(IF(Data!$B$7:$B$536&gt;='3'!$B20,IF(Data!$B$7:$B$536&lt;'3'!$C20,IF(Data!$K$7:$K$536&gt;0,Data!BA$7:BA$536))))/'3'!$H20</f>
        <v>0.71112234255368889</v>
      </c>
      <c r="Z20" s="86">
        <f t="array" ref="Z20">SUM(IF(Data!$B$7:$B$536&gt;='3'!$B20,IF(Data!$B$7:$B$536&lt;'3'!$C20,IF(Data!$K$7:$K$536&gt;0,Data!BB$7:BB$536))))/'3'!$H20</f>
        <v>0.54911504602285643</v>
      </c>
      <c r="AA20" s="86">
        <f t="array" ref="AA20">SUM(IF(Data!$B$7:$B$536&gt;='3'!$B20,IF(Data!$B$7:$B$536&lt;'3'!$C20,IF(Data!$K$7:$K$536&gt;0,Data!BC$7:BC$536))))/'3'!$H20</f>
        <v>0.29703885199036278</v>
      </c>
      <c r="AB20" s="86">
        <f t="array" ref="AB20">SUM(IF(Data!$B$7:$B$536&gt;='3'!$B20,IF(Data!$B$7:$B$536&lt;'3'!$C20,IF(Data!$K$7:$K$536&gt;0,Data!BD$7:BD$536))))/'3'!$H20</f>
        <v>9.5464671582615443E-2</v>
      </c>
      <c r="AC20" s="86">
        <f t="array" ref="AC20">SUM(IF(Data!$B$7:$B$536&gt;='3'!$B20,IF(Data!$B$7:$B$536&lt;'3'!$C20,IF(Data!$K$7:$K$536&gt;0,Data!BE$7:BE$536))))/'3'!$H20</f>
        <v>3.4387377314228605E-2</v>
      </c>
      <c r="AD20" s="86">
        <f t="array" ref="AD20">SUM(IF(Data!$B$7:$B$536&gt;='3'!$B20,IF(Data!$B$7:$B$536&lt;'3'!$C20,IF(Data!$K$7:$K$536&gt;0,Data!BF$7:BF$536))))/'3'!$H20</f>
        <v>1.2683626909911211E-2</v>
      </c>
      <c r="AE20" s="86">
        <f t="array" ref="AE20">SUM(IF(Data!$B$7:$B$536&gt;='3'!$B20,IF(Data!$B$7:$B$536&lt;'3'!$C20,IF(Data!$K$7:$K$536&gt;0,Data!BG$7:BG$536))))/'3'!$H20</f>
        <v>1.0349543333490013E-2</v>
      </c>
      <c r="AF20" s="86">
        <f t="array" ref="AF20">SUM(IF(Data!$B$7:$B$536&gt;='3'!$B20,IF(Data!$B$7:$B$536&lt;'3'!$C20,IF(Data!$K$7:$K$536&gt;0,Data!BH$7:BH$536))))/'3'!$H20</f>
        <v>9.2215121721597043E-3</v>
      </c>
      <c r="AG20" s="87">
        <f t="array" ref="AG20">SUM(IF(Data!$B$7:$B$536&gt;='3'!$B20,IF(Data!$B$7:$B$536&lt;'3'!$C20,IF(Data!$K$7:$K$536&gt;0,Data!BI$7:BI$536))))/'3'!$H20</f>
        <v>0</v>
      </c>
      <c r="AH20" s="164">
        <f t="shared" si="42"/>
        <v>0</v>
      </c>
      <c r="AI20" s="156">
        <f t="shared" si="43"/>
        <v>6.0526817103372377E-3</v>
      </c>
      <c r="AJ20" s="156">
        <f t="shared" si="44"/>
        <v>2.1330146799899419E-3</v>
      </c>
      <c r="AK20" s="156">
        <f t="shared" si="45"/>
        <v>5.2805823505303051E-3</v>
      </c>
      <c r="AL20" s="156">
        <f t="shared" si="46"/>
        <v>3.6150925376653431E-3</v>
      </c>
      <c r="AM20" s="156">
        <f t="shared" si="47"/>
        <v>1.640964639911302E-2</v>
      </c>
      <c r="AN20" s="156">
        <f t="shared" si="48"/>
        <v>3.1224818966158585E-2</v>
      </c>
      <c r="AO20" s="156">
        <f t="shared" si="49"/>
        <v>2.6689119212572665E-2</v>
      </c>
      <c r="AP20" s="156">
        <f t="shared" si="50"/>
        <v>2.7351195225531089E-2</v>
      </c>
      <c r="AQ20" s="156">
        <f t="shared" si="51"/>
        <v>1.8778515989655853E-2</v>
      </c>
      <c r="AR20" s="156">
        <f t="shared" si="52"/>
        <v>1.5778978760033313E-2</v>
      </c>
      <c r="AS20" s="156">
        <f t="shared" si="53"/>
        <v>1.7898673660708297E-2</v>
      </c>
      <c r="AT20" s="156">
        <f t="shared" si="54"/>
        <v>1.859047512418277E-2</v>
      </c>
      <c r="AU20" s="156">
        <f t="shared" si="55"/>
        <v>3.2528122179110497E-2</v>
      </c>
      <c r="AV20" s="156">
        <f t="shared" si="56"/>
        <v>6.6546740650722191E-2</v>
      </c>
      <c r="AW20" s="156">
        <f t="shared" si="57"/>
        <v>0.16200729653083246</v>
      </c>
      <c r="AX20" s="156">
        <f t="shared" si="58"/>
        <v>0.25207619403249365</v>
      </c>
      <c r="AY20" s="156">
        <f t="shared" si="59"/>
        <v>0.20157418040774733</v>
      </c>
      <c r="AZ20" s="156">
        <f t="shared" si="60"/>
        <v>6.1077294268386838E-2</v>
      </c>
      <c r="BA20" s="156">
        <f t="shared" si="61"/>
        <v>2.1703750404317393E-2</v>
      </c>
      <c r="BB20" s="156">
        <f t="shared" si="62"/>
        <v>2.3340835764211979E-3</v>
      </c>
      <c r="BC20" s="156">
        <f t="shared" si="63"/>
        <v>1.1280311613303083E-3</v>
      </c>
      <c r="BD20" s="165">
        <f t="shared" si="64"/>
        <v>9.2215121721597043E-3</v>
      </c>
      <c r="BE20" s="86">
        <f t="shared" si="65"/>
        <v>6.0526817103372377E-3</v>
      </c>
      <c r="BF20" s="86">
        <f t="shared" si="66"/>
        <v>0.16515963778195841</v>
      </c>
      <c r="BG20" s="86">
        <f t="shared" si="67"/>
        <v>0.81956616833554452</v>
      </c>
      <c r="BH20" s="86">
        <f t="shared" si="68"/>
        <v>9.2215121721597043E-3</v>
      </c>
      <c r="BI20" s="86">
        <f t="shared" si="69"/>
        <v>0.69970284066433108</v>
      </c>
      <c r="BJ20" s="86">
        <f t="shared" si="70"/>
        <v>8.0472597624610192</v>
      </c>
      <c r="BK20" s="86">
        <f t="array" ref="BK20">10^(SUMPRODUCT(AT20:BC20,LOG($AT$6:$BC$6))/BG20)</f>
        <v>0.43285401591789113</v>
      </c>
      <c r="BL20" s="89">
        <f t="array" ref="BL20">10^ (LOG(INDEX($J$6:$AG$6,MATCH(BL$6/100,$J20:$AG20,-1)))-(INDEX($J20:$AG20,MATCH(BL$6/100,$J20:$AG20,-1))-BL$6/100)/(INDEX($J20:$AG20,MATCH(BL$6/100,$J20:$AG20,-1))-INDEX($J20:$AG20,MATCH(BL$6/100,$J20:$AG20,-1)+1))*(LOG(INDEX($J$6:$AG$6,MATCH(BL$6/100,$J20:$AG20,-1)))-LOG(INDEX($J$6:$AG$6,MATCH(BL$6/100,$J20:$AG20,-1)+1))))</f>
        <v>0.25198020675252436</v>
      </c>
      <c r="BM20" s="89">
        <f t="shared" si="31"/>
        <v>0.27970236948383875</v>
      </c>
      <c r="BN20" s="89">
        <f t="shared" si="31"/>
        <v>0.32710766567581084</v>
      </c>
      <c r="BO20" s="89">
        <f t="shared" si="31"/>
        <v>0.38148629320130051</v>
      </c>
      <c r="BP20" s="89">
        <f t="shared" si="31"/>
        <v>0.4677231586779298</v>
      </c>
      <c r="BQ20" s="89">
        <f t="shared" si="31"/>
        <v>0.62201776181156077</v>
      </c>
      <c r="BR20" s="89">
        <f t="shared" si="31"/>
        <v>0.86727249210379342</v>
      </c>
      <c r="BS20" s="89">
        <f t="shared" si="31"/>
        <v>2.4692747565074726</v>
      </c>
      <c r="BT20" s="90">
        <f t="shared" si="31"/>
        <v>7.151751843499178</v>
      </c>
      <c r="BU20" s="85">
        <f t="array" ref="BU20">MAX(IF(Data!$B$7:$B$536&gt;='3'!$B20,IF(Data!$B$7:$B$536&lt;'3'!$C20,IF(Data!$K$7:$K$536&gt;0,Data!AL$7:AL$536))))</f>
        <v>1</v>
      </c>
      <c r="BV20" s="159">
        <f t="array" ref="BV20">MAX(IF(Data!$B$7:$B$536&gt;='3'!$B20,IF(Data!$B$7:$B$536&lt;'3'!$C20,IF(Data!$K$7:$K$536&gt;0,Data!AM$7:AM$536))))</f>
        <v>1</v>
      </c>
      <c r="BW20" s="159">
        <f t="array" ref="BW20">MAX(IF(Data!$B$7:$B$536&gt;='3'!$B20,IF(Data!$B$7:$B$536&lt;'3'!$C20,IF(Data!$K$7:$K$536&gt;0,Data!AN$7:AN$536))))</f>
        <v>1</v>
      </c>
      <c r="BX20" s="159">
        <f t="array" ref="BX20">MAX(IF(Data!$B$7:$B$536&gt;='3'!$B20,IF(Data!$B$7:$B$536&lt;'3'!$C20,IF(Data!$K$7:$K$536&gt;0,Data!AO$7:AO$536))))</f>
        <v>1</v>
      </c>
      <c r="BY20" s="159">
        <f t="array" ref="BY20">MAX(IF(Data!$B$7:$B$536&gt;='3'!$B20,IF(Data!$B$7:$B$536&lt;'3'!$C20,IF(Data!$K$7:$K$536&gt;0,Data!AP$7:AP$536))))</f>
        <v>1</v>
      </c>
      <c r="BZ20" s="159">
        <f t="array" ref="BZ20">MAX(IF(Data!$B$7:$B$536&gt;='3'!$B20,IF(Data!$B$7:$B$536&lt;'3'!$C20,IF(Data!$K$7:$K$536&gt;0,Data!AQ$7:AQ$536))))</f>
        <v>1</v>
      </c>
      <c r="CA20" s="159">
        <f t="array" ref="CA20">MAX(IF(Data!$B$7:$B$536&gt;='3'!$B20,IF(Data!$B$7:$B$536&lt;'3'!$C20,IF(Data!$K$7:$K$536&gt;0,Data!AR$7:AR$536))))</f>
        <v>1</v>
      </c>
      <c r="CB20" s="159">
        <f t="array" ref="CB20">MAX(IF(Data!$B$7:$B$536&gt;='3'!$B20,IF(Data!$B$7:$B$536&lt;'3'!$C20,IF(Data!$K$7:$K$536&gt;0,Data!AS$7:AS$536))))</f>
        <v>1</v>
      </c>
      <c r="CC20" s="159">
        <f t="array" ref="CC20">MAX(IF(Data!$B$7:$B$536&gt;='3'!$B20,IF(Data!$B$7:$B$536&lt;'3'!$C20,IF(Data!$K$7:$K$536&gt;0,Data!AT$7:AT$536))))</f>
        <v>1</v>
      </c>
      <c r="CD20" s="159">
        <f t="array" ref="CD20">MAX(IF(Data!$B$7:$B$536&gt;='3'!$B20,IF(Data!$B$7:$B$536&lt;'3'!$C20,IF(Data!$K$7:$K$536&gt;0,Data!AU$7:AU$536))))</f>
        <v>0.99983610318943195</v>
      </c>
      <c r="CE20" s="159">
        <f t="array" ref="CE20">MAX(IF(Data!$B$7:$B$536&gt;='3'!$B20,IF(Data!$B$7:$B$536&lt;'3'!$C20,IF(Data!$K$7:$K$536&gt;0,Data!AV$7:AV$536))))</f>
        <v>0.99970498574097755</v>
      </c>
      <c r="CF20" s="159">
        <f t="array" ref="CF20">MAX(IF(Data!$B$7:$B$536&gt;='3'!$B20,IF(Data!$B$7:$B$536&lt;'3'!$C20,IF(Data!$K$7:$K$536&gt;0,Data!AW$7:AW$536))))</f>
        <v>0.99934441275772778</v>
      </c>
      <c r="CG20" s="159">
        <f t="array" ref="CG20">MAX(IF(Data!$B$7:$B$536&gt;='3'!$B20,IF(Data!$B$7:$B$536&lt;'3'!$C20,IF(Data!$K$7:$K$536&gt;0,Data!AX$7:AX$536))))</f>
        <v>0.99904939849870522</v>
      </c>
      <c r="CH20" s="159">
        <f t="array" ref="CH20">MAX(IF(Data!$B$7:$B$536&gt;='3'!$B20,IF(Data!$B$7:$B$536&lt;'3'!$C20,IF(Data!$K$7:$K$536&gt;0,Data!AY$7:AY$536))))</f>
        <v>0.99901661913659157</v>
      </c>
      <c r="CI20" s="159">
        <f t="array" ref="CI20">MAX(IF(Data!$B$7:$B$536&gt;='3'!$B20,IF(Data!$B$7:$B$536&lt;'3'!$C20,IF(Data!$K$7:$K$536&gt;0,Data!AZ$7:AZ$536))))</f>
        <v>0.99898383977447791</v>
      </c>
      <c r="CJ20" s="159">
        <f t="array" ref="CJ20">MAX(IF(Data!$B$7:$B$536&gt;='3'!$B20,IF(Data!$B$7:$B$536&lt;'3'!$C20,IF(Data!$K$7:$K$536&gt;0,Data!BA$7:BA$536))))</f>
        <v>0.99862326679122815</v>
      </c>
      <c r="CK20" s="159">
        <f t="array" ref="CK20">MAX(IF(Data!$B$7:$B$536&gt;='3'!$B20,IF(Data!$B$7:$B$536&lt;'3'!$C20,IF(Data!$K$7:$K$536&gt;0,Data!BB$7:BB$536))))</f>
        <v>0.98082407316353615</v>
      </c>
      <c r="CL20" s="159">
        <f t="array" ref="CL20">MAX(IF(Data!$B$7:$B$536&gt;='3'!$B20,IF(Data!$B$7:$B$536&lt;'3'!$C20,IF(Data!$K$7:$K$536&gt;0,Data!BC$7:BC$536))))</f>
        <v>0.90842490842490853</v>
      </c>
      <c r="CM20" s="159">
        <f t="array" ref="CM20">MAX(IF(Data!$B$7:$B$536&gt;='3'!$B20,IF(Data!$B$7:$B$536&lt;'3'!$C20,IF(Data!$K$7:$K$536&gt;0,Data!BD$7:BD$536))))</f>
        <v>0.68504376978953263</v>
      </c>
      <c r="CN20" s="159">
        <f t="array" ref="CN20">MAX(IF(Data!$B$7:$B$536&gt;='3'!$B20,IF(Data!$B$7:$B$536&lt;'3'!$C20,IF(Data!$K$7:$K$536&gt;0,Data!BE$7:BE$536))))</f>
        <v>0.17570000620848092</v>
      </c>
      <c r="CO20" s="159">
        <f t="array" ref="CO20">MAX(IF(Data!$B$7:$B$536&gt;='3'!$B20,IF(Data!$B$7:$B$536&lt;'3'!$C20,IF(Data!$K$7:$K$536&gt;0,Data!BF$7:BF$536))))</f>
        <v>3.2208374177286114E-2</v>
      </c>
      <c r="CP20" s="159">
        <f t="array" ref="CP20">MAX(IF(Data!$B$7:$B$536&gt;='3'!$B20,IF(Data!$B$7:$B$536&lt;'3'!$C20,IF(Data!$K$7:$K$536&gt;0,Data!BG$7:BG$536))))</f>
        <v>2.5393268916584999E-2</v>
      </c>
      <c r="CQ20" s="159">
        <f t="array" ref="CQ20">MAX(IF(Data!$B$7:$B$536&gt;='3'!$B20,IF(Data!$B$7:$B$536&lt;'3'!$C20,IF(Data!$K$7:$K$536&gt;0,Data!BH$7:BH$536))))</f>
        <v>2.2992685982139272E-2</v>
      </c>
      <c r="CR20" s="160">
        <f t="array" ref="CR20">MAX(IF(Data!$B$7:$B$536&gt;='3'!$B20,IF(Data!$B$7:$B$536&lt;'3'!$C20,IF(Data!$K$7:$K$536&gt;0,Data!BI$7:BI$536))))</f>
        <v>0</v>
      </c>
      <c r="CS20" s="158">
        <f t="array" ref="CS20">MIN(IF(Data!$B$7:$B$536&gt;='3'!$B20,IF(Data!$B$7:$B$536&lt;'3'!$C20,IF(Data!$K$7:$K$536&gt;0,Data!AL$7:AL$536))))</f>
        <v>1</v>
      </c>
      <c r="CT20" s="159">
        <f t="array" ref="CT20">MIN(IF(Data!$B$7:$B$536&gt;='3'!$B20,IF(Data!$B$7:$B$536&lt;'3'!$C20,IF(Data!$K$7:$K$536&gt;0,Data!AM$7:AM$536))))</f>
        <v>1</v>
      </c>
      <c r="CU20" s="159">
        <f t="array" ref="CU20">MIN(IF(Data!$B$7:$B$536&gt;='3'!$B20,IF(Data!$B$7:$B$536&lt;'3'!$C20,IF(Data!$K$7:$K$536&gt;0,Data!AN$7:AN$536))))</f>
        <v>0.8305249121105589</v>
      </c>
      <c r="CV20" s="159">
        <f t="array" ref="CV20">MIN(IF(Data!$B$7:$B$536&gt;='3'!$B20,IF(Data!$B$7:$B$536&lt;'3'!$C20,IF(Data!$K$7:$K$536&gt;0,Data!AO$7:AO$536))))</f>
        <v>0.77080050107083686</v>
      </c>
      <c r="CW20" s="159">
        <f t="array" ref="CW20">MIN(IF(Data!$B$7:$B$536&gt;='3'!$B20,IF(Data!$B$7:$B$536&lt;'3'!$C20,IF(Data!$K$7:$K$536&gt;0,Data!AP$7:AP$536))))</f>
        <v>0.62294419525599065</v>
      </c>
      <c r="CX20" s="159">
        <f t="array" ref="CX20">MIN(IF(Data!$B$7:$B$536&gt;='3'!$B20,IF(Data!$B$7:$B$536&lt;'3'!$C20,IF(Data!$K$7:$K$536&gt;0,Data!AQ$7:AQ$536))))</f>
        <v>0.61025578858043406</v>
      </c>
      <c r="CY20" s="159">
        <f t="array" ref="CY20">MIN(IF(Data!$B$7:$B$536&gt;='3'!$B20,IF(Data!$B$7:$B$536&lt;'3'!$C20,IF(Data!$K$7:$K$536&gt;0,Data!AR$7:AR$536))))</f>
        <v>0.47702751848708941</v>
      </c>
      <c r="CZ20" s="159">
        <f t="array" ref="CZ20">MIN(IF(Data!$B$7:$B$536&gt;='3'!$B20,IF(Data!$B$7:$B$536&lt;'3'!$C20,IF(Data!$K$7:$K$536&gt;0,Data!AS$7:AS$536))))</f>
        <v>0.34032407968642669</v>
      </c>
      <c r="DA20" s="159">
        <f t="array" ref="DA20">MIN(IF(Data!$B$7:$B$536&gt;='3'!$B20,IF(Data!$B$7:$B$536&lt;'3'!$C20,IF(Data!$K$7:$K$536&gt;0,Data!AT$7:AT$536))))</f>
        <v>0.30464298702873083</v>
      </c>
      <c r="DB20" s="159">
        <f t="array" ref="DB20">MIN(IF(Data!$B$7:$B$536&gt;='3'!$B20,IF(Data!$B$7:$B$536&lt;'3'!$C20,IF(Data!$K$7:$K$536&gt;0,Data!AU$7:AU$536))))</f>
        <v>0.24661575140421069</v>
      </c>
      <c r="DC20" s="159">
        <f t="array" ref="DC20">MIN(IF(Data!$B$7:$B$536&gt;='3'!$B20,IF(Data!$B$7:$B$536&lt;'3'!$C20,IF(Data!$K$7:$K$536&gt;0,Data!AV$7:AV$536))))</f>
        <v>0.2022530104881525</v>
      </c>
      <c r="DD20" s="159">
        <f t="array" ref="DD20">MIN(IF(Data!$B$7:$B$536&gt;='3'!$B20,IF(Data!$B$7:$B$536&lt;'3'!$C20,IF(Data!$K$7:$K$536&gt;0,Data!AW$7:AW$536))))</f>
        <v>0.16462514566878181</v>
      </c>
      <c r="DE20" s="159">
        <f t="array" ref="DE20">MIN(IF(Data!$B$7:$B$536&gt;='3'!$B20,IF(Data!$B$7:$B$536&lt;'3'!$C20,IF(Data!$K$7:$K$536&gt;0,Data!AX$7:AX$536))))</f>
        <v>0.14173248737537253</v>
      </c>
      <c r="DF20" s="159">
        <f t="array" ref="DF20">MIN(IF(Data!$B$7:$B$536&gt;='3'!$B20,IF(Data!$B$7:$B$536&lt;'3'!$C20,IF(Data!$K$7:$K$536&gt;0,Data!AY$7:AY$536))))</f>
        <v>0.12225818982260807</v>
      </c>
      <c r="DG20" s="159">
        <f t="array" ref="DG20">MIN(IF(Data!$B$7:$B$536&gt;='3'!$B20,IF(Data!$B$7:$B$536&lt;'3'!$C20,IF(Data!$K$7:$K$536&gt;0,Data!AZ$7:AZ$536))))</f>
        <v>0.10236954551340181</v>
      </c>
      <c r="DH20" s="159">
        <f t="array" ref="DH20">MIN(IF(Data!$B$7:$B$536&gt;='3'!$B20,IF(Data!$B$7:$B$536&lt;'3'!$C20,IF(Data!$K$7:$K$536&gt;0,Data!BA$7:BA$536))))</f>
        <v>8.2739867926971675E-2</v>
      </c>
      <c r="DI20" s="159">
        <f t="array" ref="DI20">MIN(IF(Data!$B$7:$B$536&gt;='3'!$B20,IF(Data!$B$7:$B$536&lt;'3'!$C20,IF(Data!$K$7:$K$536&gt;0,Data!BB$7:BB$536))))</f>
        <v>5.5574258707756355E-2</v>
      </c>
      <c r="DJ20" s="159">
        <f t="array" ref="DJ20">MIN(IF(Data!$B$7:$B$536&gt;='3'!$B20,IF(Data!$B$7:$B$536&lt;'3'!$C20,IF(Data!$K$7:$K$536&gt;0,Data!BC$7:BC$536))))</f>
        <v>2.1330883853847918E-2</v>
      </c>
      <c r="DK20" s="159">
        <f t="array" ref="DK20">MIN(IF(Data!$B$7:$B$536&gt;='3'!$B20,IF(Data!$B$7:$B$536&lt;'3'!$C20,IF(Data!$K$7:$K$536&gt;0,Data!BD$7:BD$536))))</f>
        <v>9.4509083486427736E-3</v>
      </c>
      <c r="DL20" s="159">
        <f t="array" ref="DL20">MIN(IF(Data!$B$7:$B$536&gt;='3'!$B20,IF(Data!$B$7:$B$536&lt;'3'!$C20,IF(Data!$K$7:$K$536&gt;0,Data!BE$7:BE$536))))</f>
        <v>4.3435521111947987E-3</v>
      </c>
      <c r="DM20" s="159">
        <f t="array" ref="DM20">MIN(IF(Data!$B$7:$B$536&gt;='3'!$B20,IF(Data!$B$7:$B$536&lt;'3'!$C20,IF(Data!$K$7:$K$536&gt;0,Data!BF$7:BF$536))))</f>
        <v>2.3546624602792236E-3</v>
      </c>
      <c r="DN20" s="159">
        <f t="array" ref="DN20">MIN(IF(Data!$B$7:$B$536&gt;='3'!$B20,IF(Data!$B$7:$B$536&lt;'3'!$C20,IF(Data!$K$7:$K$536&gt;0,Data!BG$7:BG$536))))</f>
        <v>1.9660288503302033E-3</v>
      </c>
      <c r="DO20" s="159">
        <f t="array" ref="DO20">MIN(IF(Data!$B$7:$B$536&gt;='3'!$B20,IF(Data!$B$7:$B$536&lt;'3'!$C20,IF(Data!$K$7:$K$536&gt;0,Data!BH$7:BH$536))))</f>
        <v>1.7602816450630748E-3</v>
      </c>
      <c r="DP20" s="160">
        <f t="array" ref="DP20">MIN(IF(Data!$B$7:$B$536&gt;='3'!$B20,IF(Data!$B$7:$B$536&lt;'3'!$C20,IF(Data!$K$7:$K$536&gt;0,Data!BI$7:BI$536))))</f>
        <v>0</v>
      </c>
    </row>
    <row r="21" spans="2:120" x14ac:dyDescent="0.2">
      <c r="B21" s="91">
        <f t="shared" si="32"/>
        <v>210</v>
      </c>
      <c r="C21" s="77">
        <f t="shared" si="33"/>
        <v>220</v>
      </c>
      <c r="D21" s="77">
        <f t="shared" si="30"/>
        <v>215</v>
      </c>
      <c r="E21" s="58">
        <v>0</v>
      </c>
      <c r="F21" s="58" t="s">
        <v>669</v>
      </c>
      <c r="G21" s="82">
        <v>2020</v>
      </c>
      <c r="H21" s="151">
        <f t="array" ref="H21">SUM(IF(Data!$B$7:$B$536&gt;='3'!B21,IF(Data!$B$7:$B$536&lt;'3'!C21,IF(Data!$K$7:$K$536&gt;0,1))))</f>
        <v>30</v>
      </c>
      <c r="I21" s="153">
        <f t="array" ref="I21">SUM(IF(Data!$B$7:$B$536&gt;='3'!B21,IF(Data!$B$7:$B$536&lt;'3'!C21,IF(Data!$K$7:$K$536&gt;0,Data!$L$7:$L$536))))/30</f>
        <v>1.9666666666666666</v>
      </c>
      <c r="J21" s="170">
        <f t="array" ref="J21">SUM(IF(Data!$B$7:$B$536&gt;='3'!$B21,IF(Data!$B$7:$B$536&lt;'3'!$C21,IF(Data!$K$7:$K$536&gt;0,Data!AL$7:AL$536))))/'3'!$H21</f>
        <v>1</v>
      </c>
      <c r="K21" s="86">
        <f t="array" ref="K21">SUM(IF(Data!$B$7:$B$536&gt;='3'!$B21,IF(Data!$B$7:$B$536&lt;'3'!$C21,IF(Data!$K$7:$K$536&gt;0,Data!AM$7:AM$536))))/'3'!$H21</f>
        <v>1</v>
      </c>
      <c r="L21" s="86">
        <f t="array" ref="L21">SUM(IF(Data!$B$7:$B$536&gt;='3'!$B21,IF(Data!$B$7:$B$536&lt;'3'!$C21,IF(Data!$K$7:$K$536&gt;0,Data!AN$7:AN$536))))/'3'!$H21</f>
        <v>1</v>
      </c>
      <c r="M21" s="86">
        <f t="array" ref="M21">SUM(IF(Data!$B$7:$B$536&gt;='3'!$B21,IF(Data!$B$7:$B$536&lt;'3'!$C21,IF(Data!$K$7:$K$536&gt;0,Data!AO$7:AO$536))))/'3'!$H21</f>
        <v>1</v>
      </c>
      <c r="N21" s="86">
        <f t="array" ref="N21">SUM(IF(Data!$B$7:$B$536&gt;='3'!$B21,IF(Data!$B$7:$B$536&lt;'3'!$C21,IF(Data!$K$7:$K$536&gt;0,Data!AP$7:AP$536))))/'3'!$H21</f>
        <v>1</v>
      </c>
      <c r="O21" s="86">
        <f t="array" ref="O21">SUM(IF(Data!$B$7:$B$536&gt;='3'!$B21,IF(Data!$B$7:$B$536&lt;'3'!$C21,IF(Data!$K$7:$K$536&gt;0,Data!AQ$7:AQ$536))))/'3'!$H21</f>
        <v>0.99983415404211706</v>
      </c>
      <c r="P21" s="86">
        <f t="array" ref="P21">SUM(IF(Data!$B$7:$B$536&gt;='3'!$B21,IF(Data!$B$7:$B$536&lt;'3'!$C21,IF(Data!$K$7:$K$536&gt;0,Data!AR$7:AR$536))))/'3'!$H21</f>
        <v>0.99393714255760179</v>
      </c>
      <c r="Q21" s="86">
        <f t="array" ref="Q21">SUM(IF(Data!$B$7:$B$536&gt;='3'!$B21,IF(Data!$B$7:$B$536&lt;'3'!$C21,IF(Data!$K$7:$K$536&gt;0,Data!AS$7:AS$536))))/'3'!$H21</f>
        <v>0.98498307526232576</v>
      </c>
      <c r="R21" s="86">
        <f t="array" ref="R21">SUM(IF(Data!$B$7:$B$536&gt;='3'!$B21,IF(Data!$B$7:$B$536&lt;'3'!$C21,IF(Data!$K$7:$K$536&gt;0,Data!AT$7:AT$536))))/'3'!$H21</f>
        <v>0.97244480301656477</v>
      </c>
      <c r="S21" s="86">
        <f t="array" ref="S21">SUM(IF(Data!$B$7:$B$536&gt;='3'!$B21,IF(Data!$B$7:$B$536&lt;'3'!$C21,IF(Data!$K$7:$K$536&gt;0,Data!AU$7:AU$536))))/'3'!$H21</f>
        <v>0.95859749274576922</v>
      </c>
      <c r="T21" s="86">
        <f t="array" ref="T21">SUM(IF(Data!$B$7:$B$536&gt;='3'!$B21,IF(Data!$B$7:$B$536&lt;'3'!$C21,IF(Data!$K$7:$K$536&gt;0,Data!AV$7:AV$536))))/'3'!$H21</f>
        <v>0.94622060258247087</v>
      </c>
      <c r="U21" s="86">
        <f t="array" ref="U21">SUM(IF(Data!$B$7:$B$536&gt;='3'!$B21,IF(Data!$B$7:$B$536&lt;'3'!$C21,IF(Data!$K$7:$K$536&gt;0,Data!AW$7:AW$536))))/'3'!$H21</f>
        <v>0.93329977734665082</v>
      </c>
      <c r="V21" s="86">
        <f t="array" ref="V21">SUM(IF(Data!$B$7:$B$536&gt;='3'!$B21,IF(Data!$B$7:$B$536&lt;'3'!$C21,IF(Data!$K$7:$K$536&gt;0,Data!AX$7:AX$536))))/'3'!$H21</f>
        <v>0.91937138464409729</v>
      </c>
      <c r="W21" s="86">
        <f t="array" ref="W21">SUM(IF(Data!$B$7:$B$536&gt;='3'!$B21,IF(Data!$B$7:$B$536&lt;'3'!$C21,IF(Data!$K$7:$K$536&gt;0,Data!AY$7:AY$536))))/'3'!$H21</f>
        <v>0.89917867482713687</v>
      </c>
      <c r="X21" s="86">
        <f t="array" ref="X21">SUM(IF(Data!$B$7:$B$536&gt;='3'!$B21,IF(Data!$B$7:$B$536&lt;'3'!$C21,IF(Data!$K$7:$K$536&gt;0,Data!AZ$7:AZ$536))))/'3'!$H21</f>
        <v>0.86627772548639836</v>
      </c>
      <c r="Y21" s="86">
        <f t="array" ref="Y21">SUM(IF(Data!$B$7:$B$536&gt;='3'!$B21,IF(Data!$B$7:$B$536&lt;'3'!$C21,IF(Data!$K$7:$K$536&gt;0,Data!BA$7:BA$536))))/'3'!$H21</f>
        <v>0.80129812768751818</v>
      </c>
      <c r="Z21" s="86">
        <f t="array" ref="Z21">SUM(IF(Data!$B$7:$B$536&gt;='3'!$B21,IF(Data!$B$7:$B$536&lt;'3'!$C21,IF(Data!$K$7:$K$536&gt;0,Data!BB$7:BB$536))))/'3'!$H21</f>
        <v>0.62940808035560292</v>
      </c>
      <c r="AA21" s="86">
        <f t="array" ref="AA21">SUM(IF(Data!$B$7:$B$536&gt;='3'!$B21,IF(Data!$B$7:$B$536&lt;'3'!$C21,IF(Data!$K$7:$K$536&gt;0,Data!BC$7:BC$536))))/'3'!$H21</f>
        <v>0.31253460312951364</v>
      </c>
      <c r="AB21" s="86">
        <f t="array" ref="AB21">SUM(IF(Data!$B$7:$B$536&gt;='3'!$B21,IF(Data!$B$7:$B$536&lt;'3'!$C21,IF(Data!$K$7:$K$536&gt;0,Data!BD$7:BD$536))))/'3'!$H21</f>
        <v>4.8157071412851436E-2</v>
      </c>
      <c r="AC21" s="86">
        <f t="array" ref="AC21">SUM(IF(Data!$B$7:$B$536&gt;='3'!$B21,IF(Data!$B$7:$B$536&lt;'3'!$C21,IF(Data!$K$7:$K$536&gt;0,Data!BE$7:BE$536))))/'3'!$H21</f>
        <v>1.6191416024477229E-2</v>
      </c>
      <c r="AD21" s="86">
        <f t="array" ref="AD21">SUM(IF(Data!$B$7:$B$536&gt;='3'!$B21,IF(Data!$B$7:$B$536&lt;'3'!$C21,IF(Data!$K$7:$K$536&gt;0,Data!BF$7:BF$536))))/'3'!$H21</f>
        <v>1.1831788218634854E-2</v>
      </c>
      <c r="AE21" s="86">
        <f t="array" ref="AE21">SUM(IF(Data!$B$7:$B$536&gt;='3'!$B21,IF(Data!$B$7:$B$536&lt;'3'!$C21,IF(Data!$K$7:$K$536&gt;0,Data!BG$7:BG$536))))/'3'!$H21</f>
        <v>1.0610429143997688E-2</v>
      </c>
      <c r="AF21" s="86">
        <f t="array" ref="AF21">SUM(IF(Data!$B$7:$B$536&gt;='3'!$B21,IF(Data!$B$7:$B$536&lt;'3'!$C21,IF(Data!$K$7:$K$536&gt;0,Data!BH$7:BH$536))))/'3'!$H21</f>
        <v>9.5334230923628752E-3</v>
      </c>
      <c r="AG21" s="87">
        <f t="array" ref="AG21">SUM(IF(Data!$B$7:$B$536&gt;='3'!$B21,IF(Data!$B$7:$B$536&lt;'3'!$C21,IF(Data!$K$7:$K$536&gt;0,Data!BI$7:BI$536))))/'3'!$H21</f>
        <v>0</v>
      </c>
      <c r="AH21" s="164">
        <f t="shared" si="42"/>
        <v>0</v>
      </c>
      <c r="AI21" s="156">
        <f t="shared" si="43"/>
        <v>0</v>
      </c>
      <c r="AJ21" s="156">
        <f t="shared" si="44"/>
        <v>0</v>
      </c>
      <c r="AK21" s="156">
        <f t="shared" si="45"/>
        <v>0</v>
      </c>
      <c r="AL21" s="156">
        <f t="shared" si="46"/>
        <v>1.6584595788293743E-4</v>
      </c>
      <c r="AM21" s="156">
        <f t="shared" si="47"/>
        <v>5.8970114845152688E-3</v>
      </c>
      <c r="AN21" s="156">
        <f t="shared" si="48"/>
        <v>8.9540672952760358E-3</v>
      </c>
      <c r="AO21" s="156">
        <f t="shared" si="49"/>
        <v>1.2538272245760984E-2</v>
      </c>
      <c r="AP21" s="156">
        <f t="shared" si="50"/>
        <v>1.3847310270795554E-2</v>
      </c>
      <c r="AQ21" s="156">
        <f t="shared" si="51"/>
        <v>1.2376890163298349E-2</v>
      </c>
      <c r="AR21" s="156">
        <f t="shared" si="52"/>
        <v>1.2920825235820055E-2</v>
      </c>
      <c r="AS21" s="156">
        <f t="shared" si="53"/>
        <v>1.3928392702553527E-2</v>
      </c>
      <c r="AT21" s="156">
        <f t="shared" si="54"/>
        <v>2.0192709816960419E-2</v>
      </c>
      <c r="AU21" s="156">
        <f t="shared" si="55"/>
        <v>3.2900949340738506E-2</v>
      </c>
      <c r="AV21" s="156">
        <f t="shared" si="56"/>
        <v>6.4979597798880184E-2</v>
      </c>
      <c r="AW21" s="156">
        <f t="shared" si="57"/>
        <v>0.17189004733191526</v>
      </c>
      <c r="AX21" s="156">
        <f t="shared" si="58"/>
        <v>0.31687347722608927</v>
      </c>
      <c r="AY21" s="156">
        <f t="shared" si="59"/>
        <v>0.26437753171666223</v>
      </c>
      <c r="AZ21" s="156">
        <f t="shared" si="60"/>
        <v>3.1965655388374203E-2</v>
      </c>
      <c r="BA21" s="156">
        <f t="shared" si="61"/>
        <v>4.3596278058423751E-3</v>
      </c>
      <c r="BB21" s="156">
        <f t="shared" si="62"/>
        <v>1.2213590746371662E-3</v>
      </c>
      <c r="BC21" s="156">
        <f t="shared" si="63"/>
        <v>1.0770060516348129E-3</v>
      </c>
      <c r="BD21" s="165">
        <f t="shared" si="64"/>
        <v>9.5334230923628752E-3</v>
      </c>
      <c r="BE21" s="86">
        <f t="shared" si="65"/>
        <v>0</v>
      </c>
      <c r="BF21" s="86">
        <f t="shared" si="66"/>
        <v>8.0628615355902711E-2</v>
      </c>
      <c r="BG21" s="86">
        <f t="shared" si="67"/>
        <v>0.90983796155173446</v>
      </c>
      <c r="BH21" s="86">
        <f t="shared" si="68"/>
        <v>9.5334230923628752E-3</v>
      </c>
      <c r="BI21" s="86">
        <f t="shared" si="69"/>
        <v>0.52626301556868471</v>
      </c>
      <c r="BJ21" s="86">
        <f t="shared" si="70"/>
        <v>5.8530654316571402</v>
      </c>
      <c r="BK21" s="86">
        <f t="array" ref="BK21">10^(SUMPRODUCT(AT21:BC21,LOG($AT$6:$BC$6))/BG21)</f>
        <v>0.44258931077749486</v>
      </c>
      <c r="BL21" s="89">
        <f t="array" ref="BL21">10^ (LOG(INDEX($J$6:$AG$6,MATCH(BL$6/100,$J21:$AG21,-1)))-(INDEX($J21:$AG21,MATCH(BL$6/100,$J21:$AG21,-1))-BL$6/100)/(INDEX($J21:$AG21,MATCH(BL$6/100,$J21:$AG21,-1))-INDEX($J21:$AG21,MATCH(BL$6/100,$J21:$AG21,-1)+1))*(LOG(INDEX($J$6:$AG$6,MATCH(BL$6/100,$J21:$AG21,-1)))-LOG(INDEX($J$6:$AG$6,MATCH(BL$6/100,$J21:$AG21,-1)+1))))</f>
        <v>0.26779526010673549</v>
      </c>
      <c r="BM21" s="89">
        <f t="shared" si="31"/>
        <v>0.28997759836988785</v>
      </c>
      <c r="BN21" s="89">
        <f t="shared" si="31"/>
        <v>0.32674337664928904</v>
      </c>
      <c r="BO21" s="89">
        <f t="shared" si="31"/>
        <v>0.3696704678016513</v>
      </c>
      <c r="BP21" s="89">
        <f t="shared" si="31"/>
        <v>0.43473573919249436</v>
      </c>
      <c r="BQ21" s="89">
        <f t="shared" si="31"/>
        <v>0.52145123203021448</v>
      </c>
      <c r="BR21" s="89">
        <f t="shared" si="31"/>
        <v>0.63945512009332894</v>
      </c>
      <c r="BS21" s="89">
        <f t="shared" si="31"/>
        <v>0.87066067832367744</v>
      </c>
      <c r="BT21" s="90">
        <f t="shared" si="31"/>
        <v>1.4204585685217503</v>
      </c>
      <c r="BU21" s="85">
        <f t="array" ref="BU21">MAX(IF(Data!$B$7:$B$536&gt;='3'!$B21,IF(Data!$B$7:$B$536&lt;'3'!$C21,IF(Data!$K$7:$K$536&gt;0,Data!AL$7:AL$536))))</f>
        <v>1</v>
      </c>
      <c r="BV21" s="159">
        <f t="array" ref="BV21">MAX(IF(Data!$B$7:$B$536&gt;='3'!$B21,IF(Data!$B$7:$B$536&lt;'3'!$C21,IF(Data!$K$7:$K$536&gt;0,Data!AM$7:AM$536))))</f>
        <v>1</v>
      </c>
      <c r="BW21" s="159">
        <f t="array" ref="BW21">MAX(IF(Data!$B$7:$B$536&gt;='3'!$B21,IF(Data!$B$7:$B$536&lt;'3'!$C21,IF(Data!$K$7:$K$536&gt;0,Data!AN$7:AN$536))))</f>
        <v>1</v>
      </c>
      <c r="BX21" s="159">
        <f t="array" ref="BX21">MAX(IF(Data!$B$7:$B$536&gt;='3'!$B21,IF(Data!$B$7:$B$536&lt;'3'!$C21,IF(Data!$K$7:$K$536&gt;0,Data!AO$7:AO$536))))</f>
        <v>1</v>
      </c>
      <c r="BY21" s="159">
        <f t="array" ref="BY21">MAX(IF(Data!$B$7:$B$536&gt;='3'!$B21,IF(Data!$B$7:$B$536&lt;'3'!$C21,IF(Data!$K$7:$K$536&gt;0,Data!AP$7:AP$536))))</f>
        <v>1</v>
      </c>
      <c r="BZ21" s="159">
        <f t="array" ref="BZ21">MAX(IF(Data!$B$7:$B$536&gt;='3'!$B21,IF(Data!$B$7:$B$536&lt;'3'!$C21,IF(Data!$K$7:$K$536&gt;0,Data!AQ$7:AQ$536))))</f>
        <v>1</v>
      </c>
      <c r="CA21" s="159">
        <f t="array" ref="CA21">MAX(IF(Data!$B$7:$B$536&gt;='3'!$B21,IF(Data!$B$7:$B$536&lt;'3'!$C21,IF(Data!$K$7:$K$536&gt;0,Data!AR$7:AR$536))))</f>
        <v>1</v>
      </c>
      <c r="CB21" s="159">
        <f t="array" ref="CB21">MAX(IF(Data!$B$7:$B$536&gt;='3'!$B21,IF(Data!$B$7:$B$536&lt;'3'!$C21,IF(Data!$K$7:$K$536&gt;0,Data!AS$7:AS$536))))</f>
        <v>1</v>
      </c>
      <c r="CC21" s="159">
        <f t="array" ref="CC21">MAX(IF(Data!$B$7:$B$536&gt;='3'!$B21,IF(Data!$B$7:$B$536&lt;'3'!$C21,IF(Data!$K$7:$K$536&gt;0,Data!AT$7:AT$536))))</f>
        <v>1</v>
      </c>
      <c r="CD21" s="159">
        <f t="array" ref="CD21">MAX(IF(Data!$B$7:$B$536&gt;='3'!$B21,IF(Data!$B$7:$B$536&lt;'3'!$C21,IF(Data!$K$7:$K$536&gt;0,Data!AU$7:AU$536))))</f>
        <v>1</v>
      </c>
      <c r="CE21" s="159">
        <f t="array" ref="CE21">MAX(IF(Data!$B$7:$B$536&gt;='3'!$B21,IF(Data!$B$7:$B$536&lt;'3'!$C21,IF(Data!$K$7:$K$536&gt;0,Data!AV$7:AV$536))))</f>
        <v>0.99991201055873291</v>
      </c>
      <c r="CF21" s="159">
        <f t="array" ref="CF21">MAX(IF(Data!$B$7:$B$536&gt;='3'!$B21,IF(Data!$B$7:$B$536&lt;'3'!$C21,IF(Data!$K$7:$K$536&gt;0,Data!AW$7:AW$536))))</f>
        <v>0.99958938260742036</v>
      </c>
      <c r="CG21" s="159">
        <f t="array" ref="CG21">MAX(IF(Data!$B$7:$B$536&gt;='3'!$B21,IF(Data!$B$7:$B$536&lt;'3'!$C21,IF(Data!$K$7:$K$536&gt;0,Data!AX$7:AX$536))))</f>
        <v>0.99932541428361921</v>
      </c>
      <c r="CH21" s="159">
        <f t="array" ref="CH21">MAX(IF(Data!$B$7:$B$536&gt;='3'!$B21,IF(Data!$B$7:$B$536&lt;'3'!$C21,IF(Data!$K$7:$K$536&gt;0,Data!AY$7:AY$536))))</f>
        <v>0.99920809502859642</v>
      </c>
      <c r="CI21" s="159">
        <f t="array" ref="CI21">MAX(IF(Data!$B$7:$B$536&gt;='3'!$B21,IF(Data!$B$7:$B$536&lt;'3'!$C21,IF(Data!$K$7:$K$536&gt;0,Data!AZ$7:AZ$536))))</f>
        <v>0.99832820061592598</v>
      </c>
      <c r="CJ21" s="159">
        <f t="array" ref="CJ21">MAX(IF(Data!$B$7:$B$536&gt;='3'!$B21,IF(Data!$B$7:$B$536&lt;'3'!$C21,IF(Data!$K$7:$K$536&gt;0,Data!BA$7:BA$536))))</f>
        <v>0.99433934594515316</v>
      </c>
      <c r="CK21" s="159">
        <f t="array" ref="CK21">MAX(IF(Data!$B$7:$B$536&gt;='3'!$B21,IF(Data!$B$7:$B$536&lt;'3'!$C21,IF(Data!$K$7:$K$536&gt;0,Data!BB$7:BB$536))))</f>
        <v>0.95536002346385096</v>
      </c>
      <c r="CL21" s="159">
        <f t="array" ref="CL21">MAX(IF(Data!$B$7:$B$536&gt;='3'!$B21,IF(Data!$B$7:$B$536&lt;'3'!$C21,IF(Data!$K$7:$K$536&gt;0,Data!BC$7:BC$536))))</f>
        <v>0.72210001466490681</v>
      </c>
      <c r="CM21" s="159">
        <f t="array" ref="CM21">MAX(IF(Data!$B$7:$B$536&gt;='3'!$B21,IF(Data!$B$7:$B$536&lt;'3'!$C21,IF(Data!$K$7:$K$536&gt;0,Data!BD$7:BD$536))))</f>
        <v>0.13424255755975945</v>
      </c>
      <c r="CN21" s="159">
        <f t="array" ref="CN21">MAX(IF(Data!$B$7:$B$536&gt;='3'!$B21,IF(Data!$B$7:$B$536&lt;'3'!$C21,IF(Data!$K$7:$K$536&gt;0,Data!BE$7:BE$536))))</f>
        <v>6.69941834866635E-2</v>
      </c>
      <c r="CO21" s="159">
        <f t="array" ref="CO21">MAX(IF(Data!$B$7:$B$536&gt;='3'!$B21,IF(Data!$B$7:$B$536&lt;'3'!$C21,IF(Data!$K$7:$K$536&gt;0,Data!BF$7:BF$536))))</f>
        <v>5.5870970732046207E-2</v>
      </c>
      <c r="CP21" s="159">
        <f t="array" ref="CP21">MAX(IF(Data!$B$7:$B$536&gt;='3'!$B21,IF(Data!$B$7:$B$536&lt;'3'!$C21,IF(Data!$K$7:$K$536&gt;0,Data!BG$7:BG$536))))</f>
        <v>5.1074085231617501E-2</v>
      </c>
      <c r="CQ21" s="159">
        <f t="array" ref="CQ21">MAX(IF(Data!$B$7:$B$536&gt;='3'!$B21,IF(Data!$B$7:$B$536&lt;'3'!$C21,IF(Data!$K$7:$K$536&gt;0,Data!BH$7:BH$536))))</f>
        <v>4.6439413250526959E-2</v>
      </c>
      <c r="CR21" s="160">
        <f t="array" ref="CR21">MAX(IF(Data!$B$7:$B$536&gt;='3'!$B21,IF(Data!$B$7:$B$536&lt;'3'!$C21,IF(Data!$K$7:$K$536&gt;0,Data!BI$7:BI$536))))</f>
        <v>0</v>
      </c>
      <c r="CS21" s="158">
        <f t="array" ref="CS21">MIN(IF(Data!$B$7:$B$536&gt;='3'!$B21,IF(Data!$B$7:$B$536&lt;'3'!$C21,IF(Data!$K$7:$K$536&gt;0,Data!AL$7:AL$536))))</f>
        <v>1</v>
      </c>
      <c r="CT21" s="159">
        <f t="array" ref="CT21">MIN(IF(Data!$B$7:$B$536&gt;='3'!$B21,IF(Data!$B$7:$B$536&lt;'3'!$C21,IF(Data!$K$7:$K$536&gt;0,Data!AM$7:AM$536))))</f>
        <v>1</v>
      </c>
      <c r="CU21" s="159">
        <f t="array" ref="CU21">MIN(IF(Data!$B$7:$B$536&gt;='3'!$B21,IF(Data!$B$7:$B$536&lt;'3'!$C21,IF(Data!$K$7:$K$536&gt;0,Data!AN$7:AN$536))))</f>
        <v>1</v>
      </c>
      <c r="CV21" s="159">
        <f t="array" ref="CV21">MIN(IF(Data!$B$7:$B$536&gt;='3'!$B21,IF(Data!$B$7:$B$536&lt;'3'!$C21,IF(Data!$K$7:$K$536&gt;0,Data!AO$7:AO$536))))</f>
        <v>1</v>
      </c>
      <c r="CW21" s="159">
        <f t="array" ref="CW21">MIN(IF(Data!$B$7:$B$536&gt;='3'!$B21,IF(Data!$B$7:$B$536&lt;'3'!$C21,IF(Data!$K$7:$K$536&gt;0,Data!AP$7:AP$536))))</f>
        <v>1</v>
      </c>
      <c r="CX21" s="159">
        <f t="array" ref="CX21">MIN(IF(Data!$B$7:$B$536&gt;='3'!$B21,IF(Data!$B$7:$B$536&lt;'3'!$C21,IF(Data!$K$7:$K$536&gt;0,Data!AQ$7:AQ$536))))</f>
        <v>0.99666952719545587</v>
      </c>
      <c r="CY21" s="159">
        <f t="array" ref="CY21">MIN(IF(Data!$B$7:$B$536&gt;='3'!$B21,IF(Data!$B$7:$B$536&lt;'3'!$C21,IF(Data!$K$7:$K$536&gt;0,Data!AR$7:AR$536))))</f>
        <v>0.94720993345477522</v>
      </c>
      <c r="CZ21" s="159">
        <f t="array" ref="CZ21">MIN(IF(Data!$B$7:$B$536&gt;='3'!$B21,IF(Data!$B$7:$B$536&lt;'3'!$C21,IF(Data!$K$7:$K$536&gt;0,Data!AS$7:AS$536))))</f>
        <v>0.87657533737313642</v>
      </c>
      <c r="DA21" s="159">
        <f t="array" ref="DA21">MIN(IF(Data!$B$7:$B$536&gt;='3'!$B21,IF(Data!$B$7:$B$536&lt;'3'!$C21,IF(Data!$K$7:$K$536&gt;0,Data!AT$7:AT$536))))</f>
        <v>0.74411688166846335</v>
      </c>
      <c r="DB21" s="159">
        <f t="array" ref="DB21">MIN(IF(Data!$B$7:$B$536&gt;='3'!$B21,IF(Data!$B$7:$B$536&lt;'3'!$C21,IF(Data!$K$7:$K$536&gt;0,Data!AU$7:AU$536))))</f>
        <v>0.68158667608461265</v>
      </c>
      <c r="DC21" s="159">
        <f t="array" ref="DC21">MIN(IF(Data!$B$7:$B$536&gt;='3'!$B21,IF(Data!$B$7:$B$536&lt;'3'!$C21,IF(Data!$K$7:$K$536&gt;0,Data!AV$7:AV$536))))</f>
        <v>0.63507937098033362</v>
      </c>
      <c r="DD21" s="159">
        <f t="array" ref="DD21">MIN(IF(Data!$B$7:$B$536&gt;='3'!$B21,IF(Data!$B$7:$B$536&lt;'3'!$C21,IF(Data!$K$7:$K$536&gt;0,Data!AW$7:AW$536))))</f>
        <v>0.58723372616082359</v>
      </c>
      <c r="DE21" s="159">
        <f t="array" ref="DE21">MIN(IF(Data!$B$7:$B$536&gt;='3'!$B21,IF(Data!$B$7:$B$536&lt;'3'!$C21,IF(Data!$K$7:$K$536&gt;0,Data!AX$7:AX$536))))</f>
        <v>0.54797576118071278</v>
      </c>
      <c r="DF21" s="159">
        <f t="array" ref="DF21">MIN(IF(Data!$B$7:$B$536&gt;='3'!$B21,IF(Data!$B$7:$B$536&lt;'3'!$C21,IF(Data!$K$7:$K$536&gt;0,Data!AY$7:AY$536))))</f>
        <v>0.51258411093349165</v>
      </c>
      <c r="DG21" s="159">
        <f t="array" ref="DG21">MIN(IF(Data!$B$7:$B$536&gt;='3'!$B21,IF(Data!$B$7:$B$536&lt;'3'!$C21,IF(Data!$K$7:$K$536&gt;0,Data!AZ$7:AZ$536))))</f>
        <v>0.47291720881817134</v>
      </c>
      <c r="DH21" s="159">
        <f t="array" ref="DH21">MIN(IF(Data!$B$7:$B$536&gt;='3'!$B21,IF(Data!$B$7:$B$536&lt;'3'!$C21,IF(Data!$K$7:$K$536&gt;0,Data!BA$7:BA$536))))</f>
        <v>0.41904903528012161</v>
      </c>
      <c r="DI21" s="159">
        <f t="array" ref="DI21">MIN(IF(Data!$B$7:$B$536&gt;='3'!$B21,IF(Data!$B$7:$B$536&lt;'3'!$C21,IF(Data!$K$7:$K$536&gt;0,Data!BB$7:BB$536))))</f>
        <v>0.32302316071229376</v>
      </c>
      <c r="DJ21" s="159">
        <f t="array" ref="DJ21">MIN(IF(Data!$B$7:$B$536&gt;='3'!$B21,IF(Data!$B$7:$B$536&lt;'3'!$C21,IF(Data!$K$7:$K$536&gt;0,Data!BC$7:BC$536))))</f>
        <v>0.12122539358103979</v>
      </c>
      <c r="DK21" s="159">
        <f t="array" ref="DK21">MIN(IF(Data!$B$7:$B$536&gt;='3'!$B21,IF(Data!$B$7:$B$536&lt;'3'!$C21,IF(Data!$K$7:$K$536&gt;0,Data!BD$7:BD$536))))</f>
        <v>1.6925461120058299E-2</v>
      </c>
      <c r="DL21" s="159">
        <f t="array" ref="DL21">MIN(IF(Data!$B$7:$B$536&gt;='3'!$B21,IF(Data!$B$7:$B$536&lt;'3'!$C21,IF(Data!$K$7:$K$536&gt;0,Data!BE$7:BE$536))))</f>
        <v>4.9421543300008502E-3</v>
      </c>
      <c r="DM21" s="159">
        <f t="array" ref="DM21">MIN(IF(Data!$B$7:$B$536&gt;='3'!$B21,IF(Data!$B$7:$B$536&lt;'3'!$C21,IF(Data!$K$7:$K$536&gt;0,Data!BF$7:BF$536))))</f>
        <v>2.9952450484852559E-3</v>
      </c>
      <c r="DN21" s="159">
        <f t="array" ref="DN21">MIN(IF(Data!$B$7:$B$536&gt;='3'!$B21,IF(Data!$B$7:$B$536&lt;'3'!$C21,IF(Data!$K$7:$K$536&gt;0,Data!BG$7:BG$536))))</f>
        <v>2.6582799805306336E-3</v>
      </c>
      <c r="DO21" s="159">
        <f t="array" ref="DO21">MIN(IF(Data!$B$7:$B$536&gt;='3'!$B21,IF(Data!$B$7:$B$536&lt;'3'!$C21,IF(Data!$K$7:$K$536&gt;0,Data!BH$7:BH$536))))</f>
        <v>2.4710771650002881E-3</v>
      </c>
      <c r="DP21" s="160">
        <f t="array" ref="DP21">MIN(IF(Data!$B$7:$B$536&gt;='3'!$B21,IF(Data!$B$7:$B$536&lt;'3'!$C21,IF(Data!$K$7:$K$536&gt;0,Data!BI$7:BI$536))))</f>
        <v>0</v>
      </c>
    </row>
    <row r="22" spans="2:120" x14ac:dyDescent="0.2">
      <c r="B22" s="91">
        <f t="shared" si="32"/>
        <v>220</v>
      </c>
      <c r="C22" s="77">
        <f t="shared" si="33"/>
        <v>230</v>
      </c>
      <c r="D22" s="77">
        <f t="shared" si="30"/>
        <v>225</v>
      </c>
      <c r="E22" s="58">
        <v>0</v>
      </c>
      <c r="F22" s="58" t="s">
        <v>669</v>
      </c>
      <c r="G22" s="82">
        <v>2020</v>
      </c>
      <c r="H22" s="151">
        <f t="array" ref="H22">SUM(IF(Data!$B$7:$B$536&gt;='3'!B22,IF(Data!$B$7:$B$536&lt;'3'!C22,IF(Data!$K$7:$K$536&gt;0,1))))</f>
        <v>30</v>
      </c>
      <c r="I22" s="153">
        <f t="array" ref="I22">SUM(IF(Data!$B$7:$B$536&gt;='3'!B22,IF(Data!$B$7:$B$536&lt;'3'!C22,IF(Data!$K$7:$K$536&gt;0,Data!$L$7:$L$536))))/30</f>
        <v>2</v>
      </c>
      <c r="J22" s="170">
        <f t="array" ref="J22">SUM(IF(Data!$B$7:$B$536&gt;='3'!$B22,IF(Data!$B$7:$B$536&lt;'3'!$C22,IF(Data!$K$7:$K$536&gt;0,Data!AL$7:AL$536))))/'3'!$H22</f>
        <v>1</v>
      </c>
      <c r="K22" s="86">
        <f t="array" ref="K22">SUM(IF(Data!$B$7:$B$536&gt;='3'!$B22,IF(Data!$B$7:$B$536&lt;'3'!$C22,IF(Data!$K$7:$K$536&gt;0,Data!AM$7:AM$536))))/'3'!$H22</f>
        <v>1</v>
      </c>
      <c r="L22" s="86">
        <f t="array" ref="L22">SUM(IF(Data!$B$7:$B$536&gt;='3'!$B22,IF(Data!$B$7:$B$536&lt;'3'!$C22,IF(Data!$K$7:$K$536&gt;0,Data!AN$7:AN$536))))/'3'!$H22</f>
        <v>1</v>
      </c>
      <c r="M22" s="86">
        <f t="array" ref="M22">SUM(IF(Data!$B$7:$B$536&gt;='3'!$B22,IF(Data!$B$7:$B$536&lt;'3'!$C22,IF(Data!$K$7:$K$536&gt;0,Data!AO$7:AO$536))))/'3'!$H22</f>
        <v>1</v>
      </c>
      <c r="N22" s="86">
        <f t="array" ref="N22">SUM(IF(Data!$B$7:$B$536&gt;='3'!$B22,IF(Data!$B$7:$B$536&lt;'3'!$C22,IF(Data!$K$7:$K$536&gt;0,Data!AP$7:AP$536))))/'3'!$H22</f>
        <v>1</v>
      </c>
      <c r="O22" s="86">
        <f t="array" ref="O22">SUM(IF(Data!$B$7:$B$536&gt;='3'!$B22,IF(Data!$B$7:$B$536&lt;'3'!$C22,IF(Data!$K$7:$K$536&gt;0,Data!AQ$7:AQ$536))))/'3'!$H22</f>
        <v>0.99955198918095789</v>
      </c>
      <c r="P22" s="86">
        <f t="array" ref="P22">SUM(IF(Data!$B$7:$B$536&gt;='3'!$B22,IF(Data!$B$7:$B$536&lt;'3'!$C22,IF(Data!$K$7:$K$536&gt;0,Data!AR$7:AR$536))))/'3'!$H22</f>
        <v>0.99678189495747049</v>
      </c>
      <c r="Q22" s="86">
        <f t="array" ref="Q22">SUM(IF(Data!$B$7:$B$536&gt;='3'!$B22,IF(Data!$B$7:$B$536&lt;'3'!$C22,IF(Data!$K$7:$K$536&gt;0,Data!AS$7:AS$536))))/'3'!$H22</f>
        <v>0.99223570864740807</v>
      </c>
      <c r="R22" s="86">
        <f t="array" ref="R22">SUM(IF(Data!$B$7:$B$536&gt;='3'!$B22,IF(Data!$B$7:$B$536&lt;'3'!$C22,IF(Data!$K$7:$K$536&gt;0,Data!AT$7:AT$536))))/'3'!$H22</f>
        <v>0.98399599392100312</v>
      </c>
      <c r="S22" s="86">
        <f t="array" ref="S22">SUM(IF(Data!$B$7:$B$536&gt;='3'!$B22,IF(Data!$B$7:$B$536&lt;'3'!$C22,IF(Data!$K$7:$K$536&gt;0,Data!AU$7:AU$536))))/'3'!$H22</f>
        <v>0.97530328120595677</v>
      </c>
      <c r="T22" s="86">
        <f t="array" ref="T22">SUM(IF(Data!$B$7:$B$536&gt;='3'!$B22,IF(Data!$B$7:$B$536&lt;'3'!$C22,IF(Data!$K$7:$K$536&gt;0,Data!AV$7:AV$536))))/'3'!$H22</f>
        <v>0.96742111798277441</v>
      </c>
      <c r="U22" s="86">
        <f t="array" ref="U22">SUM(IF(Data!$B$7:$B$536&gt;='3'!$B22,IF(Data!$B$7:$B$536&lt;'3'!$C22,IF(Data!$K$7:$K$536&gt;0,Data!AW$7:AW$536))))/'3'!$H22</f>
        <v>0.95831233891236212</v>
      </c>
      <c r="V22" s="86">
        <f t="array" ref="V22">SUM(IF(Data!$B$7:$B$536&gt;='3'!$B22,IF(Data!$B$7:$B$536&lt;'3'!$C22,IF(Data!$K$7:$K$536&gt;0,Data!AX$7:AX$536))))/'3'!$H22</f>
        <v>0.94798261465317035</v>
      </c>
      <c r="W22" s="86">
        <f t="array" ref="W22">SUM(IF(Data!$B$7:$B$536&gt;='3'!$B22,IF(Data!$B$7:$B$536&lt;'3'!$C22,IF(Data!$K$7:$K$536&gt;0,Data!AY$7:AY$536))))/'3'!$H22</f>
        <v>0.93173769655348349</v>
      </c>
      <c r="X22" s="86">
        <f t="array" ref="X22">SUM(IF(Data!$B$7:$B$536&gt;='3'!$B22,IF(Data!$B$7:$B$536&lt;'3'!$C22,IF(Data!$K$7:$K$536&gt;0,Data!AZ$7:AZ$536))))/'3'!$H22</f>
        <v>0.90326538430368086</v>
      </c>
      <c r="Y22" s="86">
        <f t="array" ref="Y22">SUM(IF(Data!$B$7:$B$536&gt;='3'!$B22,IF(Data!$B$7:$B$536&lt;'3'!$C22,IF(Data!$K$7:$K$536&gt;0,Data!BA$7:BA$536))))/'3'!$H22</f>
        <v>0.84277968025586536</v>
      </c>
      <c r="Z22" s="86">
        <f t="array" ref="Z22">SUM(IF(Data!$B$7:$B$536&gt;='3'!$B22,IF(Data!$B$7:$B$536&lt;'3'!$C22,IF(Data!$K$7:$K$536&gt;0,Data!BB$7:BB$536))))/'3'!$H22</f>
        <v>0.6749901406088189</v>
      </c>
      <c r="AA22" s="86">
        <f t="array" ref="AA22">SUM(IF(Data!$B$7:$B$536&gt;='3'!$B22,IF(Data!$B$7:$B$536&lt;'3'!$C22,IF(Data!$K$7:$K$536&gt;0,Data!BC$7:BC$536))))/'3'!$H22</f>
        <v>0.37654525433717123</v>
      </c>
      <c r="AB22" s="86">
        <f t="array" ref="AB22">SUM(IF(Data!$B$7:$B$536&gt;='3'!$B22,IF(Data!$B$7:$B$536&lt;'3'!$C22,IF(Data!$K$7:$K$536&gt;0,Data!BD$7:BD$536))))/'3'!$H22</f>
        <v>8.3627607413616925E-2</v>
      </c>
      <c r="AC22" s="86">
        <f t="array" ref="AC22">SUM(IF(Data!$B$7:$B$536&gt;='3'!$B22,IF(Data!$B$7:$B$536&lt;'3'!$C22,IF(Data!$K$7:$K$536&gt;0,Data!BE$7:BE$536))))/'3'!$H22</f>
        <v>2.2737348706727705E-2</v>
      </c>
      <c r="AD22" s="86">
        <f t="array" ref="AD22">SUM(IF(Data!$B$7:$B$536&gt;='3'!$B22,IF(Data!$B$7:$B$536&lt;'3'!$C22,IF(Data!$K$7:$K$536&gt;0,Data!BF$7:BF$536))))/'3'!$H22</f>
        <v>1.6610336697293268E-2</v>
      </c>
      <c r="AE22" s="86">
        <f t="array" ref="AE22">SUM(IF(Data!$B$7:$B$536&gt;='3'!$B22,IF(Data!$B$7:$B$536&lt;'3'!$C22,IF(Data!$K$7:$K$536&gt;0,Data!BG$7:BG$536))))/'3'!$H22</f>
        <v>1.4893430294112865E-2</v>
      </c>
      <c r="AF22" s="86">
        <f t="array" ref="AF22">SUM(IF(Data!$B$7:$B$536&gt;='3'!$B22,IF(Data!$B$7:$B$536&lt;'3'!$C22,IF(Data!$K$7:$K$536&gt;0,Data!BH$7:BH$536))))/'3'!$H22</f>
        <v>1.3480762415083749E-2</v>
      </c>
      <c r="AG22" s="87">
        <f t="array" ref="AG22">SUM(IF(Data!$B$7:$B$536&gt;='3'!$B22,IF(Data!$B$7:$B$536&lt;'3'!$C22,IF(Data!$K$7:$K$536&gt;0,Data!BI$7:BI$536))))/'3'!$H22</f>
        <v>0</v>
      </c>
      <c r="AH22" s="164">
        <f t="shared" si="42"/>
        <v>0</v>
      </c>
      <c r="AI22" s="156">
        <f t="shared" si="43"/>
        <v>0</v>
      </c>
      <c r="AJ22" s="156">
        <f t="shared" si="44"/>
        <v>0</v>
      </c>
      <c r="AK22" s="156">
        <f t="shared" si="45"/>
        <v>0</v>
      </c>
      <c r="AL22" s="156">
        <f t="shared" si="46"/>
        <v>4.480108190421106E-4</v>
      </c>
      <c r="AM22" s="156">
        <f t="shared" si="47"/>
        <v>2.770094223487396E-3</v>
      </c>
      <c r="AN22" s="156">
        <f t="shared" si="48"/>
        <v>4.5461863100624278E-3</v>
      </c>
      <c r="AO22" s="156">
        <f t="shared" si="49"/>
        <v>8.2397147264049453E-3</v>
      </c>
      <c r="AP22" s="156">
        <f t="shared" si="50"/>
        <v>8.6927127150463468E-3</v>
      </c>
      <c r="AQ22" s="156">
        <f t="shared" si="51"/>
        <v>7.8821632231823591E-3</v>
      </c>
      <c r="AR22" s="156">
        <f t="shared" si="52"/>
        <v>9.1087790704122984E-3</v>
      </c>
      <c r="AS22" s="156">
        <f t="shared" si="53"/>
        <v>1.0329724259191764E-2</v>
      </c>
      <c r="AT22" s="156">
        <f t="shared" si="54"/>
        <v>1.6244918099686867E-2</v>
      </c>
      <c r="AU22" s="156">
        <f t="shared" si="55"/>
        <v>2.8472312249802623E-2</v>
      </c>
      <c r="AV22" s="156">
        <f t="shared" si="56"/>
        <v>6.0485704047815503E-2</v>
      </c>
      <c r="AW22" s="156">
        <f t="shared" si="57"/>
        <v>0.16778953964704646</v>
      </c>
      <c r="AX22" s="156">
        <f t="shared" si="58"/>
        <v>0.29844488627164767</v>
      </c>
      <c r="AY22" s="156">
        <f t="shared" si="59"/>
        <v>0.29291764692355432</v>
      </c>
      <c r="AZ22" s="156">
        <f t="shared" si="60"/>
        <v>6.0890258706889216E-2</v>
      </c>
      <c r="BA22" s="156">
        <f t="shared" si="61"/>
        <v>6.127012009434437E-3</v>
      </c>
      <c r="BB22" s="156">
        <f t="shared" si="62"/>
        <v>1.7169064031804029E-3</v>
      </c>
      <c r="BC22" s="156">
        <f t="shared" si="63"/>
        <v>1.4126678790291163E-3</v>
      </c>
      <c r="BD22" s="165">
        <f t="shared" si="64"/>
        <v>1.3480762415083749E-2</v>
      </c>
      <c r="BE22" s="86">
        <f t="shared" si="65"/>
        <v>0</v>
      </c>
      <c r="BF22" s="86">
        <f t="shared" si="66"/>
        <v>5.2017385346829648E-2</v>
      </c>
      <c r="BG22" s="86">
        <f t="shared" si="67"/>
        <v>0.93450185223808668</v>
      </c>
      <c r="BH22" s="86">
        <f t="shared" si="68"/>
        <v>1.3480762415083749E-2</v>
      </c>
      <c r="BI22" s="86">
        <f t="shared" si="69"/>
        <v>0.45738368419507219</v>
      </c>
      <c r="BJ22" s="86">
        <f t="shared" si="70"/>
        <v>5.4929137306019484</v>
      </c>
      <c r="BK22" s="86">
        <f t="array" ref="BK22">10^(SUMPRODUCT(AT22:BC22,LOG($AT$6:$BC$6))/BG22)</f>
        <v>0.4201628030163535</v>
      </c>
      <c r="BL22" s="89">
        <f t="array" ref="BL22">10^ (LOG(INDEX($J$6:$AG$6,MATCH(BL$6/100,$J22:$AG22,-1)))-(INDEX($J22:$AG22,MATCH(BL$6/100,$J22:$AG22,-1))-BL$6/100)/(INDEX($J22:$AG22,MATCH(BL$6/100,$J22:$AG22,-1))-INDEX($J22:$AG22,MATCH(BL$6/100,$J22:$AG22,-1)+1))*(LOG(INDEX($J$6:$AG$6,MATCH(BL$6/100,$J22:$AG22,-1)))-LOG(INDEX($J$6:$AG$6,MATCH(BL$6/100,$J22:$AG22,-1)+1))))</f>
        <v>0.25494825353309553</v>
      </c>
      <c r="BM22" s="89">
        <f t="shared" si="31"/>
        <v>0.27393412382253618</v>
      </c>
      <c r="BN22" s="89">
        <f t="shared" si="31"/>
        <v>0.30509653594506136</v>
      </c>
      <c r="BO22" s="89">
        <f t="shared" si="31"/>
        <v>0.3438962448977344</v>
      </c>
      <c r="BP22" s="89">
        <f t="shared" si="31"/>
        <v>0.40903158160545294</v>
      </c>
      <c r="BQ22" s="89">
        <f t="shared" si="31"/>
        <v>0.48586452762223786</v>
      </c>
      <c r="BR22" s="89">
        <f t="shared" si="31"/>
        <v>0.58485754422727887</v>
      </c>
      <c r="BS22" s="89">
        <f t="shared" si="31"/>
        <v>0.70588746286057769</v>
      </c>
      <c r="BT22" s="90">
        <f t="shared" si="31"/>
        <v>0.98168018654571643</v>
      </c>
      <c r="BU22" s="85">
        <f t="array" ref="BU22">MAX(IF(Data!$B$7:$B$536&gt;='3'!$B22,IF(Data!$B$7:$B$536&lt;'3'!$C22,IF(Data!$K$7:$K$536&gt;0,Data!AL$7:AL$536))))</f>
        <v>1</v>
      </c>
      <c r="BV22" s="159">
        <f t="array" ref="BV22">MAX(IF(Data!$B$7:$B$536&gt;='3'!$B22,IF(Data!$B$7:$B$536&lt;'3'!$C22,IF(Data!$K$7:$K$536&gt;0,Data!AM$7:AM$536))))</f>
        <v>1</v>
      </c>
      <c r="BW22" s="159">
        <f t="array" ref="BW22">MAX(IF(Data!$B$7:$B$536&gt;='3'!$B22,IF(Data!$B$7:$B$536&lt;'3'!$C22,IF(Data!$K$7:$K$536&gt;0,Data!AN$7:AN$536))))</f>
        <v>1</v>
      </c>
      <c r="BX22" s="159">
        <f t="array" ref="BX22">MAX(IF(Data!$B$7:$B$536&gt;='3'!$B22,IF(Data!$B$7:$B$536&lt;'3'!$C22,IF(Data!$K$7:$K$536&gt;0,Data!AO$7:AO$536))))</f>
        <v>1</v>
      </c>
      <c r="BY22" s="159">
        <f t="array" ref="BY22">MAX(IF(Data!$B$7:$B$536&gt;='3'!$B22,IF(Data!$B$7:$B$536&lt;'3'!$C22,IF(Data!$K$7:$K$536&gt;0,Data!AP$7:AP$536))))</f>
        <v>1</v>
      </c>
      <c r="BZ22" s="159">
        <f t="array" ref="BZ22">MAX(IF(Data!$B$7:$B$536&gt;='3'!$B22,IF(Data!$B$7:$B$536&lt;'3'!$C22,IF(Data!$K$7:$K$536&gt;0,Data!AQ$7:AQ$536))))</f>
        <v>1</v>
      </c>
      <c r="CA22" s="159">
        <f t="array" ref="CA22">MAX(IF(Data!$B$7:$B$536&gt;='3'!$B22,IF(Data!$B$7:$B$536&lt;'3'!$C22,IF(Data!$K$7:$K$536&gt;0,Data!AR$7:AR$536))))</f>
        <v>1</v>
      </c>
      <c r="CB22" s="159">
        <f t="array" ref="CB22">MAX(IF(Data!$B$7:$B$536&gt;='3'!$B22,IF(Data!$B$7:$B$536&lt;'3'!$C22,IF(Data!$K$7:$K$536&gt;0,Data!AS$7:AS$536))))</f>
        <v>1</v>
      </c>
      <c r="CC22" s="159">
        <f t="array" ref="CC22">MAX(IF(Data!$B$7:$B$536&gt;='3'!$B22,IF(Data!$B$7:$B$536&lt;'3'!$C22,IF(Data!$K$7:$K$536&gt;0,Data!AT$7:AT$536))))</f>
        <v>0.99940682992966701</v>
      </c>
      <c r="CD22" s="159">
        <f t="array" ref="CD22">MAX(IF(Data!$B$7:$B$536&gt;='3'!$B22,IF(Data!$B$7:$B$536&lt;'3'!$C22,IF(Data!$K$7:$K$536&gt;0,Data!AU$7:AU$536))))</f>
        <v>0.99889839844081008</v>
      </c>
      <c r="CE22" s="159">
        <f t="array" ref="CE22">MAX(IF(Data!$B$7:$B$536&gt;='3'!$B22,IF(Data!$B$7:$B$536&lt;'3'!$C22,IF(Data!$K$7:$K$536&gt;0,Data!AV$7:AV$536))))</f>
        <v>0.99853825946953645</v>
      </c>
      <c r="CF22" s="159">
        <f t="array" ref="CF22">MAX(IF(Data!$B$7:$B$536&gt;='3'!$B22,IF(Data!$B$7:$B$536&lt;'3'!$C22,IF(Data!$K$7:$K$536&gt;0,Data!AW$7:AW$536))))</f>
        <v>0.99802982798067952</v>
      </c>
      <c r="CG22" s="159">
        <f t="array" ref="CG22">MAX(IF(Data!$B$7:$B$536&gt;='3'!$B22,IF(Data!$B$7:$B$536&lt;'3'!$C22,IF(Data!$K$7:$K$536&gt;0,Data!AX$7:AX$536))))</f>
        <v>0.99716125752054907</v>
      </c>
      <c r="CH22" s="159">
        <f t="array" ref="CH22">MAX(IF(Data!$B$7:$B$536&gt;='3'!$B22,IF(Data!$B$7:$B$536&lt;'3'!$C22,IF(Data!$K$7:$K$536&gt;0,Data!AY$7:AY$536))))</f>
        <v>0.99682230319464449</v>
      </c>
      <c r="CI22" s="159">
        <f t="array" ref="CI22">MAX(IF(Data!$B$7:$B$536&gt;='3'!$B22,IF(Data!$B$7:$B$536&lt;'3'!$C22,IF(Data!$K$7:$K$536&gt;0,Data!AZ$7:AZ$536))))</f>
        <v>0.99353868316244387</v>
      </c>
      <c r="CJ22" s="159">
        <f t="array" ref="CJ22">MAX(IF(Data!$B$7:$B$536&gt;='3'!$B22,IF(Data!$B$7:$B$536&lt;'3'!$C22,IF(Data!$K$7:$K$536&gt;0,Data!BA$7:BA$536))))</f>
        <v>0.9903484051175897</v>
      </c>
      <c r="CK22" s="159">
        <f t="array" ref="CK22">MAX(IF(Data!$B$7:$B$536&gt;='3'!$B22,IF(Data!$B$7:$B$536&lt;'3'!$C22,IF(Data!$K$7:$K$536&gt;0,Data!BB$7:BB$536))))</f>
        <v>0.97523505499164509</v>
      </c>
      <c r="CL22" s="159">
        <f t="array" ref="CL22">MAX(IF(Data!$B$7:$B$536&gt;='3'!$B22,IF(Data!$B$7:$B$536&lt;'3'!$C22,IF(Data!$K$7:$K$536&gt;0,Data!BC$7:BC$536))))</f>
        <v>0.81963737935506376</v>
      </c>
      <c r="CM22" s="159">
        <f t="array" ref="CM22">MAX(IF(Data!$B$7:$B$536&gt;='3'!$B22,IF(Data!$B$7:$B$536&lt;'3'!$C22,IF(Data!$K$7:$K$536&gt;0,Data!BD$7:BD$536))))</f>
        <v>0.23380801556226127</v>
      </c>
      <c r="CN22" s="159">
        <f t="array" ref="CN22">MAX(IF(Data!$B$7:$B$536&gt;='3'!$B22,IF(Data!$B$7:$B$536&lt;'3'!$C22,IF(Data!$K$7:$K$536&gt;0,Data!BE$7:BE$536))))</f>
        <v>7.1367729374543706E-2</v>
      </c>
      <c r="CO22" s="159">
        <f t="array" ref="CO22">MAX(IF(Data!$B$7:$B$536&gt;='3'!$B22,IF(Data!$B$7:$B$536&lt;'3'!$C22,IF(Data!$K$7:$K$536&gt;0,Data!BF$7:BF$536))))</f>
        <v>5.5122900949136064E-2</v>
      </c>
      <c r="CP22" s="159">
        <f t="array" ref="CP22">MAX(IF(Data!$B$7:$B$536&gt;='3'!$B22,IF(Data!$B$7:$B$536&lt;'3'!$C22,IF(Data!$K$7:$K$536&gt;0,Data!BG$7:BG$536))))</f>
        <v>4.3015332197615011E-2</v>
      </c>
      <c r="CQ22" s="159">
        <f t="array" ref="CQ22">MAX(IF(Data!$B$7:$B$536&gt;='3'!$B22,IF(Data!$B$7:$B$536&lt;'3'!$C22,IF(Data!$K$7:$K$536&gt;0,Data!BH$7:BH$536))))</f>
        <v>3.5351896324181641E-2</v>
      </c>
      <c r="CR22" s="160">
        <f t="array" ref="CR22">MAX(IF(Data!$B$7:$B$536&gt;='3'!$B22,IF(Data!$B$7:$B$536&lt;'3'!$C22,IF(Data!$K$7:$K$536&gt;0,Data!BI$7:BI$536))))</f>
        <v>0</v>
      </c>
      <c r="CS22" s="158">
        <f t="array" ref="CS22">MIN(IF(Data!$B$7:$B$536&gt;='3'!$B22,IF(Data!$B$7:$B$536&lt;'3'!$C22,IF(Data!$K$7:$K$536&gt;0,Data!AL$7:AL$536))))</f>
        <v>1</v>
      </c>
      <c r="CT22" s="159">
        <f t="array" ref="CT22">MIN(IF(Data!$B$7:$B$536&gt;='3'!$B22,IF(Data!$B$7:$B$536&lt;'3'!$C22,IF(Data!$K$7:$K$536&gt;0,Data!AM$7:AM$536))))</f>
        <v>1</v>
      </c>
      <c r="CU22" s="159">
        <f t="array" ref="CU22">MIN(IF(Data!$B$7:$B$536&gt;='3'!$B22,IF(Data!$B$7:$B$536&lt;'3'!$C22,IF(Data!$K$7:$K$536&gt;0,Data!AN$7:AN$536))))</f>
        <v>1</v>
      </c>
      <c r="CV22" s="159">
        <f t="array" ref="CV22">MIN(IF(Data!$B$7:$B$536&gt;='3'!$B22,IF(Data!$B$7:$B$536&lt;'3'!$C22,IF(Data!$K$7:$K$536&gt;0,Data!AO$7:AO$536))))</f>
        <v>1</v>
      </c>
      <c r="CW22" s="159">
        <f t="array" ref="CW22">MIN(IF(Data!$B$7:$B$536&gt;='3'!$B22,IF(Data!$B$7:$B$536&lt;'3'!$C22,IF(Data!$K$7:$K$536&gt;0,Data!AP$7:AP$536))))</f>
        <v>1</v>
      </c>
      <c r="CX22" s="159">
        <f t="array" ref="CX22">MIN(IF(Data!$B$7:$B$536&gt;='3'!$B22,IF(Data!$B$7:$B$536&lt;'3'!$C22,IF(Data!$K$7:$K$536&gt;0,Data!AQ$7:AQ$536))))</f>
        <v>0.99322752202094067</v>
      </c>
      <c r="CY22" s="159">
        <f t="array" ref="CY22">MIN(IF(Data!$B$7:$B$536&gt;='3'!$B22,IF(Data!$B$7:$B$536&lt;'3'!$C22,IF(Data!$K$7:$K$536&gt;0,Data!AR$7:AR$536))))</f>
        <v>0.97077332295315943</v>
      </c>
      <c r="CZ22" s="159">
        <f t="array" ref="CZ22">MIN(IF(Data!$B$7:$B$536&gt;='3'!$B22,IF(Data!$B$7:$B$536&lt;'3'!$C22,IF(Data!$K$7:$K$536&gt;0,Data!AS$7:AS$536))))</f>
        <v>0.96211236538212008</v>
      </c>
      <c r="DA22" s="159">
        <f t="array" ref="DA22">MIN(IF(Data!$B$7:$B$536&gt;='3'!$B22,IF(Data!$B$7:$B$536&lt;'3'!$C22,IF(Data!$K$7:$K$536&gt;0,Data!AT$7:AT$536))))</f>
        <v>0.943006357856494</v>
      </c>
      <c r="DB22" s="159">
        <f t="array" ref="DB22">MIN(IF(Data!$B$7:$B$536&gt;='3'!$B22,IF(Data!$B$7:$B$536&lt;'3'!$C22,IF(Data!$K$7:$K$536&gt;0,Data!AU$7:AU$536))))</f>
        <v>0.90488523358573369</v>
      </c>
      <c r="DC22" s="159">
        <f t="array" ref="DC22">MIN(IF(Data!$B$7:$B$536&gt;='3'!$B22,IF(Data!$B$7:$B$536&lt;'3'!$C22,IF(Data!$K$7:$K$536&gt;0,Data!AV$7:AV$536))))</f>
        <v>0.87394476186710413</v>
      </c>
      <c r="DD22" s="159">
        <f t="array" ref="DD22">MIN(IF(Data!$B$7:$B$536&gt;='3'!$B22,IF(Data!$B$7:$B$536&lt;'3'!$C22,IF(Data!$K$7:$K$536&gt;0,Data!AW$7:AW$536))))</f>
        <v>0.8436764793104129</v>
      </c>
      <c r="DE22" s="159">
        <f t="array" ref="DE22">MIN(IF(Data!$B$7:$B$536&gt;='3'!$B22,IF(Data!$B$7:$B$536&lt;'3'!$C22,IF(Data!$K$7:$K$536&gt;0,Data!AX$7:AX$536))))</f>
        <v>0.8092168996263418</v>
      </c>
      <c r="DF22" s="159">
        <f t="array" ref="DF22">MIN(IF(Data!$B$7:$B$536&gt;='3'!$B22,IF(Data!$B$7:$B$536&lt;'3'!$C22,IF(Data!$K$7:$K$536&gt;0,Data!AY$7:AY$536))))</f>
        <v>0.75546153694074836</v>
      </c>
      <c r="DG22" s="159">
        <f t="array" ref="DG22">MIN(IF(Data!$B$7:$B$536&gt;='3'!$B22,IF(Data!$B$7:$B$536&lt;'3'!$C22,IF(Data!$K$7:$K$536&gt;0,Data!AZ$7:AZ$536))))</f>
        <v>0.67064708091971281</v>
      </c>
      <c r="DH22" s="159">
        <f t="array" ref="DH22">MIN(IF(Data!$B$7:$B$536&gt;='3'!$B22,IF(Data!$B$7:$B$536&lt;'3'!$C22,IF(Data!$K$7:$K$536&gt;0,Data!BA$7:BA$536))))</f>
        <v>0.53755362685593389</v>
      </c>
      <c r="DI22" s="159">
        <f t="array" ref="DI22">MIN(IF(Data!$B$7:$B$536&gt;='3'!$B22,IF(Data!$B$7:$B$536&lt;'3'!$C22,IF(Data!$K$7:$K$536&gt;0,Data!BB$7:BB$536))))</f>
        <v>0.3168581087760225</v>
      </c>
      <c r="DJ22" s="159">
        <f t="array" ref="DJ22">MIN(IF(Data!$B$7:$B$536&gt;='3'!$B22,IF(Data!$B$7:$B$536&lt;'3'!$C22,IF(Data!$K$7:$K$536&gt;0,Data!BC$7:BC$536))))</f>
        <v>0.10488942519666777</v>
      </c>
      <c r="DK22" s="159">
        <f t="array" ref="DK22">MIN(IF(Data!$B$7:$B$536&gt;='3'!$B22,IF(Data!$B$7:$B$536&lt;'3'!$C22,IF(Data!$K$7:$K$536&gt;0,Data!BD$7:BD$536))))</f>
        <v>2.131632503199532E-2</v>
      </c>
      <c r="DL22" s="159">
        <f t="array" ref="DL22">MIN(IF(Data!$B$7:$B$536&gt;='3'!$B22,IF(Data!$B$7:$B$536&lt;'3'!$C22,IF(Data!$K$7:$K$536&gt;0,Data!BE$7:BE$536))))</f>
        <v>7.6392852438863026E-3</v>
      </c>
      <c r="DM22" s="159">
        <f t="array" ref="DM22">MIN(IF(Data!$B$7:$B$536&gt;='3'!$B22,IF(Data!$B$7:$B$536&lt;'3'!$C22,IF(Data!$K$7:$K$536&gt;0,Data!BF$7:BF$536))))</f>
        <v>4.5761126917491747E-3</v>
      </c>
      <c r="DN22" s="159">
        <f t="array" ref="DN22">MIN(IF(Data!$B$7:$B$536&gt;='3'!$B22,IF(Data!$B$7:$B$536&lt;'3'!$C22,IF(Data!$K$7:$K$536&gt;0,Data!BG$7:BG$536))))</f>
        <v>4.1185014225742674E-3</v>
      </c>
      <c r="DO22" s="159">
        <f t="array" ref="DO22">MIN(IF(Data!$B$7:$B$536&gt;='3'!$B22,IF(Data!$B$7:$B$536&lt;'3'!$C22,IF(Data!$K$7:$K$536&gt;0,Data!BH$7:BH$536))))</f>
        <v>3.8196426219431132E-3</v>
      </c>
      <c r="DP22" s="160">
        <f t="array" ref="DP22">MIN(IF(Data!$B$7:$B$536&gt;='3'!$B22,IF(Data!$B$7:$B$536&lt;'3'!$C22,IF(Data!$K$7:$K$536&gt;0,Data!BI$7:BI$536))))</f>
        <v>0</v>
      </c>
    </row>
    <row r="23" spans="2:120" x14ac:dyDescent="0.2">
      <c r="B23" s="91">
        <f t="shared" si="32"/>
        <v>230</v>
      </c>
      <c r="C23" s="77">
        <f t="shared" si="33"/>
        <v>240</v>
      </c>
      <c r="D23" s="77">
        <f t="shared" si="30"/>
        <v>235</v>
      </c>
      <c r="E23" s="58">
        <v>0</v>
      </c>
      <c r="F23" s="58" t="s">
        <v>669</v>
      </c>
      <c r="G23" s="82">
        <v>2020</v>
      </c>
      <c r="H23" s="151">
        <f t="array" ref="H23">SUM(IF(Data!$B$7:$B$536&gt;='3'!B23,IF(Data!$B$7:$B$536&lt;'3'!C23,IF(Data!$K$7:$K$536&gt;0,1))))</f>
        <v>30</v>
      </c>
      <c r="I23" s="153">
        <f t="array" ref="I23">SUM(IF(Data!$B$7:$B$536&gt;='3'!B23,IF(Data!$B$7:$B$536&lt;'3'!C23,IF(Data!$K$7:$K$536&gt;0,Data!$L$7:$L$536))))/30</f>
        <v>1.9666666666666666</v>
      </c>
      <c r="J23" s="170">
        <f t="array" ref="J23">SUM(IF(Data!$B$7:$B$536&gt;='3'!$B23,IF(Data!$B$7:$B$536&lt;'3'!$C23,IF(Data!$K$7:$K$536&gt;0,Data!AL$7:AL$536))))/'3'!$H23</f>
        <v>1</v>
      </c>
      <c r="K23" s="86">
        <f t="array" ref="K23">SUM(IF(Data!$B$7:$B$536&gt;='3'!$B23,IF(Data!$B$7:$B$536&lt;'3'!$C23,IF(Data!$K$7:$K$536&gt;0,Data!AM$7:AM$536))))/'3'!$H23</f>
        <v>1</v>
      </c>
      <c r="L23" s="86">
        <f t="array" ref="L23">SUM(IF(Data!$B$7:$B$536&gt;='3'!$B23,IF(Data!$B$7:$B$536&lt;'3'!$C23,IF(Data!$K$7:$K$536&gt;0,Data!AN$7:AN$536))))/'3'!$H23</f>
        <v>1</v>
      </c>
      <c r="M23" s="86">
        <f t="array" ref="M23">SUM(IF(Data!$B$7:$B$536&gt;='3'!$B23,IF(Data!$B$7:$B$536&lt;'3'!$C23,IF(Data!$K$7:$K$536&gt;0,Data!AO$7:AO$536))))/'3'!$H23</f>
        <v>1</v>
      </c>
      <c r="N23" s="86">
        <f t="array" ref="N23">SUM(IF(Data!$B$7:$B$536&gt;='3'!$B23,IF(Data!$B$7:$B$536&lt;'3'!$C23,IF(Data!$K$7:$K$536&gt;0,Data!AP$7:AP$536))))/'3'!$H23</f>
        <v>1</v>
      </c>
      <c r="O23" s="86">
        <f t="array" ref="O23">SUM(IF(Data!$B$7:$B$536&gt;='3'!$B23,IF(Data!$B$7:$B$536&lt;'3'!$C23,IF(Data!$K$7:$K$536&gt;0,Data!AQ$7:AQ$536))))/'3'!$H23</f>
        <v>1</v>
      </c>
      <c r="P23" s="86">
        <f t="array" ref="P23">SUM(IF(Data!$B$7:$B$536&gt;='3'!$B23,IF(Data!$B$7:$B$536&lt;'3'!$C23,IF(Data!$K$7:$K$536&gt;0,Data!AR$7:AR$536))))/'3'!$H23</f>
        <v>0.99781427859075855</v>
      </c>
      <c r="Q23" s="86">
        <f t="array" ref="Q23">SUM(IF(Data!$B$7:$B$536&gt;='3'!$B23,IF(Data!$B$7:$B$536&lt;'3'!$C23,IF(Data!$K$7:$K$536&gt;0,Data!AS$7:AS$536))))/'3'!$H23</f>
        <v>0.99617347565647552</v>
      </c>
      <c r="R23" s="86">
        <f t="array" ref="R23">SUM(IF(Data!$B$7:$B$536&gt;='3'!$B23,IF(Data!$B$7:$B$536&lt;'3'!$C23,IF(Data!$K$7:$K$536&gt;0,Data!AT$7:AT$536))))/'3'!$H23</f>
        <v>0.99281508394162665</v>
      </c>
      <c r="S23" s="86">
        <f t="array" ref="S23">SUM(IF(Data!$B$7:$B$536&gt;='3'!$B23,IF(Data!$B$7:$B$536&lt;'3'!$C23,IF(Data!$K$7:$K$536&gt;0,Data!AU$7:AU$536))))/'3'!$H23</f>
        <v>0.98930546889404292</v>
      </c>
      <c r="T23" s="86">
        <f t="array" ref="T23">SUM(IF(Data!$B$7:$B$536&gt;='3'!$B23,IF(Data!$B$7:$B$536&lt;'3'!$C23,IF(Data!$K$7:$K$536&gt;0,Data!AV$7:AV$536))))/'3'!$H23</f>
        <v>0.98651882793612555</v>
      </c>
      <c r="U23" s="86">
        <f t="array" ref="U23">SUM(IF(Data!$B$7:$B$536&gt;='3'!$B23,IF(Data!$B$7:$B$536&lt;'3'!$C23,IF(Data!$K$7:$K$536&gt;0,Data!AW$7:AW$536))))/'3'!$H23</f>
        <v>0.98362373639483025</v>
      </c>
      <c r="V23" s="86">
        <f t="array" ref="V23">SUM(IF(Data!$B$7:$B$536&gt;='3'!$B23,IF(Data!$B$7:$B$536&lt;'3'!$C23,IF(Data!$K$7:$K$536&gt;0,Data!AX$7:AX$536))))/'3'!$H23</f>
        <v>0.98059463839645689</v>
      </c>
      <c r="W23" s="86">
        <f t="array" ref="W23">SUM(IF(Data!$B$7:$B$536&gt;='3'!$B23,IF(Data!$B$7:$B$536&lt;'3'!$C23,IF(Data!$K$7:$K$536&gt;0,Data!AY$7:AY$536))))/'3'!$H23</f>
        <v>0.97648279298373686</v>
      </c>
      <c r="X23" s="86">
        <f t="array" ref="X23">SUM(IF(Data!$B$7:$B$536&gt;='3'!$B23,IF(Data!$B$7:$B$536&lt;'3'!$C23,IF(Data!$K$7:$K$536&gt;0,Data!AZ$7:AZ$536))))/'3'!$H23</f>
        <v>0.96819206048549</v>
      </c>
      <c r="Y23" s="86">
        <f t="array" ref="Y23">SUM(IF(Data!$B$7:$B$536&gt;='3'!$B23,IF(Data!$B$7:$B$536&lt;'3'!$C23,IF(Data!$K$7:$K$536&gt;0,Data!BA$7:BA$536))))/'3'!$H23</f>
        <v>0.94640943426065327</v>
      </c>
      <c r="Z23" s="86">
        <f t="array" ref="Z23">SUM(IF(Data!$B$7:$B$536&gt;='3'!$B23,IF(Data!$B$7:$B$536&lt;'3'!$C23,IF(Data!$K$7:$K$536&gt;0,Data!BB$7:BB$536))))/'3'!$H23</f>
        <v>0.8634481294104438</v>
      </c>
      <c r="AA23" s="86">
        <f t="array" ref="AA23">SUM(IF(Data!$B$7:$B$536&gt;='3'!$B23,IF(Data!$B$7:$B$536&lt;'3'!$C23,IF(Data!$K$7:$K$536&gt;0,Data!BC$7:BC$536))))/'3'!$H23</f>
        <v>0.60301583090934985</v>
      </c>
      <c r="AB23" s="86">
        <f t="array" ref="AB23">SUM(IF(Data!$B$7:$B$536&gt;='3'!$B23,IF(Data!$B$7:$B$536&lt;'3'!$C23,IF(Data!$K$7:$K$536&gt;0,Data!BD$7:BD$536))))/'3'!$H23</f>
        <v>0.13907316697876335</v>
      </c>
      <c r="AC23" s="86">
        <f t="array" ref="AC23">SUM(IF(Data!$B$7:$B$536&gt;='3'!$B23,IF(Data!$B$7:$B$536&lt;'3'!$C23,IF(Data!$K$7:$K$536&gt;0,Data!BE$7:BE$536))))/'3'!$H23</f>
        <v>2.2622042567759078E-2</v>
      </c>
      <c r="AD23" s="86">
        <f t="array" ref="AD23">SUM(IF(Data!$B$7:$B$536&gt;='3'!$B23,IF(Data!$B$7:$B$536&lt;'3'!$C23,IF(Data!$K$7:$K$536&gt;0,Data!BF$7:BF$536))))/'3'!$H23</f>
        <v>1.2315921254707119E-2</v>
      </c>
      <c r="AE23" s="86">
        <f t="array" ref="AE23">SUM(IF(Data!$B$7:$B$536&gt;='3'!$B23,IF(Data!$B$7:$B$536&lt;'3'!$C23,IF(Data!$K$7:$K$536&gt;0,Data!BG$7:BG$536))))/'3'!$H23</f>
        <v>1.1624938293180728E-2</v>
      </c>
      <c r="AF23" s="86">
        <f t="array" ref="AF23">SUM(IF(Data!$B$7:$B$536&gt;='3'!$B23,IF(Data!$B$7:$B$536&lt;'3'!$C23,IF(Data!$K$7:$K$536&gt;0,Data!BH$7:BH$536))))/'3'!$H23</f>
        <v>1.1077879842559016E-2</v>
      </c>
      <c r="AG23" s="87">
        <f t="array" ref="AG23">SUM(IF(Data!$B$7:$B$536&gt;='3'!$B23,IF(Data!$B$7:$B$536&lt;'3'!$C23,IF(Data!$K$7:$K$536&gt;0,Data!BI$7:BI$536))))/'3'!$H23</f>
        <v>0</v>
      </c>
      <c r="AH23" s="164">
        <f t="shared" si="42"/>
        <v>0</v>
      </c>
      <c r="AI23" s="156">
        <f t="shared" si="43"/>
        <v>0</v>
      </c>
      <c r="AJ23" s="156">
        <f t="shared" si="44"/>
        <v>0</v>
      </c>
      <c r="AK23" s="156">
        <f t="shared" si="45"/>
        <v>0</v>
      </c>
      <c r="AL23" s="156">
        <f t="shared" si="46"/>
        <v>0</v>
      </c>
      <c r="AM23" s="156">
        <f t="shared" si="47"/>
        <v>2.1857214092414479E-3</v>
      </c>
      <c r="AN23" s="156">
        <f t="shared" si="48"/>
        <v>1.6408029342830366E-3</v>
      </c>
      <c r="AO23" s="156">
        <f t="shared" si="49"/>
        <v>3.3583917148488629E-3</v>
      </c>
      <c r="AP23" s="156">
        <f t="shared" si="50"/>
        <v>3.5096150475837362E-3</v>
      </c>
      <c r="AQ23" s="156">
        <f t="shared" si="51"/>
        <v>2.7866409579173634E-3</v>
      </c>
      <c r="AR23" s="156">
        <f t="shared" si="52"/>
        <v>2.8950915412953027E-3</v>
      </c>
      <c r="AS23" s="156">
        <f t="shared" si="53"/>
        <v>3.0290979983733646E-3</v>
      </c>
      <c r="AT23" s="156">
        <f t="shared" si="54"/>
        <v>4.1118454127200277E-3</v>
      </c>
      <c r="AU23" s="156">
        <f t="shared" si="55"/>
        <v>8.2907324982468555E-3</v>
      </c>
      <c r="AV23" s="156">
        <f t="shared" si="56"/>
        <v>2.1782626224836732E-2</v>
      </c>
      <c r="AW23" s="156">
        <f t="shared" si="57"/>
        <v>8.2961304850209472E-2</v>
      </c>
      <c r="AX23" s="156">
        <f t="shared" si="58"/>
        <v>0.26043229850109395</v>
      </c>
      <c r="AY23" s="156">
        <f t="shared" si="59"/>
        <v>0.46394266393058647</v>
      </c>
      <c r="AZ23" s="156">
        <f t="shared" si="60"/>
        <v>0.11645112441100428</v>
      </c>
      <c r="BA23" s="156">
        <f t="shared" si="61"/>
        <v>1.0306121313051959E-2</v>
      </c>
      <c r="BB23" s="156">
        <f t="shared" si="62"/>
        <v>6.909829615263912E-4</v>
      </c>
      <c r="BC23" s="156">
        <f t="shared" si="63"/>
        <v>5.4705845062171139E-4</v>
      </c>
      <c r="BD23" s="165">
        <f t="shared" si="64"/>
        <v>1.1077879842559016E-2</v>
      </c>
      <c r="BE23" s="86">
        <f t="shared" si="65"/>
        <v>0</v>
      </c>
      <c r="BF23" s="86">
        <f t="shared" si="66"/>
        <v>1.9405361603543114E-2</v>
      </c>
      <c r="BG23" s="86">
        <f t="shared" si="67"/>
        <v>0.96951675855389785</v>
      </c>
      <c r="BH23" s="86">
        <f t="shared" si="68"/>
        <v>1.1077879842559016E-2</v>
      </c>
      <c r="BI23" s="86">
        <f t="shared" si="69"/>
        <v>0.35078427124192313</v>
      </c>
      <c r="BJ23" s="86">
        <f t="shared" si="70"/>
        <v>6.1800456078607313</v>
      </c>
      <c r="BK23" s="86">
        <f t="array" ref="BK23">10^(SUMPRODUCT(AT23:BC23,LOG($AT$6:$BC$6))/BG23)</f>
        <v>0.34449447466536787</v>
      </c>
      <c r="BL23" s="89">
        <f t="array" ref="BL23">10^ (LOG(INDEX($J$6:$AG$6,MATCH(BL$6/100,$J23:$AG23,-1)))-(INDEX($J23:$AG23,MATCH(BL$6/100,$J23:$AG23,-1))-BL$6/100)/(INDEX($J23:$AG23,MATCH(BL$6/100,$J23:$AG23,-1))-INDEX($J23:$AG23,MATCH(BL$6/100,$J23:$AG23,-1)+1))*(LOG(INDEX($J$6:$AG$6,MATCH(BL$6/100,$J23:$AG23,-1)))-LOG(INDEX($J$6:$AG$6,MATCH(BL$6/100,$J23:$AG23,-1)+1))))</f>
        <v>0.22390840056300951</v>
      </c>
      <c r="BM23" s="89">
        <f t="shared" si="31"/>
        <v>0.25398566400451245</v>
      </c>
      <c r="BN23" s="89">
        <f t="shared" si="31"/>
        <v>0.27186389950690087</v>
      </c>
      <c r="BO23" s="89">
        <f t="shared" si="31"/>
        <v>0.29320836887759311</v>
      </c>
      <c r="BP23" s="89">
        <f t="shared" si="31"/>
        <v>0.32840789716822161</v>
      </c>
      <c r="BQ23" s="89">
        <f t="shared" si="31"/>
        <v>0.3776266130647159</v>
      </c>
      <c r="BR23" s="89">
        <f t="shared" si="31"/>
        <v>0.43070107844118999</v>
      </c>
      <c r="BS23" s="89">
        <f t="shared" si="31"/>
        <v>0.48481716583152046</v>
      </c>
      <c r="BT23" s="90">
        <f t="shared" si="31"/>
        <v>0.5835346279027821</v>
      </c>
      <c r="BU23" s="85">
        <f t="array" ref="BU23">MAX(IF(Data!$B$7:$B$536&gt;='3'!$B23,IF(Data!$B$7:$B$536&lt;'3'!$C23,IF(Data!$K$7:$K$536&gt;0,Data!AL$7:AL$536))))</f>
        <v>1</v>
      </c>
      <c r="BV23" s="159">
        <f t="array" ref="BV23">MAX(IF(Data!$B$7:$B$536&gt;='3'!$B23,IF(Data!$B$7:$B$536&lt;'3'!$C23,IF(Data!$K$7:$K$536&gt;0,Data!AM$7:AM$536))))</f>
        <v>1</v>
      </c>
      <c r="BW23" s="159">
        <f t="array" ref="BW23">MAX(IF(Data!$B$7:$B$536&gt;='3'!$B23,IF(Data!$B$7:$B$536&lt;'3'!$C23,IF(Data!$K$7:$K$536&gt;0,Data!AN$7:AN$536))))</f>
        <v>1</v>
      </c>
      <c r="BX23" s="159">
        <f t="array" ref="BX23">MAX(IF(Data!$B$7:$B$536&gt;='3'!$B23,IF(Data!$B$7:$B$536&lt;'3'!$C23,IF(Data!$K$7:$K$536&gt;0,Data!AO$7:AO$536))))</f>
        <v>1</v>
      </c>
      <c r="BY23" s="159">
        <f t="array" ref="BY23">MAX(IF(Data!$B$7:$B$536&gt;='3'!$B23,IF(Data!$B$7:$B$536&lt;'3'!$C23,IF(Data!$K$7:$K$536&gt;0,Data!AP$7:AP$536))))</f>
        <v>1</v>
      </c>
      <c r="BZ23" s="159">
        <f t="array" ref="BZ23">MAX(IF(Data!$B$7:$B$536&gt;='3'!$B23,IF(Data!$B$7:$B$536&lt;'3'!$C23,IF(Data!$K$7:$K$536&gt;0,Data!AQ$7:AQ$536))))</f>
        <v>1</v>
      </c>
      <c r="CA23" s="159">
        <f t="array" ref="CA23">MAX(IF(Data!$B$7:$B$536&gt;='3'!$B23,IF(Data!$B$7:$B$536&lt;'3'!$C23,IF(Data!$K$7:$K$536&gt;0,Data!AR$7:AR$536))))</f>
        <v>1</v>
      </c>
      <c r="CB23" s="159">
        <f t="array" ref="CB23">MAX(IF(Data!$B$7:$B$536&gt;='3'!$B23,IF(Data!$B$7:$B$536&lt;'3'!$C23,IF(Data!$K$7:$K$536&gt;0,Data!AS$7:AS$536))))</f>
        <v>1</v>
      </c>
      <c r="CC23" s="159">
        <f t="array" ref="CC23">MAX(IF(Data!$B$7:$B$536&gt;='3'!$B23,IF(Data!$B$7:$B$536&lt;'3'!$C23,IF(Data!$K$7:$K$536&gt;0,Data!AT$7:AT$536))))</f>
        <v>0.99947630269704113</v>
      </c>
      <c r="CD23" s="159">
        <f t="array" ref="CD23">MAX(IF(Data!$B$7:$B$536&gt;='3'!$B23,IF(Data!$B$7:$B$536&lt;'3'!$C23,IF(Data!$K$7:$K$536&gt;0,Data!AU$7:AU$536))))</f>
        <v>0.99899624683599553</v>
      </c>
      <c r="CE23" s="159">
        <f t="array" ref="CE23">MAX(IF(Data!$B$7:$B$536&gt;='3'!$B23,IF(Data!$B$7:$B$536&lt;'3'!$C23,IF(Data!$K$7:$K$536&gt;0,Data!AV$7:AV$536))))</f>
        <v>0.99880463710586853</v>
      </c>
      <c r="CF23" s="159">
        <f t="array" ref="CF23">MAX(IF(Data!$B$7:$B$536&gt;='3'!$B23,IF(Data!$B$7:$B$536&lt;'3'!$C23,IF(Data!$K$7:$K$536&gt;0,Data!AW$7:AW$536))))</f>
        <v>0.99864675898777566</v>
      </c>
      <c r="CG23" s="159">
        <f t="array" ref="CG23">MAX(IF(Data!$B$7:$B$536&gt;='3'!$B23,IF(Data!$B$7:$B$536&lt;'3'!$C23,IF(Data!$K$7:$K$536&gt;0,Data!AX$7:AX$536))))</f>
        <v>0.99846632685281245</v>
      </c>
      <c r="CH23" s="159">
        <f t="array" ref="CH23">MAX(IF(Data!$B$7:$B$536&gt;='3'!$B23,IF(Data!$B$7:$B$536&lt;'3'!$C23,IF(Data!$K$7:$K$536&gt;0,Data!AY$7:AY$536))))</f>
        <v>0.99833100275159004</v>
      </c>
      <c r="CI23" s="159">
        <f t="array" ref="CI23">MAX(IF(Data!$B$7:$B$536&gt;='3'!$B23,IF(Data!$B$7:$B$536&lt;'3'!$C23,IF(Data!$K$7:$K$536&gt;0,Data!AZ$7:AZ$536))))</f>
        <v>0.99781226036357074</v>
      </c>
      <c r="CJ23" s="159">
        <f t="array" ref="CJ23">MAX(IF(Data!$B$7:$B$536&gt;='3'!$B23,IF(Data!$B$7:$B$536&lt;'3'!$C23,IF(Data!$K$7:$K$536&gt;0,Data!BA$7:BA$536))))</f>
        <v>0.99483513013667735</v>
      </c>
      <c r="CK23" s="159">
        <f t="array" ref="CK23">MAX(IF(Data!$B$7:$B$536&gt;='3'!$B23,IF(Data!$B$7:$B$536&lt;'3'!$C23,IF(Data!$K$7:$K$536&gt;0,Data!BB$7:BB$536))))</f>
        <v>0.97884484325306675</v>
      </c>
      <c r="CL23" s="159">
        <f t="array" ref="CL23">MAX(IF(Data!$B$7:$B$536&gt;='3'!$B23,IF(Data!$B$7:$B$536&lt;'3'!$C23,IF(Data!$K$7:$K$536&gt;0,Data!BC$7:BC$536))))</f>
        <v>0.91548537152650256</v>
      </c>
      <c r="CM23" s="159">
        <f t="array" ref="CM23">MAX(IF(Data!$B$7:$B$536&gt;='3'!$B23,IF(Data!$B$7:$B$536&lt;'3'!$C23,IF(Data!$K$7:$K$536&gt;0,Data!BD$7:BD$536))))</f>
        <v>0.35242991798261714</v>
      </c>
      <c r="CN23" s="159">
        <f t="array" ref="CN23">MAX(IF(Data!$B$7:$B$536&gt;='3'!$B23,IF(Data!$B$7:$B$536&lt;'3'!$C23,IF(Data!$K$7:$K$536&gt;0,Data!BE$7:BE$536))))</f>
        <v>6.5638389031705102E-2</v>
      </c>
      <c r="CO23" s="159">
        <f t="array" ref="CO23">MAX(IF(Data!$B$7:$B$536&gt;='3'!$B23,IF(Data!$B$7:$B$536&lt;'3'!$C23,IF(Data!$K$7:$K$536&gt;0,Data!BF$7:BF$536))))</f>
        <v>3.8050882362259598E-2</v>
      </c>
      <c r="CP23" s="159">
        <f t="array" ref="CP23">MAX(IF(Data!$B$7:$B$536&gt;='3'!$B23,IF(Data!$B$7:$B$536&lt;'3'!$C23,IF(Data!$K$7:$K$536&gt;0,Data!BG$7:BG$536))))</f>
        <v>3.6213287710293689E-2</v>
      </c>
      <c r="CQ23" s="159">
        <f t="array" ref="CQ23">MAX(IF(Data!$B$7:$B$536&gt;='3'!$B23,IF(Data!$B$7:$B$536&lt;'3'!$C23,IF(Data!$K$7:$K$536&gt;0,Data!BH$7:BH$536))))</f>
        <v>3.4312327725501371E-2</v>
      </c>
      <c r="CR23" s="160">
        <f t="array" ref="CR23">MAX(IF(Data!$B$7:$B$536&gt;='3'!$B23,IF(Data!$B$7:$B$536&lt;'3'!$C23,IF(Data!$K$7:$K$536&gt;0,Data!BI$7:BI$536))))</f>
        <v>0</v>
      </c>
      <c r="CS23" s="158">
        <f t="array" ref="CS23">MIN(IF(Data!$B$7:$B$536&gt;='3'!$B23,IF(Data!$B$7:$B$536&lt;'3'!$C23,IF(Data!$K$7:$K$536&gt;0,Data!AL$7:AL$536))))</f>
        <v>1</v>
      </c>
      <c r="CT23" s="159">
        <f t="array" ref="CT23">MIN(IF(Data!$B$7:$B$536&gt;='3'!$B23,IF(Data!$B$7:$B$536&lt;'3'!$C23,IF(Data!$K$7:$K$536&gt;0,Data!AM$7:AM$536))))</f>
        <v>1</v>
      </c>
      <c r="CU23" s="159">
        <f t="array" ref="CU23">MIN(IF(Data!$B$7:$B$536&gt;='3'!$B23,IF(Data!$B$7:$B$536&lt;'3'!$C23,IF(Data!$K$7:$K$536&gt;0,Data!AN$7:AN$536))))</f>
        <v>1</v>
      </c>
      <c r="CV23" s="159">
        <f t="array" ref="CV23">MIN(IF(Data!$B$7:$B$536&gt;='3'!$B23,IF(Data!$B$7:$B$536&lt;'3'!$C23,IF(Data!$K$7:$K$536&gt;0,Data!AO$7:AO$536))))</f>
        <v>1</v>
      </c>
      <c r="CW23" s="159">
        <f t="array" ref="CW23">MIN(IF(Data!$B$7:$B$536&gt;='3'!$B23,IF(Data!$B$7:$B$536&lt;'3'!$C23,IF(Data!$K$7:$K$536&gt;0,Data!AP$7:AP$536))))</f>
        <v>1</v>
      </c>
      <c r="CX23" s="159">
        <f t="array" ref="CX23">MIN(IF(Data!$B$7:$B$536&gt;='3'!$B23,IF(Data!$B$7:$B$536&lt;'3'!$C23,IF(Data!$K$7:$K$536&gt;0,Data!AQ$7:AQ$536))))</f>
        <v>1</v>
      </c>
      <c r="CY23" s="159">
        <f t="array" ref="CY23">MIN(IF(Data!$B$7:$B$536&gt;='3'!$B23,IF(Data!$B$7:$B$536&lt;'3'!$C23,IF(Data!$K$7:$K$536&gt;0,Data!AR$7:AR$536))))</f>
        <v>0.98953807961698736</v>
      </c>
      <c r="CZ23" s="159">
        <f t="array" ref="CZ23">MIN(IF(Data!$B$7:$B$536&gt;='3'!$B23,IF(Data!$B$7:$B$536&lt;'3'!$C23,IF(Data!$K$7:$K$536&gt;0,Data!AS$7:AS$536))))</f>
        <v>0.98720323286748612</v>
      </c>
      <c r="DA23" s="159">
        <f t="array" ref="DA23">MIN(IF(Data!$B$7:$B$536&gt;='3'!$B23,IF(Data!$B$7:$B$536&lt;'3'!$C23,IF(Data!$K$7:$K$536&gt;0,Data!AT$7:AT$536))))</f>
        <v>0.97372279561854935</v>
      </c>
      <c r="DB23" s="159">
        <f t="array" ref="DB23">MIN(IF(Data!$B$7:$B$536&gt;='3'!$B23,IF(Data!$B$7:$B$536&lt;'3'!$C23,IF(Data!$K$7:$K$536&gt;0,Data!AU$7:AU$536))))</f>
        <v>0.95986545151367053</v>
      </c>
      <c r="DC23" s="159">
        <f t="array" ref="DC23">MIN(IF(Data!$B$7:$B$536&gt;='3'!$B23,IF(Data!$B$7:$B$536&lt;'3'!$C23,IF(Data!$K$7:$K$536&gt;0,Data!AV$7:AV$536))))</f>
        <v>0.95506425552712537</v>
      </c>
      <c r="DD23" s="159">
        <f t="array" ref="DD23">MIN(IF(Data!$B$7:$B$536&gt;='3'!$B23,IF(Data!$B$7:$B$536&lt;'3'!$C23,IF(Data!$K$7:$K$536&gt;0,Data!AW$7:AW$536))))</f>
        <v>0.94779513545580385</v>
      </c>
      <c r="DE23" s="159">
        <f t="array" ref="DE23">MIN(IF(Data!$B$7:$B$536&gt;='3'!$B23,IF(Data!$B$7:$B$536&lt;'3'!$C23,IF(Data!$K$7:$K$536&gt;0,Data!AX$7:AX$536))))</f>
        <v>0.93684496737195966</v>
      </c>
      <c r="DF23" s="159">
        <f t="array" ref="DF23">MIN(IF(Data!$B$7:$B$536&gt;='3'!$B23,IF(Data!$B$7:$B$536&lt;'3'!$C23,IF(Data!$K$7:$K$536&gt;0,Data!AY$7:AY$536))))</f>
        <v>0.93064069606486055</v>
      </c>
      <c r="DG23" s="159">
        <f t="array" ref="DG23">MIN(IF(Data!$B$7:$B$536&gt;='3'!$B23,IF(Data!$B$7:$B$536&lt;'3'!$C23,IF(Data!$K$7:$K$536&gt;0,Data!AZ$7:AZ$536))))</f>
        <v>0.91136049040933353</v>
      </c>
      <c r="DH23" s="159">
        <f t="array" ref="DH23">MIN(IF(Data!$B$7:$B$536&gt;='3'!$B23,IF(Data!$B$7:$B$536&lt;'3'!$C23,IF(Data!$K$7:$K$536&gt;0,Data!BA$7:BA$536))))</f>
        <v>0.85801280059653273</v>
      </c>
      <c r="DI23" s="159">
        <f t="array" ref="DI23">MIN(IF(Data!$B$7:$B$536&gt;='3'!$B23,IF(Data!$B$7:$B$536&lt;'3'!$C23,IF(Data!$K$7:$K$536&gt;0,Data!BB$7:BB$536))))</f>
        <v>0.67317367679613616</v>
      </c>
      <c r="DJ23" s="159">
        <f t="array" ref="DJ23">MIN(IF(Data!$B$7:$B$536&gt;='3'!$B23,IF(Data!$B$7:$B$536&lt;'3'!$C23,IF(Data!$K$7:$K$536&gt;0,Data!BC$7:BC$536))))</f>
        <v>0.2626857947848088</v>
      </c>
      <c r="DK23" s="159">
        <f t="array" ref="DK23">MIN(IF(Data!$B$7:$B$536&gt;='3'!$B23,IF(Data!$B$7:$B$536&lt;'3'!$C23,IF(Data!$K$7:$K$536&gt;0,Data!BD$7:BD$536))))</f>
        <v>2.9462562226963362E-2</v>
      </c>
      <c r="DL23" s="159">
        <f t="array" ref="DL23">MIN(IF(Data!$B$7:$B$536&gt;='3'!$B23,IF(Data!$B$7:$B$536&lt;'3'!$C23,IF(Data!$K$7:$K$536&gt;0,Data!BE$7:BE$536))))</f>
        <v>8.3307934572793216E-3</v>
      </c>
      <c r="DM23" s="159">
        <f t="array" ref="DM23">MIN(IF(Data!$B$7:$B$536&gt;='3'!$B23,IF(Data!$B$7:$B$536&lt;'3'!$C23,IF(Data!$K$7:$K$536&gt;0,Data!BF$7:BF$536))))</f>
        <v>3.5258846381216813E-3</v>
      </c>
      <c r="DN23" s="159">
        <f t="array" ref="DN23">MIN(IF(Data!$B$7:$B$536&gt;='3'!$B23,IF(Data!$B$7:$B$536&lt;'3'!$C23,IF(Data!$K$7:$K$536&gt;0,Data!BG$7:BG$536))))</f>
        <v>3.2303014948060829E-3</v>
      </c>
      <c r="DO23" s="159">
        <f t="array" ref="DO23">MIN(IF(Data!$B$7:$B$536&gt;='3'!$B23,IF(Data!$B$7:$B$536&lt;'3'!$C23,IF(Data!$K$7:$K$536&gt;0,Data!BH$7:BH$536))))</f>
        <v>3.1036230048136835E-3</v>
      </c>
      <c r="DP23" s="160">
        <f t="array" ref="DP23">MIN(IF(Data!$B$7:$B$536&gt;='3'!$B23,IF(Data!$B$7:$B$536&lt;'3'!$C23,IF(Data!$K$7:$K$536&gt;0,Data!BI$7:BI$536))))</f>
        <v>0</v>
      </c>
    </row>
    <row r="24" spans="2:120" x14ac:dyDescent="0.2">
      <c r="B24" s="101">
        <f t="shared" si="32"/>
        <v>240</v>
      </c>
      <c r="C24" s="119">
        <f t="shared" si="33"/>
        <v>250</v>
      </c>
      <c r="D24" s="119">
        <f t="shared" si="30"/>
        <v>245</v>
      </c>
      <c r="E24" s="104">
        <v>0</v>
      </c>
      <c r="F24" s="104" t="s">
        <v>669</v>
      </c>
      <c r="G24" s="103">
        <v>2020</v>
      </c>
      <c r="H24" s="154">
        <f t="array" ref="H24">SUM(IF(Data!$B$7:$B$536&gt;='3'!B24,IF(Data!$B$7:$B$536&lt;'3'!C24,IF(Data!$K$7:$K$536&gt;0,1))))</f>
        <v>24</v>
      </c>
      <c r="I24" s="155">
        <f t="array" ref="I24">SUM(IF(Data!$B$7:$B$536&gt;='3'!B24,IF(Data!$B$7:$B$536&lt;'3'!C24,IF(Data!$K$7:$K$536&gt;0,Data!$L$7:$L$536))))/30</f>
        <v>1.6</v>
      </c>
      <c r="J24" s="171">
        <f t="array" ref="J24">SUM(IF(Data!$B$7:$B$536&gt;='3'!$B24,IF(Data!$B$7:$B$536&lt;'3'!$C24,IF(Data!$K$7:$K$536&gt;0,Data!AL$7:AL$536))))/'3'!$H24</f>
        <v>1</v>
      </c>
      <c r="K24" s="114">
        <f t="array" ref="K24">SUM(IF(Data!$B$7:$B$536&gt;='3'!$B24,IF(Data!$B$7:$B$536&lt;'3'!$C24,IF(Data!$K$7:$K$536&gt;0,Data!AM$7:AM$536))))/'3'!$H24</f>
        <v>1</v>
      </c>
      <c r="L24" s="114">
        <f t="array" ref="L24">SUM(IF(Data!$B$7:$B$536&gt;='3'!$B24,IF(Data!$B$7:$B$536&lt;'3'!$C24,IF(Data!$K$7:$K$536&gt;0,Data!AN$7:AN$536))))/'3'!$H24</f>
        <v>1</v>
      </c>
      <c r="M24" s="114">
        <f t="array" ref="M24">SUM(IF(Data!$B$7:$B$536&gt;='3'!$B24,IF(Data!$B$7:$B$536&lt;'3'!$C24,IF(Data!$K$7:$K$536&gt;0,Data!AO$7:AO$536))))/'3'!$H24</f>
        <v>1</v>
      </c>
      <c r="N24" s="114">
        <f t="array" ref="N24">SUM(IF(Data!$B$7:$B$536&gt;='3'!$B24,IF(Data!$B$7:$B$536&lt;'3'!$C24,IF(Data!$K$7:$K$536&gt;0,Data!AP$7:AP$536))))/'3'!$H24</f>
        <v>1</v>
      </c>
      <c r="O24" s="114">
        <f t="array" ref="O24">SUM(IF(Data!$B$7:$B$536&gt;='3'!$B24,IF(Data!$B$7:$B$536&lt;'3'!$C24,IF(Data!$K$7:$K$536&gt;0,Data!AQ$7:AQ$536))))/'3'!$H24</f>
        <v>0.99991892935741034</v>
      </c>
      <c r="P24" s="114">
        <f t="array" ref="P24">SUM(IF(Data!$B$7:$B$536&gt;='3'!$B24,IF(Data!$B$7:$B$536&lt;'3'!$C24,IF(Data!$K$7:$K$536&gt;0,Data!AR$7:AR$536))))/'3'!$H24</f>
        <v>0.99899462985059184</v>
      </c>
      <c r="Q24" s="114">
        <f t="array" ref="Q24">SUM(IF(Data!$B$7:$B$536&gt;='3'!$B24,IF(Data!$B$7:$B$536&lt;'3'!$C24,IF(Data!$K$7:$K$536&gt;0,Data!AS$7:AS$536))))/'3'!$H24</f>
        <v>0.99827731503683648</v>
      </c>
      <c r="R24" s="114">
        <f t="array" ref="R24">SUM(IF(Data!$B$7:$B$536&gt;='3'!$B24,IF(Data!$B$7:$B$536&lt;'3'!$C24,IF(Data!$K$7:$K$536&gt;0,Data!AT$7:AT$536))))/'3'!$H24</f>
        <v>0.9968131009066088</v>
      </c>
      <c r="S24" s="114">
        <f t="array" ref="S24">SUM(IF(Data!$B$7:$B$536&gt;='3'!$B24,IF(Data!$B$7:$B$536&lt;'3'!$C24,IF(Data!$K$7:$K$536&gt;0,Data!AU$7:AU$536))))/'3'!$H24</f>
        <v>0.99514196384323428</v>
      </c>
      <c r="T24" s="114">
        <f t="array" ref="T24">SUM(IF(Data!$B$7:$B$536&gt;='3'!$B24,IF(Data!$B$7:$B$536&lt;'3'!$C24,IF(Data!$K$7:$K$536&gt;0,Data!AV$7:AV$536))))/'3'!$H24</f>
        <v>0.99368493124689428</v>
      </c>
      <c r="U24" s="114">
        <f t="array" ref="U24">SUM(IF(Data!$B$7:$B$536&gt;='3'!$B24,IF(Data!$B$7:$B$536&lt;'3'!$C24,IF(Data!$K$7:$K$536&gt;0,Data!AW$7:AW$536))))/'3'!$H24</f>
        <v>0.99217804838516133</v>
      </c>
      <c r="V24" s="114">
        <f t="array" ref="V24">SUM(IF(Data!$B$7:$B$536&gt;='3'!$B24,IF(Data!$B$7:$B$536&lt;'3'!$C24,IF(Data!$K$7:$K$536&gt;0,Data!AX$7:AX$536))))/'3'!$H24</f>
        <v>0.99047132251609116</v>
      </c>
      <c r="W24" s="114">
        <f t="array" ref="W24">SUM(IF(Data!$B$7:$B$536&gt;='3'!$B24,IF(Data!$B$7:$B$536&lt;'3'!$C24,IF(Data!$K$7:$K$536&gt;0,Data!AY$7:AY$536))))/'3'!$H24</f>
        <v>0.98848678797998391</v>
      </c>
      <c r="X24" s="114">
        <f t="array" ref="X24">SUM(IF(Data!$B$7:$B$536&gt;='3'!$B24,IF(Data!$B$7:$B$536&lt;'3'!$C24,IF(Data!$K$7:$K$536&gt;0,Data!AZ$7:AZ$536))))/'3'!$H24</f>
        <v>0.9838690139080849</v>
      </c>
      <c r="Y24" s="114">
        <f t="array" ref="Y24">SUM(IF(Data!$B$7:$B$536&gt;='3'!$B24,IF(Data!$B$7:$B$536&lt;'3'!$C24,IF(Data!$K$7:$K$536&gt;0,Data!BA$7:BA$536))))/'3'!$H24</f>
        <v>0.97093760126202511</v>
      </c>
      <c r="Z24" s="114">
        <f t="array" ref="Z24">SUM(IF(Data!$B$7:$B$536&gt;='3'!$B24,IF(Data!$B$7:$B$536&lt;'3'!$C24,IF(Data!$K$7:$K$536&gt;0,Data!BB$7:BB$536))))/'3'!$H24</f>
        <v>0.9163028797816829</v>
      </c>
      <c r="AA24" s="114">
        <f t="array" ref="AA24">SUM(IF(Data!$B$7:$B$536&gt;='3'!$B24,IF(Data!$B$7:$B$536&lt;'3'!$C24,IF(Data!$K$7:$K$536&gt;0,Data!BC$7:BC$536))))/'3'!$H24</f>
        <v>0.71545421722244829</v>
      </c>
      <c r="AB24" s="114">
        <f t="array" ref="AB24">SUM(IF(Data!$B$7:$B$536&gt;='3'!$B24,IF(Data!$B$7:$B$536&lt;'3'!$C24,IF(Data!$K$7:$K$536&gt;0,Data!BD$7:BD$536))))/'3'!$H24</f>
        <v>0.214097294509592</v>
      </c>
      <c r="AC24" s="114">
        <f t="array" ref="AC24">SUM(IF(Data!$B$7:$B$536&gt;='3'!$B24,IF(Data!$B$7:$B$536&lt;'3'!$C24,IF(Data!$K$7:$K$536&gt;0,Data!BE$7:BE$536))))/'3'!$H24</f>
        <v>2.6991719677935299E-2</v>
      </c>
      <c r="AD24" s="114">
        <f t="array" ref="AD24">SUM(IF(Data!$B$7:$B$536&gt;='3'!$B24,IF(Data!$B$7:$B$536&lt;'3'!$C24,IF(Data!$K$7:$K$536&gt;0,Data!BF$7:BF$536))))/'3'!$H24</f>
        <v>7.439856859707699E-3</v>
      </c>
      <c r="AE24" s="114">
        <f t="array" ref="AE24">SUM(IF(Data!$B$7:$B$536&gt;='3'!$B24,IF(Data!$B$7:$B$536&lt;'3'!$C24,IF(Data!$K$7:$K$536&gt;0,Data!BG$7:BG$536))))/'3'!$H24</f>
        <v>6.5457394469853004E-3</v>
      </c>
      <c r="AF24" s="114">
        <f t="array" ref="AF24">SUM(IF(Data!$B$7:$B$536&gt;='3'!$B24,IF(Data!$B$7:$B$536&lt;'3'!$C24,IF(Data!$K$7:$K$536&gt;0,Data!BH$7:BH$536))))/'3'!$H24</f>
        <v>6.2815447227008549E-3</v>
      </c>
      <c r="AG24" s="115">
        <f t="array" ref="AG24">SUM(IF(Data!$B$7:$B$536&gt;='3'!$B24,IF(Data!$B$7:$B$536&lt;'3'!$C24,IF(Data!$K$7:$K$536&gt;0,Data!BI$7:BI$536))))/'3'!$H24</f>
        <v>0</v>
      </c>
      <c r="AH24" s="166">
        <f t="shared" si="42"/>
        <v>0</v>
      </c>
      <c r="AI24" s="167">
        <f t="shared" si="43"/>
        <v>0</v>
      </c>
      <c r="AJ24" s="167">
        <f t="shared" si="44"/>
        <v>0</v>
      </c>
      <c r="AK24" s="167">
        <f t="shared" si="45"/>
        <v>0</v>
      </c>
      <c r="AL24" s="167">
        <f t="shared" si="46"/>
        <v>8.1070642589664565E-5</v>
      </c>
      <c r="AM24" s="167">
        <f t="shared" si="47"/>
        <v>9.2429950681849338E-4</v>
      </c>
      <c r="AN24" s="167">
        <f t="shared" si="48"/>
        <v>7.1731481375536532E-4</v>
      </c>
      <c r="AO24" s="167">
        <f t="shared" si="49"/>
        <v>1.4642141302276812E-3</v>
      </c>
      <c r="AP24" s="167">
        <f t="shared" si="50"/>
        <v>1.6711370633745171E-3</v>
      </c>
      <c r="AQ24" s="167">
        <f t="shared" si="51"/>
        <v>1.4570325963400022E-3</v>
      </c>
      <c r="AR24" s="167">
        <f t="shared" si="52"/>
        <v>1.5068828617329499E-3</v>
      </c>
      <c r="AS24" s="167">
        <f t="shared" si="53"/>
        <v>1.7067258690701692E-3</v>
      </c>
      <c r="AT24" s="167">
        <f t="shared" si="54"/>
        <v>1.9845345361072519E-3</v>
      </c>
      <c r="AU24" s="167">
        <f t="shared" si="55"/>
        <v>4.6177740718990057E-3</v>
      </c>
      <c r="AV24" s="167">
        <f t="shared" si="56"/>
        <v>1.2931412646059792E-2</v>
      </c>
      <c r="AW24" s="167">
        <f t="shared" si="57"/>
        <v>5.4634721480342208E-2</v>
      </c>
      <c r="AX24" s="167">
        <f t="shared" si="58"/>
        <v>0.20084866255923461</v>
      </c>
      <c r="AY24" s="167">
        <f t="shared" si="59"/>
        <v>0.50135692271285626</v>
      </c>
      <c r="AZ24" s="167">
        <f t="shared" si="60"/>
        <v>0.18710557483165671</v>
      </c>
      <c r="BA24" s="167">
        <f t="shared" si="61"/>
        <v>1.95518628182276E-2</v>
      </c>
      <c r="BB24" s="167">
        <f t="shared" si="62"/>
        <v>8.9411741272239862E-4</v>
      </c>
      <c r="BC24" s="167">
        <f t="shared" si="63"/>
        <v>2.641947242844455E-4</v>
      </c>
      <c r="BD24" s="168">
        <f t="shared" si="64"/>
        <v>6.2815447227008549E-3</v>
      </c>
      <c r="BE24" s="114">
        <f t="shared" si="65"/>
        <v>0</v>
      </c>
      <c r="BF24" s="114">
        <f t="shared" si="66"/>
        <v>9.5286774839088428E-3</v>
      </c>
      <c r="BG24" s="114">
        <f t="shared" si="67"/>
        <v>0.98418977779339023</v>
      </c>
      <c r="BH24" s="114">
        <f t="shared" si="68"/>
        <v>6.2815447227008549E-3</v>
      </c>
      <c r="BI24" s="114">
        <f t="shared" si="69"/>
        <v>0.31642287247377832</v>
      </c>
      <c r="BJ24" s="114">
        <f t="shared" si="70"/>
        <v>5.8725140092401587</v>
      </c>
      <c r="BK24" s="114">
        <f t="array" ref="BK24">10^(SUMPRODUCT(AT24:BC24,LOG($AT$6:$BC$6))/BG24)</f>
        <v>0.31422527201450218</v>
      </c>
      <c r="BL24" s="117">
        <f t="array" ref="BL24">10^ (LOG(INDEX($J$6:$AG$6,MATCH(BL$6/100,$J24:$AG24,-1)))-(INDEX($J24:$AG24,MATCH(BL$6/100,$J24:$AG24,-1))-BL$6/100)/(INDEX($J24:$AG24,MATCH(BL$6/100,$J24:$AG24,-1))-INDEX($J24:$AG24,MATCH(BL$6/100,$J24:$AG24,-1)+1))*(LOG(INDEX($J$6:$AG$6,MATCH(BL$6/100,$J24:$AG24,-1)))-LOG(INDEX($J$6:$AG$6,MATCH(BL$6/100,$J24:$AG24,-1)+1))))</f>
        <v>0.20461672290631747</v>
      </c>
      <c r="BM24" s="117">
        <f t="shared" si="31"/>
        <v>0.2273479096157677</v>
      </c>
      <c r="BN24" s="117">
        <f t="shared" si="31"/>
        <v>0.2563572120661996</v>
      </c>
      <c r="BO24" s="117">
        <f t="shared" si="31"/>
        <v>0.27492914096154186</v>
      </c>
      <c r="BP24" s="117">
        <f t="shared" si="31"/>
        <v>0.30533994839734774</v>
      </c>
      <c r="BQ24" s="117">
        <f t="shared" si="31"/>
        <v>0.33911459425953205</v>
      </c>
      <c r="BR24" s="117">
        <f t="shared" si="31"/>
        <v>0.37654057239052768</v>
      </c>
      <c r="BS24" s="117">
        <f t="shared" si="31"/>
        <v>0.43899816086756671</v>
      </c>
      <c r="BT24" s="118">
        <f t="shared" si="31"/>
        <v>0.48629146703508874</v>
      </c>
      <c r="BU24" s="113">
        <f t="array" ref="BU24">MAX(IF(Data!$B$7:$B$536&gt;='3'!$B24,IF(Data!$B$7:$B$536&lt;'3'!$C24,IF(Data!$K$7:$K$536&gt;0,Data!AL$7:AL$536))))</f>
        <v>1</v>
      </c>
      <c r="BV24" s="162">
        <f t="array" ref="BV24">MAX(IF(Data!$B$7:$B$536&gt;='3'!$B24,IF(Data!$B$7:$B$536&lt;'3'!$C24,IF(Data!$K$7:$K$536&gt;0,Data!AM$7:AM$536))))</f>
        <v>1</v>
      </c>
      <c r="BW24" s="162">
        <f t="array" ref="BW24">MAX(IF(Data!$B$7:$B$536&gt;='3'!$B24,IF(Data!$B$7:$B$536&lt;'3'!$C24,IF(Data!$K$7:$K$536&gt;0,Data!AN$7:AN$536))))</f>
        <v>1</v>
      </c>
      <c r="BX24" s="162">
        <f t="array" ref="BX24">MAX(IF(Data!$B$7:$B$536&gt;='3'!$B24,IF(Data!$B$7:$B$536&lt;'3'!$C24,IF(Data!$K$7:$K$536&gt;0,Data!AO$7:AO$536))))</f>
        <v>1</v>
      </c>
      <c r="BY24" s="162">
        <f t="array" ref="BY24">MAX(IF(Data!$B$7:$B$536&gt;='3'!$B24,IF(Data!$B$7:$B$536&lt;'3'!$C24,IF(Data!$K$7:$K$536&gt;0,Data!AP$7:AP$536))))</f>
        <v>1</v>
      </c>
      <c r="BZ24" s="162">
        <f t="array" ref="BZ24">MAX(IF(Data!$B$7:$B$536&gt;='3'!$B24,IF(Data!$B$7:$B$536&lt;'3'!$C24,IF(Data!$K$7:$K$536&gt;0,Data!AQ$7:AQ$536))))</f>
        <v>1</v>
      </c>
      <c r="CA24" s="162">
        <f t="array" ref="CA24">MAX(IF(Data!$B$7:$B$536&gt;='3'!$B24,IF(Data!$B$7:$B$536&lt;'3'!$C24,IF(Data!$K$7:$K$536&gt;0,Data!AR$7:AR$536))))</f>
        <v>1</v>
      </c>
      <c r="CB24" s="162">
        <f t="array" ref="CB24">MAX(IF(Data!$B$7:$B$536&gt;='3'!$B24,IF(Data!$B$7:$B$536&lt;'3'!$C24,IF(Data!$K$7:$K$536&gt;0,Data!AS$7:AS$536))))</f>
        <v>1</v>
      </c>
      <c r="CC24" s="162">
        <f t="array" ref="CC24">MAX(IF(Data!$B$7:$B$536&gt;='3'!$B24,IF(Data!$B$7:$B$536&lt;'3'!$C24,IF(Data!$K$7:$K$536&gt;0,Data!AT$7:AT$536))))</f>
        <v>0.99997944248005921</v>
      </c>
      <c r="CD24" s="162">
        <f t="array" ref="CD24">MAX(IF(Data!$B$7:$B$536&gt;='3'!$B24,IF(Data!$B$7:$B$536&lt;'3'!$C24,IF(Data!$K$7:$K$536&gt;0,Data!AU$7:AU$536))))</f>
        <v>0.99983553984047369</v>
      </c>
      <c r="CE24" s="162">
        <f t="array" ref="CE24">MAX(IF(Data!$B$7:$B$536&gt;='3'!$B24,IF(Data!$B$7:$B$536&lt;'3'!$C24,IF(Data!$K$7:$K$536&gt;0,Data!AV$7:AV$536))))</f>
        <v>0.99946550448153937</v>
      </c>
      <c r="CF24" s="162">
        <f t="array" ref="CF24">MAX(IF(Data!$B$7:$B$536&gt;='3'!$B24,IF(Data!$B$7:$B$536&lt;'3'!$C24,IF(Data!$K$7:$K$536&gt;0,Data!AW$7:AW$536))))</f>
        <v>0.99898805038217253</v>
      </c>
      <c r="CG24" s="162">
        <f t="array" ref="CG24">MAX(IF(Data!$B$7:$B$536&gt;='3'!$B24,IF(Data!$B$7:$B$536&lt;'3'!$C24,IF(Data!$K$7:$K$536&gt;0,Data!AX$7:AX$536))))</f>
        <v>0.99851437183765757</v>
      </c>
      <c r="CH24" s="162">
        <f t="array" ref="CH24">MAX(IF(Data!$B$7:$B$536&gt;='3'!$B24,IF(Data!$B$7:$B$536&lt;'3'!$C24,IF(Data!$K$7:$K$536&gt;0,Data!AY$7:AY$536))))</f>
        <v>0.99812681666487257</v>
      </c>
      <c r="CI24" s="162">
        <f t="array" ref="CI24">MAX(IF(Data!$B$7:$B$536&gt;='3'!$B24,IF(Data!$B$7:$B$536&lt;'3'!$C24,IF(Data!$K$7:$K$536&gt;0,Data!AZ$7:AZ$536))))</f>
        <v>0.99705027451824757</v>
      </c>
      <c r="CJ24" s="162">
        <f t="array" ref="CJ24">MAX(IF(Data!$B$7:$B$536&gt;='3'!$B24,IF(Data!$B$7:$B$536&lt;'3'!$C24,IF(Data!$K$7:$K$536&gt;0,Data!BA$7:BA$536))))</f>
        <v>0.99234824387748277</v>
      </c>
      <c r="CK24" s="162">
        <f t="array" ref="CK24">MAX(IF(Data!$B$7:$B$536&gt;='3'!$B24,IF(Data!$B$7:$B$536&lt;'3'!$C24,IF(Data!$K$7:$K$536&gt;0,Data!BB$7:BB$536))))</f>
        <v>0.97063653681928663</v>
      </c>
      <c r="CL24" s="162">
        <f t="array" ref="CL24">MAX(IF(Data!$B$7:$B$536&gt;='3'!$B24,IF(Data!$B$7:$B$536&lt;'3'!$C24,IF(Data!$K$7:$K$536&gt;0,Data!BC$7:BC$536))))</f>
        <v>0.82594319998248267</v>
      </c>
      <c r="CM24" s="162">
        <f t="array" ref="CM24">MAX(IF(Data!$B$7:$B$536&gt;='3'!$B24,IF(Data!$B$7:$B$536&lt;'3'!$C24,IF(Data!$K$7:$K$536&gt;0,Data!BD$7:BD$536))))</f>
        <v>0.30995827224540429</v>
      </c>
      <c r="CN24" s="162">
        <f t="array" ref="CN24">MAX(IF(Data!$B$7:$B$536&gt;='3'!$B24,IF(Data!$B$7:$B$536&lt;'3'!$C24,IF(Data!$K$7:$K$536&gt;0,Data!BE$7:BE$536))))</f>
        <v>4.3277289581957534E-2</v>
      </c>
      <c r="CO24" s="162">
        <f t="array" ref="CO24">MAX(IF(Data!$B$7:$B$536&gt;='3'!$B24,IF(Data!$B$7:$B$536&lt;'3'!$C24,IF(Data!$K$7:$K$536&gt;0,Data!BF$7:BF$536))))</f>
        <v>1.1528384279476063E-2</v>
      </c>
      <c r="CP24" s="162">
        <f t="array" ref="CP24">MAX(IF(Data!$B$7:$B$536&gt;='3'!$B24,IF(Data!$B$7:$B$536&lt;'3'!$C24,IF(Data!$K$7:$K$536&gt;0,Data!BG$7:BG$536))))</f>
        <v>1.0567685589519732E-2</v>
      </c>
      <c r="CQ24" s="162">
        <f t="array" ref="CQ24">MAX(IF(Data!$B$7:$B$536&gt;='3'!$B24,IF(Data!$B$7:$B$536&lt;'3'!$C24,IF(Data!$K$7:$K$536&gt;0,Data!BH$7:BH$536))))</f>
        <v>1.0109170305676938E-2</v>
      </c>
      <c r="CR24" s="163">
        <f t="array" ref="CR24">MAX(IF(Data!$B$7:$B$536&gt;='3'!$B24,IF(Data!$B$7:$B$536&lt;'3'!$C24,IF(Data!$K$7:$K$536&gt;0,Data!BI$7:BI$536))))</f>
        <v>0</v>
      </c>
      <c r="CS24" s="161">
        <f t="array" ref="CS24">MIN(IF(Data!$B$7:$B$536&gt;='3'!$B24,IF(Data!$B$7:$B$536&lt;'3'!$C24,IF(Data!$K$7:$K$536&gt;0,Data!AL$7:AL$536))))</f>
        <v>1</v>
      </c>
      <c r="CT24" s="162">
        <f t="array" ref="CT24">MIN(IF(Data!$B$7:$B$536&gt;='3'!$B24,IF(Data!$B$7:$B$536&lt;'3'!$C24,IF(Data!$K$7:$K$536&gt;0,Data!AM$7:AM$536))))</f>
        <v>1</v>
      </c>
      <c r="CU24" s="162">
        <f t="array" ref="CU24">MIN(IF(Data!$B$7:$B$536&gt;='3'!$B24,IF(Data!$B$7:$B$536&lt;'3'!$C24,IF(Data!$K$7:$K$536&gt;0,Data!AN$7:AN$536))))</f>
        <v>1</v>
      </c>
      <c r="CV24" s="162">
        <f t="array" ref="CV24">MIN(IF(Data!$B$7:$B$536&gt;='3'!$B24,IF(Data!$B$7:$B$536&lt;'3'!$C24,IF(Data!$K$7:$K$536&gt;0,Data!AO$7:AO$536))))</f>
        <v>1</v>
      </c>
      <c r="CW24" s="162">
        <f t="array" ref="CW24">MIN(IF(Data!$B$7:$B$536&gt;='3'!$B24,IF(Data!$B$7:$B$536&lt;'3'!$C24,IF(Data!$K$7:$K$536&gt;0,Data!AP$7:AP$536))))</f>
        <v>1</v>
      </c>
      <c r="CX24" s="162">
        <f t="array" ref="CX24">MIN(IF(Data!$B$7:$B$536&gt;='3'!$B24,IF(Data!$B$7:$B$536&lt;'3'!$C24,IF(Data!$K$7:$K$536&gt;0,Data!AQ$7:AQ$536))))</f>
        <v>0.99805430457784972</v>
      </c>
      <c r="CY24" s="162">
        <f t="array" ref="CY24">MIN(IF(Data!$B$7:$B$536&gt;='3'!$B24,IF(Data!$B$7:$B$536&lt;'3'!$C24,IF(Data!$K$7:$K$536&gt;0,Data!AR$7:AR$536))))</f>
        <v>0.99623642505724719</v>
      </c>
      <c r="CZ24" s="162">
        <f t="array" ref="CZ24">MIN(IF(Data!$B$7:$B$536&gt;='3'!$B24,IF(Data!$B$7:$B$536&lt;'3'!$C24,IF(Data!$K$7:$K$536&gt;0,Data!AS$7:AS$536))))</f>
        <v>0.99462703230758498</v>
      </c>
      <c r="DA24" s="162">
        <f t="array" ref="DA24">MIN(IF(Data!$B$7:$B$536&gt;='3'!$B24,IF(Data!$B$7:$B$536&lt;'3'!$C24,IF(Data!$K$7:$K$536&gt;0,Data!AT$7:AT$536))))</f>
        <v>0.98869583420556839</v>
      </c>
      <c r="DB24" s="162">
        <f t="array" ref="DB24">MIN(IF(Data!$B$7:$B$536&gt;='3'!$B24,IF(Data!$B$7:$B$536&lt;'3'!$C24,IF(Data!$K$7:$K$536&gt;0,Data!AU$7:AU$536))))</f>
        <v>0.98346242411555373</v>
      </c>
      <c r="DC24" s="162">
        <f t="array" ref="DC24">MIN(IF(Data!$B$7:$B$536&gt;='3'!$B24,IF(Data!$B$7:$B$536&lt;'3'!$C24,IF(Data!$K$7:$K$536&gt;0,Data!AV$7:AV$536))))</f>
        <v>0.97925243644314197</v>
      </c>
      <c r="DD24" s="162">
        <f t="array" ref="DD24">MIN(IF(Data!$B$7:$B$536&gt;='3'!$B24,IF(Data!$B$7:$B$536&lt;'3'!$C24,IF(Data!$K$7:$K$536&gt;0,Data!AW$7:AW$536))))</f>
        <v>0.97615890958993334</v>
      </c>
      <c r="DE24" s="162">
        <f t="array" ref="DE24">MIN(IF(Data!$B$7:$B$536&gt;='3'!$B24,IF(Data!$B$7:$B$536&lt;'3'!$C24,IF(Data!$K$7:$K$536&gt;0,Data!AX$7:AX$536))))</f>
        <v>0.97017467248908307</v>
      </c>
      <c r="DF24" s="162">
        <f t="array" ref="DF24">MIN(IF(Data!$B$7:$B$536&gt;='3'!$B24,IF(Data!$B$7:$B$536&lt;'3'!$C24,IF(Data!$K$7:$K$536&gt;0,Data!AY$7:AY$536))))</f>
        <v>0.96344978165938877</v>
      </c>
      <c r="DG24" s="162">
        <f t="array" ref="DG24">MIN(IF(Data!$B$7:$B$536&gt;='3'!$B24,IF(Data!$B$7:$B$536&lt;'3'!$C24,IF(Data!$K$7:$K$536&gt;0,Data!AZ$7:AZ$536))))</f>
        <v>0.94746724890829703</v>
      </c>
      <c r="DH24" s="162">
        <f t="array" ref="DH24">MIN(IF(Data!$B$7:$B$536&gt;='3'!$B24,IF(Data!$B$7:$B$536&lt;'3'!$C24,IF(Data!$K$7:$K$536&gt;0,Data!BA$7:BA$536))))</f>
        <v>0.90766375545851541</v>
      </c>
      <c r="DI24" s="162">
        <f t="array" ref="DI24">MIN(IF(Data!$B$7:$B$536&gt;='3'!$B24,IF(Data!$B$7:$B$536&lt;'3'!$C24,IF(Data!$K$7:$K$536&gt;0,Data!BB$7:BB$536))))</f>
        <v>0.81670305676855903</v>
      </c>
      <c r="DJ24" s="162">
        <f t="array" ref="DJ24">MIN(IF(Data!$B$7:$B$536&gt;='3'!$B24,IF(Data!$B$7:$B$536&lt;'3'!$C24,IF(Data!$K$7:$K$536&gt;0,Data!BC$7:BC$536))))</f>
        <v>0.57049640335835017</v>
      </c>
      <c r="DK24" s="162">
        <f t="array" ref="DK24">MIN(IF(Data!$B$7:$B$536&gt;='3'!$B24,IF(Data!$B$7:$B$536&lt;'3'!$C24,IF(Data!$K$7:$K$536&gt;0,Data!BD$7:BD$536))))</f>
        <v>0.11368326985680555</v>
      </c>
      <c r="DL24" s="162">
        <f t="array" ref="DL24">MIN(IF(Data!$B$7:$B$536&gt;='3'!$B24,IF(Data!$B$7:$B$536&lt;'3'!$C24,IF(Data!$K$7:$K$536&gt;0,Data!BE$7:BE$536))))</f>
        <v>1.3278834342835111E-2</v>
      </c>
      <c r="DM24" s="162">
        <f t="array" ref="DM24">MIN(IF(Data!$B$7:$B$536&gt;='3'!$B24,IF(Data!$B$7:$B$536&lt;'3'!$C24,IF(Data!$K$7:$K$536&gt;0,Data!BF$7:BF$536))))</f>
        <v>3.6592385494613345E-3</v>
      </c>
      <c r="DN24" s="162">
        <f t="array" ref="DN24">MIN(IF(Data!$B$7:$B$536&gt;='3'!$B24,IF(Data!$B$7:$B$536&lt;'3'!$C24,IF(Data!$K$7:$K$536&gt;0,Data!BG$7:BG$536))))</f>
        <v>3.1490031702803034E-3</v>
      </c>
      <c r="DO24" s="162">
        <f t="array" ref="DO24">MIN(IF(Data!$B$7:$B$536&gt;='3'!$B24,IF(Data!$B$7:$B$536&lt;'3'!$C24,IF(Data!$K$7:$K$536&gt;0,Data!BH$7:BH$536))))</f>
        <v>2.9787867826975888E-3</v>
      </c>
      <c r="DP24" s="163">
        <f t="array" ref="DP24">MIN(IF(Data!$B$7:$B$536&gt;='3'!$B24,IF(Data!$B$7:$B$536&lt;'3'!$C24,IF(Data!$K$7:$K$536&gt;0,Data!BI$7:BI$536))))</f>
        <v>0</v>
      </c>
    </row>
  </sheetData>
  <sheetProtection sheet="1" objects="1" scenarios="1"/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R14"/>
  <sheetViews>
    <sheetView showGridLines="0" zoomScale="85" zoomScaleNormal="85" workbookViewId="0">
      <pane xSplit="11" ySplit="6" topLeftCell="BI7" activePane="bottomRight" state="frozen"/>
      <selection pane="topRight" activeCell="I1" sqref="I1"/>
      <selection pane="bottomLeft" activeCell="A7" sqref="A7"/>
      <selection pane="bottomRight" activeCell="B7" sqref="B7:C14"/>
    </sheetView>
  </sheetViews>
  <sheetFormatPr defaultColWidth="9.140625" defaultRowHeight="12.75" x14ac:dyDescent="0.2"/>
  <cols>
    <col min="1" max="1" width="2.42578125" style="59" customWidth="1"/>
    <col min="2" max="2" width="4.28515625" style="59" customWidth="1"/>
    <col min="3" max="3" width="11.7109375" style="59" bestFit="1" customWidth="1"/>
    <col min="4" max="4" width="7.7109375" style="62" customWidth="1"/>
    <col min="5" max="5" width="6.5703125" style="62" customWidth="1"/>
    <col min="6" max="6" width="5.7109375" style="62" customWidth="1"/>
    <col min="7" max="7" width="8" style="2" customWidth="1"/>
    <col min="8" max="8" width="8.85546875" style="2" customWidth="1"/>
    <col min="9" max="9" width="5.5703125" style="2" customWidth="1"/>
    <col min="10" max="10" width="4.28515625" style="2" customWidth="1"/>
    <col min="11" max="11" width="6.85546875" style="59" customWidth="1"/>
    <col min="12" max="12" width="4" style="40" customWidth="1"/>
    <col min="13" max="35" width="4.5703125" style="29" customWidth="1"/>
    <col min="36" max="36" width="5.5703125" style="29" customWidth="1"/>
    <col min="37" max="58" width="4.28515625" style="29" customWidth="1"/>
    <col min="59" max="59" width="7.5703125" style="29" customWidth="1"/>
    <col min="60" max="60" width="6.42578125" style="40" bestFit="1" customWidth="1"/>
    <col min="61" max="61" width="5" style="40" bestFit="1" customWidth="1"/>
    <col min="62" max="63" width="7.5703125" style="40" customWidth="1"/>
    <col min="64" max="64" width="6.28515625" style="57" customWidth="1"/>
    <col min="65" max="65" width="4.42578125" style="57" customWidth="1"/>
    <col min="66" max="74" width="5.42578125" style="9" customWidth="1"/>
    <col min="75" max="75" width="4.28515625" style="2" customWidth="1"/>
    <col min="76" max="78" width="4.7109375" style="2" bestFit="1" customWidth="1"/>
    <col min="79" max="80" width="5.28515625" style="2" bestFit="1" customWidth="1"/>
    <col min="81" max="81" width="4.7109375" style="2" bestFit="1" customWidth="1"/>
    <col min="82" max="82" width="5.28515625" style="2" bestFit="1" customWidth="1"/>
    <col min="83" max="89" width="4.7109375" style="2" bestFit="1" customWidth="1"/>
    <col min="90" max="90" width="5.28515625" style="2" bestFit="1" customWidth="1"/>
    <col min="91" max="91" width="4.7109375" style="2" bestFit="1" customWidth="1"/>
    <col min="92" max="92" width="6.28515625" style="2" bestFit="1" customWidth="1"/>
    <col min="93" max="94" width="5.28515625" style="2" bestFit="1" customWidth="1"/>
    <col min="95" max="95" width="6.28515625" style="2" bestFit="1" customWidth="1"/>
    <col min="96" max="96" width="5.28515625" style="2" bestFit="1" customWidth="1"/>
    <col min="97" max="98" width="6.28515625" style="2" bestFit="1" customWidth="1"/>
    <col min="99" max="99" width="4.28515625" style="2" customWidth="1"/>
    <col min="100" max="102" width="4.7109375" style="2" bestFit="1" customWidth="1"/>
    <col min="103" max="104" width="5.28515625" style="2" bestFit="1" customWidth="1"/>
    <col min="105" max="105" width="4.7109375" style="2" bestFit="1" customWidth="1"/>
    <col min="106" max="106" width="5.28515625" style="2" bestFit="1" customWidth="1"/>
    <col min="107" max="113" width="4.7109375" style="2" bestFit="1" customWidth="1"/>
    <col min="114" max="114" width="5.28515625" style="2" bestFit="1" customWidth="1"/>
    <col min="115" max="115" width="4.7109375" style="2" bestFit="1" customWidth="1"/>
    <col min="116" max="116" width="6.28515625" style="2" bestFit="1" customWidth="1"/>
    <col min="117" max="118" width="5.28515625" style="2" bestFit="1" customWidth="1"/>
    <col min="119" max="119" width="6.28515625" style="2" bestFit="1" customWidth="1"/>
    <col min="120" max="120" width="5.28515625" style="2" bestFit="1" customWidth="1"/>
    <col min="121" max="122" width="6.28515625" style="2" bestFit="1" customWidth="1"/>
    <col min="123" max="229" width="9.140625" style="2"/>
    <col min="230" max="230" width="8.5703125" style="2" bestFit="1" customWidth="1"/>
    <col min="231" max="231" width="9.85546875" style="2" bestFit="1" customWidth="1"/>
    <col min="232" max="232" width="22.7109375" style="2" bestFit="1" customWidth="1"/>
    <col min="233" max="233" width="16.85546875" style="2" bestFit="1" customWidth="1"/>
    <col min="234" max="234" width="16.7109375" style="2" bestFit="1" customWidth="1"/>
    <col min="235" max="235" width="13.28515625" style="2" bestFit="1" customWidth="1"/>
    <col min="236" max="249" width="6" style="2" bestFit="1" customWidth="1"/>
    <col min="250" max="250" width="7.7109375" style="2" bestFit="1" customWidth="1"/>
    <col min="251" max="251" width="9.140625" style="2"/>
    <col min="252" max="252" width="6.42578125" style="2" bestFit="1" customWidth="1"/>
    <col min="253" max="259" width="6" style="2" bestFit="1" customWidth="1"/>
    <col min="260" max="265" width="4.42578125" style="2" bestFit="1" customWidth="1"/>
    <col min="266" max="271" width="9.140625" style="2"/>
    <col min="272" max="272" width="2.140625" style="2" bestFit="1" customWidth="1"/>
    <col min="273" max="274" width="12.28515625" style="2" bestFit="1" customWidth="1"/>
    <col min="275" max="275" width="11.28515625" style="2" bestFit="1" customWidth="1"/>
    <col min="276" max="278" width="12.28515625" style="2" bestFit="1" customWidth="1"/>
    <col min="279" max="279" width="10.28515625" style="2" bestFit="1" customWidth="1"/>
    <col min="280" max="280" width="11.28515625" style="2" bestFit="1" customWidth="1"/>
    <col min="281" max="297" width="2.140625" style="2" bestFit="1" customWidth="1"/>
    <col min="298" max="485" width="9.140625" style="2"/>
    <col min="486" max="486" width="8.5703125" style="2" bestFit="1" customWidth="1"/>
    <col min="487" max="487" width="9.85546875" style="2" bestFit="1" customWidth="1"/>
    <col min="488" max="488" width="22.7109375" style="2" bestFit="1" customWidth="1"/>
    <col min="489" max="489" width="16.85546875" style="2" bestFit="1" customWidth="1"/>
    <col min="490" max="490" width="16.7109375" style="2" bestFit="1" customWidth="1"/>
    <col min="491" max="491" width="13.28515625" style="2" bestFit="1" customWidth="1"/>
    <col min="492" max="505" width="6" style="2" bestFit="1" customWidth="1"/>
    <col min="506" max="506" width="7.7109375" style="2" bestFit="1" customWidth="1"/>
    <col min="507" max="507" width="9.140625" style="2"/>
    <col min="508" max="508" width="6.42578125" style="2" bestFit="1" customWidth="1"/>
    <col min="509" max="515" width="6" style="2" bestFit="1" customWidth="1"/>
    <col min="516" max="521" width="4.42578125" style="2" bestFit="1" customWidth="1"/>
    <col min="522" max="527" width="9.140625" style="2"/>
    <col min="528" max="528" width="2.140625" style="2" bestFit="1" customWidth="1"/>
    <col min="529" max="530" width="12.28515625" style="2" bestFit="1" customWidth="1"/>
    <col min="531" max="531" width="11.28515625" style="2" bestFit="1" customWidth="1"/>
    <col min="532" max="534" width="12.28515625" style="2" bestFit="1" customWidth="1"/>
    <col min="535" max="535" width="10.28515625" style="2" bestFit="1" customWidth="1"/>
    <col min="536" max="536" width="11.28515625" style="2" bestFit="1" customWidth="1"/>
    <col min="537" max="553" width="2.140625" style="2" bestFit="1" customWidth="1"/>
    <col min="554" max="741" width="9.140625" style="2"/>
    <col min="742" max="742" width="8.5703125" style="2" bestFit="1" customWidth="1"/>
    <col min="743" max="743" width="9.85546875" style="2" bestFit="1" customWidth="1"/>
    <col min="744" max="744" width="22.7109375" style="2" bestFit="1" customWidth="1"/>
    <col min="745" max="745" width="16.85546875" style="2" bestFit="1" customWidth="1"/>
    <col min="746" max="746" width="16.7109375" style="2" bestFit="1" customWidth="1"/>
    <col min="747" max="747" width="13.28515625" style="2" bestFit="1" customWidth="1"/>
    <col min="748" max="761" width="6" style="2" bestFit="1" customWidth="1"/>
    <col min="762" max="762" width="7.7109375" style="2" bestFit="1" customWidth="1"/>
    <col min="763" max="763" width="9.140625" style="2"/>
    <col min="764" max="764" width="6.42578125" style="2" bestFit="1" customWidth="1"/>
    <col min="765" max="771" width="6" style="2" bestFit="1" customWidth="1"/>
    <col min="772" max="777" width="4.42578125" style="2" bestFit="1" customWidth="1"/>
    <col min="778" max="783" width="9.140625" style="2"/>
    <col min="784" max="784" width="2.140625" style="2" bestFit="1" customWidth="1"/>
    <col min="785" max="786" width="12.28515625" style="2" bestFit="1" customWidth="1"/>
    <col min="787" max="787" width="11.28515625" style="2" bestFit="1" customWidth="1"/>
    <col min="788" max="790" width="12.28515625" style="2" bestFit="1" customWidth="1"/>
    <col min="791" max="791" width="10.28515625" style="2" bestFit="1" customWidth="1"/>
    <col min="792" max="792" width="11.28515625" style="2" bestFit="1" customWidth="1"/>
    <col min="793" max="809" width="2.140625" style="2" bestFit="1" customWidth="1"/>
    <col min="810" max="997" width="9.140625" style="2"/>
    <col min="998" max="998" width="8.5703125" style="2" bestFit="1" customWidth="1"/>
    <col min="999" max="999" width="9.85546875" style="2" bestFit="1" customWidth="1"/>
    <col min="1000" max="1000" width="22.7109375" style="2" bestFit="1" customWidth="1"/>
    <col min="1001" max="1001" width="16.85546875" style="2" bestFit="1" customWidth="1"/>
    <col min="1002" max="1002" width="16.7109375" style="2" bestFit="1" customWidth="1"/>
    <col min="1003" max="1003" width="13.28515625" style="2" bestFit="1" customWidth="1"/>
    <col min="1004" max="1017" width="6" style="2" bestFit="1" customWidth="1"/>
    <col min="1018" max="1018" width="7.7109375" style="2" bestFit="1" customWidth="1"/>
    <col min="1019" max="1019" width="9.140625" style="2"/>
    <col min="1020" max="1020" width="6.42578125" style="2" bestFit="1" customWidth="1"/>
    <col min="1021" max="1027" width="6" style="2" bestFit="1" customWidth="1"/>
    <col min="1028" max="1033" width="4.42578125" style="2" bestFit="1" customWidth="1"/>
    <col min="1034" max="1039" width="9.140625" style="2"/>
    <col min="1040" max="1040" width="2.140625" style="2" bestFit="1" customWidth="1"/>
    <col min="1041" max="1042" width="12.28515625" style="2" bestFit="1" customWidth="1"/>
    <col min="1043" max="1043" width="11.28515625" style="2" bestFit="1" customWidth="1"/>
    <col min="1044" max="1046" width="12.28515625" style="2" bestFit="1" customWidth="1"/>
    <col min="1047" max="1047" width="10.28515625" style="2" bestFit="1" customWidth="1"/>
    <col min="1048" max="1048" width="11.28515625" style="2" bestFit="1" customWidth="1"/>
    <col min="1049" max="1065" width="2.140625" style="2" bestFit="1" customWidth="1"/>
    <col min="1066" max="1253" width="9.140625" style="2"/>
    <col min="1254" max="1254" width="8.5703125" style="2" bestFit="1" customWidth="1"/>
    <col min="1255" max="1255" width="9.85546875" style="2" bestFit="1" customWidth="1"/>
    <col min="1256" max="1256" width="22.7109375" style="2" bestFit="1" customWidth="1"/>
    <col min="1257" max="1257" width="16.85546875" style="2" bestFit="1" customWidth="1"/>
    <col min="1258" max="1258" width="16.7109375" style="2" bestFit="1" customWidth="1"/>
    <col min="1259" max="1259" width="13.28515625" style="2" bestFit="1" customWidth="1"/>
    <col min="1260" max="1273" width="6" style="2" bestFit="1" customWidth="1"/>
    <col min="1274" max="1274" width="7.7109375" style="2" bestFit="1" customWidth="1"/>
    <col min="1275" max="1275" width="9.140625" style="2"/>
    <col min="1276" max="1276" width="6.42578125" style="2" bestFit="1" customWidth="1"/>
    <col min="1277" max="1283" width="6" style="2" bestFit="1" customWidth="1"/>
    <col min="1284" max="1289" width="4.42578125" style="2" bestFit="1" customWidth="1"/>
    <col min="1290" max="1295" width="9.140625" style="2"/>
    <col min="1296" max="1296" width="2.140625" style="2" bestFit="1" customWidth="1"/>
    <col min="1297" max="1298" width="12.28515625" style="2" bestFit="1" customWidth="1"/>
    <col min="1299" max="1299" width="11.28515625" style="2" bestFit="1" customWidth="1"/>
    <col min="1300" max="1302" width="12.28515625" style="2" bestFit="1" customWidth="1"/>
    <col min="1303" max="1303" width="10.28515625" style="2" bestFit="1" customWidth="1"/>
    <col min="1304" max="1304" width="11.28515625" style="2" bestFit="1" customWidth="1"/>
    <col min="1305" max="1321" width="2.140625" style="2" bestFit="1" customWidth="1"/>
    <col min="1322" max="1509" width="9.140625" style="2"/>
    <col min="1510" max="1510" width="8.5703125" style="2" bestFit="1" customWidth="1"/>
    <col min="1511" max="1511" width="9.85546875" style="2" bestFit="1" customWidth="1"/>
    <col min="1512" max="1512" width="22.7109375" style="2" bestFit="1" customWidth="1"/>
    <col min="1513" max="1513" width="16.85546875" style="2" bestFit="1" customWidth="1"/>
    <col min="1514" max="1514" width="16.7109375" style="2" bestFit="1" customWidth="1"/>
    <col min="1515" max="1515" width="13.28515625" style="2" bestFit="1" customWidth="1"/>
    <col min="1516" max="1529" width="6" style="2" bestFit="1" customWidth="1"/>
    <col min="1530" max="1530" width="7.7109375" style="2" bestFit="1" customWidth="1"/>
    <col min="1531" max="1531" width="9.140625" style="2"/>
    <col min="1532" max="1532" width="6.42578125" style="2" bestFit="1" customWidth="1"/>
    <col min="1533" max="1539" width="6" style="2" bestFit="1" customWidth="1"/>
    <col min="1540" max="1545" width="4.42578125" style="2" bestFit="1" customWidth="1"/>
    <col min="1546" max="1551" width="9.140625" style="2"/>
    <col min="1552" max="1552" width="2.140625" style="2" bestFit="1" customWidth="1"/>
    <col min="1553" max="1554" width="12.28515625" style="2" bestFit="1" customWidth="1"/>
    <col min="1555" max="1555" width="11.28515625" style="2" bestFit="1" customWidth="1"/>
    <col min="1556" max="1558" width="12.28515625" style="2" bestFit="1" customWidth="1"/>
    <col min="1559" max="1559" width="10.28515625" style="2" bestFit="1" customWidth="1"/>
    <col min="1560" max="1560" width="11.28515625" style="2" bestFit="1" customWidth="1"/>
    <col min="1561" max="1577" width="2.140625" style="2" bestFit="1" customWidth="1"/>
    <col min="1578" max="1765" width="9.140625" style="2"/>
    <col min="1766" max="1766" width="8.5703125" style="2" bestFit="1" customWidth="1"/>
    <col min="1767" max="1767" width="9.85546875" style="2" bestFit="1" customWidth="1"/>
    <col min="1768" max="1768" width="22.7109375" style="2" bestFit="1" customWidth="1"/>
    <col min="1769" max="1769" width="16.85546875" style="2" bestFit="1" customWidth="1"/>
    <col min="1770" max="1770" width="16.7109375" style="2" bestFit="1" customWidth="1"/>
    <col min="1771" max="1771" width="13.28515625" style="2" bestFit="1" customWidth="1"/>
    <col min="1772" max="1785" width="6" style="2" bestFit="1" customWidth="1"/>
    <col min="1786" max="1786" width="7.7109375" style="2" bestFit="1" customWidth="1"/>
    <col min="1787" max="1787" width="9.140625" style="2"/>
    <col min="1788" max="1788" width="6.42578125" style="2" bestFit="1" customWidth="1"/>
    <col min="1789" max="1795" width="6" style="2" bestFit="1" customWidth="1"/>
    <col min="1796" max="1801" width="4.42578125" style="2" bestFit="1" customWidth="1"/>
    <col min="1802" max="1807" width="9.140625" style="2"/>
    <col min="1808" max="1808" width="2.140625" style="2" bestFit="1" customWidth="1"/>
    <col min="1809" max="1810" width="12.28515625" style="2" bestFit="1" customWidth="1"/>
    <col min="1811" max="1811" width="11.28515625" style="2" bestFit="1" customWidth="1"/>
    <col min="1812" max="1814" width="12.28515625" style="2" bestFit="1" customWidth="1"/>
    <col min="1815" max="1815" width="10.28515625" style="2" bestFit="1" customWidth="1"/>
    <col min="1816" max="1816" width="11.28515625" style="2" bestFit="1" customWidth="1"/>
    <col min="1817" max="1833" width="2.140625" style="2" bestFit="1" customWidth="1"/>
    <col min="1834" max="2021" width="9.140625" style="2"/>
    <col min="2022" max="2022" width="8.5703125" style="2" bestFit="1" customWidth="1"/>
    <col min="2023" max="2023" width="9.85546875" style="2" bestFit="1" customWidth="1"/>
    <col min="2024" max="2024" width="22.7109375" style="2" bestFit="1" customWidth="1"/>
    <col min="2025" max="2025" width="16.85546875" style="2" bestFit="1" customWidth="1"/>
    <col min="2026" max="2026" width="16.7109375" style="2" bestFit="1" customWidth="1"/>
    <col min="2027" max="2027" width="13.28515625" style="2" bestFit="1" customWidth="1"/>
    <col min="2028" max="2041" width="6" style="2" bestFit="1" customWidth="1"/>
    <col min="2042" max="2042" width="7.7109375" style="2" bestFit="1" customWidth="1"/>
    <col min="2043" max="2043" width="9.140625" style="2"/>
    <col min="2044" max="2044" width="6.42578125" style="2" bestFit="1" customWidth="1"/>
    <col min="2045" max="2051" width="6" style="2" bestFit="1" customWidth="1"/>
    <col min="2052" max="2057" width="4.42578125" style="2" bestFit="1" customWidth="1"/>
    <col min="2058" max="2063" width="9.140625" style="2"/>
    <col min="2064" max="2064" width="2.140625" style="2" bestFit="1" customWidth="1"/>
    <col min="2065" max="2066" width="12.28515625" style="2" bestFit="1" customWidth="1"/>
    <col min="2067" max="2067" width="11.28515625" style="2" bestFit="1" customWidth="1"/>
    <col min="2068" max="2070" width="12.28515625" style="2" bestFit="1" customWidth="1"/>
    <col min="2071" max="2071" width="10.28515625" style="2" bestFit="1" customWidth="1"/>
    <col min="2072" max="2072" width="11.28515625" style="2" bestFit="1" customWidth="1"/>
    <col min="2073" max="2089" width="2.140625" style="2" bestFit="1" customWidth="1"/>
    <col min="2090" max="2277" width="9.140625" style="2"/>
    <col min="2278" max="2278" width="8.5703125" style="2" bestFit="1" customWidth="1"/>
    <col min="2279" max="2279" width="9.85546875" style="2" bestFit="1" customWidth="1"/>
    <col min="2280" max="2280" width="22.7109375" style="2" bestFit="1" customWidth="1"/>
    <col min="2281" max="2281" width="16.85546875" style="2" bestFit="1" customWidth="1"/>
    <col min="2282" max="2282" width="16.7109375" style="2" bestFit="1" customWidth="1"/>
    <col min="2283" max="2283" width="13.28515625" style="2" bestFit="1" customWidth="1"/>
    <col min="2284" max="2297" width="6" style="2" bestFit="1" customWidth="1"/>
    <col min="2298" max="2298" width="7.7109375" style="2" bestFit="1" customWidth="1"/>
    <col min="2299" max="2299" width="9.140625" style="2"/>
    <col min="2300" max="2300" width="6.42578125" style="2" bestFit="1" customWidth="1"/>
    <col min="2301" max="2307" width="6" style="2" bestFit="1" customWidth="1"/>
    <col min="2308" max="2313" width="4.42578125" style="2" bestFit="1" customWidth="1"/>
    <col min="2314" max="2319" width="9.140625" style="2"/>
    <col min="2320" max="2320" width="2.140625" style="2" bestFit="1" customWidth="1"/>
    <col min="2321" max="2322" width="12.28515625" style="2" bestFit="1" customWidth="1"/>
    <col min="2323" max="2323" width="11.28515625" style="2" bestFit="1" customWidth="1"/>
    <col min="2324" max="2326" width="12.28515625" style="2" bestFit="1" customWidth="1"/>
    <col min="2327" max="2327" width="10.28515625" style="2" bestFit="1" customWidth="1"/>
    <col min="2328" max="2328" width="11.28515625" style="2" bestFit="1" customWidth="1"/>
    <col min="2329" max="2345" width="2.140625" style="2" bestFit="1" customWidth="1"/>
    <col min="2346" max="2533" width="9.140625" style="2"/>
    <col min="2534" max="2534" width="8.5703125" style="2" bestFit="1" customWidth="1"/>
    <col min="2535" max="2535" width="9.85546875" style="2" bestFit="1" customWidth="1"/>
    <col min="2536" max="2536" width="22.7109375" style="2" bestFit="1" customWidth="1"/>
    <col min="2537" max="2537" width="16.85546875" style="2" bestFit="1" customWidth="1"/>
    <col min="2538" max="2538" width="16.7109375" style="2" bestFit="1" customWidth="1"/>
    <col min="2539" max="2539" width="13.28515625" style="2" bestFit="1" customWidth="1"/>
    <col min="2540" max="2553" width="6" style="2" bestFit="1" customWidth="1"/>
    <col min="2554" max="2554" width="7.7109375" style="2" bestFit="1" customWidth="1"/>
    <col min="2555" max="2555" width="9.140625" style="2"/>
    <col min="2556" max="2556" width="6.42578125" style="2" bestFit="1" customWidth="1"/>
    <col min="2557" max="2563" width="6" style="2" bestFit="1" customWidth="1"/>
    <col min="2564" max="2569" width="4.42578125" style="2" bestFit="1" customWidth="1"/>
    <col min="2570" max="2575" width="9.140625" style="2"/>
    <col min="2576" max="2576" width="2.140625" style="2" bestFit="1" customWidth="1"/>
    <col min="2577" max="2578" width="12.28515625" style="2" bestFit="1" customWidth="1"/>
    <col min="2579" max="2579" width="11.28515625" style="2" bestFit="1" customWidth="1"/>
    <col min="2580" max="2582" width="12.28515625" style="2" bestFit="1" customWidth="1"/>
    <col min="2583" max="2583" width="10.28515625" style="2" bestFit="1" customWidth="1"/>
    <col min="2584" max="2584" width="11.28515625" style="2" bestFit="1" customWidth="1"/>
    <col min="2585" max="2601" width="2.140625" style="2" bestFit="1" customWidth="1"/>
    <col min="2602" max="2789" width="9.140625" style="2"/>
    <col min="2790" max="2790" width="8.5703125" style="2" bestFit="1" customWidth="1"/>
    <col min="2791" max="2791" width="9.85546875" style="2" bestFit="1" customWidth="1"/>
    <col min="2792" max="2792" width="22.7109375" style="2" bestFit="1" customWidth="1"/>
    <col min="2793" max="2793" width="16.85546875" style="2" bestFit="1" customWidth="1"/>
    <col min="2794" max="2794" width="16.7109375" style="2" bestFit="1" customWidth="1"/>
    <col min="2795" max="2795" width="13.28515625" style="2" bestFit="1" customWidth="1"/>
    <col min="2796" max="2809" width="6" style="2" bestFit="1" customWidth="1"/>
    <col min="2810" max="2810" width="7.7109375" style="2" bestFit="1" customWidth="1"/>
    <col min="2811" max="2811" width="9.140625" style="2"/>
    <col min="2812" max="2812" width="6.42578125" style="2" bestFit="1" customWidth="1"/>
    <col min="2813" max="2819" width="6" style="2" bestFit="1" customWidth="1"/>
    <col min="2820" max="2825" width="4.42578125" style="2" bestFit="1" customWidth="1"/>
    <col min="2826" max="2831" width="9.140625" style="2"/>
    <col min="2832" max="2832" width="2.140625" style="2" bestFit="1" customWidth="1"/>
    <col min="2833" max="2834" width="12.28515625" style="2" bestFit="1" customWidth="1"/>
    <col min="2835" max="2835" width="11.28515625" style="2" bestFit="1" customWidth="1"/>
    <col min="2836" max="2838" width="12.28515625" style="2" bestFit="1" customWidth="1"/>
    <col min="2839" max="2839" width="10.28515625" style="2" bestFit="1" customWidth="1"/>
    <col min="2840" max="2840" width="11.28515625" style="2" bestFit="1" customWidth="1"/>
    <col min="2841" max="2857" width="2.140625" style="2" bestFit="1" customWidth="1"/>
    <col min="2858" max="3045" width="9.140625" style="2"/>
    <col min="3046" max="3046" width="8.5703125" style="2" bestFit="1" customWidth="1"/>
    <col min="3047" max="3047" width="9.85546875" style="2" bestFit="1" customWidth="1"/>
    <col min="3048" max="3048" width="22.7109375" style="2" bestFit="1" customWidth="1"/>
    <col min="3049" max="3049" width="16.85546875" style="2" bestFit="1" customWidth="1"/>
    <col min="3050" max="3050" width="16.7109375" style="2" bestFit="1" customWidth="1"/>
    <col min="3051" max="3051" width="13.28515625" style="2" bestFit="1" customWidth="1"/>
    <col min="3052" max="3065" width="6" style="2" bestFit="1" customWidth="1"/>
    <col min="3066" max="3066" width="7.7109375" style="2" bestFit="1" customWidth="1"/>
    <col min="3067" max="3067" width="9.140625" style="2"/>
    <col min="3068" max="3068" width="6.42578125" style="2" bestFit="1" customWidth="1"/>
    <col min="3069" max="3075" width="6" style="2" bestFit="1" customWidth="1"/>
    <col min="3076" max="3081" width="4.42578125" style="2" bestFit="1" customWidth="1"/>
    <col min="3082" max="3087" width="9.140625" style="2"/>
    <col min="3088" max="3088" width="2.140625" style="2" bestFit="1" customWidth="1"/>
    <col min="3089" max="3090" width="12.28515625" style="2" bestFit="1" customWidth="1"/>
    <col min="3091" max="3091" width="11.28515625" style="2" bestFit="1" customWidth="1"/>
    <col min="3092" max="3094" width="12.28515625" style="2" bestFit="1" customWidth="1"/>
    <col min="3095" max="3095" width="10.28515625" style="2" bestFit="1" customWidth="1"/>
    <col min="3096" max="3096" width="11.28515625" style="2" bestFit="1" customWidth="1"/>
    <col min="3097" max="3113" width="2.140625" style="2" bestFit="1" customWidth="1"/>
    <col min="3114" max="3301" width="9.140625" style="2"/>
    <col min="3302" max="3302" width="8.5703125" style="2" bestFit="1" customWidth="1"/>
    <col min="3303" max="3303" width="9.85546875" style="2" bestFit="1" customWidth="1"/>
    <col min="3304" max="3304" width="22.7109375" style="2" bestFit="1" customWidth="1"/>
    <col min="3305" max="3305" width="16.85546875" style="2" bestFit="1" customWidth="1"/>
    <col min="3306" max="3306" width="16.7109375" style="2" bestFit="1" customWidth="1"/>
    <col min="3307" max="3307" width="13.28515625" style="2" bestFit="1" customWidth="1"/>
    <col min="3308" max="3321" width="6" style="2" bestFit="1" customWidth="1"/>
    <col min="3322" max="3322" width="7.7109375" style="2" bestFit="1" customWidth="1"/>
    <col min="3323" max="3323" width="9.140625" style="2"/>
    <col min="3324" max="3324" width="6.42578125" style="2" bestFit="1" customWidth="1"/>
    <col min="3325" max="3331" width="6" style="2" bestFit="1" customWidth="1"/>
    <col min="3332" max="3337" width="4.42578125" style="2" bestFit="1" customWidth="1"/>
    <col min="3338" max="3343" width="9.140625" style="2"/>
    <col min="3344" max="3344" width="2.140625" style="2" bestFit="1" customWidth="1"/>
    <col min="3345" max="3346" width="12.28515625" style="2" bestFit="1" customWidth="1"/>
    <col min="3347" max="3347" width="11.28515625" style="2" bestFit="1" customWidth="1"/>
    <col min="3348" max="3350" width="12.28515625" style="2" bestFit="1" customWidth="1"/>
    <col min="3351" max="3351" width="10.28515625" style="2" bestFit="1" customWidth="1"/>
    <col min="3352" max="3352" width="11.28515625" style="2" bestFit="1" customWidth="1"/>
    <col min="3353" max="3369" width="2.140625" style="2" bestFit="1" customWidth="1"/>
    <col min="3370" max="3557" width="9.140625" style="2"/>
    <col min="3558" max="3558" width="8.5703125" style="2" bestFit="1" customWidth="1"/>
    <col min="3559" max="3559" width="9.85546875" style="2" bestFit="1" customWidth="1"/>
    <col min="3560" max="3560" width="22.7109375" style="2" bestFit="1" customWidth="1"/>
    <col min="3561" max="3561" width="16.85546875" style="2" bestFit="1" customWidth="1"/>
    <col min="3562" max="3562" width="16.7109375" style="2" bestFit="1" customWidth="1"/>
    <col min="3563" max="3563" width="13.28515625" style="2" bestFit="1" customWidth="1"/>
    <col min="3564" max="3577" width="6" style="2" bestFit="1" customWidth="1"/>
    <col min="3578" max="3578" width="7.7109375" style="2" bestFit="1" customWidth="1"/>
    <col min="3579" max="3579" width="9.140625" style="2"/>
    <col min="3580" max="3580" width="6.42578125" style="2" bestFit="1" customWidth="1"/>
    <col min="3581" max="3587" width="6" style="2" bestFit="1" customWidth="1"/>
    <col min="3588" max="3593" width="4.42578125" style="2" bestFit="1" customWidth="1"/>
    <col min="3594" max="3599" width="9.140625" style="2"/>
    <col min="3600" max="3600" width="2.140625" style="2" bestFit="1" customWidth="1"/>
    <col min="3601" max="3602" width="12.28515625" style="2" bestFit="1" customWidth="1"/>
    <col min="3603" max="3603" width="11.28515625" style="2" bestFit="1" customWidth="1"/>
    <col min="3604" max="3606" width="12.28515625" style="2" bestFit="1" customWidth="1"/>
    <col min="3607" max="3607" width="10.28515625" style="2" bestFit="1" customWidth="1"/>
    <col min="3608" max="3608" width="11.28515625" style="2" bestFit="1" customWidth="1"/>
    <col min="3609" max="3625" width="2.140625" style="2" bestFit="1" customWidth="1"/>
    <col min="3626" max="3813" width="9.140625" style="2"/>
    <col min="3814" max="3814" width="8.5703125" style="2" bestFit="1" customWidth="1"/>
    <col min="3815" max="3815" width="9.85546875" style="2" bestFit="1" customWidth="1"/>
    <col min="3816" max="3816" width="22.7109375" style="2" bestFit="1" customWidth="1"/>
    <col min="3817" max="3817" width="16.85546875" style="2" bestFit="1" customWidth="1"/>
    <col min="3818" max="3818" width="16.7109375" style="2" bestFit="1" customWidth="1"/>
    <col min="3819" max="3819" width="13.28515625" style="2" bestFit="1" customWidth="1"/>
    <col min="3820" max="3833" width="6" style="2" bestFit="1" customWidth="1"/>
    <col min="3834" max="3834" width="7.7109375" style="2" bestFit="1" customWidth="1"/>
    <col min="3835" max="3835" width="9.140625" style="2"/>
    <col min="3836" max="3836" width="6.42578125" style="2" bestFit="1" customWidth="1"/>
    <col min="3837" max="3843" width="6" style="2" bestFit="1" customWidth="1"/>
    <col min="3844" max="3849" width="4.42578125" style="2" bestFit="1" customWidth="1"/>
    <col min="3850" max="3855" width="9.140625" style="2"/>
    <col min="3856" max="3856" width="2.140625" style="2" bestFit="1" customWidth="1"/>
    <col min="3857" max="3858" width="12.28515625" style="2" bestFit="1" customWidth="1"/>
    <col min="3859" max="3859" width="11.28515625" style="2" bestFit="1" customWidth="1"/>
    <col min="3860" max="3862" width="12.28515625" style="2" bestFit="1" customWidth="1"/>
    <col min="3863" max="3863" width="10.28515625" style="2" bestFit="1" customWidth="1"/>
    <col min="3864" max="3864" width="11.28515625" style="2" bestFit="1" customWidth="1"/>
    <col min="3865" max="3881" width="2.140625" style="2" bestFit="1" customWidth="1"/>
    <col min="3882" max="4069" width="9.140625" style="2"/>
    <col min="4070" max="4070" width="8.5703125" style="2" bestFit="1" customWidth="1"/>
    <col min="4071" max="4071" width="9.85546875" style="2" bestFit="1" customWidth="1"/>
    <col min="4072" max="4072" width="22.7109375" style="2" bestFit="1" customWidth="1"/>
    <col min="4073" max="4073" width="16.85546875" style="2" bestFit="1" customWidth="1"/>
    <col min="4074" max="4074" width="16.7109375" style="2" bestFit="1" customWidth="1"/>
    <col min="4075" max="4075" width="13.28515625" style="2" bestFit="1" customWidth="1"/>
    <col min="4076" max="4089" width="6" style="2" bestFit="1" customWidth="1"/>
    <col min="4090" max="4090" width="7.7109375" style="2" bestFit="1" customWidth="1"/>
    <col min="4091" max="4091" width="9.140625" style="2"/>
    <col min="4092" max="4092" width="6.42578125" style="2" bestFit="1" customWidth="1"/>
    <col min="4093" max="4099" width="6" style="2" bestFit="1" customWidth="1"/>
    <col min="4100" max="4105" width="4.42578125" style="2" bestFit="1" customWidth="1"/>
    <col min="4106" max="4111" width="9.140625" style="2"/>
    <col min="4112" max="4112" width="2.140625" style="2" bestFit="1" customWidth="1"/>
    <col min="4113" max="4114" width="12.28515625" style="2" bestFit="1" customWidth="1"/>
    <col min="4115" max="4115" width="11.28515625" style="2" bestFit="1" customWidth="1"/>
    <col min="4116" max="4118" width="12.28515625" style="2" bestFit="1" customWidth="1"/>
    <col min="4119" max="4119" width="10.28515625" style="2" bestFit="1" customWidth="1"/>
    <col min="4120" max="4120" width="11.28515625" style="2" bestFit="1" customWidth="1"/>
    <col min="4121" max="4137" width="2.140625" style="2" bestFit="1" customWidth="1"/>
    <col min="4138" max="4325" width="9.140625" style="2"/>
    <col min="4326" max="4326" width="8.5703125" style="2" bestFit="1" customWidth="1"/>
    <col min="4327" max="4327" width="9.85546875" style="2" bestFit="1" customWidth="1"/>
    <col min="4328" max="4328" width="22.7109375" style="2" bestFit="1" customWidth="1"/>
    <col min="4329" max="4329" width="16.85546875" style="2" bestFit="1" customWidth="1"/>
    <col min="4330" max="4330" width="16.7109375" style="2" bestFit="1" customWidth="1"/>
    <col min="4331" max="4331" width="13.28515625" style="2" bestFit="1" customWidth="1"/>
    <col min="4332" max="4345" width="6" style="2" bestFit="1" customWidth="1"/>
    <col min="4346" max="4346" width="7.7109375" style="2" bestFit="1" customWidth="1"/>
    <col min="4347" max="4347" width="9.140625" style="2"/>
    <col min="4348" max="4348" width="6.42578125" style="2" bestFit="1" customWidth="1"/>
    <col min="4349" max="4355" width="6" style="2" bestFit="1" customWidth="1"/>
    <col min="4356" max="4361" width="4.42578125" style="2" bestFit="1" customWidth="1"/>
    <col min="4362" max="4367" width="9.140625" style="2"/>
    <col min="4368" max="4368" width="2.140625" style="2" bestFit="1" customWidth="1"/>
    <col min="4369" max="4370" width="12.28515625" style="2" bestFit="1" customWidth="1"/>
    <col min="4371" max="4371" width="11.28515625" style="2" bestFit="1" customWidth="1"/>
    <col min="4372" max="4374" width="12.28515625" style="2" bestFit="1" customWidth="1"/>
    <col min="4375" max="4375" width="10.28515625" style="2" bestFit="1" customWidth="1"/>
    <col min="4376" max="4376" width="11.28515625" style="2" bestFit="1" customWidth="1"/>
    <col min="4377" max="4393" width="2.140625" style="2" bestFit="1" customWidth="1"/>
    <col min="4394" max="4581" width="9.140625" style="2"/>
    <col min="4582" max="4582" width="8.5703125" style="2" bestFit="1" customWidth="1"/>
    <col min="4583" max="4583" width="9.85546875" style="2" bestFit="1" customWidth="1"/>
    <col min="4584" max="4584" width="22.7109375" style="2" bestFit="1" customWidth="1"/>
    <col min="4585" max="4585" width="16.85546875" style="2" bestFit="1" customWidth="1"/>
    <col min="4586" max="4586" width="16.7109375" style="2" bestFit="1" customWidth="1"/>
    <col min="4587" max="4587" width="13.28515625" style="2" bestFit="1" customWidth="1"/>
    <col min="4588" max="4601" width="6" style="2" bestFit="1" customWidth="1"/>
    <col min="4602" max="4602" width="7.7109375" style="2" bestFit="1" customWidth="1"/>
    <col min="4603" max="4603" width="9.140625" style="2"/>
    <col min="4604" max="4604" width="6.42578125" style="2" bestFit="1" customWidth="1"/>
    <col min="4605" max="4611" width="6" style="2" bestFit="1" customWidth="1"/>
    <col min="4612" max="4617" width="4.42578125" style="2" bestFit="1" customWidth="1"/>
    <col min="4618" max="4623" width="9.140625" style="2"/>
    <col min="4624" max="4624" width="2.140625" style="2" bestFit="1" customWidth="1"/>
    <col min="4625" max="4626" width="12.28515625" style="2" bestFit="1" customWidth="1"/>
    <col min="4627" max="4627" width="11.28515625" style="2" bestFit="1" customWidth="1"/>
    <col min="4628" max="4630" width="12.28515625" style="2" bestFit="1" customWidth="1"/>
    <col min="4631" max="4631" width="10.28515625" style="2" bestFit="1" customWidth="1"/>
    <col min="4632" max="4632" width="11.28515625" style="2" bestFit="1" customWidth="1"/>
    <col min="4633" max="4649" width="2.140625" style="2" bestFit="1" customWidth="1"/>
    <col min="4650" max="4837" width="9.140625" style="2"/>
    <col min="4838" max="4838" width="8.5703125" style="2" bestFit="1" customWidth="1"/>
    <col min="4839" max="4839" width="9.85546875" style="2" bestFit="1" customWidth="1"/>
    <col min="4840" max="4840" width="22.7109375" style="2" bestFit="1" customWidth="1"/>
    <col min="4841" max="4841" width="16.85546875" style="2" bestFit="1" customWidth="1"/>
    <col min="4842" max="4842" width="16.7109375" style="2" bestFit="1" customWidth="1"/>
    <col min="4843" max="4843" width="13.28515625" style="2" bestFit="1" customWidth="1"/>
    <col min="4844" max="4857" width="6" style="2" bestFit="1" customWidth="1"/>
    <col min="4858" max="4858" width="7.7109375" style="2" bestFit="1" customWidth="1"/>
    <col min="4859" max="4859" width="9.140625" style="2"/>
    <col min="4860" max="4860" width="6.42578125" style="2" bestFit="1" customWidth="1"/>
    <col min="4861" max="4867" width="6" style="2" bestFit="1" customWidth="1"/>
    <col min="4868" max="4873" width="4.42578125" style="2" bestFit="1" customWidth="1"/>
    <col min="4874" max="4879" width="9.140625" style="2"/>
    <col min="4880" max="4880" width="2.140625" style="2" bestFit="1" customWidth="1"/>
    <col min="4881" max="4882" width="12.28515625" style="2" bestFit="1" customWidth="1"/>
    <col min="4883" max="4883" width="11.28515625" style="2" bestFit="1" customWidth="1"/>
    <col min="4884" max="4886" width="12.28515625" style="2" bestFit="1" customWidth="1"/>
    <col min="4887" max="4887" width="10.28515625" style="2" bestFit="1" customWidth="1"/>
    <col min="4888" max="4888" width="11.28515625" style="2" bestFit="1" customWidth="1"/>
    <col min="4889" max="4905" width="2.140625" style="2" bestFit="1" customWidth="1"/>
    <col min="4906" max="5093" width="9.140625" style="2"/>
    <col min="5094" max="5094" width="8.5703125" style="2" bestFit="1" customWidth="1"/>
    <col min="5095" max="5095" width="9.85546875" style="2" bestFit="1" customWidth="1"/>
    <col min="5096" max="5096" width="22.7109375" style="2" bestFit="1" customWidth="1"/>
    <col min="5097" max="5097" width="16.85546875" style="2" bestFit="1" customWidth="1"/>
    <col min="5098" max="5098" width="16.7109375" style="2" bestFit="1" customWidth="1"/>
    <col min="5099" max="5099" width="13.28515625" style="2" bestFit="1" customWidth="1"/>
    <col min="5100" max="5113" width="6" style="2" bestFit="1" customWidth="1"/>
    <col min="5114" max="5114" width="7.7109375" style="2" bestFit="1" customWidth="1"/>
    <col min="5115" max="5115" width="9.140625" style="2"/>
    <col min="5116" max="5116" width="6.42578125" style="2" bestFit="1" customWidth="1"/>
    <col min="5117" max="5123" width="6" style="2" bestFit="1" customWidth="1"/>
    <col min="5124" max="5129" width="4.42578125" style="2" bestFit="1" customWidth="1"/>
    <col min="5130" max="5135" width="9.140625" style="2"/>
    <col min="5136" max="5136" width="2.140625" style="2" bestFit="1" customWidth="1"/>
    <col min="5137" max="5138" width="12.28515625" style="2" bestFit="1" customWidth="1"/>
    <col min="5139" max="5139" width="11.28515625" style="2" bestFit="1" customWidth="1"/>
    <col min="5140" max="5142" width="12.28515625" style="2" bestFit="1" customWidth="1"/>
    <col min="5143" max="5143" width="10.28515625" style="2" bestFit="1" customWidth="1"/>
    <col min="5144" max="5144" width="11.28515625" style="2" bestFit="1" customWidth="1"/>
    <col min="5145" max="5161" width="2.140625" style="2" bestFit="1" customWidth="1"/>
    <col min="5162" max="5349" width="9.140625" style="2"/>
    <col min="5350" max="5350" width="8.5703125" style="2" bestFit="1" customWidth="1"/>
    <col min="5351" max="5351" width="9.85546875" style="2" bestFit="1" customWidth="1"/>
    <col min="5352" max="5352" width="22.7109375" style="2" bestFit="1" customWidth="1"/>
    <col min="5353" max="5353" width="16.85546875" style="2" bestFit="1" customWidth="1"/>
    <col min="5354" max="5354" width="16.7109375" style="2" bestFit="1" customWidth="1"/>
    <col min="5355" max="5355" width="13.28515625" style="2" bestFit="1" customWidth="1"/>
    <col min="5356" max="5369" width="6" style="2" bestFit="1" customWidth="1"/>
    <col min="5370" max="5370" width="7.7109375" style="2" bestFit="1" customWidth="1"/>
    <col min="5371" max="5371" width="9.140625" style="2"/>
    <col min="5372" max="5372" width="6.42578125" style="2" bestFit="1" customWidth="1"/>
    <col min="5373" max="5379" width="6" style="2" bestFit="1" customWidth="1"/>
    <col min="5380" max="5385" width="4.42578125" style="2" bestFit="1" customWidth="1"/>
    <col min="5386" max="5391" width="9.140625" style="2"/>
    <col min="5392" max="5392" width="2.140625" style="2" bestFit="1" customWidth="1"/>
    <col min="5393" max="5394" width="12.28515625" style="2" bestFit="1" customWidth="1"/>
    <col min="5395" max="5395" width="11.28515625" style="2" bestFit="1" customWidth="1"/>
    <col min="5396" max="5398" width="12.28515625" style="2" bestFit="1" customWidth="1"/>
    <col min="5399" max="5399" width="10.28515625" style="2" bestFit="1" customWidth="1"/>
    <col min="5400" max="5400" width="11.28515625" style="2" bestFit="1" customWidth="1"/>
    <col min="5401" max="5417" width="2.140625" style="2" bestFit="1" customWidth="1"/>
    <col min="5418" max="5605" width="9.140625" style="2"/>
    <col min="5606" max="5606" width="8.5703125" style="2" bestFit="1" customWidth="1"/>
    <col min="5607" max="5607" width="9.85546875" style="2" bestFit="1" customWidth="1"/>
    <col min="5608" max="5608" width="22.7109375" style="2" bestFit="1" customWidth="1"/>
    <col min="5609" max="5609" width="16.85546875" style="2" bestFit="1" customWidth="1"/>
    <col min="5610" max="5610" width="16.7109375" style="2" bestFit="1" customWidth="1"/>
    <col min="5611" max="5611" width="13.28515625" style="2" bestFit="1" customWidth="1"/>
    <col min="5612" max="5625" width="6" style="2" bestFit="1" customWidth="1"/>
    <col min="5626" max="5626" width="7.7109375" style="2" bestFit="1" customWidth="1"/>
    <col min="5627" max="5627" width="9.140625" style="2"/>
    <col min="5628" max="5628" width="6.42578125" style="2" bestFit="1" customWidth="1"/>
    <col min="5629" max="5635" width="6" style="2" bestFit="1" customWidth="1"/>
    <col min="5636" max="5641" width="4.42578125" style="2" bestFit="1" customWidth="1"/>
    <col min="5642" max="5647" width="9.140625" style="2"/>
    <col min="5648" max="5648" width="2.140625" style="2" bestFit="1" customWidth="1"/>
    <col min="5649" max="5650" width="12.28515625" style="2" bestFit="1" customWidth="1"/>
    <col min="5651" max="5651" width="11.28515625" style="2" bestFit="1" customWidth="1"/>
    <col min="5652" max="5654" width="12.28515625" style="2" bestFit="1" customWidth="1"/>
    <col min="5655" max="5655" width="10.28515625" style="2" bestFit="1" customWidth="1"/>
    <col min="5656" max="5656" width="11.28515625" style="2" bestFit="1" customWidth="1"/>
    <col min="5657" max="5673" width="2.140625" style="2" bestFit="1" customWidth="1"/>
    <col min="5674" max="5861" width="9.140625" style="2"/>
    <col min="5862" max="5862" width="8.5703125" style="2" bestFit="1" customWidth="1"/>
    <col min="5863" max="5863" width="9.85546875" style="2" bestFit="1" customWidth="1"/>
    <col min="5864" max="5864" width="22.7109375" style="2" bestFit="1" customWidth="1"/>
    <col min="5865" max="5865" width="16.85546875" style="2" bestFit="1" customWidth="1"/>
    <col min="5866" max="5866" width="16.7109375" style="2" bestFit="1" customWidth="1"/>
    <col min="5867" max="5867" width="13.28515625" style="2" bestFit="1" customWidth="1"/>
    <col min="5868" max="5881" width="6" style="2" bestFit="1" customWidth="1"/>
    <col min="5882" max="5882" width="7.7109375" style="2" bestFit="1" customWidth="1"/>
    <col min="5883" max="5883" width="9.140625" style="2"/>
    <col min="5884" max="5884" width="6.42578125" style="2" bestFit="1" customWidth="1"/>
    <col min="5885" max="5891" width="6" style="2" bestFit="1" customWidth="1"/>
    <col min="5892" max="5897" width="4.42578125" style="2" bestFit="1" customWidth="1"/>
    <col min="5898" max="5903" width="9.140625" style="2"/>
    <col min="5904" max="5904" width="2.140625" style="2" bestFit="1" customWidth="1"/>
    <col min="5905" max="5906" width="12.28515625" style="2" bestFit="1" customWidth="1"/>
    <col min="5907" max="5907" width="11.28515625" style="2" bestFit="1" customWidth="1"/>
    <col min="5908" max="5910" width="12.28515625" style="2" bestFit="1" customWidth="1"/>
    <col min="5911" max="5911" width="10.28515625" style="2" bestFit="1" customWidth="1"/>
    <col min="5912" max="5912" width="11.28515625" style="2" bestFit="1" customWidth="1"/>
    <col min="5913" max="5929" width="2.140625" style="2" bestFit="1" customWidth="1"/>
    <col min="5930" max="6117" width="9.140625" style="2"/>
    <col min="6118" max="6118" width="8.5703125" style="2" bestFit="1" customWidth="1"/>
    <col min="6119" max="6119" width="9.85546875" style="2" bestFit="1" customWidth="1"/>
    <col min="6120" max="6120" width="22.7109375" style="2" bestFit="1" customWidth="1"/>
    <col min="6121" max="6121" width="16.85546875" style="2" bestFit="1" customWidth="1"/>
    <col min="6122" max="6122" width="16.7109375" style="2" bestFit="1" customWidth="1"/>
    <col min="6123" max="6123" width="13.28515625" style="2" bestFit="1" customWidth="1"/>
    <col min="6124" max="6137" width="6" style="2" bestFit="1" customWidth="1"/>
    <col min="6138" max="6138" width="7.7109375" style="2" bestFit="1" customWidth="1"/>
    <col min="6139" max="6139" width="9.140625" style="2"/>
    <col min="6140" max="6140" width="6.42578125" style="2" bestFit="1" customWidth="1"/>
    <col min="6141" max="6147" width="6" style="2" bestFit="1" customWidth="1"/>
    <col min="6148" max="6153" width="4.42578125" style="2" bestFit="1" customWidth="1"/>
    <col min="6154" max="6159" width="9.140625" style="2"/>
    <col min="6160" max="6160" width="2.140625" style="2" bestFit="1" customWidth="1"/>
    <col min="6161" max="6162" width="12.28515625" style="2" bestFit="1" customWidth="1"/>
    <col min="6163" max="6163" width="11.28515625" style="2" bestFit="1" customWidth="1"/>
    <col min="6164" max="6166" width="12.28515625" style="2" bestFit="1" customWidth="1"/>
    <col min="6167" max="6167" width="10.28515625" style="2" bestFit="1" customWidth="1"/>
    <col min="6168" max="6168" width="11.28515625" style="2" bestFit="1" customWidth="1"/>
    <col min="6169" max="6185" width="2.140625" style="2" bestFit="1" customWidth="1"/>
    <col min="6186" max="6373" width="9.140625" style="2"/>
    <col min="6374" max="6374" width="8.5703125" style="2" bestFit="1" customWidth="1"/>
    <col min="6375" max="6375" width="9.85546875" style="2" bestFit="1" customWidth="1"/>
    <col min="6376" max="6376" width="22.7109375" style="2" bestFit="1" customWidth="1"/>
    <col min="6377" max="6377" width="16.85546875" style="2" bestFit="1" customWidth="1"/>
    <col min="6378" max="6378" width="16.7109375" style="2" bestFit="1" customWidth="1"/>
    <col min="6379" max="6379" width="13.28515625" style="2" bestFit="1" customWidth="1"/>
    <col min="6380" max="6393" width="6" style="2" bestFit="1" customWidth="1"/>
    <col min="6394" max="6394" width="7.7109375" style="2" bestFit="1" customWidth="1"/>
    <col min="6395" max="6395" width="9.140625" style="2"/>
    <col min="6396" max="6396" width="6.42578125" style="2" bestFit="1" customWidth="1"/>
    <col min="6397" max="6403" width="6" style="2" bestFit="1" customWidth="1"/>
    <col min="6404" max="6409" width="4.42578125" style="2" bestFit="1" customWidth="1"/>
    <col min="6410" max="6415" width="9.140625" style="2"/>
    <col min="6416" max="6416" width="2.140625" style="2" bestFit="1" customWidth="1"/>
    <col min="6417" max="6418" width="12.28515625" style="2" bestFit="1" customWidth="1"/>
    <col min="6419" max="6419" width="11.28515625" style="2" bestFit="1" customWidth="1"/>
    <col min="6420" max="6422" width="12.28515625" style="2" bestFit="1" customWidth="1"/>
    <col min="6423" max="6423" width="10.28515625" style="2" bestFit="1" customWidth="1"/>
    <col min="6424" max="6424" width="11.28515625" style="2" bestFit="1" customWidth="1"/>
    <col min="6425" max="6441" width="2.140625" style="2" bestFit="1" customWidth="1"/>
    <col min="6442" max="6629" width="9.140625" style="2"/>
    <col min="6630" max="6630" width="8.5703125" style="2" bestFit="1" customWidth="1"/>
    <col min="6631" max="6631" width="9.85546875" style="2" bestFit="1" customWidth="1"/>
    <col min="6632" max="6632" width="22.7109375" style="2" bestFit="1" customWidth="1"/>
    <col min="6633" max="6633" width="16.85546875" style="2" bestFit="1" customWidth="1"/>
    <col min="6634" max="6634" width="16.7109375" style="2" bestFit="1" customWidth="1"/>
    <col min="6635" max="6635" width="13.28515625" style="2" bestFit="1" customWidth="1"/>
    <col min="6636" max="6649" width="6" style="2" bestFit="1" customWidth="1"/>
    <col min="6650" max="6650" width="7.7109375" style="2" bestFit="1" customWidth="1"/>
    <col min="6651" max="6651" width="9.140625" style="2"/>
    <col min="6652" max="6652" width="6.42578125" style="2" bestFit="1" customWidth="1"/>
    <col min="6653" max="6659" width="6" style="2" bestFit="1" customWidth="1"/>
    <col min="6660" max="6665" width="4.42578125" style="2" bestFit="1" customWidth="1"/>
    <col min="6666" max="6671" width="9.140625" style="2"/>
    <col min="6672" max="6672" width="2.140625" style="2" bestFit="1" customWidth="1"/>
    <col min="6673" max="6674" width="12.28515625" style="2" bestFit="1" customWidth="1"/>
    <col min="6675" max="6675" width="11.28515625" style="2" bestFit="1" customWidth="1"/>
    <col min="6676" max="6678" width="12.28515625" style="2" bestFit="1" customWidth="1"/>
    <col min="6679" max="6679" width="10.28515625" style="2" bestFit="1" customWidth="1"/>
    <col min="6680" max="6680" width="11.28515625" style="2" bestFit="1" customWidth="1"/>
    <col min="6681" max="6697" width="2.140625" style="2" bestFit="1" customWidth="1"/>
    <col min="6698" max="6885" width="9.140625" style="2"/>
    <col min="6886" max="6886" width="8.5703125" style="2" bestFit="1" customWidth="1"/>
    <col min="6887" max="6887" width="9.85546875" style="2" bestFit="1" customWidth="1"/>
    <col min="6888" max="6888" width="22.7109375" style="2" bestFit="1" customWidth="1"/>
    <col min="6889" max="6889" width="16.85546875" style="2" bestFit="1" customWidth="1"/>
    <col min="6890" max="6890" width="16.7109375" style="2" bestFit="1" customWidth="1"/>
    <col min="6891" max="6891" width="13.28515625" style="2" bestFit="1" customWidth="1"/>
    <col min="6892" max="6905" width="6" style="2" bestFit="1" customWidth="1"/>
    <col min="6906" max="6906" width="7.7109375" style="2" bestFit="1" customWidth="1"/>
    <col min="6907" max="6907" width="9.140625" style="2"/>
    <col min="6908" max="6908" width="6.42578125" style="2" bestFit="1" customWidth="1"/>
    <col min="6909" max="6915" width="6" style="2" bestFit="1" customWidth="1"/>
    <col min="6916" max="6921" width="4.42578125" style="2" bestFit="1" customWidth="1"/>
    <col min="6922" max="6927" width="9.140625" style="2"/>
    <col min="6928" max="6928" width="2.140625" style="2" bestFit="1" customWidth="1"/>
    <col min="6929" max="6930" width="12.28515625" style="2" bestFit="1" customWidth="1"/>
    <col min="6931" max="6931" width="11.28515625" style="2" bestFit="1" customWidth="1"/>
    <col min="6932" max="6934" width="12.28515625" style="2" bestFit="1" customWidth="1"/>
    <col min="6935" max="6935" width="10.28515625" style="2" bestFit="1" customWidth="1"/>
    <col min="6936" max="6936" width="11.28515625" style="2" bestFit="1" customWidth="1"/>
    <col min="6937" max="6953" width="2.140625" style="2" bestFit="1" customWidth="1"/>
    <col min="6954" max="7141" width="9.140625" style="2"/>
    <col min="7142" max="7142" width="8.5703125" style="2" bestFit="1" customWidth="1"/>
    <col min="7143" max="7143" width="9.85546875" style="2" bestFit="1" customWidth="1"/>
    <col min="7144" max="7144" width="22.7109375" style="2" bestFit="1" customWidth="1"/>
    <col min="7145" max="7145" width="16.85546875" style="2" bestFit="1" customWidth="1"/>
    <col min="7146" max="7146" width="16.7109375" style="2" bestFit="1" customWidth="1"/>
    <col min="7147" max="7147" width="13.28515625" style="2" bestFit="1" customWidth="1"/>
    <col min="7148" max="7161" width="6" style="2" bestFit="1" customWidth="1"/>
    <col min="7162" max="7162" width="7.7109375" style="2" bestFit="1" customWidth="1"/>
    <col min="7163" max="7163" width="9.140625" style="2"/>
    <col min="7164" max="7164" width="6.42578125" style="2" bestFit="1" customWidth="1"/>
    <col min="7165" max="7171" width="6" style="2" bestFit="1" customWidth="1"/>
    <col min="7172" max="7177" width="4.42578125" style="2" bestFit="1" customWidth="1"/>
    <col min="7178" max="7183" width="9.140625" style="2"/>
    <col min="7184" max="7184" width="2.140625" style="2" bestFit="1" customWidth="1"/>
    <col min="7185" max="7186" width="12.28515625" style="2" bestFit="1" customWidth="1"/>
    <col min="7187" max="7187" width="11.28515625" style="2" bestFit="1" customWidth="1"/>
    <col min="7188" max="7190" width="12.28515625" style="2" bestFit="1" customWidth="1"/>
    <col min="7191" max="7191" width="10.28515625" style="2" bestFit="1" customWidth="1"/>
    <col min="7192" max="7192" width="11.28515625" style="2" bestFit="1" customWidth="1"/>
    <col min="7193" max="7209" width="2.140625" style="2" bestFit="1" customWidth="1"/>
    <col min="7210" max="7397" width="9.140625" style="2"/>
    <col min="7398" max="7398" width="8.5703125" style="2" bestFit="1" customWidth="1"/>
    <col min="7399" max="7399" width="9.85546875" style="2" bestFit="1" customWidth="1"/>
    <col min="7400" max="7400" width="22.7109375" style="2" bestFit="1" customWidth="1"/>
    <col min="7401" max="7401" width="16.85546875" style="2" bestFit="1" customWidth="1"/>
    <col min="7402" max="7402" width="16.7109375" style="2" bestFit="1" customWidth="1"/>
    <col min="7403" max="7403" width="13.28515625" style="2" bestFit="1" customWidth="1"/>
    <col min="7404" max="7417" width="6" style="2" bestFit="1" customWidth="1"/>
    <col min="7418" max="7418" width="7.7109375" style="2" bestFit="1" customWidth="1"/>
    <col min="7419" max="7419" width="9.140625" style="2"/>
    <col min="7420" max="7420" width="6.42578125" style="2" bestFit="1" customWidth="1"/>
    <col min="7421" max="7427" width="6" style="2" bestFit="1" customWidth="1"/>
    <col min="7428" max="7433" width="4.42578125" style="2" bestFit="1" customWidth="1"/>
    <col min="7434" max="7439" width="9.140625" style="2"/>
    <col min="7440" max="7440" width="2.140625" style="2" bestFit="1" customWidth="1"/>
    <col min="7441" max="7442" width="12.28515625" style="2" bestFit="1" customWidth="1"/>
    <col min="7443" max="7443" width="11.28515625" style="2" bestFit="1" customWidth="1"/>
    <col min="7444" max="7446" width="12.28515625" style="2" bestFit="1" customWidth="1"/>
    <col min="7447" max="7447" width="10.28515625" style="2" bestFit="1" customWidth="1"/>
    <col min="7448" max="7448" width="11.28515625" style="2" bestFit="1" customWidth="1"/>
    <col min="7449" max="7465" width="2.140625" style="2" bestFit="1" customWidth="1"/>
    <col min="7466" max="7653" width="9.140625" style="2"/>
    <col min="7654" max="7654" width="8.5703125" style="2" bestFit="1" customWidth="1"/>
    <col min="7655" max="7655" width="9.85546875" style="2" bestFit="1" customWidth="1"/>
    <col min="7656" max="7656" width="22.7109375" style="2" bestFit="1" customWidth="1"/>
    <col min="7657" max="7657" width="16.85546875" style="2" bestFit="1" customWidth="1"/>
    <col min="7658" max="7658" width="16.7109375" style="2" bestFit="1" customWidth="1"/>
    <col min="7659" max="7659" width="13.28515625" style="2" bestFit="1" customWidth="1"/>
    <col min="7660" max="7673" width="6" style="2" bestFit="1" customWidth="1"/>
    <col min="7674" max="7674" width="7.7109375" style="2" bestFit="1" customWidth="1"/>
    <col min="7675" max="7675" width="9.140625" style="2"/>
    <col min="7676" max="7676" width="6.42578125" style="2" bestFit="1" customWidth="1"/>
    <col min="7677" max="7683" width="6" style="2" bestFit="1" customWidth="1"/>
    <col min="7684" max="7689" width="4.42578125" style="2" bestFit="1" customWidth="1"/>
    <col min="7690" max="7695" width="9.140625" style="2"/>
    <col min="7696" max="7696" width="2.140625" style="2" bestFit="1" customWidth="1"/>
    <col min="7697" max="7698" width="12.28515625" style="2" bestFit="1" customWidth="1"/>
    <col min="7699" max="7699" width="11.28515625" style="2" bestFit="1" customWidth="1"/>
    <col min="7700" max="7702" width="12.28515625" style="2" bestFit="1" customWidth="1"/>
    <col min="7703" max="7703" width="10.28515625" style="2" bestFit="1" customWidth="1"/>
    <col min="7704" max="7704" width="11.28515625" style="2" bestFit="1" customWidth="1"/>
    <col min="7705" max="7721" width="2.140625" style="2" bestFit="1" customWidth="1"/>
    <col min="7722" max="7909" width="9.140625" style="2"/>
    <col min="7910" max="7910" width="8.5703125" style="2" bestFit="1" customWidth="1"/>
    <col min="7911" max="7911" width="9.85546875" style="2" bestFit="1" customWidth="1"/>
    <col min="7912" max="7912" width="22.7109375" style="2" bestFit="1" customWidth="1"/>
    <col min="7913" max="7913" width="16.85546875" style="2" bestFit="1" customWidth="1"/>
    <col min="7914" max="7914" width="16.7109375" style="2" bestFit="1" customWidth="1"/>
    <col min="7915" max="7915" width="13.28515625" style="2" bestFit="1" customWidth="1"/>
    <col min="7916" max="7929" width="6" style="2" bestFit="1" customWidth="1"/>
    <col min="7930" max="7930" width="7.7109375" style="2" bestFit="1" customWidth="1"/>
    <col min="7931" max="7931" width="9.140625" style="2"/>
    <col min="7932" max="7932" width="6.42578125" style="2" bestFit="1" customWidth="1"/>
    <col min="7933" max="7939" width="6" style="2" bestFit="1" customWidth="1"/>
    <col min="7940" max="7945" width="4.42578125" style="2" bestFit="1" customWidth="1"/>
    <col min="7946" max="7951" width="9.140625" style="2"/>
    <col min="7952" max="7952" width="2.140625" style="2" bestFit="1" customWidth="1"/>
    <col min="7953" max="7954" width="12.28515625" style="2" bestFit="1" customWidth="1"/>
    <col min="7955" max="7955" width="11.28515625" style="2" bestFit="1" customWidth="1"/>
    <col min="7956" max="7958" width="12.28515625" style="2" bestFit="1" customWidth="1"/>
    <col min="7959" max="7959" width="10.28515625" style="2" bestFit="1" customWidth="1"/>
    <col min="7960" max="7960" width="11.28515625" style="2" bestFit="1" customWidth="1"/>
    <col min="7961" max="7977" width="2.140625" style="2" bestFit="1" customWidth="1"/>
    <col min="7978" max="8165" width="9.140625" style="2"/>
    <col min="8166" max="8166" width="8.5703125" style="2" bestFit="1" customWidth="1"/>
    <col min="8167" max="8167" width="9.85546875" style="2" bestFit="1" customWidth="1"/>
    <col min="8168" max="8168" width="22.7109375" style="2" bestFit="1" customWidth="1"/>
    <col min="8169" max="8169" width="16.85546875" style="2" bestFit="1" customWidth="1"/>
    <col min="8170" max="8170" width="16.7109375" style="2" bestFit="1" customWidth="1"/>
    <col min="8171" max="8171" width="13.28515625" style="2" bestFit="1" customWidth="1"/>
    <col min="8172" max="8185" width="6" style="2" bestFit="1" customWidth="1"/>
    <col min="8186" max="8186" width="7.7109375" style="2" bestFit="1" customWidth="1"/>
    <col min="8187" max="8187" width="9.140625" style="2"/>
    <col min="8188" max="8188" width="6.42578125" style="2" bestFit="1" customWidth="1"/>
    <col min="8189" max="8195" width="6" style="2" bestFit="1" customWidth="1"/>
    <col min="8196" max="8201" width="4.42578125" style="2" bestFit="1" customWidth="1"/>
    <col min="8202" max="8207" width="9.140625" style="2"/>
    <col min="8208" max="8208" width="2.140625" style="2" bestFit="1" customWidth="1"/>
    <col min="8209" max="8210" width="12.28515625" style="2" bestFit="1" customWidth="1"/>
    <col min="8211" max="8211" width="11.28515625" style="2" bestFit="1" customWidth="1"/>
    <col min="8212" max="8214" width="12.28515625" style="2" bestFit="1" customWidth="1"/>
    <col min="8215" max="8215" width="10.28515625" style="2" bestFit="1" customWidth="1"/>
    <col min="8216" max="8216" width="11.28515625" style="2" bestFit="1" customWidth="1"/>
    <col min="8217" max="8233" width="2.140625" style="2" bestFit="1" customWidth="1"/>
    <col min="8234" max="8421" width="9.140625" style="2"/>
    <col min="8422" max="8422" width="8.5703125" style="2" bestFit="1" customWidth="1"/>
    <col min="8423" max="8423" width="9.85546875" style="2" bestFit="1" customWidth="1"/>
    <col min="8424" max="8424" width="22.7109375" style="2" bestFit="1" customWidth="1"/>
    <col min="8425" max="8425" width="16.85546875" style="2" bestFit="1" customWidth="1"/>
    <col min="8426" max="8426" width="16.7109375" style="2" bestFit="1" customWidth="1"/>
    <col min="8427" max="8427" width="13.28515625" style="2" bestFit="1" customWidth="1"/>
    <col min="8428" max="8441" width="6" style="2" bestFit="1" customWidth="1"/>
    <col min="8442" max="8442" width="7.7109375" style="2" bestFit="1" customWidth="1"/>
    <col min="8443" max="8443" width="9.140625" style="2"/>
    <col min="8444" max="8444" width="6.42578125" style="2" bestFit="1" customWidth="1"/>
    <col min="8445" max="8451" width="6" style="2" bestFit="1" customWidth="1"/>
    <col min="8452" max="8457" width="4.42578125" style="2" bestFit="1" customWidth="1"/>
    <col min="8458" max="8463" width="9.140625" style="2"/>
    <col min="8464" max="8464" width="2.140625" style="2" bestFit="1" customWidth="1"/>
    <col min="8465" max="8466" width="12.28515625" style="2" bestFit="1" customWidth="1"/>
    <col min="8467" max="8467" width="11.28515625" style="2" bestFit="1" customWidth="1"/>
    <col min="8468" max="8470" width="12.28515625" style="2" bestFit="1" customWidth="1"/>
    <col min="8471" max="8471" width="10.28515625" style="2" bestFit="1" customWidth="1"/>
    <col min="8472" max="8472" width="11.28515625" style="2" bestFit="1" customWidth="1"/>
    <col min="8473" max="8489" width="2.140625" style="2" bestFit="1" customWidth="1"/>
    <col min="8490" max="8677" width="9.140625" style="2"/>
    <col min="8678" max="8678" width="8.5703125" style="2" bestFit="1" customWidth="1"/>
    <col min="8679" max="8679" width="9.85546875" style="2" bestFit="1" customWidth="1"/>
    <col min="8680" max="8680" width="22.7109375" style="2" bestFit="1" customWidth="1"/>
    <col min="8681" max="8681" width="16.85546875" style="2" bestFit="1" customWidth="1"/>
    <col min="8682" max="8682" width="16.7109375" style="2" bestFit="1" customWidth="1"/>
    <col min="8683" max="8683" width="13.28515625" style="2" bestFit="1" customWidth="1"/>
    <col min="8684" max="8697" width="6" style="2" bestFit="1" customWidth="1"/>
    <col min="8698" max="8698" width="7.7109375" style="2" bestFit="1" customWidth="1"/>
    <col min="8699" max="8699" width="9.140625" style="2"/>
    <col min="8700" max="8700" width="6.42578125" style="2" bestFit="1" customWidth="1"/>
    <col min="8701" max="8707" width="6" style="2" bestFit="1" customWidth="1"/>
    <col min="8708" max="8713" width="4.42578125" style="2" bestFit="1" customWidth="1"/>
    <col min="8714" max="8719" width="9.140625" style="2"/>
    <col min="8720" max="8720" width="2.140625" style="2" bestFit="1" customWidth="1"/>
    <col min="8721" max="8722" width="12.28515625" style="2" bestFit="1" customWidth="1"/>
    <col min="8723" max="8723" width="11.28515625" style="2" bestFit="1" customWidth="1"/>
    <col min="8724" max="8726" width="12.28515625" style="2" bestFit="1" customWidth="1"/>
    <col min="8727" max="8727" width="10.28515625" style="2" bestFit="1" customWidth="1"/>
    <col min="8728" max="8728" width="11.28515625" style="2" bestFit="1" customWidth="1"/>
    <col min="8729" max="8745" width="2.140625" style="2" bestFit="1" customWidth="1"/>
    <col min="8746" max="8933" width="9.140625" style="2"/>
    <col min="8934" max="8934" width="8.5703125" style="2" bestFit="1" customWidth="1"/>
    <col min="8935" max="8935" width="9.85546875" style="2" bestFit="1" customWidth="1"/>
    <col min="8936" max="8936" width="22.7109375" style="2" bestFit="1" customWidth="1"/>
    <col min="8937" max="8937" width="16.85546875" style="2" bestFit="1" customWidth="1"/>
    <col min="8938" max="8938" width="16.7109375" style="2" bestFit="1" customWidth="1"/>
    <col min="8939" max="8939" width="13.28515625" style="2" bestFit="1" customWidth="1"/>
    <col min="8940" max="8953" width="6" style="2" bestFit="1" customWidth="1"/>
    <col min="8954" max="8954" width="7.7109375" style="2" bestFit="1" customWidth="1"/>
    <col min="8955" max="8955" width="9.140625" style="2"/>
    <col min="8956" max="8956" width="6.42578125" style="2" bestFit="1" customWidth="1"/>
    <col min="8957" max="8963" width="6" style="2" bestFit="1" customWidth="1"/>
    <col min="8964" max="8969" width="4.42578125" style="2" bestFit="1" customWidth="1"/>
    <col min="8970" max="8975" width="9.140625" style="2"/>
    <col min="8976" max="8976" width="2.140625" style="2" bestFit="1" customWidth="1"/>
    <col min="8977" max="8978" width="12.28515625" style="2" bestFit="1" customWidth="1"/>
    <col min="8979" max="8979" width="11.28515625" style="2" bestFit="1" customWidth="1"/>
    <col min="8980" max="8982" width="12.28515625" style="2" bestFit="1" customWidth="1"/>
    <col min="8983" max="8983" width="10.28515625" style="2" bestFit="1" customWidth="1"/>
    <col min="8984" max="8984" width="11.28515625" style="2" bestFit="1" customWidth="1"/>
    <col min="8985" max="9001" width="2.140625" style="2" bestFit="1" customWidth="1"/>
    <col min="9002" max="9189" width="9.140625" style="2"/>
    <col min="9190" max="9190" width="8.5703125" style="2" bestFit="1" customWidth="1"/>
    <col min="9191" max="9191" width="9.85546875" style="2" bestFit="1" customWidth="1"/>
    <col min="9192" max="9192" width="22.7109375" style="2" bestFit="1" customWidth="1"/>
    <col min="9193" max="9193" width="16.85546875" style="2" bestFit="1" customWidth="1"/>
    <col min="9194" max="9194" width="16.7109375" style="2" bestFit="1" customWidth="1"/>
    <col min="9195" max="9195" width="13.28515625" style="2" bestFit="1" customWidth="1"/>
    <col min="9196" max="9209" width="6" style="2" bestFit="1" customWidth="1"/>
    <col min="9210" max="9210" width="7.7109375" style="2" bestFit="1" customWidth="1"/>
    <col min="9211" max="9211" width="9.140625" style="2"/>
    <col min="9212" max="9212" width="6.42578125" style="2" bestFit="1" customWidth="1"/>
    <col min="9213" max="9219" width="6" style="2" bestFit="1" customWidth="1"/>
    <col min="9220" max="9225" width="4.42578125" style="2" bestFit="1" customWidth="1"/>
    <col min="9226" max="9231" width="9.140625" style="2"/>
    <col min="9232" max="9232" width="2.140625" style="2" bestFit="1" customWidth="1"/>
    <col min="9233" max="9234" width="12.28515625" style="2" bestFit="1" customWidth="1"/>
    <col min="9235" max="9235" width="11.28515625" style="2" bestFit="1" customWidth="1"/>
    <col min="9236" max="9238" width="12.28515625" style="2" bestFit="1" customWidth="1"/>
    <col min="9239" max="9239" width="10.28515625" style="2" bestFit="1" customWidth="1"/>
    <col min="9240" max="9240" width="11.28515625" style="2" bestFit="1" customWidth="1"/>
    <col min="9241" max="9257" width="2.140625" style="2" bestFit="1" customWidth="1"/>
    <col min="9258" max="9445" width="9.140625" style="2"/>
    <col min="9446" max="9446" width="8.5703125" style="2" bestFit="1" customWidth="1"/>
    <col min="9447" max="9447" width="9.85546875" style="2" bestFit="1" customWidth="1"/>
    <col min="9448" max="9448" width="22.7109375" style="2" bestFit="1" customWidth="1"/>
    <col min="9449" max="9449" width="16.85546875" style="2" bestFit="1" customWidth="1"/>
    <col min="9450" max="9450" width="16.7109375" style="2" bestFit="1" customWidth="1"/>
    <col min="9451" max="9451" width="13.28515625" style="2" bestFit="1" customWidth="1"/>
    <col min="9452" max="9465" width="6" style="2" bestFit="1" customWidth="1"/>
    <col min="9466" max="9466" width="7.7109375" style="2" bestFit="1" customWidth="1"/>
    <col min="9467" max="9467" width="9.140625" style="2"/>
    <col min="9468" max="9468" width="6.42578125" style="2" bestFit="1" customWidth="1"/>
    <col min="9469" max="9475" width="6" style="2" bestFit="1" customWidth="1"/>
    <col min="9476" max="9481" width="4.42578125" style="2" bestFit="1" customWidth="1"/>
    <col min="9482" max="9487" width="9.140625" style="2"/>
    <col min="9488" max="9488" width="2.140625" style="2" bestFit="1" customWidth="1"/>
    <col min="9489" max="9490" width="12.28515625" style="2" bestFit="1" customWidth="1"/>
    <col min="9491" max="9491" width="11.28515625" style="2" bestFit="1" customWidth="1"/>
    <col min="9492" max="9494" width="12.28515625" style="2" bestFit="1" customWidth="1"/>
    <col min="9495" max="9495" width="10.28515625" style="2" bestFit="1" customWidth="1"/>
    <col min="9496" max="9496" width="11.28515625" style="2" bestFit="1" customWidth="1"/>
    <col min="9497" max="9513" width="2.140625" style="2" bestFit="1" customWidth="1"/>
    <col min="9514" max="9701" width="9.140625" style="2"/>
    <col min="9702" max="9702" width="8.5703125" style="2" bestFit="1" customWidth="1"/>
    <col min="9703" max="9703" width="9.85546875" style="2" bestFit="1" customWidth="1"/>
    <col min="9704" max="9704" width="22.7109375" style="2" bestFit="1" customWidth="1"/>
    <col min="9705" max="9705" width="16.85546875" style="2" bestFit="1" customWidth="1"/>
    <col min="9706" max="9706" width="16.7109375" style="2" bestFit="1" customWidth="1"/>
    <col min="9707" max="9707" width="13.28515625" style="2" bestFit="1" customWidth="1"/>
    <col min="9708" max="9721" width="6" style="2" bestFit="1" customWidth="1"/>
    <col min="9722" max="9722" width="7.7109375" style="2" bestFit="1" customWidth="1"/>
    <col min="9723" max="9723" width="9.140625" style="2"/>
    <col min="9724" max="9724" width="6.42578125" style="2" bestFit="1" customWidth="1"/>
    <col min="9725" max="9731" width="6" style="2" bestFit="1" customWidth="1"/>
    <col min="9732" max="9737" width="4.42578125" style="2" bestFit="1" customWidth="1"/>
    <col min="9738" max="9743" width="9.140625" style="2"/>
    <col min="9744" max="9744" width="2.140625" style="2" bestFit="1" customWidth="1"/>
    <col min="9745" max="9746" width="12.28515625" style="2" bestFit="1" customWidth="1"/>
    <col min="9747" max="9747" width="11.28515625" style="2" bestFit="1" customWidth="1"/>
    <col min="9748" max="9750" width="12.28515625" style="2" bestFit="1" customWidth="1"/>
    <col min="9751" max="9751" width="10.28515625" style="2" bestFit="1" customWidth="1"/>
    <col min="9752" max="9752" width="11.28515625" style="2" bestFit="1" customWidth="1"/>
    <col min="9753" max="9769" width="2.140625" style="2" bestFit="1" customWidth="1"/>
    <col min="9770" max="9957" width="9.140625" style="2"/>
    <col min="9958" max="9958" width="8.5703125" style="2" bestFit="1" customWidth="1"/>
    <col min="9959" max="9959" width="9.85546875" style="2" bestFit="1" customWidth="1"/>
    <col min="9960" max="9960" width="22.7109375" style="2" bestFit="1" customWidth="1"/>
    <col min="9961" max="9961" width="16.85546875" style="2" bestFit="1" customWidth="1"/>
    <col min="9962" max="9962" width="16.7109375" style="2" bestFit="1" customWidth="1"/>
    <col min="9963" max="9963" width="13.28515625" style="2" bestFit="1" customWidth="1"/>
    <col min="9964" max="9977" width="6" style="2" bestFit="1" customWidth="1"/>
    <col min="9978" max="9978" width="7.7109375" style="2" bestFit="1" customWidth="1"/>
    <col min="9979" max="9979" width="9.140625" style="2"/>
    <col min="9980" max="9980" width="6.42578125" style="2" bestFit="1" customWidth="1"/>
    <col min="9981" max="9987" width="6" style="2" bestFit="1" customWidth="1"/>
    <col min="9988" max="9993" width="4.42578125" style="2" bestFit="1" customWidth="1"/>
    <col min="9994" max="9999" width="9.140625" style="2"/>
    <col min="10000" max="10000" width="2.140625" style="2" bestFit="1" customWidth="1"/>
    <col min="10001" max="10002" width="12.28515625" style="2" bestFit="1" customWidth="1"/>
    <col min="10003" max="10003" width="11.28515625" style="2" bestFit="1" customWidth="1"/>
    <col min="10004" max="10006" width="12.28515625" style="2" bestFit="1" customWidth="1"/>
    <col min="10007" max="10007" width="10.28515625" style="2" bestFit="1" customWidth="1"/>
    <col min="10008" max="10008" width="11.28515625" style="2" bestFit="1" customWidth="1"/>
    <col min="10009" max="10025" width="2.140625" style="2" bestFit="1" customWidth="1"/>
    <col min="10026" max="10213" width="9.140625" style="2"/>
    <col min="10214" max="10214" width="8.5703125" style="2" bestFit="1" customWidth="1"/>
    <col min="10215" max="10215" width="9.85546875" style="2" bestFit="1" customWidth="1"/>
    <col min="10216" max="10216" width="22.7109375" style="2" bestFit="1" customWidth="1"/>
    <col min="10217" max="10217" width="16.85546875" style="2" bestFit="1" customWidth="1"/>
    <col min="10218" max="10218" width="16.7109375" style="2" bestFit="1" customWidth="1"/>
    <col min="10219" max="10219" width="13.28515625" style="2" bestFit="1" customWidth="1"/>
    <col min="10220" max="10233" width="6" style="2" bestFit="1" customWidth="1"/>
    <col min="10234" max="10234" width="7.7109375" style="2" bestFit="1" customWidth="1"/>
    <col min="10235" max="10235" width="9.140625" style="2"/>
    <col min="10236" max="10236" width="6.42578125" style="2" bestFit="1" customWidth="1"/>
    <col min="10237" max="10243" width="6" style="2" bestFit="1" customWidth="1"/>
    <col min="10244" max="10249" width="4.42578125" style="2" bestFit="1" customWidth="1"/>
    <col min="10250" max="10255" width="9.140625" style="2"/>
    <col min="10256" max="10256" width="2.140625" style="2" bestFit="1" customWidth="1"/>
    <col min="10257" max="10258" width="12.28515625" style="2" bestFit="1" customWidth="1"/>
    <col min="10259" max="10259" width="11.28515625" style="2" bestFit="1" customWidth="1"/>
    <col min="10260" max="10262" width="12.28515625" style="2" bestFit="1" customWidth="1"/>
    <col min="10263" max="10263" width="10.28515625" style="2" bestFit="1" customWidth="1"/>
    <col min="10264" max="10264" width="11.28515625" style="2" bestFit="1" customWidth="1"/>
    <col min="10265" max="10281" width="2.140625" style="2" bestFit="1" customWidth="1"/>
    <col min="10282" max="10469" width="9.140625" style="2"/>
    <col min="10470" max="10470" width="8.5703125" style="2" bestFit="1" customWidth="1"/>
    <col min="10471" max="10471" width="9.85546875" style="2" bestFit="1" customWidth="1"/>
    <col min="10472" max="10472" width="22.7109375" style="2" bestFit="1" customWidth="1"/>
    <col min="10473" max="10473" width="16.85546875" style="2" bestFit="1" customWidth="1"/>
    <col min="10474" max="10474" width="16.7109375" style="2" bestFit="1" customWidth="1"/>
    <col min="10475" max="10475" width="13.28515625" style="2" bestFit="1" customWidth="1"/>
    <col min="10476" max="10489" width="6" style="2" bestFit="1" customWidth="1"/>
    <col min="10490" max="10490" width="7.7109375" style="2" bestFit="1" customWidth="1"/>
    <col min="10491" max="10491" width="9.140625" style="2"/>
    <col min="10492" max="10492" width="6.42578125" style="2" bestFit="1" customWidth="1"/>
    <col min="10493" max="10499" width="6" style="2" bestFit="1" customWidth="1"/>
    <col min="10500" max="10505" width="4.42578125" style="2" bestFit="1" customWidth="1"/>
    <col min="10506" max="10511" width="9.140625" style="2"/>
    <col min="10512" max="10512" width="2.140625" style="2" bestFit="1" customWidth="1"/>
    <col min="10513" max="10514" width="12.28515625" style="2" bestFit="1" customWidth="1"/>
    <col min="10515" max="10515" width="11.28515625" style="2" bestFit="1" customWidth="1"/>
    <col min="10516" max="10518" width="12.28515625" style="2" bestFit="1" customWidth="1"/>
    <col min="10519" max="10519" width="10.28515625" style="2" bestFit="1" customWidth="1"/>
    <col min="10520" max="10520" width="11.28515625" style="2" bestFit="1" customWidth="1"/>
    <col min="10521" max="10537" width="2.140625" style="2" bestFit="1" customWidth="1"/>
    <col min="10538" max="10725" width="9.140625" style="2"/>
    <col min="10726" max="10726" width="8.5703125" style="2" bestFit="1" customWidth="1"/>
    <col min="10727" max="10727" width="9.85546875" style="2" bestFit="1" customWidth="1"/>
    <col min="10728" max="10728" width="22.7109375" style="2" bestFit="1" customWidth="1"/>
    <col min="10729" max="10729" width="16.85546875" style="2" bestFit="1" customWidth="1"/>
    <col min="10730" max="10730" width="16.7109375" style="2" bestFit="1" customWidth="1"/>
    <col min="10731" max="10731" width="13.28515625" style="2" bestFit="1" customWidth="1"/>
    <col min="10732" max="10745" width="6" style="2" bestFit="1" customWidth="1"/>
    <col min="10746" max="10746" width="7.7109375" style="2" bestFit="1" customWidth="1"/>
    <col min="10747" max="10747" width="9.140625" style="2"/>
    <col min="10748" max="10748" width="6.42578125" style="2" bestFit="1" customWidth="1"/>
    <col min="10749" max="10755" width="6" style="2" bestFit="1" customWidth="1"/>
    <col min="10756" max="10761" width="4.42578125" style="2" bestFit="1" customWidth="1"/>
    <col min="10762" max="10767" width="9.140625" style="2"/>
    <col min="10768" max="10768" width="2.140625" style="2" bestFit="1" customWidth="1"/>
    <col min="10769" max="10770" width="12.28515625" style="2" bestFit="1" customWidth="1"/>
    <col min="10771" max="10771" width="11.28515625" style="2" bestFit="1" customWidth="1"/>
    <col min="10772" max="10774" width="12.28515625" style="2" bestFit="1" customWidth="1"/>
    <col min="10775" max="10775" width="10.28515625" style="2" bestFit="1" customWidth="1"/>
    <col min="10776" max="10776" width="11.28515625" style="2" bestFit="1" customWidth="1"/>
    <col min="10777" max="10793" width="2.140625" style="2" bestFit="1" customWidth="1"/>
    <col min="10794" max="10981" width="9.140625" style="2"/>
    <col min="10982" max="10982" width="8.5703125" style="2" bestFit="1" customWidth="1"/>
    <col min="10983" max="10983" width="9.85546875" style="2" bestFit="1" customWidth="1"/>
    <col min="10984" max="10984" width="22.7109375" style="2" bestFit="1" customWidth="1"/>
    <col min="10985" max="10985" width="16.85546875" style="2" bestFit="1" customWidth="1"/>
    <col min="10986" max="10986" width="16.7109375" style="2" bestFit="1" customWidth="1"/>
    <col min="10987" max="10987" width="13.28515625" style="2" bestFit="1" customWidth="1"/>
    <col min="10988" max="11001" width="6" style="2" bestFit="1" customWidth="1"/>
    <col min="11002" max="11002" width="7.7109375" style="2" bestFit="1" customWidth="1"/>
    <col min="11003" max="11003" width="9.140625" style="2"/>
    <col min="11004" max="11004" width="6.42578125" style="2" bestFit="1" customWidth="1"/>
    <col min="11005" max="11011" width="6" style="2" bestFit="1" customWidth="1"/>
    <col min="11012" max="11017" width="4.42578125" style="2" bestFit="1" customWidth="1"/>
    <col min="11018" max="11023" width="9.140625" style="2"/>
    <col min="11024" max="11024" width="2.140625" style="2" bestFit="1" customWidth="1"/>
    <col min="11025" max="11026" width="12.28515625" style="2" bestFit="1" customWidth="1"/>
    <col min="11027" max="11027" width="11.28515625" style="2" bestFit="1" customWidth="1"/>
    <col min="11028" max="11030" width="12.28515625" style="2" bestFit="1" customWidth="1"/>
    <col min="11031" max="11031" width="10.28515625" style="2" bestFit="1" customWidth="1"/>
    <col min="11032" max="11032" width="11.28515625" style="2" bestFit="1" customWidth="1"/>
    <col min="11033" max="11049" width="2.140625" style="2" bestFit="1" customWidth="1"/>
    <col min="11050" max="11237" width="9.140625" style="2"/>
    <col min="11238" max="11238" width="8.5703125" style="2" bestFit="1" customWidth="1"/>
    <col min="11239" max="11239" width="9.85546875" style="2" bestFit="1" customWidth="1"/>
    <col min="11240" max="11240" width="22.7109375" style="2" bestFit="1" customWidth="1"/>
    <col min="11241" max="11241" width="16.85546875" style="2" bestFit="1" customWidth="1"/>
    <col min="11242" max="11242" width="16.7109375" style="2" bestFit="1" customWidth="1"/>
    <col min="11243" max="11243" width="13.28515625" style="2" bestFit="1" customWidth="1"/>
    <col min="11244" max="11257" width="6" style="2" bestFit="1" customWidth="1"/>
    <col min="11258" max="11258" width="7.7109375" style="2" bestFit="1" customWidth="1"/>
    <col min="11259" max="11259" width="9.140625" style="2"/>
    <col min="11260" max="11260" width="6.42578125" style="2" bestFit="1" customWidth="1"/>
    <col min="11261" max="11267" width="6" style="2" bestFit="1" customWidth="1"/>
    <col min="11268" max="11273" width="4.42578125" style="2" bestFit="1" customWidth="1"/>
    <col min="11274" max="11279" width="9.140625" style="2"/>
    <col min="11280" max="11280" width="2.140625" style="2" bestFit="1" customWidth="1"/>
    <col min="11281" max="11282" width="12.28515625" style="2" bestFit="1" customWidth="1"/>
    <col min="11283" max="11283" width="11.28515625" style="2" bestFit="1" customWidth="1"/>
    <col min="11284" max="11286" width="12.28515625" style="2" bestFit="1" customWidth="1"/>
    <col min="11287" max="11287" width="10.28515625" style="2" bestFit="1" customWidth="1"/>
    <col min="11288" max="11288" width="11.28515625" style="2" bestFit="1" customWidth="1"/>
    <col min="11289" max="11305" width="2.140625" style="2" bestFit="1" customWidth="1"/>
    <col min="11306" max="11493" width="9.140625" style="2"/>
    <col min="11494" max="11494" width="8.5703125" style="2" bestFit="1" customWidth="1"/>
    <col min="11495" max="11495" width="9.85546875" style="2" bestFit="1" customWidth="1"/>
    <col min="11496" max="11496" width="22.7109375" style="2" bestFit="1" customWidth="1"/>
    <col min="11497" max="11497" width="16.85546875" style="2" bestFit="1" customWidth="1"/>
    <col min="11498" max="11498" width="16.7109375" style="2" bestFit="1" customWidth="1"/>
    <col min="11499" max="11499" width="13.28515625" style="2" bestFit="1" customWidth="1"/>
    <col min="11500" max="11513" width="6" style="2" bestFit="1" customWidth="1"/>
    <col min="11514" max="11514" width="7.7109375" style="2" bestFit="1" customWidth="1"/>
    <col min="11515" max="11515" width="9.140625" style="2"/>
    <col min="11516" max="11516" width="6.42578125" style="2" bestFit="1" customWidth="1"/>
    <col min="11517" max="11523" width="6" style="2" bestFit="1" customWidth="1"/>
    <col min="11524" max="11529" width="4.42578125" style="2" bestFit="1" customWidth="1"/>
    <col min="11530" max="11535" width="9.140625" style="2"/>
    <col min="11536" max="11536" width="2.140625" style="2" bestFit="1" customWidth="1"/>
    <col min="11537" max="11538" width="12.28515625" style="2" bestFit="1" customWidth="1"/>
    <col min="11539" max="11539" width="11.28515625" style="2" bestFit="1" customWidth="1"/>
    <col min="11540" max="11542" width="12.28515625" style="2" bestFit="1" customWidth="1"/>
    <col min="11543" max="11543" width="10.28515625" style="2" bestFit="1" customWidth="1"/>
    <col min="11544" max="11544" width="11.28515625" style="2" bestFit="1" customWidth="1"/>
    <col min="11545" max="11561" width="2.140625" style="2" bestFit="1" customWidth="1"/>
    <col min="11562" max="11749" width="9.140625" style="2"/>
    <col min="11750" max="11750" width="8.5703125" style="2" bestFit="1" customWidth="1"/>
    <col min="11751" max="11751" width="9.85546875" style="2" bestFit="1" customWidth="1"/>
    <col min="11752" max="11752" width="22.7109375" style="2" bestFit="1" customWidth="1"/>
    <col min="11753" max="11753" width="16.85546875" style="2" bestFit="1" customWidth="1"/>
    <col min="11754" max="11754" width="16.7109375" style="2" bestFit="1" customWidth="1"/>
    <col min="11755" max="11755" width="13.28515625" style="2" bestFit="1" customWidth="1"/>
    <col min="11756" max="11769" width="6" style="2" bestFit="1" customWidth="1"/>
    <col min="11770" max="11770" width="7.7109375" style="2" bestFit="1" customWidth="1"/>
    <col min="11771" max="11771" width="9.140625" style="2"/>
    <col min="11772" max="11772" width="6.42578125" style="2" bestFit="1" customWidth="1"/>
    <col min="11773" max="11779" width="6" style="2" bestFit="1" customWidth="1"/>
    <col min="11780" max="11785" width="4.42578125" style="2" bestFit="1" customWidth="1"/>
    <col min="11786" max="11791" width="9.140625" style="2"/>
    <col min="11792" max="11792" width="2.140625" style="2" bestFit="1" customWidth="1"/>
    <col min="11793" max="11794" width="12.28515625" style="2" bestFit="1" customWidth="1"/>
    <col min="11795" max="11795" width="11.28515625" style="2" bestFit="1" customWidth="1"/>
    <col min="11796" max="11798" width="12.28515625" style="2" bestFit="1" customWidth="1"/>
    <col min="11799" max="11799" width="10.28515625" style="2" bestFit="1" customWidth="1"/>
    <col min="11800" max="11800" width="11.28515625" style="2" bestFit="1" customWidth="1"/>
    <col min="11801" max="11817" width="2.140625" style="2" bestFit="1" customWidth="1"/>
    <col min="11818" max="12005" width="9.140625" style="2"/>
    <col min="12006" max="12006" width="8.5703125" style="2" bestFit="1" customWidth="1"/>
    <col min="12007" max="12007" width="9.85546875" style="2" bestFit="1" customWidth="1"/>
    <col min="12008" max="12008" width="22.7109375" style="2" bestFit="1" customWidth="1"/>
    <col min="12009" max="12009" width="16.85546875" style="2" bestFit="1" customWidth="1"/>
    <col min="12010" max="12010" width="16.7109375" style="2" bestFit="1" customWidth="1"/>
    <col min="12011" max="12011" width="13.28515625" style="2" bestFit="1" customWidth="1"/>
    <col min="12012" max="12025" width="6" style="2" bestFit="1" customWidth="1"/>
    <col min="12026" max="12026" width="7.7109375" style="2" bestFit="1" customWidth="1"/>
    <col min="12027" max="12027" width="9.140625" style="2"/>
    <col min="12028" max="12028" width="6.42578125" style="2" bestFit="1" customWidth="1"/>
    <col min="12029" max="12035" width="6" style="2" bestFit="1" customWidth="1"/>
    <col min="12036" max="12041" width="4.42578125" style="2" bestFit="1" customWidth="1"/>
    <col min="12042" max="12047" width="9.140625" style="2"/>
    <col min="12048" max="12048" width="2.140625" style="2" bestFit="1" customWidth="1"/>
    <col min="12049" max="12050" width="12.28515625" style="2" bestFit="1" customWidth="1"/>
    <col min="12051" max="12051" width="11.28515625" style="2" bestFit="1" customWidth="1"/>
    <col min="12052" max="12054" width="12.28515625" style="2" bestFit="1" customWidth="1"/>
    <col min="12055" max="12055" width="10.28515625" style="2" bestFit="1" customWidth="1"/>
    <col min="12056" max="12056" width="11.28515625" style="2" bestFit="1" customWidth="1"/>
    <col min="12057" max="12073" width="2.140625" style="2" bestFit="1" customWidth="1"/>
    <col min="12074" max="12261" width="9.140625" style="2"/>
    <col min="12262" max="12262" width="8.5703125" style="2" bestFit="1" customWidth="1"/>
    <col min="12263" max="12263" width="9.85546875" style="2" bestFit="1" customWidth="1"/>
    <col min="12264" max="12264" width="22.7109375" style="2" bestFit="1" customWidth="1"/>
    <col min="12265" max="12265" width="16.85546875" style="2" bestFit="1" customWidth="1"/>
    <col min="12266" max="12266" width="16.7109375" style="2" bestFit="1" customWidth="1"/>
    <col min="12267" max="12267" width="13.28515625" style="2" bestFit="1" customWidth="1"/>
    <col min="12268" max="12281" width="6" style="2" bestFit="1" customWidth="1"/>
    <col min="12282" max="12282" width="7.7109375" style="2" bestFit="1" customWidth="1"/>
    <col min="12283" max="12283" width="9.140625" style="2"/>
    <col min="12284" max="12284" width="6.42578125" style="2" bestFit="1" customWidth="1"/>
    <col min="12285" max="12291" width="6" style="2" bestFit="1" customWidth="1"/>
    <col min="12292" max="12297" width="4.42578125" style="2" bestFit="1" customWidth="1"/>
    <col min="12298" max="12303" width="9.140625" style="2"/>
    <col min="12304" max="12304" width="2.140625" style="2" bestFit="1" customWidth="1"/>
    <col min="12305" max="12306" width="12.28515625" style="2" bestFit="1" customWidth="1"/>
    <col min="12307" max="12307" width="11.28515625" style="2" bestFit="1" customWidth="1"/>
    <col min="12308" max="12310" width="12.28515625" style="2" bestFit="1" customWidth="1"/>
    <col min="12311" max="12311" width="10.28515625" style="2" bestFit="1" customWidth="1"/>
    <col min="12312" max="12312" width="11.28515625" style="2" bestFit="1" customWidth="1"/>
    <col min="12313" max="12329" width="2.140625" style="2" bestFit="1" customWidth="1"/>
    <col min="12330" max="12517" width="9.140625" style="2"/>
    <col min="12518" max="12518" width="8.5703125" style="2" bestFit="1" customWidth="1"/>
    <col min="12519" max="12519" width="9.85546875" style="2" bestFit="1" customWidth="1"/>
    <col min="12520" max="12520" width="22.7109375" style="2" bestFit="1" customWidth="1"/>
    <col min="12521" max="12521" width="16.85546875" style="2" bestFit="1" customWidth="1"/>
    <col min="12522" max="12522" width="16.7109375" style="2" bestFit="1" customWidth="1"/>
    <col min="12523" max="12523" width="13.28515625" style="2" bestFit="1" customWidth="1"/>
    <col min="12524" max="12537" width="6" style="2" bestFit="1" customWidth="1"/>
    <col min="12538" max="12538" width="7.7109375" style="2" bestFit="1" customWidth="1"/>
    <col min="12539" max="12539" width="9.140625" style="2"/>
    <col min="12540" max="12540" width="6.42578125" style="2" bestFit="1" customWidth="1"/>
    <col min="12541" max="12547" width="6" style="2" bestFit="1" customWidth="1"/>
    <col min="12548" max="12553" width="4.42578125" style="2" bestFit="1" customWidth="1"/>
    <col min="12554" max="12559" width="9.140625" style="2"/>
    <col min="12560" max="12560" width="2.140625" style="2" bestFit="1" customWidth="1"/>
    <col min="12561" max="12562" width="12.28515625" style="2" bestFit="1" customWidth="1"/>
    <col min="12563" max="12563" width="11.28515625" style="2" bestFit="1" customWidth="1"/>
    <col min="12564" max="12566" width="12.28515625" style="2" bestFit="1" customWidth="1"/>
    <col min="12567" max="12567" width="10.28515625" style="2" bestFit="1" customWidth="1"/>
    <col min="12568" max="12568" width="11.28515625" style="2" bestFit="1" customWidth="1"/>
    <col min="12569" max="12585" width="2.140625" style="2" bestFit="1" customWidth="1"/>
    <col min="12586" max="12773" width="9.140625" style="2"/>
    <col min="12774" max="12774" width="8.5703125" style="2" bestFit="1" customWidth="1"/>
    <col min="12775" max="12775" width="9.85546875" style="2" bestFit="1" customWidth="1"/>
    <col min="12776" max="12776" width="22.7109375" style="2" bestFit="1" customWidth="1"/>
    <col min="12777" max="12777" width="16.85546875" style="2" bestFit="1" customWidth="1"/>
    <col min="12778" max="12778" width="16.7109375" style="2" bestFit="1" customWidth="1"/>
    <col min="12779" max="12779" width="13.28515625" style="2" bestFit="1" customWidth="1"/>
    <col min="12780" max="12793" width="6" style="2" bestFit="1" customWidth="1"/>
    <col min="12794" max="12794" width="7.7109375" style="2" bestFit="1" customWidth="1"/>
    <col min="12795" max="12795" width="9.140625" style="2"/>
    <col min="12796" max="12796" width="6.42578125" style="2" bestFit="1" customWidth="1"/>
    <col min="12797" max="12803" width="6" style="2" bestFit="1" customWidth="1"/>
    <col min="12804" max="12809" width="4.42578125" style="2" bestFit="1" customWidth="1"/>
    <col min="12810" max="12815" width="9.140625" style="2"/>
    <col min="12816" max="12816" width="2.140625" style="2" bestFit="1" customWidth="1"/>
    <col min="12817" max="12818" width="12.28515625" style="2" bestFit="1" customWidth="1"/>
    <col min="12819" max="12819" width="11.28515625" style="2" bestFit="1" customWidth="1"/>
    <col min="12820" max="12822" width="12.28515625" style="2" bestFit="1" customWidth="1"/>
    <col min="12823" max="12823" width="10.28515625" style="2" bestFit="1" customWidth="1"/>
    <col min="12824" max="12824" width="11.28515625" style="2" bestFit="1" customWidth="1"/>
    <col min="12825" max="12841" width="2.140625" style="2" bestFit="1" customWidth="1"/>
    <col min="12842" max="13029" width="9.140625" style="2"/>
    <col min="13030" max="13030" width="8.5703125" style="2" bestFit="1" customWidth="1"/>
    <col min="13031" max="13031" width="9.85546875" style="2" bestFit="1" customWidth="1"/>
    <col min="13032" max="13032" width="22.7109375" style="2" bestFit="1" customWidth="1"/>
    <col min="13033" max="13033" width="16.85546875" style="2" bestFit="1" customWidth="1"/>
    <col min="13034" max="13034" width="16.7109375" style="2" bestFit="1" customWidth="1"/>
    <col min="13035" max="13035" width="13.28515625" style="2" bestFit="1" customWidth="1"/>
    <col min="13036" max="13049" width="6" style="2" bestFit="1" customWidth="1"/>
    <col min="13050" max="13050" width="7.7109375" style="2" bestFit="1" customWidth="1"/>
    <col min="13051" max="13051" width="9.140625" style="2"/>
    <col min="13052" max="13052" width="6.42578125" style="2" bestFit="1" customWidth="1"/>
    <col min="13053" max="13059" width="6" style="2" bestFit="1" customWidth="1"/>
    <col min="13060" max="13065" width="4.42578125" style="2" bestFit="1" customWidth="1"/>
    <col min="13066" max="13071" width="9.140625" style="2"/>
    <col min="13072" max="13072" width="2.140625" style="2" bestFit="1" customWidth="1"/>
    <col min="13073" max="13074" width="12.28515625" style="2" bestFit="1" customWidth="1"/>
    <col min="13075" max="13075" width="11.28515625" style="2" bestFit="1" customWidth="1"/>
    <col min="13076" max="13078" width="12.28515625" style="2" bestFit="1" customWidth="1"/>
    <col min="13079" max="13079" width="10.28515625" style="2" bestFit="1" customWidth="1"/>
    <col min="13080" max="13080" width="11.28515625" style="2" bestFit="1" customWidth="1"/>
    <col min="13081" max="13097" width="2.140625" style="2" bestFit="1" customWidth="1"/>
    <col min="13098" max="13285" width="9.140625" style="2"/>
    <col min="13286" max="13286" width="8.5703125" style="2" bestFit="1" customWidth="1"/>
    <col min="13287" max="13287" width="9.85546875" style="2" bestFit="1" customWidth="1"/>
    <col min="13288" max="13288" width="22.7109375" style="2" bestFit="1" customWidth="1"/>
    <col min="13289" max="13289" width="16.85546875" style="2" bestFit="1" customWidth="1"/>
    <col min="13290" max="13290" width="16.7109375" style="2" bestFit="1" customWidth="1"/>
    <col min="13291" max="13291" width="13.28515625" style="2" bestFit="1" customWidth="1"/>
    <col min="13292" max="13305" width="6" style="2" bestFit="1" customWidth="1"/>
    <col min="13306" max="13306" width="7.7109375" style="2" bestFit="1" customWidth="1"/>
    <col min="13307" max="13307" width="9.140625" style="2"/>
    <col min="13308" max="13308" width="6.42578125" style="2" bestFit="1" customWidth="1"/>
    <col min="13309" max="13315" width="6" style="2" bestFit="1" customWidth="1"/>
    <col min="13316" max="13321" width="4.42578125" style="2" bestFit="1" customWidth="1"/>
    <col min="13322" max="13327" width="9.140625" style="2"/>
    <col min="13328" max="13328" width="2.140625" style="2" bestFit="1" customWidth="1"/>
    <col min="13329" max="13330" width="12.28515625" style="2" bestFit="1" customWidth="1"/>
    <col min="13331" max="13331" width="11.28515625" style="2" bestFit="1" customWidth="1"/>
    <col min="13332" max="13334" width="12.28515625" style="2" bestFit="1" customWidth="1"/>
    <col min="13335" max="13335" width="10.28515625" style="2" bestFit="1" customWidth="1"/>
    <col min="13336" max="13336" width="11.28515625" style="2" bestFit="1" customWidth="1"/>
    <col min="13337" max="13353" width="2.140625" style="2" bestFit="1" customWidth="1"/>
    <col min="13354" max="13541" width="9.140625" style="2"/>
    <col min="13542" max="13542" width="8.5703125" style="2" bestFit="1" customWidth="1"/>
    <col min="13543" max="13543" width="9.85546875" style="2" bestFit="1" customWidth="1"/>
    <col min="13544" max="13544" width="22.7109375" style="2" bestFit="1" customWidth="1"/>
    <col min="13545" max="13545" width="16.85546875" style="2" bestFit="1" customWidth="1"/>
    <col min="13546" max="13546" width="16.7109375" style="2" bestFit="1" customWidth="1"/>
    <col min="13547" max="13547" width="13.28515625" style="2" bestFit="1" customWidth="1"/>
    <col min="13548" max="13561" width="6" style="2" bestFit="1" customWidth="1"/>
    <col min="13562" max="13562" width="7.7109375" style="2" bestFit="1" customWidth="1"/>
    <col min="13563" max="13563" width="9.140625" style="2"/>
    <col min="13564" max="13564" width="6.42578125" style="2" bestFit="1" customWidth="1"/>
    <col min="13565" max="13571" width="6" style="2" bestFit="1" customWidth="1"/>
    <col min="13572" max="13577" width="4.42578125" style="2" bestFit="1" customWidth="1"/>
    <col min="13578" max="13583" width="9.140625" style="2"/>
    <col min="13584" max="13584" width="2.140625" style="2" bestFit="1" customWidth="1"/>
    <col min="13585" max="13586" width="12.28515625" style="2" bestFit="1" customWidth="1"/>
    <col min="13587" max="13587" width="11.28515625" style="2" bestFit="1" customWidth="1"/>
    <col min="13588" max="13590" width="12.28515625" style="2" bestFit="1" customWidth="1"/>
    <col min="13591" max="13591" width="10.28515625" style="2" bestFit="1" customWidth="1"/>
    <col min="13592" max="13592" width="11.28515625" style="2" bestFit="1" customWidth="1"/>
    <col min="13593" max="13609" width="2.140625" style="2" bestFit="1" customWidth="1"/>
    <col min="13610" max="13797" width="9.140625" style="2"/>
    <col min="13798" max="13798" width="8.5703125" style="2" bestFit="1" customWidth="1"/>
    <col min="13799" max="13799" width="9.85546875" style="2" bestFit="1" customWidth="1"/>
    <col min="13800" max="13800" width="22.7109375" style="2" bestFit="1" customWidth="1"/>
    <col min="13801" max="13801" width="16.85546875" style="2" bestFit="1" customWidth="1"/>
    <col min="13802" max="13802" width="16.7109375" style="2" bestFit="1" customWidth="1"/>
    <col min="13803" max="13803" width="13.28515625" style="2" bestFit="1" customWidth="1"/>
    <col min="13804" max="13817" width="6" style="2" bestFit="1" customWidth="1"/>
    <col min="13818" max="13818" width="7.7109375" style="2" bestFit="1" customWidth="1"/>
    <col min="13819" max="13819" width="9.140625" style="2"/>
    <col min="13820" max="13820" width="6.42578125" style="2" bestFit="1" customWidth="1"/>
    <col min="13821" max="13827" width="6" style="2" bestFit="1" customWidth="1"/>
    <col min="13828" max="13833" width="4.42578125" style="2" bestFit="1" customWidth="1"/>
    <col min="13834" max="13839" width="9.140625" style="2"/>
    <col min="13840" max="13840" width="2.140625" style="2" bestFit="1" customWidth="1"/>
    <col min="13841" max="13842" width="12.28515625" style="2" bestFit="1" customWidth="1"/>
    <col min="13843" max="13843" width="11.28515625" style="2" bestFit="1" customWidth="1"/>
    <col min="13844" max="13846" width="12.28515625" style="2" bestFit="1" customWidth="1"/>
    <col min="13847" max="13847" width="10.28515625" style="2" bestFit="1" customWidth="1"/>
    <col min="13848" max="13848" width="11.28515625" style="2" bestFit="1" customWidth="1"/>
    <col min="13849" max="13865" width="2.140625" style="2" bestFit="1" customWidth="1"/>
    <col min="13866" max="14053" width="9.140625" style="2"/>
    <col min="14054" max="14054" width="8.5703125" style="2" bestFit="1" customWidth="1"/>
    <col min="14055" max="14055" width="9.85546875" style="2" bestFit="1" customWidth="1"/>
    <col min="14056" max="14056" width="22.7109375" style="2" bestFit="1" customWidth="1"/>
    <col min="14057" max="14057" width="16.85546875" style="2" bestFit="1" customWidth="1"/>
    <col min="14058" max="14058" width="16.7109375" style="2" bestFit="1" customWidth="1"/>
    <col min="14059" max="14059" width="13.28515625" style="2" bestFit="1" customWidth="1"/>
    <col min="14060" max="14073" width="6" style="2" bestFit="1" customWidth="1"/>
    <col min="14074" max="14074" width="7.7109375" style="2" bestFit="1" customWidth="1"/>
    <col min="14075" max="14075" width="9.140625" style="2"/>
    <col min="14076" max="14076" width="6.42578125" style="2" bestFit="1" customWidth="1"/>
    <col min="14077" max="14083" width="6" style="2" bestFit="1" customWidth="1"/>
    <col min="14084" max="14089" width="4.42578125" style="2" bestFit="1" customWidth="1"/>
    <col min="14090" max="14095" width="9.140625" style="2"/>
    <col min="14096" max="14096" width="2.140625" style="2" bestFit="1" customWidth="1"/>
    <col min="14097" max="14098" width="12.28515625" style="2" bestFit="1" customWidth="1"/>
    <col min="14099" max="14099" width="11.28515625" style="2" bestFit="1" customWidth="1"/>
    <col min="14100" max="14102" width="12.28515625" style="2" bestFit="1" customWidth="1"/>
    <col min="14103" max="14103" width="10.28515625" style="2" bestFit="1" customWidth="1"/>
    <col min="14104" max="14104" width="11.28515625" style="2" bestFit="1" customWidth="1"/>
    <col min="14105" max="14121" width="2.140625" style="2" bestFit="1" customWidth="1"/>
    <col min="14122" max="14309" width="9.140625" style="2"/>
    <col min="14310" max="14310" width="8.5703125" style="2" bestFit="1" customWidth="1"/>
    <col min="14311" max="14311" width="9.85546875" style="2" bestFit="1" customWidth="1"/>
    <col min="14312" max="14312" width="22.7109375" style="2" bestFit="1" customWidth="1"/>
    <col min="14313" max="14313" width="16.85546875" style="2" bestFit="1" customWidth="1"/>
    <col min="14314" max="14314" width="16.7109375" style="2" bestFit="1" customWidth="1"/>
    <col min="14315" max="14315" width="13.28515625" style="2" bestFit="1" customWidth="1"/>
    <col min="14316" max="14329" width="6" style="2" bestFit="1" customWidth="1"/>
    <col min="14330" max="14330" width="7.7109375" style="2" bestFit="1" customWidth="1"/>
    <col min="14331" max="14331" width="9.140625" style="2"/>
    <col min="14332" max="14332" width="6.42578125" style="2" bestFit="1" customWidth="1"/>
    <col min="14333" max="14339" width="6" style="2" bestFit="1" customWidth="1"/>
    <col min="14340" max="14345" width="4.42578125" style="2" bestFit="1" customWidth="1"/>
    <col min="14346" max="14351" width="9.140625" style="2"/>
    <col min="14352" max="14352" width="2.140625" style="2" bestFit="1" customWidth="1"/>
    <col min="14353" max="14354" width="12.28515625" style="2" bestFit="1" customWidth="1"/>
    <col min="14355" max="14355" width="11.28515625" style="2" bestFit="1" customWidth="1"/>
    <col min="14356" max="14358" width="12.28515625" style="2" bestFit="1" customWidth="1"/>
    <col min="14359" max="14359" width="10.28515625" style="2" bestFit="1" customWidth="1"/>
    <col min="14360" max="14360" width="11.28515625" style="2" bestFit="1" customWidth="1"/>
    <col min="14361" max="14377" width="2.140625" style="2" bestFit="1" customWidth="1"/>
    <col min="14378" max="14565" width="9.140625" style="2"/>
    <col min="14566" max="14566" width="8.5703125" style="2" bestFit="1" customWidth="1"/>
    <col min="14567" max="14567" width="9.85546875" style="2" bestFit="1" customWidth="1"/>
    <col min="14568" max="14568" width="22.7109375" style="2" bestFit="1" customWidth="1"/>
    <col min="14569" max="14569" width="16.85546875" style="2" bestFit="1" customWidth="1"/>
    <col min="14570" max="14570" width="16.7109375" style="2" bestFit="1" customWidth="1"/>
    <col min="14571" max="14571" width="13.28515625" style="2" bestFit="1" customWidth="1"/>
    <col min="14572" max="14585" width="6" style="2" bestFit="1" customWidth="1"/>
    <col min="14586" max="14586" width="7.7109375" style="2" bestFit="1" customWidth="1"/>
    <col min="14587" max="14587" width="9.140625" style="2"/>
    <col min="14588" max="14588" width="6.42578125" style="2" bestFit="1" customWidth="1"/>
    <col min="14589" max="14595" width="6" style="2" bestFit="1" customWidth="1"/>
    <col min="14596" max="14601" width="4.42578125" style="2" bestFit="1" customWidth="1"/>
    <col min="14602" max="14607" width="9.140625" style="2"/>
    <col min="14608" max="14608" width="2.140625" style="2" bestFit="1" customWidth="1"/>
    <col min="14609" max="14610" width="12.28515625" style="2" bestFit="1" customWidth="1"/>
    <col min="14611" max="14611" width="11.28515625" style="2" bestFit="1" customWidth="1"/>
    <col min="14612" max="14614" width="12.28515625" style="2" bestFit="1" customWidth="1"/>
    <col min="14615" max="14615" width="10.28515625" style="2" bestFit="1" customWidth="1"/>
    <col min="14616" max="14616" width="11.28515625" style="2" bestFit="1" customWidth="1"/>
    <col min="14617" max="14633" width="2.140625" style="2" bestFit="1" customWidth="1"/>
    <col min="14634" max="14821" width="9.140625" style="2"/>
    <col min="14822" max="14822" width="8.5703125" style="2" bestFit="1" customWidth="1"/>
    <col min="14823" max="14823" width="9.85546875" style="2" bestFit="1" customWidth="1"/>
    <col min="14824" max="14824" width="22.7109375" style="2" bestFit="1" customWidth="1"/>
    <col min="14825" max="14825" width="16.85546875" style="2" bestFit="1" customWidth="1"/>
    <col min="14826" max="14826" width="16.7109375" style="2" bestFit="1" customWidth="1"/>
    <col min="14827" max="14827" width="13.28515625" style="2" bestFit="1" customWidth="1"/>
    <col min="14828" max="14841" width="6" style="2" bestFit="1" customWidth="1"/>
    <col min="14842" max="14842" width="7.7109375" style="2" bestFit="1" customWidth="1"/>
    <col min="14843" max="14843" width="9.140625" style="2"/>
    <col min="14844" max="14844" width="6.42578125" style="2" bestFit="1" customWidth="1"/>
    <col min="14845" max="14851" width="6" style="2" bestFit="1" customWidth="1"/>
    <col min="14852" max="14857" width="4.42578125" style="2" bestFit="1" customWidth="1"/>
    <col min="14858" max="14863" width="9.140625" style="2"/>
    <col min="14864" max="14864" width="2.140625" style="2" bestFit="1" customWidth="1"/>
    <col min="14865" max="14866" width="12.28515625" style="2" bestFit="1" customWidth="1"/>
    <col min="14867" max="14867" width="11.28515625" style="2" bestFit="1" customWidth="1"/>
    <col min="14868" max="14870" width="12.28515625" style="2" bestFit="1" customWidth="1"/>
    <col min="14871" max="14871" width="10.28515625" style="2" bestFit="1" customWidth="1"/>
    <col min="14872" max="14872" width="11.28515625" style="2" bestFit="1" customWidth="1"/>
    <col min="14873" max="14889" width="2.140625" style="2" bestFit="1" customWidth="1"/>
    <col min="14890" max="15077" width="9.140625" style="2"/>
    <col min="15078" max="15078" width="8.5703125" style="2" bestFit="1" customWidth="1"/>
    <col min="15079" max="15079" width="9.85546875" style="2" bestFit="1" customWidth="1"/>
    <col min="15080" max="15080" width="22.7109375" style="2" bestFit="1" customWidth="1"/>
    <col min="15081" max="15081" width="16.85546875" style="2" bestFit="1" customWidth="1"/>
    <col min="15082" max="15082" width="16.7109375" style="2" bestFit="1" customWidth="1"/>
    <col min="15083" max="15083" width="13.28515625" style="2" bestFit="1" customWidth="1"/>
    <col min="15084" max="15097" width="6" style="2" bestFit="1" customWidth="1"/>
    <col min="15098" max="15098" width="7.7109375" style="2" bestFit="1" customWidth="1"/>
    <col min="15099" max="15099" width="9.140625" style="2"/>
    <col min="15100" max="15100" width="6.42578125" style="2" bestFit="1" customWidth="1"/>
    <col min="15101" max="15107" width="6" style="2" bestFit="1" customWidth="1"/>
    <col min="15108" max="15113" width="4.42578125" style="2" bestFit="1" customWidth="1"/>
    <col min="15114" max="15119" width="9.140625" style="2"/>
    <col min="15120" max="15120" width="2.140625" style="2" bestFit="1" customWidth="1"/>
    <col min="15121" max="15122" width="12.28515625" style="2" bestFit="1" customWidth="1"/>
    <col min="15123" max="15123" width="11.28515625" style="2" bestFit="1" customWidth="1"/>
    <col min="15124" max="15126" width="12.28515625" style="2" bestFit="1" customWidth="1"/>
    <col min="15127" max="15127" width="10.28515625" style="2" bestFit="1" customWidth="1"/>
    <col min="15128" max="15128" width="11.28515625" style="2" bestFit="1" customWidth="1"/>
    <col min="15129" max="15145" width="2.140625" style="2" bestFit="1" customWidth="1"/>
    <col min="15146" max="15333" width="9.140625" style="2"/>
    <col min="15334" max="15334" width="8.5703125" style="2" bestFit="1" customWidth="1"/>
    <col min="15335" max="15335" width="9.85546875" style="2" bestFit="1" customWidth="1"/>
    <col min="15336" max="15336" width="22.7109375" style="2" bestFit="1" customWidth="1"/>
    <col min="15337" max="15337" width="16.85546875" style="2" bestFit="1" customWidth="1"/>
    <col min="15338" max="15338" width="16.7109375" style="2" bestFit="1" customWidth="1"/>
    <col min="15339" max="15339" width="13.28515625" style="2" bestFit="1" customWidth="1"/>
    <col min="15340" max="15353" width="6" style="2" bestFit="1" customWidth="1"/>
    <col min="15354" max="15354" width="7.7109375" style="2" bestFit="1" customWidth="1"/>
    <col min="15355" max="15355" width="9.140625" style="2"/>
    <col min="15356" max="15356" width="6.42578125" style="2" bestFit="1" customWidth="1"/>
    <col min="15357" max="15363" width="6" style="2" bestFit="1" customWidth="1"/>
    <col min="15364" max="15369" width="4.42578125" style="2" bestFit="1" customWidth="1"/>
    <col min="15370" max="15375" width="9.140625" style="2"/>
    <col min="15376" max="15376" width="2.140625" style="2" bestFit="1" customWidth="1"/>
    <col min="15377" max="15378" width="12.28515625" style="2" bestFit="1" customWidth="1"/>
    <col min="15379" max="15379" width="11.28515625" style="2" bestFit="1" customWidth="1"/>
    <col min="15380" max="15382" width="12.28515625" style="2" bestFit="1" customWidth="1"/>
    <col min="15383" max="15383" width="10.28515625" style="2" bestFit="1" customWidth="1"/>
    <col min="15384" max="15384" width="11.28515625" style="2" bestFit="1" customWidth="1"/>
    <col min="15385" max="15401" width="2.140625" style="2" bestFit="1" customWidth="1"/>
    <col min="15402" max="15589" width="9.140625" style="2"/>
    <col min="15590" max="15590" width="8.5703125" style="2" bestFit="1" customWidth="1"/>
    <col min="15591" max="15591" width="9.85546875" style="2" bestFit="1" customWidth="1"/>
    <col min="15592" max="15592" width="22.7109375" style="2" bestFit="1" customWidth="1"/>
    <col min="15593" max="15593" width="16.85546875" style="2" bestFit="1" customWidth="1"/>
    <col min="15594" max="15594" width="16.7109375" style="2" bestFit="1" customWidth="1"/>
    <col min="15595" max="15595" width="13.28515625" style="2" bestFit="1" customWidth="1"/>
    <col min="15596" max="15609" width="6" style="2" bestFit="1" customWidth="1"/>
    <col min="15610" max="15610" width="7.7109375" style="2" bestFit="1" customWidth="1"/>
    <col min="15611" max="15611" width="9.140625" style="2"/>
    <col min="15612" max="15612" width="6.42578125" style="2" bestFit="1" customWidth="1"/>
    <col min="15613" max="15619" width="6" style="2" bestFit="1" customWidth="1"/>
    <col min="15620" max="15625" width="4.42578125" style="2" bestFit="1" customWidth="1"/>
    <col min="15626" max="15631" width="9.140625" style="2"/>
    <col min="15632" max="15632" width="2.140625" style="2" bestFit="1" customWidth="1"/>
    <col min="15633" max="15634" width="12.28515625" style="2" bestFit="1" customWidth="1"/>
    <col min="15635" max="15635" width="11.28515625" style="2" bestFit="1" customWidth="1"/>
    <col min="15636" max="15638" width="12.28515625" style="2" bestFit="1" customWidth="1"/>
    <col min="15639" max="15639" width="10.28515625" style="2" bestFit="1" customWidth="1"/>
    <col min="15640" max="15640" width="11.28515625" style="2" bestFit="1" customWidth="1"/>
    <col min="15641" max="15657" width="2.140625" style="2" bestFit="1" customWidth="1"/>
    <col min="15658" max="15845" width="9.140625" style="2"/>
    <col min="15846" max="15846" width="8.5703125" style="2" bestFit="1" customWidth="1"/>
    <col min="15847" max="15847" width="9.85546875" style="2" bestFit="1" customWidth="1"/>
    <col min="15848" max="15848" width="22.7109375" style="2" bestFit="1" customWidth="1"/>
    <col min="15849" max="15849" width="16.85546875" style="2" bestFit="1" customWidth="1"/>
    <col min="15850" max="15850" width="16.7109375" style="2" bestFit="1" customWidth="1"/>
    <col min="15851" max="15851" width="13.28515625" style="2" bestFit="1" customWidth="1"/>
    <col min="15852" max="15865" width="6" style="2" bestFit="1" customWidth="1"/>
    <col min="15866" max="15866" width="7.7109375" style="2" bestFit="1" customWidth="1"/>
    <col min="15867" max="15867" width="9.140625" style="2"/>
    <col min="15868" max="15868" width="6.42578125" style="2" bestFit="1" customWidth="1"/>
    <col min="15869" max="15875" width="6" style="2" bestFit="1" customWidth="1"/>
    <col min="15876" max="15881" width="4.42578125" style="2" bestFit="1" customWidth="1"/>
    <col min="15882" max="15887" width="9.140625" style="2"/>
    <col min="15888" max="15888" width="2.140625" style="2" bestFit="1" customWidth="1"/>
    <col min="15889" max="15890" width="12.28515625" style="2" bestFit="1" customWidth="1"/>
    <col min="15891" max="15891" width="11.28515625" style="2" bestFit="1" customWidth="1"/>
    <col min="15892" max="15894" width="12.28515625" style="2" bestFit="1" customWidth="1"/>
    <col min="15895" max="15895" width="10.28515625" style="2" bestFit="1" customWidth="1"/>
    <col min="15896" max="15896" width="11.28515625" style="2" bestFit="1" customWidth="1"/>
    <col min="15897" max="15913" width="2.140625" style="2" bestFit="1" customWidth="1"/>
    <col min="15914" max="16101" width="9.140625" style="2"/>
    <col min="16102" max="16102" width="8.5703125" style="2" bestFit="1" customWidth="1"/>
    <col min="16103" max="16103" width="9.85546875" style="2" bestFit="1" customWidth="1"/>
    <col min="16104" max="16104" width="22.7109375" style="2" bestFit="1" customWidth="1"/>
    <col min="16105" max="16105" width="16.85546875" style="2" bestFit="1" customWidth="1"/>
    <col min="16106" max="16106" width="16.7109375" style="2" bestFit="1" customWidth="1"/>
    <col min="16107" max="16107" width="13.28515625" style="2" bestFit="1" customWidth="1"/>
    <col min="16108" max="16121" width="6" style="2" bestFit="1" customWidth="1"/>
    <col min="16122" max="16122" width="7.7109375" style="2" bestFit="1" customWidth="1"/>
    <col min="16123" max="16123" width="9.140625" style="2"/>
    <col min="16124" max="16124" width="6.42578125" style="2" bestFit="1" customWidth="1"/>
    <col min="16125" max="16131" width="6" style="2" bestFit="1" customWidth="1"/>
    <col min="16132" max="16137" width="4.42578125" style="2" bestFit="1" customWidth="1"/>
    <col min="16138" max="16143" width="9.140625" style="2"/>
    <col min="16144" max="16144" width="2.140625" style="2" bestFit="1" customWidth="1"/>
    <col min="16145" max="16146" width="12.28515625" style="2" bestFit="1" customWidth="1"/>
    <col min="16147" max="16147" width="11.28515625" style="2" bestFit="1" customWidth="1"/>
    <col min="16148" max="16150" width="12.28515625" style="2" bestFit="1" customWidth="1"/>
    <col min="16151" max="16151" width="10.28515625" style="2" bestFit="1" customWidth="1"/>
    <col min="16152" max="16152" width="11.28515625" style="2" bestFit="1" customWidth="1"/>
    <col min="16153" max="16169" width="2.140625" style="2" bestFit="1" customWidth="1"/>
    <col min="16170" max="16384" width="9.140625" style="2"/>
  </cols>
  <sheetData>
    <row r="1" spans="1:122" ht="13.5" customHeight="1" x14ac:dyDescent="0.2">
      <c r="K1" s="34"/>
      <c r="L1" s="156"/>
      <c r="M1" s="157"/>
      <c r="N1" s="157"/>
      <c r="O1" s="157"/>
      <c r="P1" s="157"/>
      <c r="Q1" s="157"/>
      <c r="R1" s="157"/>
      <c r="S1" s="157"/>
      <c r="T1" s="157"/>
      <c r="U1" s="157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</row>
    <row r="2" spans="1:122" ht="19.5" customHeight="1" x14ac:dyDescent="0.35">
      <c r="B2" s="149" t="s">
        <v>605</v>
      </c>
      <c r="D2" s="149"/>
      <c r="K2" s="34"/>
      <c r="BG2" s="271"/>
      <c r="BH2" s="271"/>
      <c r="BI2" s="230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</row>
    <row r="3" spans="1:122" x14ac:dyDescent="0.2">
      <c r="D3" s="129"/>
      <c r="E3" s="129"/>
      <c r="F3" s="129"/>
      <c r="G3" s="130"/>
      <c r="H3" s="130"/>
      <c r="I3" s="130"/>
      <c r="J3" s="130"/>
      <c r="K3" s="130"/>
      <c r="L3" s="57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4"/>
      <c r="BH3" s="84"/>
      <c r="BI3" s="84"/>
      <c r="BJ3" s="84"/>
      <c r="BK3" s="57"/>
      <c r="BN3" s="131"/>
      <c r="BO3" s="131"/>
      <c r="BP3" s="131"/>
      <c r="BQ3" s="131"/>
      <c r="BR3" s="131"/>
      <c r="BS3" s="131"/>
      <c r="BT3" s="131"/>
      <c r="BU3" s="131"/>
      <c r="BV3" s="131"/>
    </row>
    <row r="4" spans="1:122" s="3" customFormat="1" x14ac:dyDescent="0.2">
      <c r="A4" s="60"/>
      <c r="B4" s="60"/>
      <c r="C4" s="60"/>
      <c r="D4" s="67" t="s">
        <v>586</v>
      </c>
      <c r="E4" s="67"/>
      <c r="F4" s="67"/>
      <c r="I4" s="67"/>
      <c r="J4" s="67"/>
      <c r="L4" s="30" t="s">
        <v>588</v>
      </c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" t="s">
        <v>589</v>
      </c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9" t="s">
        <v>590</v>
      </c>
      <c r="BH4" s="41"/>
      <c r="BI4" s="41"/>
      <c r="BJ4" s="41"/>
      <c r="BK4" s="41"/>
      <c r="BL4" s="41"/>
      <c r="BM4" s="41"/>
      <c r="BN4" s="39"/>
      <c r="BO4" s="39"/>
      <c r="BP4" s="39"/>
      <c r="BQ4" s="39"/>
      <c r="BR4" s="39"/>
      <c r="BS4" s="39"/>
      <c r="BT4" s="39"/>
      <c r="BU4" s="39"/>
      <c r="BV4" s="39"/>
      <c r="BW4" s="144" t="s">
        <v>598</v>
      </c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N4" s="144"/>
      <c r="CO4" s="144"/>
      <c r="CP4" s="144"/>
      <c r="CQ4" s="144"/>
      <c r="CR4" s="144"/>
      <c r="CS4" s="144"/>
      <c r="CT4" s="144"/>
      <c r="CU4" s="144" t="s">
        <v>599</v>
      </c>
      <c r="CV4" s="144"/>
      <c r="CW4" s="144"/>
      <c r="CX4" s="144"/>
      <c r="CY4" s="144"/>
      <c r="CZ4" s="144"/>
      <c r="DA4" s="144"/>
      <c r="DB4" s="144"/>
    </row>
    <row r="5" spans="1:122" x14ac:dyDescent="0.2">
      <c r="B5" s="64" t="s">
        <v>614</v>
      </c>
      <c r="C5" s="68"/>
      <c r="D5" s="64" t="s">
        <v>585</v>
      </c>
      <c r="E5" s="68"/>
      <c r="F5" s="68"/>
      <c r="G5" s="136" t="s">
        <v>580</v>
      </c>
      <c r="H5" s="136"/>
      <c r="I5" s="5" t="s">
        <v>597</v>
      </c>
      <c r="J5" s="5"/>
      <c r="K5" s="6" t="s">
        <v>563</v>
      </c>
      <c r="L5" s="52" t="s">
        <v>0</v>
      </c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47"/>
      <c r="AJ5" s="135" t="s">
        <v>587</v>
      </c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140"/>
      <c r="BG5" s="142" t="s">
        <v>592</v>
      </c>
      <c r="BH5" s="142"/>
      <c r="BI5" s="142"/>
      <c r="BJ5" s="142"/>
      <c r="BK5" s="142" t="s">
        <v>595</v>
      </c>
      <c r="BL5" s="142"/>
      <c r="BM5" s="142"/>
      <c r="BN5" s="143" t="s">
        <v>534</v>
      </c>
      <c r="BO5" s="143"/>
      <c r="BP5" s="143"/>
      <c r="BQ5" s="143"/>
      <c r="BR5" s="5"/>
      <c r="BS5" s="5"/>
      <c r="BT5" s="5"/>
      <c r="BU5" s="5"/>
      <c r="BV5" s="6"/>
      <c r="BW5" s="52" t="s">
        <v>0</v>
      </c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47"/>
      <c r="CU5" s="52" t="s">
        <v>0</v>
      </c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47"/>
    </row>
    <row r="6" spans="1:122" x14ac:dyDescent="0.2">
      <c r="B6" s="138"/>
      <c r="C6" s="139"/>
      <c r="D6" s="138" t="s">
        <v>582</v>
      </c>
      <c r="E6" s="139" t="s">
        <v>583</v>
      </c>
      <c r="F6" s="139" t="s">
        <v>604</v>
      </c>
      <c r="G6" s="139" t="s">
        <v>582</v>
      </c>
      <c r="H6" s="139" t="s">
        <v>583</v>
      </c>
      <c r="I6" s="7" t="s">
        <v>584</v>
      </c>
      <c r="J6" s="7" t="s">
        <v>581</v>
      </c>
      <c r="K6" s="8" t="s">
        <v>564</v>
      </c>
      <c r="L6" s="137">
        <v>125</v>
      </c>
      <c r="M6" s="43">
        <v>90</v>
      </c>
      <c r="N6" s="43">
        <v>63</v>
      </c>
      <c r="O6" s="43">
        <v>45</v>
      </c>
      <c r="P6" s="43">
        <v>31.5</v>
      </c>
      <c r="Q6" s="43">
        <v>22.4</v>
      </c>
      <c r="R6" s="43">
        <v>16</v>
      </c>
      <c r="S6" s="43">
        <v>11.2</v>
      </c>
      <c r="T6" s="32">
        <v>8</v>
      </c>
      <c r="U6" s="32">
        <v>5.6</v>
      </c>
      <c r="V6" s="32">
        <v>4</v>
      </c>
      <c r="W6" s="32">
        <v>2.8</v>
      </c>
      <c r="X6" s="32">
        <v>2</v>
      </c>
      <c r="Y6" s="32">
        <v>1.4</v>
      </c>
      <c r="Z6" s="32">
        <v>1</v>
      </c>
      <c r="AA6" s="169">
        <v>0.71</v>
      </c>
      <c r="AB6" s="169">
        <v>0.5</v>
      </c>
      <c r="AC6" s="169">
        <v>0.35499999999999998</v>
      </c>
      <c r="AD6" s="169">
        <v>0.25</v>
      </c>
      <c r="AE6" s="169">
        <v>0.18</v>
      </c>
      <c r="AF6" s="169">
        <v>0.125</v>
      </c>
      <c r="AG6" s="169">
        <v>0.09</v>
      </c>
      <c r="AH6" s="169">
        <v>6.3E-2</v>
      </c>
      <c r="AI6" s="56">
        <v>2E-3</v>
      </c>
      <c r="AJ6" s="141">
        <v>106.06601717798213</v>
      </c>
      <c r="AK6" s="32">
        <v>75.299402388066795</v>
      </c>
      <c r="AL6" s="32">
        <v>53.244718047896548</v>
      </c>
      <c r="AM6" s="32">
        <v>37.649701194033398</v>
      </c>
      <c r="AN6" s="32">
        <v>26.563132345414385</v>
      </c>
      <c r="AO6" s="32">
        <v>18.931455305918771</v>
      </c>
      <c r="AP6" s="32">
        <v>13.386560424545209</v>
      </c>
      <c r="AQ6" s="169">
        <v>9.4657276529593855</v>
      </c>
      <c r="AR6" s="169">
        <v>6.6932802122726045</v>
      </c>
      <c r="AS6" s="169">
        <v>4.7328638264796927</v>
      </c>
      <c r="AT6" s="169">
        <v>3.3466401061363023</v>
      </c>
      <c r="AU6" s="169">
        <v>2.3664319132398464</v>
      </c>
      <c r="AV6" s="169">
        <v>1.6733200530681511</v>
      </c>
      <c r="AW6" s="169">
        <v>1.1832159566199232</v>
      </c>
      <c r="AX6" s="169">
        <v>0.84261497731763579</v>
      </c>
      <c r="AY6" s="169">
        <v>0.59581876439064918</v>
      </c>
      <c r="AZ6" s="169">
        <v>0.4213074886588179</v>
      </c>
      <c r="BA6" s="169">
        <v>0.29790938219532459</v>
      </c>
      <c r="BB6" s="169">
        <v>0.21213203435596426</v>
      </c>
      <c r="BC6" s="169">
        <v>0.15</v>
      </c>
      <c r="BD6" s="169">
        <v>0.10606601717798213</v>
      </c>
      <c r="BE6" s="169">
        <v>7.5299402388066802E-2</v>
      </c>
      <c r="BF6" s="56">
        <v>1.1224972160321825E-2</v>
      </c>
      <c r="BG6" s="51" t="s">
        <v>593</v>
      </c>
      <c r="BH6" s="51" t="s">
        <v>532</v>
      </c>
      <c r="BI6" s="51" t="s">
        <v>533</v>
      </c>
      <c r="BJ6" s="51" t="s">
        <v>594</v>
      </c>
      <c r="BK6" s="51" t="s">
        <v>596</v>
      </c>
      <c r="BL6" s="51" t="s">
        <v>532</v>
      </c>
      <c r="BM6" s="51" t="s">
        <v>533</v>
      </c>
      <c r="BN6" s="21">
        <v>10</v>
      </c>
      <c r="BO6" s="21">
        <v>16</v>
      </c>
      <c r="BP6" s="21">
        <v>25</v>
      </c>
      <c r="BQ6" s="21">
        <v>35</v>
      </c>
      <c r="BR6" s="21">
        <v>50</v>
      </c>
      <c r="BS6" s="21">
        <v>65</v>
      </c>
      <c r="BT6" s="21">
        <v>75</v>
      </c>
      <c r="BU6" s="21">
        <v>84</v>
      </c>
      <c r="BV6" s="22">
        <v>90</v>
      </c>
      <c r="BW6" s="137">
        <v>125</v>
      </c>
      <c r="BX6" s="43">
        <v>90</v>
      </c>
      <c r="BY6" s="43">
        <v>63</v>
      </c>
      <c r="BZ6" s="43">
        <v>45</v>
      </c>
      <c r="CA6" s="43">
        <v>31.5</v>
      </c>
      <c r="CB6" s="43">
        <v>22.4</v>
      </c>
      <c r="CC6" s="43">
        <v>16</v>
      </c>
      <c r="CD6" s="43">
        <v>11.2</v>
      </c>
      <c r="CE6" s="43">
        <v>8</v>
      </c>
      <c r="CF6" s="43">
        <v>5.6</v>
      </c>
      <c r="CG6" s="43">
        <v>4</v>
      </c>
      <c r="CH6" s="43">
        <v>2.8</v>
      </c>
      <c r="CI6" s="43">
        <v>2</v>
      </c>
      <c r="CJ6" s="43">
        <v>1.4</v>
      </c>
      <c r="CK6" s="43">
        <v>1</v>
      </c>
      <c r="CL6" s="43">
        <v>0.71</v>
      </c>
      <c r="CM6" s="43">
        <v>0.5</v>
      </c>
      <c r="CN6" s="43">
        <v>0.35499999999999998</v>
      </c>
      <c r="CO6" s="43">
        <v>0.25</v>
      </c>
      <c r="CP6" s="43">
        <v>0.18</v>
      </c>
      <c r="CQ6" s="43">
        <v>0.125</v>
      </c>
      <c r="CR6" s="43">
        <v>0.09</v>
      </c>
      <c r="CS6" s="43">
        <v>6.3E-2</v>
      </c>
      <c r="CT6" s="122">
        <v>2E-3</v>
      </c>
      <c r="CU6" s="137">
        <v>125</v>
      </c>
      <c r="CV6" s="43">
        <v>90</v>
      </c>
      <c r="CW6" s="43">
        <v>63</v>
      </c>
      <c r="CX6" s="43">
        <v>45</v>
      </c>
      <c r="CY6" s="43">
        <v>31.5</v>
      </c>
      <c r="CZ6" s="43">
        <v>22.4</v>
      </c>
      <c r="DA6" s="43">
        <v>16</v>
      </c>
      <c r="DB6" s="43">
        <v>11.2</v>
      </c>
      <c r="DC6" s="43">
        <v>8</v>
      </c>
      <c r="DD6" s="43">
        <v>5.6</v>
      </c>
      <c r="DE6" s="43">
        <v>4</v>
      </c>
      <c r="DF6" s="43">
        <v>2.8</v>
      </c>
      <c r="DG6" s="43">
        <v>2</v>
      </c>
      <c r="DH6" s="43">
        <v>1.4</v>
      </c>
      <c r="DI6" s="43">
        <v>1</v>
      </c>
      <c r="DJ6" s="43">
        <v>0.71</v>
      </c>
      <c r="DK6" s="43">
        <v>0.5</v>
      </c>
      <c r="DL6" s="43">
        <v>0.35499999999999998</v>
      </c>
      <c r="DM6" s="43">
        <v>0.25</v>
      </c>
      <c r="DN6" s="43">
        <v>0.18</v>
      </c>
      <c r="DO6" s="43">
        <v>0.125</v>
      </c>
      <c r="DP6" s="43">
        <v>0.09</v>
      </c>
      <c r="DQ6" s="43">
        <v>6.3E-2</v>
      </c>
      <c r="DR6" s="122">
        <v>2E-3</v>
      </c>
    </row>
    <row r="7" spans="1:122" ht="13.5" customHeight="1" x14ac:dyDescent="0.2">
      <c r="A7" s="2"/>
      <c r="B7" s="173">
        <v>1</v>
      </c>
      <c r="C7" s="174" t="s">
        <v>606</v>
      </c>
      <c r="D7" s="145">
        <v>0</v>
      </c>
      <c r="E7" s="268">
        <v>15.4</v>
      </c>
      <c r="F7" s="146">
        <f>AVERAGE(D7:E7)</f>
        <v>7.7</v>
      </c>
      <c r="G7" s="147">
        <v>0</v>
      </c>
      <c r="H7" s="147" t="s">
        <v>669</v>
      </c>
      <c r="I7" s="148">
        <v>2020</v>
      </c>
      <c r="J7" s="150">
        <f t="array" ref="J7">SUM(IF(Data!$B$7:$B$536&gt;='4'!D7,IF(Data!$B$7:$B$536&lt;'4'!E7,IF(Data!$K$7:$K$536&gt;0,1))))</f>
        <v>0</v>
      </c>
      <c r="K7" s="152">
        <f t="array" ref="K7">SUM(IF(Data!$B$7:$B$536&gt;='4'!D7,IF(Data!$B$7:$B$536&lt;'4'!E7,IF(Data!$K$7:$K$536&gt;0,Data!$L$7:$L$536))))/((E7-D7)*3)</f>
        <v>0</v>
      </c>
      <c r="L7" s="170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7"/>
      <c r="AJ7" s="85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7"/>
      <c r="BG7" s="86"/>
      <c r="BH7" s="86"/>
      <c r="BI7" s="86"/>
      <c r="BJ7" s="86"/>
      <c r="BK7" s="86"/>
      <c r="BL7" s="86"/>
      <c r="BM7" s="86"/>
      <c r="BN7" s="89"/>
      <c r="BO7" s="89"/>
      <c r="BP7" s="89"/>
      <c r="BQ7" s="89"/>
      <c r="BR7" s="89"/>
      <c r="BS7" s="89"/>
      <c r="BT7" s="89"/>
      <c r="BU7" s="89"/>
      <c r="BV7" s="90"/>
      <c r="BW7" s="85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59"/>
      <c r="CI7" s="159"/>
      <c r="CJ7" s="159"/>
      <c r="CK7" s="159"/>
      <c r="CL7" s="159"/>
      <c r="CM7" s="159"/>
      <c r="CN7" s="159"/>
      <c r="CO7" s="159"/>
      <c r="CP7" s="159"/>
      <c r="CQ7" s="159"/>
      <c r="CR7" s="159"/>
      <c r="CS7" s="159"/>
      <c r="CT7" s="160"/>
      <c r="CU7" s="158"/>
      <c r="CV7" s="159"/>
      <c r="CW7" s="159"/>
      <c r="CX7" s="159"/>
      <c r="CY7" s="159"/>
      <c r="CZ7" s="159"/>
      <c r="DA7" s="159"/>
      <c r="DB7" s="159"/>
      <c r="DC7" s="159"/>
      <c r="DD7" s="159"/>
      <c r="DE7" s="159"/>
      <c r="DF7" s="159"/>
      <c r="DG7" s="159"/>
      <c r="DH7" s="159"/>
      <c r="DI7" s="159"/>
      <c r="DJ7" s="159"/>
      <c r="DK7" s="159"/>
      <c r="DL7" s="159"/>
      <c r="DM7" s="159"/>
      <c r="DN7" s="159"/>
      <c r="DO7" s="159"/>
      <c r="DP7" s="159"/>
      <c r="DQ7" s="159"/>
      <c r="DR7" s="160"/>
    </row>
    <row r="8" spans="1:122" x14ac:dyDescent="0.2">
      <c r="A8" s="2"/>
      <c r="B8" s="173">
        <v>2</v>
      </c>
      <c r="C8" s="174" t="s">
        <v>607</v>
      </c>
      <c r="D8" s="91">
        <f>E7</f>
        <v>15.4</v>
      </c>
      <c r="E8" s="269">
        <v>68.55</v>
      </c>
      <c r="F8" s="77">
        <f t="shared" ref="F8:F14" si="0">AVERAGE(D8:E8)</f>
        <v>41.975000000000001</v>
      </c>
      <c r="G8" s="58">
        <v>0</v>
      </c>
      <c r="H8" s="58" t="s">
        <v>669</v>
      </c>
      <c r="I8" s="82">
        <v>2020</v>
      </c>
      <c r="J8" s="151">
        <f t="array" ref="J8">SUM(IF(Data!$B$7:$B$536&gt;='4'!D8,IF(Data!$B$7:$B$536&lt;'4'!E8,IF(Data!$K$7:$K$536&gt;0,1))))</f>
        <v>0</v>
      </c>
      <c r="K8" s="153">
        <f t="array" ref="K8">SUM(IF(Data!$B$7:$B$536&gt;='4'!D8,IF(Data!$B$7:$B$536&lt;'4'!E8,IF(Data!$K$7:$K$536&gt;0,Data!$L$7:$L$536))))/((E8-D8)*3)</f>
        <v>0</v>
      </c>
      <c r="L8" s="170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7"/>
      <c r="AJ8" s="85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7"/>
      <c r="BG8" s="86"/>
      <c r="BH8" s="86"/>
      <c r="BI8" s="86"/>
      <c r="BJ8" s="86"/>
      <c r="BK8" s="86"/>
      <c r="BL8" s="86"/>
      <c r="BM8" s="86"/>
      <c r="BN8" s="89"/>
      <c r="BO8" s="89"/>
      <c r="BP8" s="89"/>
      <c r="BQ8" s="89"/>
      <c r="BR8" s="89"/>
      <c r="BS8" s="89"/>
      <c r="BT8" s="89"/>
      <c r="BU8" s="89"/>
      <c r="BV8" s="90"/>
      <c r="BW8" s="85"/>
      <c r="BX8" s="159"/>
      <c r="BY8" s="159"/>
      <c r="BZ8" s="159"/>
      <c r="CA8" s="159"/>
      <c r="CB8" s="159"/>
      <c r="CC8" s="159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59"/>
      <c r="CP8" s="159"/>
      <c r="CQ8" s="159"/>
      <c r="CR8" s="159"/>
      <c r="CS8" s="159"/>
      <c r="CT8" s="160"/>
      <c r="CU8" s="158"/>
      <c r="CV8" s="159"/>
      <c r="CW8" s="159"/>
      <c r="CX8" s="159"/>
      <c r="CY8" s="159"/>
      <c r="CZ8" s="159"/>
      <c r="DA8" s="159"/>
      <c r="DB8" s="159"/>
      <c r="DC8" s="159"/>
      <c r="DD8" s="159"/>
      <c r="DE8" s="159"/>
      <c r="DF8" s="159"/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60"/>
    </row>
    <row r="9" spans="1:122" x14ac:dyDescent="0.2">
      <c r="A9" s="2"/>
      <c r="B9" s="173">
        <v>3</v>
      </c>
      <c r="C9" s="174" t="s">
        <v>608</v>
      </c>
      <c r="D9" s="91">
        <f t="shared" ref="D9:D14" si="1">E8</f>
        <v>68.55</v>
      </c>
      <c r="E9" s="269">
        <v>80.91</v>
      </c>
      <c r="F9" s="77">
        <f t="shared" si="0"/>
        <v>74.72999999999999</v>
      </c>
      <c r="G9" s="58">
        <v>0</v>
      </c>
      <c r="H9" s="58" t="s">
        <v>669</v>
      </c>
      <c r="I9" s="82">
        <v>2020</v>
      </c>
      <c r="J9" s="151">
        <f t="array" ref="J9">SUM(IF(Data!$B$7:$B$536&gt;='4'!D9,IF(Data!$B$7:$B$536&lt;'4'!E9,IF(Data!$K$7:$K$536&gt;0,1))))</f>
        <v>20</v>
      </c>
      <c r="K9" s="153">
        <f t="array" ref="K9">SUM(IF(Data!$B$7:$B$536&gt;='4'!D9,IF(Data!$B$7:$B$536&lt;'4'!E9,IF(Data!$K$7:$K$536&gt;0,Data!$L$7:$L$536))))/((E9-D9)*3)</f>
        <v>0.75512405609492994</v>
      </c>
      <c r="L9" s="170">
        <f t="array" ref="L9">SUM(IF(Data!$B$7:$B$536&gt;='4'!$D9,IF(Data!$B$7:$B$536&lt;'4'!$E9,IF(Data!$K$7:$K$536&gt;0,Data!AL$7:AL$536))))/'4'!$J9</f>
        <v>1</v>
      </c>
      <c r="M9" s="86">
        <f t="array" ref="M9">SUM(IF(Data!$B$7:$B$536&gt;='4'!$D9,IF(Data!$B$7:$B$536&lt;'4'!$E9,IF(Data!$K$7:$K$536&gt;0,Data!AM$7:AM$536))))/'4'!$J9</f>
        <v>0.90596925944634754</v>
      </c>
      <c r="N9" s="86">
        <f t="array" ref="N9">SUM(IF(Data!$B$7:$B$536&gt;='4'!$D9,IF(Data!$B$7:$B$536&lt;'4'!$E9,IF(Data!$K$7:$K$536&gt;0,Data!AN$7:AN$536))))/'4'!$J9</f>
        <v>0.77319691499729648</v>
      </c>
      <c r="O9" s="86">
        <f t="array" ref="O9">SUM(IF(Data!$B$7:$B$536&gt;='4'!$D9,IF(Data!$B$7:$B$536&lt;'4'!$E9,IF(Data!$K$7:$K$536&gt;0,Data!AO$7:AO$536))))/'4'!$J9</f>
        <v>0.62337961335471082</v>
      </c>
      <c r="P9" s="86">
        <f t="array" ref="P9">SUM(IF(Data!$B$7:$B$536&gt;='4'!$D9,IF(Data!$B$7:$B$536&lt;'4'!$E9,IF(Data!$K$7:$K$536&gt;0,Data!AP$7:AP$536))))/'4'!$J9</f>
        <v>0.44040368108107425</v>
      </c>
      <c r="Q9" s="86">
        <f t="array" ref="Q9">SUM(IF(Data!$B$7:$B$536&gt;='4'!$D9,IF(Data!$B$7:$B$536&lt;'4'!$E9,IF(Data!$K$7:$K$536&gt;0,Data!AQ$7:AQ$536))))/'4'!$J9</f>
        <v>0.31574026134299893</v>
      </c>
      <c r="R9" s="86">
        <f t="array" ref="R9">SUM(IF(Data!$B$7:$B$536&gt;='4'!$D9,IF(Data!$B$7:$B$536&lt;'4'!$E9,IF(Data!$K$7:$K$536&gt;0,Data!AR$7:AR$536))))/'4'!$J9</f>
        <v>0.2415625315066508</v>
      </c>
      <c r="S9" s="86">
        <f t="array" ref="S9">SUM(IF(Data!$B$7:$B$536&gt;='4'!$D9,IF(Data!$B$7:$B$536&lt;'4'!$E9,IF(Data!$K$7:$K$536&gt;0,Data!AS$7:AS$536))))/'4'!$J9</f>
        <v>0.17441720258848478</v>
      </c>
      <c r="T9" s="86">
        <f t="array" ref="T9">SUM(IF(Data!$B$7:$B$536&gt;='4'!$D9,IF(Data!$B$7:$B$536&lt;'4'!$E9,IF(Data!$K$7:$K$536&gt;0,Data!AT$7:AT$536))))/'4'!$J9</f>
        <v>0.12964447979845456</v>
      </c>
      <c r="U9" s="86">
        <f t="array" ref="U9">SUM(IF(Data!$B$7:$B$536&gt;='4'!$D9,IF(Data!$B$7:$B$536&lt;'4'!$E9,IF(Data!$K$7:$K$536&gt;0,Data!AU$7:AU$536))))/'4'!$J9</f>
        <v>0.10336042282482527</v>
      </c>
      <c r="V9" s="86">
        <f t="array" ref="V9">SUM(IF(Data!$B$7:$B$536&gt;='4'!$D9,IF(Data!$B$7:$B$536&lt;'4'!$E9,IF(Data!$K$7:$K$536&gt;0,Data!AV$7:AV$536))))/'4'!$J9</f>
        <v>8.6240135557940703E-2</v>
      </c>
      <c r="W9" s="86">
        <f t="array" ref="W9">SUM(IF(Data!$B$7:$B$536&gt;='4'!$D9,IF(Data!$B$7:$B$536&lt;'4'!$E9,IF(Data!$K$7:$K$536&gt;0,Data!AW$7:AW$536))))/'4'!$J9</f>
        <v>7.3813917389981026E-2</v>
      </c>
      <c r="X9" s="86">
        <f t="array" ref="X9">SUM(IF(Data!$B$7:$B$536&gt;='4'!$D9,IF(Data!$B$7:$B$536&lt;'4'!$E9,IF(Data!$K$7:$K$536&gt;0,Data!AX$7:AX$536))))/'4'!$J9</f>
        <v>6.5002200743057972E-2</v>
      </c>
      <c r="Y9" s="86">
        <f t="array" ref="Y9">SUM(IF(Data!$B$7:$B$536&gt;='4'!$D9,IF(Data!$B$7:$B$536&lt;'4'!$E9,IF(Data!$K$7:$K$536&gt;0,Data!AY$7:AY$536))))/'4'!$J9</f>
        <v>6.1041893602338623E-2</v>
      </c>
      <c r="Z9" s="86">
        <f t="array" ref="Z9">SUM(IF(Data!$B$7:$B$536&gt;='4'!$D9,IF(Data!$B$7:$B$536&lt;'4'!$E9,IF(Data!$K$7:$K$536&gt;0,Data!AZ$7:AZ$536))))/'4'!$J9</f>
        <v>5.6822557468824329E-2</v>
      </c>
      <c r="AA9" s="86">
        <f t="array" ref="AA9">SUM(IF(Data!$B$7:$B$536&gt;='4'!$D9,IF(Data!$B$7:$B$536&lt;'4'!$E9,IF(Data!$K$7:$K$536&gt;0,Data!BA$7:BA$536))))/'4'!$J9</f>
        <v>5.2413560387634131E-2</v>
      </c>
      <c r="AB9" s="86">
        <f t="array" ref="AB9">SUM(IF(Data!$B$7:$B$536&gt;='4'!$D9,IF(Data!$B$7:$B$536&lt;'4'!$E9,IF(Data!$K$7:$K$536&gt;0,Data!BB$7:BB$536))))/'4'!$J9</f>
        <v>4.4668183484796946E-2</v>
      </c>
      <c r="AC9" s="86">
        <f t="array" ref="AC9">SUM(IF(Data!$B$7:$B$536&gt;='4'!$D9,IF(Data!$B$7:$B$536&lt;'4'!$E9,IF(Data!$K$7:$K$536&gt;0,Data!BC$7:BC$536))))/'4'!$J9</f>
        <v>3.3576863228900723E-2</v>
      </c>
      <c r="AD9" s="86">
        <f t="array" ref="AD9">SUM(IF(Data!$B$7:$B$536&gt;='4'!$D9,IF(Data!$B$7:$B$536&lt;'4'!$E9,IF(Data!$K$7:$K$536&gt;0,Data!BD$7:BD$536))))/'4'!$J9</f>
        <v>2.5253584872150937E-2</v>
      </c>
      <c r="AE9" s="86">
        <f t="array" ref="AE9">SUM(IF(Data!$B$7:$B$536&gt;='4'!$D9,IF(Data!$B$7:$B$536&lt;'4'!$E9,IF(Data!$K$7:$K$536&gt;0,Data!BE$7:BE$536))))/'4'!$J9</f>
        <v>2.1524007362556951E-2</v>
      </c>
      <c r="AF9" s="86">
        <f t="array" ref="AF9">SUM(IF(Data!$B$7:$B$536&gt;='4'!$D9,IF(Data!$B$7:$B$536&lt;'4'!$E9,IF(Data!$K$7:$K$536&gt;0,Data!BF$7:BF$536))))/'4'!$J9</f>
        <v>1.9352628708579196E-2</v>
      </c>
      <c r="AG9" s="86">
        <f t="array" ref="AG9">SUM(IF(Data!$B$7:$B$536&gt;='4'!$D9,IF(Data!$B$7:$B$536&lt;'4'!$E9,IF(Data!$K$7:$K$536&gt;0,Data!BG$7:BG$536))))/'4'!$J9</f>
        <v>1.802777747429439E-2</v>
      </c>
      <c r="AH9" s="86">
        <f t="array" ref="AH9">SUM(IF(Data!$B$7:$B$536&gt;='4'!$D9,IF(Data!$B$7:$B$536&lt;'4'!$E9,IF(Data!$K$7:$K$536&gt;0,Data!BH$7:BH$536))))/'4'!$J9</f>
        <v>1.6678361594696756E-2</v>
      </c>
      <c r="AI9" s="87">
        <f t="array" ref="AI9">SUM(IF(Data!$B$7:$B$536&gt;='4'!$D9,IF(Data!$B$7:$B$536&lt;'4'!$E9,IF(Data!$K$7:$K$536&gt;0,Data!BI$7:BI$536))))/'4'!$J9</f>
        <v>0</v>
      </c>
      <c r="AJ9" s="85">
        <f t="shared" ref="AJ9:AY14" si="2">L9-M9</f>
        <v>9.4030740553652459E-2</v>
      </c>
      <c r="AK9" s="86">
        <f t="shared" si="2"/>
        <v>0.13277234444905106</v>
      </c>
      <c r="AL9" s="86">
        <f t="shared" si="2"/>
        <v>0.14981730164258567</v>
      </c>
      <c r="AM9" s="86">
        <f t="shared" si="2"/>
        <v>0.18297593227363657</v>
      </c>
      <c r="AN9" s="86">
        <f t="shared" si="2"/>
        <v>0.12466341973807532</v>
      </c>
      <c r="AO9" s="86">
        <f t="shared" si="2"/>
        <v>7.4177729836348127E-2</v>
      </c>
      <c r="AP9" s="86">
        <f t="shared" si="2"/>
        <v>6.714532891816602E-2</v>
      </c>
      <c r="AQ9" s="86">
        <f t="shared" si="2"/>
        <v>4.4772722790030223E-2</v>
      </c>
      <c r="AR9" s="86">
        <f t="shared" si="2"/>
        <v>2.6284056973629288E-2</v>
      </c>
      <c r="AS9" s="86">
        <f t="shared" si="2"/>
        <v>1.7120287266884568E-2</v>
      </c>
      <c r="AT9" s="86">
        <f t="shared" si="2"/>
        <v>1.2426218167959677E-2</v>
      </c>
      <c r="AU9" s="86">
        <f t="shared" si="2"/>
        <v>8.811716646923054E-3</v>
      </c>
      <c r="AV9" s="86">
        <f t="shared" si="2"/>
        <v>3.9603071407193491E-3</v>
      </c>
      <c r="AW9" s="86">
        <f t="shared" si="2"/>
        <v>4.219336133514294E-3</v>
      </c>
      <c r="AX9" s="86">
        <f t="shared" si="2"/>
        <v>4.4089970811901982E-3</v>
      </c>
      <c r="AY9" s="86">
        <f t="shared" si="2"/>
        <v>7.7453769028371852E-3</v>
      </c>
      <c r="AZ9" s="86">
        <f t="shared" ref="AZ9:BF14" si="3">AB9-AC9</f>
        <v>1.1091320255896223E-2</v>
      </c>
      <c r="BA9" s="86">
        <f t="shared" si="3"/>
        <v>8.3232783567497859E-3</v>
      </c>
      <c r="BB9" s="86">
        <f t="shared" si="3"/>
        <v>3.7295775095939863E-3</v>
      </c>
      <c r="BC9" s="86">
        <f t="shared" si="3"/>
        <v>2.1713786539777555E-3</v>
      </c>
      <c r="BD9" s="86">
        <f t="shared" si="3"/>
        <v>1.3248512342848053E-3</v>
      </c>
      <c r="BE9" s="86">
        <f t="shared" si="3"/>
        <v>1.349415879597634E-3</v>
      </c>
      <c r="BF9" s="87">
        <f t="shared" si="3"/>
        <v>1.6678361594696756E-2</v>
      </c>
      <c r="BG9" s="86">
        <f t="shared" ref="BG9:BG14" si="4">SUM(AJ9:AK9)</f>
        <v>0.22680308500270352</v>
      </c>
      <c r="BH9" s="86">
        <f t="shared" ref="BH9:BH14" si="5">SUM(AL9:AU9)</f>
        <v>0.7081947142542383</v>
      </c>
      <c r="BI9" s="86">
        <f t="shared" ref="BI9:BI14" si="6">SUM(AV9:BE9)</f>
        <v>4.832383914836122E-2</v>
      </c>
      <c r="BJ9" s="86">
        <f t="shared" ref="BJ9:BJ14" si="7">BF9</f>
        <v>1.6678361594696756E-2</v>
      </c>
      <c r="BK9" s="86">
        <f t="shared" ref="BK9:BK14" si="8">10^SUMPRODUCT(AJ9:BF9,LOG($AJ$6:$BF$6))</f>
        <v>23.565987024192957</v>
      </c>
      <c r="BL9" s="86">
        <f t="shared" ref="BL9:BL14" si="9">10^(SUMPRODUCT(AL9:AU9,LOG($AL$6:$AU$6))/BH9)</f>
        <v>24.33146812384955</v>
      </c>
      <c r="BM9" s="86">
        <f t="array" ref="BM9">10^(SUMPRODUCT(AV9:BE9,LOG($AV$6:$BE$6))/BI9)</f>
        <v>0.45504403323803655</v>
      </c>
      <c r="BN9" s="89">
        <f t="array" ref="BN9">10^ (LOG(INDEX($L$6:$AI$6,MATCH(BN$6/100,$L9:$AI9,-1)))-(INDEX($L9:$AI9,MATCH(BN$6/100,$L9:$AI9,-1))-BN$6/100)/(INDEX($L9:$AI9,MATCH(BN$6/100,$L9:$AI9,-1))-INDEX($L9:$AI9,MATCH(BN$6/100,$L9:$AI9,-1)+1))*(LOG(INDEX($L$6:$AI$6,MATCH(BN$6/100,$L9:$AI9,-1)))-LOG(INDEX($L$6:$AI$6,MATCH(BN$6/100,$L9:$AI9,-1)+1))))</f>
        <v>5.2421031832196183</v>
      </c>
      <c r="BO9" s="89">
        <f t="shared" ref="BO9:BV14" si="10">10^ (LOG(INDEX($L$6:$AI$6,MATCH(BO$6/100,$L9:$AI9,-1)))-(INDEX($L9:$AI9,MATCH(BO$6/100,$L9:$AI9,-1))-BO$6/100)/(INDEX($L9:$AI9,MATCH(BO$6/100,$L9:$AI9,-1))-INDEX($L9:$AI9,MATCH(BO$6/100,$L9:$AI9,-1)+1))*(LOG(INDEX($L$6:$AI$6,MATCH(BO$6/100,$L9:$AI9,-1)))-LOG(INDEX($L$6:$AI$6,MATCH(BO$6/100,$L9:$AI9,-1)+1))))</f>
        <v>10.04994154831917</v>
      </c>
      <c r="BP9" s="89">
        <f t="shared" si="10"/>
        <v>16.624230719677989</v>
      </c>
      <c r="BQ9" s="89">
        <f t="shared" si="10"/>
        <v>24.600178180179959</v>
      </c>
      <c r="BR9" s="89">
        <f t="shared" si="10"/>
        <v>35.380422732178232</v>
      </c>
      <c r="BS9" s="89">
        <f t="shared" si="10"/>
        <v>47.772434181406261</v>
      </c>
      <c r="BT9" s="89">
        <f t="shared" si="10"/>
        <v>59.801883252170704</v>
      </c>
      <c r="BU9" s="89">
        <f t="shared" si="10"/>
        <v>75.383783440276659</v>
      </c>
      <c r="BV9" s="90">
        <f t="shared" si="10"/>
        <v>88.568305002246703</v>
      </c>
      <c r="BW9" s="85">
        <f t="array" ref="BW9">MAX(IF(Data!$B$7:$B$536&gt;='4'!$D9,IF(Data!$B$7:$B$536&lt;'4'!$E9,IF(Data!$K$7:$K$536&gt;0,Data!AL$7:AL$536))))</f>
        <v>1</v>
      </c>
      <c r="BX9" s="159">
        <f t="array" ref="BX9">MAX(IF(Data!$B$7:$B$536&gt;='4'!$D9,IF(Data!$B$7:$B$536&lt;'4'!$E9,IF(Data!$K$7:$K$536&gt;0,Data!AM$7:AM$536))))</f>
        <v>1</v>
      </c>
      <c r="BY9" s="159">
        <f t="array" ref="BY9">MAX(IF(Data!$B$7:$B$536&gt;='4'!$D9,IF(Data!$B$7:$B$536&lt;'4'!$E9,IF(Data!$K$7:$K$536&gt;0,Data!AN$7:AN$536))))</f>
        <v>1</v>
      </c>
      <c r="BZ9" s="159">
        <f t="array" ref="BZ9">MAX(IF(Data!$B$7:$B$536&gt;='4'!$D9,IF(Data!$B$7:$B$536&lt;'4'!$E9,IF(Data!$K$7:$K$536&gt;0,Data!AO$7:AO$536))))</f>
        <v>1</v>
      </c>
      <c r="CA9" s="159">
        <f t="array" ref="CA9">MAX(IF(Data!$B$7:$B$536&gt;='4'!$D9,IF(Data!$B$7:$B$536&lt;'4'!$E9,IF(Data!$K$7:$K$536&gt;0,Data!AP$7:AP$536))))</f>
        <v>1</v>
      </c>
      <c r="CB9" s="159">
        <f t="array" ref="CB9">MAX(IF(Data!$B$7:$B$536&gt;='4'!$D9,IF(Data!$B$7:$B$536&lt;'4'!$E9,IF(Data!$K$7:$K$536&gt;0,Data!AQ$7:AQ$536))))</f>
        <v>0.89847032563025209</v>
      </c>
      <c r="CC9" s="159">
        <f t="array" ref="CC9">MAX(IF(Data!$B$7:$B$536&gt;='4'!$D9,IF(Data!$B$7:$B$536&lt;'4'!$E9,IF(Data!$K$7:$K$536&gt;0,Data!AR$7:AR$536))))</f>
        <v>0.86262473739495793</v>
      </c>
      <c r="CD9" s="159">
        <f t="array" ref="CD9">MAX(IF(Data!$B$7:$B$536&gt;='4'!$D9,IF(Data!$B$7:$B$536&lt;'4'!$E9,IF(Data!$K$7:$K$536&gt;0,Data!AS$7:AS$536))))</f>
        <v>0.73841255252100835</v>
      </c>
      <c r="CE9" s="159">
        <f t="array" ref="CE9">MAX(IF(Data!$B$7:$B$536&gt;='4'!$D9,IF(Data!$B$7:$B$536&lt;'4'!$E9,IF(Data!$K$7:$K$536&gt;0,Data!AT$7:AT$536))))</f>
        <v>0.60569852941176472</v>
      </c>
      <c r="CF9" s="159">
        <f t="array" ref="CF9">MAX(IF(Data!$B$7:$B$536&gt;='4'!$D9,IF(Data!$B$7:$B$536&lt;'4'!$E9,IF(Data!$K$7:$K$536&gt;0,Data!AU$7:AU$536))))</f>
        <v>0.54418329831932777</v>
      </c>
      <c r="CG9" s="159">
        <f t="array" ref="CG9">MAX(IF(Data!$B$7:$B$536&gt;='4'!$D9,IF(Data!$B$7:$B$536&lt;'4'!$E9,IF(Data!$K$7:$K$536&gt;0,Data!AV$7:AV$536))))</f>
        <v>0.50636817226890762</v>
      </c>
      <c r="CH9" s="159">
        <f t="array" ref="CH9">MAX(IF(Data!$B$7:$B$536&gt;='4'!$D9,IF(Data!$B$7:$B$536&lt;'4'!$E9,IF(Data!$K$7:$K$536&gt;0,Data!AW$7:AW$536))))</f>
        <v>0.47465861344537819</v>
      </c>
      <c r="CI9" s="159">
        <f t="array" ref="CI9">MAX(IF(Data!$B$7:$B$536&gt;='4'!$D9,IF(Data!$B$7:$B$536&lt;'4'!$E9,IF(Data!$K$7:$K$536&gt;0,Data!AX$7:AX$536))))</f>
        <v>0.45240283613445381</v>
      </c>
      <c r="CJ9" s="159">
        <f t="array" ref="CJ9">MAX(IF(Data!$B$7:$B$536&gt;='4'!$D9,IF(Data!$B$7:$B$536&lt;'4'!$E9,IF(Data!$K$7:$K$536&gt;0,Data!AY$7:AY$536))))</f>
        <v>0.4401588760504202</v>
      </c>
      <c r="CK9" s="159">
        <f t="array" ref="CK9">MAX(IF(Data!$B$7:$B$536&gt;='4'!$D9,IF(Data!$B$7:$B$536&lt;'4'!$E9,IF(Data!$K$7:$K$536&gt;0,Data!AZ$7:AZ$536))))</f>
        <v>0.42827599789915971</v>
      </c>
      <c r="CL9" s="159">
        <f t="array" ref="CL9">MAX(IF(Data!$B$7:$B$536&gt;='4'!$D9,IF(Data!$B$7:$B$536&lt;'4'!$E9,IF(Data!$K$7:$K$536&gt;0,Data!BA$7:BA$536))))</f>
        <v>0.40986081932773116</v>
      </c>
      <c r="CM9" s="159">
        <f t="array" ref="CM9">MAX(IF(Data!$B$7:$B$536&gt;='4'!$D9,IF(Data!$B$7:$B$536&lt;'4'!$E9,IF(Data!$K$7:$K$536&gt;0,Data!BB$7:BB$536))))</f>
        <v>0.34617909663865554</v>
      </c>
      <c r="CN9" s="159">
        <f t="array" ref="CN9">MAX(IF(Data!$B$7:$B$536&gt;='4'!$D9,IF(Data!$B$7:$B$536&lt;'4'!$E9,IF(Data!$K$7:$K$536&gt;0,Data!BC$7:BC$536))))</f>
        <v>0.23081271197085804</v>
      </c>
      <c r="CO9" s="159">
        <f t="array" ref="CO9">MAX(IF(Data!$B$7:$B$536&gt;='4'!$D9,IF(Data!$B$7:$B$536&lt;'4'!$E9,IF(Data!$K$7:$K$536&gt;0,Data!BD$7:BD$536))))</f>
        <v>0.22258510237407372</v>
      </c>
      <c r="CP9" s="159">
        <f t="array" ref="CP9">MAX(IF(Data!$B$7:$B$536&gt;='4'!$D9,IF(Data!$B$7:$B$536&lt;'4'!$E9,IF(Data!$K$7:$K$536&gt;0,Data!BE$7:BE$536))))</f>
        <v>0.21460871749780189</v>
      </c>
      <c r="CQ9" s="159">
        <f t="array" ref="CQ9">MAX(IF(Data!$B$7:$B$536&gt;='4'!$D9,IF(Data!$B$7:$B$536&lt;'4'!$E9,IF(Data!$K$7:$K$536&gt;0,Data!BF$7:BF$536))))</f>
        <v>0.20368044215550821</v>
      </c>
      <c r="CR9" s="159">
        <f t="array" ref="CR9">MAX(IF(Data!$B$7:$B$536&gt;='4'!$D9,IF(Data!$B$7:$B$536&lt;'4'!$E9,IF(Data!$K$7:$K$536&gt;0,Data!BG$7:BG$536))))</f>
        <v>0.19183100950466869</v>
      </c>
      <c r="CS9" s="159">
        <f t="array" ref="CS9">MAX(IF(Data!$B$7:$B$536&gt;='4'!$D9,IF(Data!$B$7:$B$536&lt;'4'!$E9,IF(Data!$K$7:$K$536&gt;0,Data!BH$7:BH$536))))</f>
        <v>0.17489427626345108</v>
      </c>
      <c r="CT9" s="160">
        <f t="array" ref="CT9">MAX(IF(Data!$B$7:$B$536&gt;='4'!$D9,IF(Data!$B$7:$B$536&lt;'4'!$E9,IF(Data!$K$7:$K$536&gt;0,Data!BI$7:BI$536))))</f>
        <v>0</v>
      </c>
      <c r="CU9" s="158">
        <f t="array" ref="CU9">MIN(IF(Data!$B$7:$B$536&gt;='4'!$D9,IF(Data!$B$7:$B$536&lt;'4'!$E9,IF(Data!$K$7:$K$536&gt;0,Data!AL$7:AL$536))))</f>
        <v>1</v>
      </c>
      <c r="CV9" s="159">
        <f t="array" ref="CV9">MIN(IF(Data!$B$7:$B$536&gt;='4'!$D9,IF(Data!$B$7:$B$536&lt;'4'!$E9,IF(Data!$K$7:$K$536&gt;0,Data!AM$7:AM$536))))</f>
        <v>0.51522815440341208</v>
      </c>
      <c r="CW9" s="159">
        <f t="array" ref="CW9">MIN(IF(Data!$B$7:$B$536&gt;='4'!$D9,IF(Data!$B$7:$B$536&lt;'4'!$E9,IF(Data!$K$7:$K$536&gt;0,Data!AN$7:AN$536))))</f>
        <v>0.28623786355745107</v>
      </c>
      <c r="CX9" s="159">
        <f t="array" ref="CX9">MIN(IF(Data!$B$7:$B$536&gt;='4'!$D9,IF(Data!$B$7:$B$536&lt;'4'!$E9,IF(Data!$K$7:$K$536&gt;0,Data!AO$7:AO$536))))</f>
        <v>0.10270216230112272</v>
      </c>
      <c r="CY9" s="159">
        <f t="array" ref="CY9">MIN(IF(Data!$B$7:$B$536&gt;='4'!$D9,IF(Data!$B$7:$B$536&lt;'4'!$E9,IF(Data!$K$7:$K$536&gt;0,Data!AP$7:AP$536))))</f>
        <v>2.8864006398354874E-2</v>
      </c>
      <c r="CZ9" s="159">
        <f t="array" ref="CZ9">MIN(IF(Data!$B$7:$B$536&gt;='4'!$D9,IF(Data!$B$7:$B$536&lt;'4'!$E9,IF(Data!$K$7:$K$536&gt;0,Data!AQ$7:AQ$536))))</f>
        <v>1.7167014196349677E-2</v>
      </c>
      <c r="DA9" s="159">
        <f t="array" ref="DA9">MIN(IF(Data!$B$7:$B$536&gt;='4'!$D9,IF(Data!$B$7:$B$536&lt;'4'!$E9,IF(Data!$K$7:$K$536&gt;0,Data!AR$7:AR$536))))</f>
        <v>1.0211659858893597E-2</v>
      </c>
      <c r="DB9" s="159">
        <f t="array" ref="DB9">MIN(IF(Data!$B$7:$B$536&gt;='4'!$D9,IF(Data!$B$7:$B$536&lt;'4'!$E9,IF(Data!$K$7:$K$536&gt;0,Data!AS$7:AS$536))))</f>
        <v>5.2415093261734399E-3</v>
      </c>
      <c r="DC9" s="159">
        <f t="array" ref="DC9">MIN(IF(Data!$B$7:$B$536&gt;='4'!$D9,IF(Data!$B$7:$B$536&lt;'4'!$E9,IF(Data!$K$7:$K$536&gt;0,Data!AT$7:AT$536))))</f>
        <v>2.8564083521381923E-3</v>
      </c>
      <c r="DD9" s="159">
        <f t="array" ref="DD9">MIN(IF(Data!$B$7:$B$536&gt;='4'!$D9,IF(Data!$B$7:$B$536&lt;'4'!$E9,IF(Data!$K$7:$K$536&gt;0,Data!AU$7:AU$536))))</f>
        <v>1.3996400925478016E-3</v>
      </c>
      <c r="DE9" s="159">
        <f t="array" ref="DE9">MIN(IF(Data!$B$7:$B$536&gt;='4'!$D9,IF(Data!$B$7:$B$536&lt;'4'!$E9,IF(Data!$K$7:$K$536&gt;0,Data!AV$7:AV$536))))</f>
        <v>8.5692250564157763E-4</v>
      </c>
      <c r="DF9" s="159">
        <f t="array" ref="DF9">MIN(IF(Data!$B$7:$B$536&gt;='4'!$D9,IF(Data!$B$7:$B$536&lt;'4'!$E9,IF(Data!$K$7:$K$536&gt;0,Data!AW$7:AW$536))))</f>
        <v>5.9984575394915571E-4</v>
      </c>
      <c r="DG9" s="159">
        <f t="array" ref="DG9">MIN(IF(Data!$B$7:$B$536&gt;='4'!$D9,IF(Data!$B$7:$B$536&lt;'4'!$E9,IF(Data!$K$7:$K$536&gt;0,Data!AX$7:AX$536))))</f>
        <v>4.5702533634225462E-4</v>
      </c>
      <c r="DH9" s="159">
        <f t="array" ref="DH9">MIN(IF(Data!$B$7:$B$536&gt;='4'!$D9,IF(Data!$B$7:$B$536&lt;'4'!$E9,IF(Data!$K$7:$K$536&gt;0,Data!AY$7:AY$536))))</f>
        <v>3.71333085778114E-4</v>
      </c>
      <c r="DI9" s="159">
        <f t="array" ref="DI9">MIN(IF(Data!$B$7:$B$536&gt;='4'!$D9,IF(Data!$B$7:$B$536&lt;'4'!$E9,IF(Data!$K$7:$K$536&gt;0,Data!AZ$7:AZ$536))))</f>
        <v>3.1420491873535358E-4</v>
      </c>
      <c r="DJ9" s="159">
        <f t="array" ref="DJ9">MIN(IF(Data!$B$7:$B$536&gt;='4'!$D9,IF(Data!$B$7:$B$536&lt;'4'!$E9,IF(Data!$K$7:$K$536&gt;0,Data!BA$7:BA$536))))</f>
        <v>2.7135879345328325E-4</v>
      </c>
      <c r="DK9" s="159">
        <f t="array" ref="DK9">MIN(IF(Data!$B$7:$B$536&gt;='4'!$D9,IF(Data!$B$7:$B$536&lt;'4'!$E9,IF(Data!$K$7:$K$536&gt;0,Data!BB$7:BB$536))))</f>
        <v>1.999485846498327E-4</v>
      </c>
      <c r="DL9" s="159">
        <f t="array" ref="DL9">MIN(IF(Data!$B$7:$B$536&gt;='4'!$D9,IF(Data!$B$7:$B$536&lt;'4'!$E9,IF(Data!$K$7:$K$536&gt;0,Data!BC$7:BC$536))))</f>
        <v>1.2853837584638216E-4</v>
      </c>
      <c r="DM9" s="159">
        <f t="array" ref="DM9">MIN(IF(Data!$B$7:$B$536&gt;='4'!$D9,IF(Data!$B$7:$B$536&lt;'4'!$E9,IF(Data!$K$7:$K$536&gt;0,Data!BD$7:BD$536))))</f>
        <v>8.5692250564311845E-5</v>
      </c>
      <c r="DN9" s="159">
        <f t="array" ref="DN9">MIN(IF(Data!$B$7:$B$536&gt;='4'!$D9,IF(Data!$B$7:$B$536&lt;'4'!$E9,IF(Data!$K$7:$K$536&gt;0,Data!BE$7:BE$536))))</f>
        <v>5.7128167042931631E-5</v>
      </c>
      <c r="DO9" s="159">
        <f t="array" ref="DO9">MIN(IF(Data!$B$7:$B$536&gt;='4'!$D9,IF(Data!$B$7:$B$536&lt;'4'!$E9,IF(Data!$K$7:$K$536&gt;0,Data!BF$7:BF$536))))</f>
        <v>4.284612528224152E-5</v>
      </c>
      <c r="DP9" s="159">
        <f t="array" ref="DP9">MIN(IF(Data!$B$7:$B$536&gt;='4'!$D9,IF(Data!$B$7:$B$536&lt;'4'!$E9,IF(Data!$K$7:$K$536&gt;0,Data!BG$7:BG$536))))</f>
        <v>2.8564083521551413E-5</v>
      </c>
      <c r="DQ9" s="159">
        <f t="array" ref="DQ9">MIN(IF(Data!$B$7:$B$536&gt;='4'!$D9,IF(Data!$B$7:$B$536&lt;'4'!$E9,IF(Data!$K$7:$K$536&gt;0,Data!BH$7:BH$536))))</f>
        <v>1.4282041760861306E-5</v>
      </c>
      <c r="DR9" s="160">
        <f t="array" ref="DR9">MIN(IF(Data!$B$7:$B$536&gt;='4'!$D9,IF(Data!$B$7:$B$536&lt;'4'!$E9,IF(Data!$K$7:$K$536&gt;0,Data!BI$7:BI$536))))</f>
        <v>0</v>
      </c>
    </row>
    <row r="10" spans="1:122" x14ac:dyDescent="0.2">
      <c r="B10" s="173">
        <v>4</v>
      </c>
      <c r="C10" s="172" t="s">
        <v>611</v>
      </c>
      <c r="D10" s="91">
        <f t="shared" si="1"/>
        <v>80.91</v>
      </c>
      <c r="E10" s="269">
        <v>100.79</v>
      </c>
      <c r="F10" s="77">
        <f t="shared" si="0"/>
        <v>90.85</v>
      </c>
      <c r="G10" s="58">
        <v>0</v>
      </c>
      <c r="H10" s="58" t="s">
        <v>669</v>
      </c>
      <c r="I10" s="82">
        <v>2020</v>
      </c>
      <c r="J10" s="151">
        <f t="array" ref="J10">SUM(IF(Data!$B$7:$B$536&gt;='4'!D10,IF(Data!$B$7:$B$536&lt;'4'!E10,IF(Data!$K$7:$K$536&gt;0,1))))</f>
        <v>52</v>
      </c>
      <c r="K10" s="153">
        <f t="array" ref="K10">SUM(IF(Data!$B$7:$B$536&gt;='4'!D10,IF(Data!$B$7:$B$536&lt;'4'!E10,IF(Data!$K$7:$K$536&gt;0,Data!$L$7:$L$536))))/((E10-D10)*3)</f>
        <v>1.5593561368209248</v>
      </c>
      <c r="L10" s="170">
        <f t="array" ref="L10">SUM(IF(Data!$B$7:$B$536&gt;='4'!$D10,IF(Data!$B$7:$B$536&lt;'4'!$E10,IF(Data!$K$7:$K$536&gt;0,Data!AL$7:AL$536))))/'4'!$J10</f>
        <v>1</v>
      </c>
      <c r="M10" s="86">
        <f t="array" ref="M10">SUM(IF(Data!$B$7:$B$536&gt;='4'!$D10,IF(Data!$B$7:$B$536&lt;'4'!$E10,IF(Data!$K$7:$K$536&gt;0,Data!AM$7:AM$536))))/'4'!$J10</f>
        <v>0.98820535304984203</v>
      </c>
      <c r="N10" s="86">
        <f t="array" ref="N10">SUM(IF(Data!$B$7:$B$536&gt;='4'!$D10,IF(Data!$B$7:$B$536&lt;'4'!$E10,IF(Data!$K$7:$K$536&gt;0,Data!AN$7:AN$536))))/'4'!$J10</f>
        <v>0.90002382918919099</v>
      </c>
      <c r="O10" s="86">
        <f t="array" ref="O10">SUM(IF(Data!$B$7:$B$536&gt;='4'!$D10,IF(Data!$B$7:$B$536&lt;'4'!$E10,IF(Data!$K$7:$K$536&gt;0,Data!AO$7:AO$536))))/'4'!$J10</f>
        <v>0.81955043593053756</v>
      </c>
      <c r="P10" s="86">
        <f t="array" ref="P10">SUM(IF(Data!$B$7:$B$536&gt;='4'!$D10,IF(Data!$B$7:$B$536&lt;'4'!$E10,IF(Data!$K$7:$K$536&gt;0,Data!AP$7:AP$536))))/'4'!$J10</f>
        <v>0.73885200776168258</v>
      </c>
      <c r="Q10" s="86">
        <f t="array" ref="Q10">SUM(IF(Data!$B$7:$B$536&gt;='4'!$D10,IF(Data!$B$7:$B$536&lt;'4'!$E10,IF(Data!$K$7:$K$536&gt;0,Data!AQ$7:AQ$536))))/'4'!$J10</f>
        <v>0.6563741211314108</v>
      </c>
      <c r="R10" s="86">
        <f t="array" ref="R10">SUM(IF(Data!$B$7:$B$536&gt;='4'!$D10,IF(Data!$B$7:$B$536&lt;'4'!$E10,IF(Data!$K$7:$K$536&gt;0,Data!AR$7:AR$536))))/'4'!$J10</f>
        <v>0.5535477149840442</v>
      </c>
      <c r="S10" s="86">
        <f t="array" ref="S10">SUM(IF(Data!$B$7:$B$536&gt;='4'!$D10,IF(Data!$B$7:$B$536&lt;'4'!$E10,IF(Data!$K$7:$K$536&gt;0,Data!AS$7:AS$536))))/'4'!$J10</f>
        <v>0.44997251458898224</v>
      </c>
      <c r="T10" s="86">
        <f t="array" ref="T10">SUM(IF(Data!$B$7:$B$536&gt;='4'!$D10,IF(Data!$B$7:$B$536&lt;'4'!$E10,IF(Data!$K$7:$K$536&gt;0,Data!AT$7:AT$536))))/'4'!$J10</f>
        <v>0.37327018218765307</v>
      </c>
      <c r="U10" s="86">
        <f t="array" ref="U10">SUM(IF(Data!$B$7:$B$536&gt;='4'!$D10,IF(Data!$B$7:$B$536&lt;'4'!$E10,IF(Data!$K$7:$K$536&gt;0,Data!AU$7:AU$536))))/'4'!$J10</f>
        <v>0.31599487318086</v>
      </c>
      <c r="V10" s="86">
        <f t="array" ref="V10">SUM(IF(Data!$B$7:$B$536&gt;='4'!$D10,IF(Data!$B$7:$B$536&lt;'4'!$E10,IF(Data!$K$7:$K$536&gt;0,Data!AV$7:AV$536))))/'4'!$J10</f>
        <v>0.27506272464930653</v>
      </c>
      <c r="W10" s="86">
        <f t="array" ref="W10">SUM(IF(Data!$B$7:$B$536&gt;='4'!$D10,IF(Data!$B$7:$B$536&lt;'4'!$E10,IF(Data!$K$7:$K$536&gt;0,Data!AW$7:AW$536))))/'4'!$J10</f>
        <v>0.24432029139734038</v>
      </c>
      <c r="X10" s="86">
        <f t="array" ref="X10">SUM(IF(Data!$B$7:$B$536&gt;='4'!$D10,IF(Data!$B$7:$B$536&lt;'4'!$E10,IF(Data!$K$7:$K$536&gt;0,Data!AX$7:AX$536))))/'4'!$J10</f>
        <v>0.22160997351644587</v>
      </c>
      <c r="Y10" s="86">
        <f t="array" ref="Y10">SUM(IF(Data!$B$7:$B$536&gt;='4'!$D10,IF(Data!$B$7:$B$536&lt;'4'!$E10,IF(Data!$K$7:$K$536&gt;0,Data!AY$7:AY$536))))/'4'!$J10</f>
        <v>0.20837573525617822</v>
      </c>
      <c r="Z10" s="86">
        <f t="array" ref="Z10">SUM(IF(Data!$B$7:$B$536&gt;='4'!$D10,IF(Data!$B$7:$B$536&lt;'4'!$E10,IF(Data!$K$7:$K$536&gt;0,Data!AZ$7:AZ$536))))/'4'!$J10</f>
        <v>0.19478776939027159</v>
      </c>
      <c r="AA10" s="86">
        <f t="array" ref="AA10">SUM(IF(Data!$B$7:$B$536&gt;='4'!$D10,IF(Data!$B$7:$B$536&lt;'4'!$E10,IF(Data!$K$7:$K$536&gt;0,Data!BA$7:BA$536))))/'4'!$J10</f>
        <v>0.1792331292601865</v>
      </c>
      <c r="AB10" s="86">
        <f t="array" ref="AB10">SUM(IF(Data!$B$7:$B$536&gt;='4'!$D10,IF(Data!$B$7:$B$536&lt;'4'!$E10,IF(Data!$K$7:$K$536&gt;0,Data!BB$7:BB$536))))/'4'!$J10</f>
        <v>0.15281810461641154</v>
      </c>
      <c r="AC10" s="86">
        <f t="array" ref="AC10">SUM(IF(Data!$B$7:$B$536&gt;='4'!$D10,IF(Data!$B$7:$B$536&lt;'4'!$E10,IF(Data!$K$7:$K$536&gt;0,Data!BC$7:BC$536))))/'4'!$J10</f>
        <v>0.11181683035142355</v>
      </c>
      <c r="AD10" s="86">
        <f t="array" ref="AD10">SUM(IF(Data!$B$7:$B$536&gt;='4'!$D10,IF(Data!$B$7:$B$536&lt;'4'!$E10,IF(Data!$K$7:$K$536&gt;0,Data!BD$7:BD$536))))/'4'!$J10</f>
        <v>5.6548087915900699E-2</v>
      </c>
      <c r="AE10" s="86">
        <f t="array" ref="AE10">SUM(IF(Data!$B$7:$B$536&gt;='4'!$D10,IF(Data!$B$7:$B$536&lt;'4'!$E10,IF(Data!$K$7:$K$536&gt;0,Data!BE$7:BE$536))))/'4'!$J10</f>
        <v>2.6994147118565178E-2</v>
      </c>
      <c r="AF10" s="86">
        <f t="array" ref="AF10">SUM(IF(Data!$B$7:$B$536&gt;='4'!$D10,IF(Data!$B$7:$B$536&lt;'4'!$E10,IF(Data!$K$7:$K$536&gt;0,Data!BF$7:BF$536))))/'4'!$J10</f>
        <v>1.6083467713463421E-2</v>
      </c>
      <c r="AG10" s="86">
        <f t="array" ref="AG10">SUM(IF(Data!$B$7:$B$536&gt;='4'!$D10,IF(Data!$B$7:$B$536&lt;'4'!$E10,IF(Data!$K$7:$K$536&gt;0,Data!BG$7:BG$536))))/'4'!$J10</f>
        <v>1.2792077496378791E-2</v>
      </c>
      <c r="AH10" s="86">
        <f t="array" ref="AH10">SUM(IF(Data!$B$7:$B$536&gt;='4'!$D10,IF(Data!$B$7:$B$536&lt;'4'!$E10,IF(Data!$K$7:$K$536&gt;0,Data!BH$7:BH$536))))/'4'!$J10</f>
        <v>1.1227567943171158E-2</v>
      </c>
      <c r="AI10" s="87">
        <f t="array" ref="AI10">SUM(IF(Data!$B$7:$B$536&gt;='4'!$D10,IF(Data!$B$7:$B$536&lt;'4'!$E10,IF(Data!$K$7:$K$536&gt;0,Data!BI$7:BI$536))))/'4'!$J10</f>
        <v>0</v>
      </c>
      <c r="AJ10" s="164">
        <f t="shared" si="2"/>
        <v>1.1794646950157972E-2</v>
      </c>
      <c r="AK10" s="156">
        <f t="shared" si="2"/>
        <v>8.8181523860651034E-2</v>
      </c>
      <c r="AL10" s="156">
        <f t="shared" si="2"/>
        <v>8.0473393258653436E-2</v>
      </c>
      <c r="AM10" s="156">
        <f t="shared" si="2"/>
        <v>8.0698428168854974E-2</v>
      </c>
      <c r="AN10" s="156">
        <f t="shared" si="2"/>
        <v>8.2477886630271779E-2</v>
      </c>
      <c r="AO10" s="156">
        <f t="shared" si="2"/>
        <v>0.1028264061473666</v>
      </c>
      <c r="AP10" s="156">
        <f t="shared" si="2"/>
        <v>0.10357520039506196</v>
      </c>
      <c r="AQ10" s="156">
        <f t="shared" si="2"/>
        <v>7.6702332401329176E-2</v>
      </c>
      <c r="AR10" s="156">
        <f t="shared" si="2"/>
        <v>5.7275309006793063E-2</v>
      </c>
      <c r="AS10" s="156">
        <f t="shared" si="2"/>
        <v>4.0932148531553469E-2</v>
      </c>
      <c r="AT10" s="156">
        <f t="shared" si="2"/>
        <v>3.0742433251966156E-2</v>
      </c>
      <c r="AU10" s="156">
        <f t="shared" si="2"/>
        <v>2.2710317880894504E-2</v>
      </c>
      <c r="AV10" s="156">
        <f t="shared" si="2"/>
        <v>1.323423826026765E-2</v>
      </c>
      <c r="AW10" s="156">
        <f t="shared" si="2"/>
        <v>1.3587965865906632E-2</v>
      </c>
      <c r="AX10" s="156">
        <f t="shared" si="2"/>
        <v>1.555464013008509E-2</v>
      </c>
      <c r="AY10" s="156">
        <f t="shared" si="2"/>
        <v>2.6415024643774959E-2</v>
      </c>
      <c r="AZ10" s="156">
        <f t="shared" si="3"/>
        <v>4.1001274264987994E-2</v>
      </c>
      <c r="BA10" s="156">
        <f t="shared" si="3"/>
        <v>5.526874243552285E-2</v>
      </c>
      <c r="BB10" s="156">
        <f t="shared" si="3"/>
        <v>2.9553940797335521E-2</v>
      </c>
      <c r="BC10" s="156">
        <f t="shared" si="3"/>
        <v>1.0910679405101757E-2</v>
      </c>
      <c r="BD10" s="156">
        <f t="shared" si="3"/>
        <v>3.2913902170846297E-3</v>
      </c>
      <c r="BE10" s="156">
        <f t="shared" si="3"/>
        <v>1.5645095532076329E-3</v>
      </c>
      <c r="BF10" s="165">
        <f t="shared" si="3"/>
        <v>1.1227567943171158E-2</v>
      </c>
      <c r="BG10" s="86">
        <f t="shared" si="4"/>
        <v>9.9976170810809006E-2</v>
      </c>
      <c r="BH10" s="86">
        <f t="shared" si="5"/>
        <v>0.67841385567274504</v>
      </c>
      <c r="BI10" s="86">
        <f t="shared" si="6"/>
        <v>0.21038240557327476</v>
      </c>
      <c r="BJ10" s="86">
        <f t="shared" si="7"/>
        <v>1.1227567943171158E-2</v>
      </c>
      <c r="BK10" s="86">
        <f t="shared" si="8"/>
        <v>7.7989044384464039</v>
      </c>
      <c r="BL10" s="86">
        <f t="shared" si="9"/>
        <v>15.419084565730063</v>
      </c>
      <c r="BM10" s="86">
        <f t="array" ref="BM10">10^(SUMPRODUCT(AV10:BE10,LOG($AV$6:$BE$6))/BI10)</f>
        <v>0.41001811570230273</v>
      </c>
      <c r="BN10" s="89">
        <f t="array" ref="BN10">10^ (LOG(INDEX($L$6:$AI$6,MATCH(BN$6/100,$L10:$AI10,-1)))-(INDEX($L10:$AI10,MATCH(BN$6/100,$L10:$AI10,-1))-BN$6/100)/(INDEX($L10:$AI10,MATCH(BN$6/100,$L10:$AI10,-1))-INDEX($L10:$AI10,MATCH(BN$6/100,$L10:$AI10,-1)+1))*(LOG(INDEX($L$6:$AI$6,MATCH(BN$6/100,$L10:$AI10,-1)))-LOG(INDEX($L$6:$AI$6,MATCH(BN$6/100,$L10:$AI10,-1)+1))))</f>
        <v>0.32935789373224289</v>
      </c>
      <c r="BO10" s="89">
        <f t="shared" si="10"/>
        <v>0.55001582911782176</v>
      </c>
      <c r="BP10" s="89">
        <f t="shared" si="10"/>
        <v>2.9907243759123103</v>
      </c>
      <c r="BQ10" s="89">
        <f t="shared" si="10"/>
        <v>6.9207859761030326</v>
      </c>
      <c r="BR10" s="89">
        <f t="shared" si="10"/>
        <v>13.305667356393071</v>
      </c>
      <c r="BS10" s="89">
        <f t="shared" si="10"/>
        <v>21.937627916666258</v>
      </c>
      <c r="BT10" s="89">
        <f t="shared" si="10"/>
        <v>33.090955549331568</v>
      </c>
      <c r="BU10" s="89">
        <f t="shared" si="10"/>
        <v>49.016913666474473</v>
      </c>
      <c r="BV10" s="90">
        <f t="shared" si="10"/>
        <v>62.993723390633491</v>
      </c>
      <c r="BW10" s="85">
        <f t="array" ref="BW10">MAX(IF(Data!$B$7:$B$536&gt;='4'!$D10,IF(Data!$B$7:$B$536&lt;'4'!$E10,IF(Data!$K$7:$K$536&gt;0,Data!AL$7:AL$536))))</f>
        <v>1</v>
      </c>
      <c r="BX10" s="159">
        <f t="array" ref="BX10">MAX(IF(Data!$B$7:$B$536&gt;='4'!$D10,IF(Data!$B$7:$B$536&lt;'4'!$E10,IF(Data!$K$7:$K$536&gt;0,Data!AM$7:AM$536))))</f>
        <v>1</v>
      </c>
      <c r="BY10" s="159">
        <f t="array" ref="BY10">MAX(IF(Data!$B$7:$B$536&gt;='4'!$D10,IF(Data!$B$7:$B$536&lt;'4'!$E10,IF(Data!$K$7:$K$536&gt;0,Data!AN$7:AN$536))))</f>
        <v>1</v>
      </c>
      <c r="BZ10" s="159">
        <f t="array" ref="BZ10">MAX(IF(Data!$B$7:$B$536&gt;='4'!$D10,IF(Data!$B$7:$B$536&lt;'4'!$E10,IF(Data!$K$7:$K$536&gt;0,Data!AO$7:AO$536))))</f>
        <v>1</v>
      </c>
      <c r="CA10" s="159">
        <f t="array" ref="CA10">MAX(IF(Data!$B$7:$B$536&gt;='4'!$D10,IF(Data!$B$7:$B$536&lt;'4'!$E10,IF(Data!$K$7:$K$536&gt;0,Data!AP$7:AP$536))))</f>
        <v>1</v>
      </c>
      <c r="CB10" s="159">
        <f t="array" ref="CB10">MAX(IF(Data!$B$7:$B$536&gt;='4'!$D10,IF(Data!$B$7:$B$536&lt;'4'!$E10,IF(Data!$K$7:$K$536&gt;0,Data!AQ$7:AQ$536))))</f>
        <v>1</v>
      </c>
      <c r="CC10" s="159">
        <f t="array" ref="CC10">MAX(IF(Data!$B$7:$B$536&gt;='4'!$D10,IF(Data!$B$7:$B$536&lt;'4'!$E10,IF(Data!$K$7:$K$536&gt;0,Data!AR$7:AR$536))))</f>
        <v>0.99684885856135663</v>
      </c>
      <c r="CD10" s="159">
        <f t="array" ref="CD10">MAX(IF(Data!$B$7:$B$536&gt;='4'!$D10,IF(Data!$B$7:$B$536&lt;'4'!$E10,IF(Data!$K$7:$K$536&gt;0,Data!AS$7:AS$536))))</f>
        <v>0.97642311441590535</v>
      </c>
      <c r="CE10" s="159">
        <f t="array" ref="CE10">MAX(IF(Data!$B$7:$B$536&gt;='4'!$D10,IF(Data!$B$7:$B$536&lt;'4'!$E10,IF(Data!$K$7:$K$536&gt;0,Data!AT$7:AT$536))))</f>
        <v>0.91503253156808961</v>
      </c>
      <c r="CF10" s="159">
        <f t="array" ref="CF10">MAX(IF(Data!$B$7:$B$536&gt;='4'!$D10,IF(Data!$B$7:$B$536&lt;'4'!$E10,IF(Data!$K$7:$K$536&gt;0,Data!AU$7:AU$536))))</f>
        <v>0.88955135907143346</v>
      </c>
      <c r="CG10" s="159">
        <f t="array" ref="CG10">MAX(IF(Data!$B$7:$B$536&gt;='4'!$D10,IF(Data!$B$7:$B$536&lt;'4'!$E10,IF(Data!$K$7:$K$536&gt;0,Data!AV$7:AV$536))))</f>
        <v>0.87721883430436853</v>
      </c>
      <c r="CH10" s="159">
        <f t="array" ref="CH10">MAX(IF(Data!$B$7:$B$536&gt;='4'!$D10,IF(Data!$B$7:$B$536&lt;'4'!$E10,IF(Data!$K$7:$K$536&gt;0,Data!AW$7:AW$536))))</f>
        <v>0.86468227879667203</v>
      </c>
      <c r="CI10" s="159">
        <f t="array" ref="CI10">MAX(IF(Data!$B$7:$B$536&gt;='4'!$D10,IF(Data!$B$7:$B$536&lt;'4'!$E10,IF(Data!$K$7:$K$536&gt;0,Data!AX$7:AX$536))))</f>
        <v>0.8485638502867765</v>
      </c>
      <c r="CJ10" s="159">
        <f t="array" ref="CJ10">MAX(IF(Data!$B$7:$B$536&gt;='4'!$D10,IF(Data!$B$7:$B$536&lt;'4'!$E10,IF(Data!$K$7:$K$536&gt;0,Data!AY$7:AY$536))))</f>
        <v>0.83602729477908</v>
      </c>
      <c r="CK10" s="159">
        <f t="array" ref="CK10">MAX(IF(Data!$B$7:$B$536&gt;='4'!$D10,IF(Data!$B$7:$B$536&lt;'4'!$E10,IF(Data!$K$7:$K$536&gt;0,Data!AZ$7:AZ$536))))</f>
        <v>0.81326653215751166</v>
      </c>
      <c r="CL10" s="159">
        <f t="array" ref="CL10">MAX(IF(Data!$B$7:$B$536&gt;='4'!$D10,IF(Data!$B$7:$B$536&lt;'4'!$E10,IF(Data!$K$7:$K$536&gt;0,Data!BA$7:BA$536))))</f>
        <v>0.77307247625308873</v>
      </c>
      <c r="CM10" s="159">
        <f t="array" ref="CM10">MAX(IF(Data!$B$7:$B$536&gt;='4'!$D10,IF(Data!$B$7:$B$536&lt;'4'!$E10,IF(Data!$K$7:$K$536&gt;0,Data!BB$7:BB$536))))</f>
        <v>0.66103692956405424</v>
      </c>
      <c r="CN10" s="159">
        <f t="array" ref="CN10">MAX(IF(Data!$B$7:$B$536&gt;='4'!$D10,IF(Data!$B$7:$B$536&lt;'4'!$E10,IF(Data!$K$7:$K$536&gt;0,Data!BC$7:BC$536))))</f>
        <v>0.55441544511977114</v>
      </c>
      <c r="CO10" s="159">
        <f t="array" ref="CO10">MAX(IF(Data!$B$7:$B$536&gt;='4'!$D10,IF(Data!$B$7:$B$536&lt;'4'!$E10,IF(Data!$K$7:$K$536&gt;0,Data!BD$7:BD$536))))</f>
        <v>0.39485162674293883</v>
      </c>
      <c r="CP10" s="159">
        <f t="array" ref="CP10">MAX(IF(Data!$B$7:$B$536&gt;='4'!$D10,IF(Data!$B$7:$B$536&lt;'4'!$E10,IF(Data!$K$7:$K$536&gt;0,Data!BE$7:BE$536))))</f>
        <v>0.18762960314622806</v>
      </c>
      <c r="CQ10" s="159">
        <f t="array" ref="CQ10">MAX(IF(Data!$B$7:$B$536&gt;='4'!$D10,IF(Data!$B$7:$B$536&lt;'4'!$E10,IF(Data!$K$7:$K$536&gt;0,Data!BF$7:BF$536))))</f>
        <v>0.1038657856210186</v>
      </c>
      <c r="CR10" s="159">
        <f t="array" ref="CR10">MAX(IF(Data!$B$7:$B$536&gt;='4'!$D10,IF(Data!$B$7:$B$536&lt;'4'!$E10,IF(Data!$K$7:$K$536&gt;0,Data!BG$7:BG$536))))</f>
        <v>9.8880227911209706E-2</v>
      </c>
      <c r="CS10" s="159">
        <f t="array" ref="CS10">MAX(IF(Data!$B$7:$B$536&gt;='4'!$D10,IF(Data!$B$7:$B$536&lt;'4'!$E10,IF(Data!$K$7:$K$536&gt;0,Data!BH$7:BH$536))))</f>
        <v>9.3182447671428123E-2</v>
      </c>
      <c r="CT10" s="160">
        <f t="array" ref="CT10">MAX(IF(Data!$B$7:$B$536&gt;='4'!$D10,IF(Data!$B$7:$B$536&lt;'4'!$E10,IF(Data!$K$7:$K$536&gt;0,Data!BI$7:BI$536))))</f>
        <v>0</v>
      </c>
      <c r="CU10" s="158">
        <f t="array" ref="CU10">MIN(IF(Data!$B$7:$B$536&gt;='4'!$D10,IF(Data!$B$7:$B$536&lt;'4'!$E10,IF(Data!$K$7:$K$536&gt;0,Data!AL$7:AL$536))))</f>
        <v>1</v>
      </c>
      <c r="CV10" s="159">
        <f t="array" ref="CV10">MIN(IF(Data!$B$7:$B$536&gt;='4'!$D10,IF(Data!$B$7:$B$536&lt;'4'!$E10,IF(Data!$K$7:$K$536&gt;0,Data!AM$7:AM$536))))</f>
        <v>0.66980317287149416</v>
      </c>
      <c r="CW10" s="159">
        <f t="array" ref="CW10">MIN(IF(Data!$B$7:$B$536&gt;='4'!$D10,IF(Data!$B$7:$B$536&lt;'4'!$E10,IF(Data!$K$7:$K$536&gt;0,Data!AN$7:AN$536))))</f>
        <v>0.42741795005789346</v>
      </c>
      <c r="CX10" s="159">
        <f t="array" ref="CX10">MIN(IF(Data!$B$7:$B$536&gt;='4'!$D10,IF(Data!$B$7:$B$536&lt;'4'!$E10,IF(Data!$K$7:$K$536&gt;0,Data!AO$7:AO$536))))</f>
        <v>0.2250571249987191</v>
      </c>
      <c r="CY10" s="159">
        <f t="array" ref="CY10">MIN(IF(Data!$B$7:$B$536&gt;='4'!$D10,IF(Data!$B$7:$B$536&lt;'4'!$E10,IF(Data!$K$7:$K$536&gt;0,Data!AP$7:AP$536))))</f>
        <v>0.17066797823614394</v>
      </c>
      <c r="CZ10" s="159">
        <f t="array" ref="CZ10">MIN(IF(Data!$B$7:$B$536&gt;='4'!$D10,IF(Data!$B$7:$B$536&lt;'4'!$E10,IF(Data!$K$7:$K$536&gt;0,Data!AQ$7:AQ$536))))</f>
        <v>0.13109546791265761</v>
      </c>
      <c r="DA10" s="159">
        <f t="array" ref="DA10">MIN(IF(Data!$B$7:$B$536&gt;='4'!$D10,IF(Data!$B$7:$B$536&lt;'4'!$E10,IF(Data!$K$7:$K$536&gt;0,Data!AR$7:AR$536))))</f>
        <v>9.2855020339573463E-2</v>
      </c>
      <c r="DB10" s="159">
        <f t="array" ref="DB10">MIN(IF(Data!$B$7:$B$536&gt;='4'!$D10,IF(Data!$B$7:$B$536&lt;'4'!$E10,IF(Data!$K$7:$K$536&gt;0,Data!AS$7:AS$536))))</f>
        <v>5.868448565843902E-2</v>
      </c>
      <c r="DC10" s="159">
        <f t="array" ref="DC10">MIN(IF(Data!$B$7:$B$536&gt;='4'!$D10,IF(Data!$B$7:$B$536&lt;'4'!$E10,IF(Data!$K$7:$K$536&gt;0,Data!AT$7:AT$536))))</f>
        <v>3.2956043456520756E-2</v>
      </c>
      <c r="DD10" s="159">
        <f t="array" ref="DD10">MIN(IF(Data!$B$7:$B$536&gt;='4'!$D10,IF(Data!$B$7:$B$536&lt;'4'!$E10,IF(Data!$K$7:$K$536&gt;0,Data!AU$7:AU$536))))</f>
        <v>1.0941518741831288E-2</v>
      </c>
      <c r="DE10" s="159">
        <f t="array" ref="DE10">MIN(IF(Data!$B$7:$B$536&gt;='4'!$D10,IF(Data!$B$7:$B$536&lt;'4'!$E10,IF(Data!$K$7:$K$536&gt;0,Data!AV$7:AV$536))))</f>
        <v>3.6682548383021778E-3</v>
      </c>
      <c r="DF10" s="159">
        <f t="array" ref="DF10">MIN(IF(Data!$B$7:$B$536&gt;='4'!$D10,IF(Data!$B$7:$B$536&lt;'4'!$E10,IF(Data!$K$7:$K$536&gt;0,Data!AW$7:AW$536))))</f>
        <v>1.3914070076321951E-3</v>
      </c>
      <c r="DG10" s="159">
        <f t="array" ref="DG10">MIN(IF(Data!$B$7:$B$536&gt;='4'!$D10,IF(Data!$B$7:$B$536&lt;'4'!$E10,IF(Data!$K$7:$K$536&gt;0,Data!AX$7:AX$536))))</f>
        <v>5.270481089519241E-4</v>
      </c>
      <c r="DH10" s="159">
        <f t="array" ref="DH10">MIN(IF(Data!$B$7:$B$536&gt;='4'!$D10,IF(Data!$B$7:$B$536&lt;'4'!$E10,IF(Data!$K$7:$K$536&gt;0,Data!AY$7:AY$536))))</f>
        <v>4.6380233587775793E-4</v>
      </c>
      <c r="DI10" s="159">
        <f t="array" ref="DI10">MIN(IF(Data!$B$7:$B$536&gt;='4'!$D10,IF(Data!$B$7:$B$536&lt;'4'!$E10,IF(Data!$K$7:$K$536&gt;0,Data!AZ$7:AZ$536))))</f>
        <v>4.0055656280359175E-4</v>
      </c>
      <c r="DJ10" s="159">
        <f t="array" ref="DJ10">MIN(IF(Data!$B$7:$B$536&gt;='4'!$D10,IF(Data!$B$7:$B$536&lt;'4'!$E10,IF(Data!$K$7:$K$536&gt;0,Data!BA$7:BA$536))))</f>
        <v>3.5839271408748095E-4</v>
      </c>
      <c r="DK10" s="159">
        <f t="array" ref="DK10">MIN(IF(Data!$B$7:$B$536&gt;='4'!$D10,IF(Data!$B$7:$B$536&lt;'4'!$E10,IF(Data!$K$7:$K$536&gt;0,Data!BB$7:BB$536))))</f>
        <v>2.9514694101331478E-4</v>
      </c>
      <c r="DL10" s="159">
        <f t="array" ref="DL10">MIN(IF(Data!$B$7:$B$536&gt;='4'!$D10,IF(Data!$B$7:$B$536&lt;'4'!$E10,IF(Data!$K$7:$K$536&gt;0,Data!BC$7:BC$536))))</f>
        <v>2.319011679391486E-4</v>
      </c>
      <c r="DM10" s="159">
        <f t="array" ref="DM10">MIN(IF(Data!$B$7:$B$536&gt;='4'!$D10,IF(Data!$B$7:$B$536&lt;'4'!$E10,IF(Data!$K$7:$K$536&gt;0,Data!BD$7:BD$536))))</f>
        <v>1.6865539486498243E-4</v>
      </c>
      <c r="DN10" s="159">
        <f t="array" ref="DN10">MIN(IF(Data!$B$7:$B$536&gt;='4'!$D10,IF(Data!$B$7:$B$536&lt;'4'!$E10,IF(Data!$K$7:$K$536&gt;0,Data!BE$7:BE$536))))</f>
        <v>1.2649154614887163E-4</v>
      </c>
      <c r="DO10" s="159">
        <f t="array" ref="DO10">MIN(IF(Data!$B$7:$B$536&gt;='4'!$D10,IF(Data!$B$7:$B$536&lt;'4'!$E10,IF(Data!$K$7:$K$536&gt;0,Data!BF$7:BF$536))))</f>
        <v>1.0540962179081623E-4</v>
      </c>
      <c r="DP10" s="159">
        <f t="array" ref="DP10">MIN(IF(Data!$B$7:$B$536&gt;='4'!$D10,IF(Data!$B$7:$B$536&lt;'4'!$E10,IF(Data!$K$7:$K$536&gt;0,Data!BG$7:BG$536))))</f>
        <v>8.4327697432760829E-5</v>
      </c>
      <c r="DQ10" s="159">
        <f t="array" ref="DQ10">MIN(IF(Data!$B$7:$B$536&gt;='4'!$D10,IF(Data!$B$7:$B$536&lt;'4'!$E10,IF(Data!$K$7:$K$536&gt;0,Data!BH$7:BH$536))))</f>
        <v>6.3245773074705429E-5</v>
      </c>
      <c r="DR10" s="160">
        <f t="array" ref="DR10">MIN(IF(Data!$B$7:$B$536&gt;='4'!$D10,IF(Data!$B$7:$B$536&lt;'4'!$E10,IF(Data!$K$7:$K$536&gt;0,Data!BI$7:BI$536))))</f>
        <v>0</v>
      </c>
    </row>
    <row r="11" spans="1:122" x14ac:dyDescent="0.2">
      <c r="B11" s="173">
        <v>5</v>
      </c>
      <c r="C11" s="172" t="s">
        <v>609</v>
      </c>
      <c r="D11" s="91">
        <f t="shared" si="1"/>
        <v>100.79</v>
      </c>
      <c r="E11" s="269">
        <v>146.55000000000001</v>
      </c>
      <c r="F11" s="77">
        <f t="shared" si="0"/>
        <v>123.67000000000002</v>
      </c>
      <c r="G11" s="58">
        <v>0</v>
      </c>
      <c r="H11" s="58" t="s">
        <v>669</v>
      </c>
      <c r="I11" s="82">
        <v>2020</v>
      </c>
      <c r="J11" s="151">
        <f t="array" ref="J11">SUM(IF(Data!$B$7:$B$536&gt;='4'!D11,IF(Data!$B$7:$B$536&lt;'4'!E11,IF(Data!$K$7:$K$536&gt;0,1))))</f>
        <v>135</v>
      </c>
      <c r="K11" s="153">
        <f t="array" ref="K11">SUM(IF(Data!$B$7:$B$536&gt;='4'!D11,IF(Data!$B$7:$B$536&lt;'4'!E11,IF(Data!$K$7:$K$536&gt;0,Data!$L$7:$L$536))))/((E11-D11)*3)</f>
        <v>1.8502331002330998</v>
      </c>
      <c r="L11" s="170">
        <f t="array" ref="L11">SUM(IF(Data!$B$7:$B$536&gt;='4'!$D11,IF(Data!$B$7:$B$536&lt;'4'!$E11,IF(Data!$K$7:$K$536&gt;0,Data!AL$7:AL$536))))/'4'!$J11</f>
        <v>1</v>
      </c>
      <c r="M11" s="86">
        <f t="array" ref="M11">SUM(IF(Data!$B$7:$B$536&gt;='4'!$D11,IF(Data!$B$7:$B$536&lt;'4'!$E11,IF(Data!$K$7:$K$536&gt;0,Data!AM$7:AM$536))))/'4'!$J11</f>
        <v>0.99837168383575936</v>
      </c>
      <c r="N11" s="86">
        <f t="array" ref="N11">SUM(IF(Data!$B$7:$B$536&gt;='4'!$D11,IF(Data!$B$7:$B$536&lt;'4'!$E11,IF(Data!$K$7:$K$536&gt;0,Data!AN$7:AN$536))))/'4'!$J11</f>
        <v>0.97933000460579467</v>
      </c>
      <c r="O11" s="86">
        <f t="array" ref="O11">SUM(IF(Data!$B$7:$B$536&gt;='4'!$D11,IF(Data!$B$7:$B$536&lt;'4'!$E11,IF(Data!$K$7:$K$536&gt;0,Data!AO$7:AO$536))))/'4'!$J11</f>
        <v>0.94170452179765207</v>
      </c>
      <c r="P11" s="86">
        <f t="array" ref="P11">SUM(IF(Data!$B$7:$B$536&gt;='4'!$D11,IF(Data!$B$7:$B$536&lt;'4'!$E11,IF(Data!$K$7:$K$536&gt;0,Data!AP$7:AP$536))))/'4'!$J11</f>
        <v>0.8920937817526654</v>
      </c>
      <c r="Q11" s="86">
        <f t="array" ref="Q11">SUM(IF(Data!$B$7:$B$536&gt;='4'!$D11,IF(Data!$B$7:$B$536&lt;'4'!$E11,IF(Data!$K$7:$K$536&gt;0,Data!AQ$7:AQ$536))))/'4'!$J11</f>
        <v>0.84124951828313022</v>
      </c>
      <c r="R11" s="86">
        <f t="array" ref="R11">SUM(IF(Data!$B$7:$B$536&gt;='4'!$D11,IF(Data!$B$7:$B$536&lt;'4'!$E11,IF(Data!$K$7:$K$536&gt;0,Data!AR$7:AR$536))))/'4'!$J11</f>
        <v>0.78901824889950833</v>
      </c>
      <c r="S11" s="86">
        <f t="array" ref="S11">SUM(IF(Data!$B$7:$B$536&gt;='4'!$D11,IF(Data!$B$7:$B$536&lt;'4'!$E11,IF(Data!$K$7:$K$536&gt;0,Data!AS$7:AS$536))))/'4'!$J11</f>
        <v>0.7318483415190824</v>
      </c>
      <c r="T11" s="86">
        <f t="array" ref="T11">SUM(IF(Data!$B$7:$B$536&gt;='4'!$D11,IF(Data!$B$7:$B$536&lt;'4'!$E11,IF(Data!$K$7:$K$536&gt;0,Data!AT$7:AT$536))))/'4'!$J11</f>
        <v>0.6843736388307976</v>
      </c>
      <c r="U11" s="86">
        <f t="array" ref="U11">SUM(IF(Data!$B$7:$B$536&gt;='4'!$D11,IF(Data!$B$7:$B$536&lt;'4'!$E11,IF(Data!$K$7:$K$536&gt;0,Data!AU$7:AU$536))))/'4'!$J11</f>
        <v>0.64011213558126667</v>
      </c>
      <c r="V11" s="86">
        <f t="array" ref="V11">SUM(IF(Data!$B$7:$B$536&gt;='4'!$D11,IF(Data!$B$7:$B$536&lt;'4'!$E11,IF(Data!$K$7:$K$536&gt;0,Data!AV$7:AV$536))))/'4'!$J11</f>
        <v>0.60208392100701447</v>
      </c>
      <c r="W11" s="86">
        <f t="array" ref="W11">SUM(IF(Data!$B$7:$B$536&gt;='4'!$D11,IF(Data!$B$7:$B$536&lt;'4'!$E11,IF(Data!$K$7:$K$536&gt;0,Data!AW$7:AW$536))))/'4'!$J11</f>
        <v>0.56646534216858679</v>
      </c>
      <c r="X11" s="86">
        <f t="array" ref="X11">SUM(IF(Data!$B$7:$B$536&gt;='4'!$D11,IF(Data!$B$7:$B$536&lt;'4'!$E11,IF(Data!$K$7:$K$536&gt;0,Data!AX$7:AX$536))))/'4'!$J11</f>
        <v>0.53622984452535249</v>
      </c>
      <c r="Y11" s="86">
        <f t="array" ref="Y11">SUM(IF(Data!$B$7:$B$536&gt;='4'!$D11,IF(Data!$B$7:$B$536&lt;'4'!$E11,IF(Data!$K$7:$K$536&gt;0,Data!AY$7:AY$536))))/'4'!$J11</f>
        <v>0.51129375259527854</v>
      </c>
      <c r="Z11" s="86">
        <f t="array" ref="Z11">SUM(IF(Data!$B$7:$B$536&gt;='4'!$D11,IF(Data!$B$7:$B$536&lt;'4'!$E11,IF(Data!$K$7:$K$536&gt;0,Data!AZ$7:AZ$536))))/'4'!$J11</f>
        <v>0.47737547998066954</v>
      </c>
      <c r="AA11" s="86">
        <f t="array" ref="AA11">SUM(IF(Data!$B$7:$B$536&gt;='4'!$D11,IF(Data!$B$7:$B$536&lt;'4'!$E11,IF(Data!$K$7:$K$536&gt;0,Data!BA$7:BA$536))))/'4'!$J11</f>
        <v>0.42344601327873432</v>
      </c>
      <c r="AB11" s="86">
        <f t="array" ref="AB11">SUM(IF(Data!$B$7:$B$536&gt;='4'!$D11,IF(Data!$B$7:$B$536&lt;'4'!$E11,IF(Data!$K$7:$K$536&gt;0,Data!BB$7:BB$536))))/'4'!$J11</f>
        <v>0.30406152036721162</v>
      </c>
      <c r="AC11" s="86">
        <f t="array" ref="AC11">SUM(IF(Data!$B$7:$B$536&gt;='4'!$D11,IF(Data!$B$7:$B$536&lt;'4'!$E11,IF(Data!$K$7:$K$536&gt;0,Data!BC$7:BC$536))))/'4'!$J11</f>
        <v>0.16675113101029407</v>
      </c>
      <c r="AD11" s="86">
        <f t="array" ref="AD11">SUM(IF(Data!$B$7:$B$536&gt;='4'!$D11,IF(Data!$B$7:$B$536&lt;'4'!$E11,IF(Data!$K$7:$K$536&gt;0,Data!BD$7:BD$536))))/'4'!$J11</f>
        <v>8.4322643751549964E-2</v>
      </c>
      <c r="AE11" s="86">
        <f t="array" ref="AE11">SUM(IF(Data!$B$7:$B$536&gt;='4'!$D11,IF(Data!$B$7:$B$536&lt;'4'!$E11,IF(Data!$K$7:$K$536&gt;0,Data!BE$7:BE$536))))/'4'!$J11</f>
        <v>4.5465734151572783E-2</v>
      </c>
      <c r="AF11" s="86">
        <f t="array" ref="AF11">SUM(IF(Data!$B$7:$B$536&gt;='4'!$D11,IF(Data!$B$7:$B$536&lt;'4'!$E11,IF(Data!$K$7:$K$536&gt;0,Data!BF$7:BF$536))))/'4'!$J11</f>
        <v>3.1540019434188098E-2</v>
      </c>
      <c r="AG11" s="86">
        <f t="array" ref="AG11">SUM(IF(Data!$B$7:$B$536&gt;='4'!$D11,IF(Data!$B$7:$B$536&lt;'4'!$E11,IF(Data!$K$7:$K$536&gt;0,Data!BG$7:BG$536))))/'4'!$J11</f>
        <v>2.722110399224047E-2</v>
      </c>
      <c r="AH11" s="86">
        <f t="array" ref="AH11">SUM(IF(Data!$B$7:$B$536&gt;='4'!$D11,IF(Data!$B$7:$B$536&lt;'4'!$E11,IF(Data!$K$7:$K$536&gt;0,Data!BH$7:BH$536))))/'4'!$J11</f>
        <v>2.4445882114825616E-2</v>
      </c>
      <c r="AI11" s="87">
        <f t="array" ref="AI11">SUM(IF(Data!$B$7:$B$536&gt;='4'!$D11,IF(Data!$B$7:$B$536&lt;'4'!$E11,IF(Data!$K$7:$K$536&gt;0,Data!BI$7:BI$536))))/'4'!$J11</f>
        <v>0</v>
      </c>
      <c r="AJ11" s="164">
        <f t="shared" si="2"/>
        <v>1.6283161642406396E-3</v>
      </c>
      <c r="AK11" s="156">
        <f t="shared" si="2"/>
        <v>1.9041679229964692E-2</v>
      </c>
      <c r="AL11" s="156">
        <f t="shared" si="2"/>
        <v>3.7625482808142596E-2</v>
      </c>
      <c r="AM11" s="156">
        <f t="shared" si="2"/>
        <v>4.9610740044986668E-2</v>
      </c>
      <c r="AN11" s="156">
        <f t="shared" si="2"/>
        <v>5.0844263469535189E-2</v>
      </c>
      <c r="AO11" s="156">
        <f t="shared" si="2"/>
        <v>5.2231269383621881E-2</v>
      </c>
      <c r="AP11" s="156">
        <f t="shared" si="2"/>
        <v>5.7169907380425933E-2</v>
      </c>
      <c r="AQ11" s="156">
        <f t="shared" si="2"/>
        <v>4.7474702688284798E-2</v>
      </c>
      <c r="AR11" s="156">
        <f t="shared" si="2"/>
        <v>4.4261503249530931E-2</v>
      </c>
      <c r="AS11" s="156">
        <f t="shared" si="2"/>
        <v>3.8028214574252206E-2</v>
      </c>
      <c r="AT11" s="156">
        <f t="shared" si="2"/>
        <v>3.5618578838427672E-2</v>
      </c>
      <c r="AU11" s="156">
        <f t="shared" si="2"/>
        <v>3.0235497643234299E-2</v>
      </c>
      <c r="AV11" s="156">
        <f t="shared" si="2"/>
        <v>2.4936091930073956E-2</v>
      </c>
      <c r="AW11" s="156">
        <f t="shared" si="2"/>
        <v>3.3918272614609002E-2</v>
      </c>
      <c r="AX11" s="156">
        <f t="shared" si="2"/>
        <v>5.3929466701935214E-2</v>
      </c>
      <c r="AY11" s="156">
        <f t="shared" si="2"/>
        <v>0.1193844929115227</v>
      </c>
      <c r="AZ11" s="156">
        <f t="shared" si="3"/>
        <v>0.13731038935691756</v>
      </c>
      <c r="BA11" s="156">
        <f t="shared" si="3"/>
        <v>8.2428487258744104E-2</v>
      </c>
      <c r="BB11" s="156">
        <f t="shared" si="3"/>
        <v>3.8856909599977181E-2</v>
      </c>
      <c r="BC11" s="156">
        <f t="shared" si="3"/>
        <v>1.3925714717384685E-2</v>
      </c>
      <c r="BD11" s="156">
        <f t="shared" si="3"/>
        <v>4.3189154419476274E-3</v>
      </c>
      <c r="BE11" s="156">
        <f t="shared" si="3"/>
        <v>2.7752218774148539E-3</v>
      </c>
      <c r="BF11" s="165">
        <f t="shared" si="3"/>
        <v>2.4445882114825616E-2</v>
      </c>
      <c r="BG11" s="86">
        <f t="shared" si="4"/>
        <v>2.0669995394205332E-2</v>
      </c>
      <c r="BH11" s="86">
        <f t="shared" si="5"/>
        <v>0.44310016008044217</v>
      </c>
      <c r="BI11" s="86">
        <f t="shared" si="6"/>
        <v>0.51178396241052693</v>
      </c>
      <c r="BJ11" s="86">
        <f t="shared" si="7"/>
        <v>2.4445882114825616E-2</v>
      </c>
      <c r="BK11" s="86">
        <f t="shared" si="8"/>
        <v>2.060269821546735</v>
      </c>
      <c r="BL11" s="86">
        <f t="shared" si="9"/>
        <v>12.446833865001631</v>
      </c>
      <c r="BM11" s="86">
        <f t="array" ref="BM11">10^(SUMPRODUCT(AV11:BE11,LOG($AV$6:$BE$6))/BI11)</f>
        <v>0.48101251466382972</v>
      </c>
      <c r="BN11" s="89">
        <f t="array" ref="BN11">10^ (LOG(INDEX($L$6:$AI$6,MATCH(BN$6/100,$L11:$AI11,-1)))-(INDEX($L11:$AI11,MATCH(BN$6/100,$L11:$AI11,-1))-BN$6/100)/(INDEX($L11:$AI11,MATCH(BN$6/100,$L11:$AI11,-1))-INDEX($L11:$AI11,MATCH(BN$6/100,$L11:$AI11,-1)+1))*(LOG(INDEX($L$6:$AI$6,MATCH(BN$6/100,$L11:$AI11,-1)))-LOG(INDEX($L$6:$AI$6,MATCH(BN$6/100,$L11:$AI11,-1)+1))))</f>
        <v>0.26724171514059003</v>
      </c>
      <c r="BO11" s="89">
        <f t="shared" si="10"/>
        <v>0.34494948279540866</v>
      </c>
      <c r="BP11" s="89">
        <f t="shared" si="10"/>
        <v>0.43692590521829455</v>
      </c>
      <c r="BQ11" s="89">
        <f t="shared" si="10"/>
        <v>0.5722287849929536</v>
      </c>
      <c r="BR11" s="89">
        <f t="shared" si="10"/>
        <v>1.25161813379183</v>
      </c>
      <c r="BS11" s="89">
        <f t="shared" si="10"/>
        <v>6.0644662155141908</v>
      </c>
      <c r="BT11" s="89">
        <f t="shared" si="10"/>
        <v>12.542958108140802</v>
      </c>
      <c r="BU11" s="89">
        <f t="shared" si="10"/>
        <v>22.220418099096776</v>
      </c>
      <c r="BV11" s="90">
        <f t="shared" si="10"/>
        <v>33.342373561559732</v>
      </c>
      <c r="BW11" s="85">
        <f t="array" ref="BW11">MAX(IF(Data!$B$7:$B$536&gt;='4'!$D11,IF(Data!$B$7:$B$536&lt;'4'!$E11,IF(Data!$K$7:$K$536&gt;0,Data!AL$7:AL$536))))</f>
        <v>1</v>
      </c>
      <c r="BX11" s="159">
        <f t="array" ref="BX11">MAX(IF(Data!$B$7:$B$536&gt;='4'!$D11,IF(Data!$B$7:$B$536&lt;'4'!$E11,IF(Data!$K$7:$K$536&gt;0,Data!AM$7:AM$536))))</f>
        <v>1</v>
      </c>
      <c r="BY11" s="159">
        <f t="array" ref="BY11">MAX(IF(Data!$B$7:$B$536&gt;='4'!$D11,IF(Data!$B$7:$B$536&lt;'4'!$E11,IF(Data!$K$7:$K$536&gt;0,Data!AN$7:AN$536))))</f>
        <v>1</v>
      </c>
      <c r="BZ11" s="159">
        <f t="array" ref="BZ11">MAX(IF(Data!$B$7:$B$536&gt;='4'!$D11,IF(Data!$B$7:$B$536&lt;'4'!$E11,IF(Data!$K$7:$K$536&gt;0,Data!AO$7:AO$536))))</f>
        <v>1</v>
      </c>
      <c r="CA11" s="159">
        <f t="array" ref="CA11">MAX(IF(Data!$B$7:$B$536&gt;='4'!$D11,IF(Data!$B$7:$B$536&lt;'4'!$E11,IF(Data!$K$7:$K$536&gt;0,Data!AP$7:AP$536))))</f>
        <v>1</v>
      </c>
      <c r="CB11" s="159">
        <f t="array" ref="CB11">MAX(IF(Data!$B$7:$B$536&gt;='4'!$D11,IF(Data!$B$7:$B$536&lt;'4'!$E11,IF(Data!$K$7:$K$536&gt;0,Data!AQ$7:AQ$536))))</f>
        <v>1</v>
      </c>
      <c r="CC11" s="159">
        <f t="array" ref="CC11">MAX(IF(Data!$B$7:$B$536&gt;='4'!$D11,IF(Data!$B$7:$B$536&lt;'4'!$E11,IF(Data!$K$7:$K$536&gt;0,Data!AR$7:AR$536))))</f>
        <v>1</v>
      </c>
      <c r="CD11" s="159">
        <f t="array" ref="CD11">MAX(IF(Data!$B$7:$B$536&gt;='4'!$D11,IF(Data!$B$7:$B$536&lt;'4'!$E11,IF(Data!$K$7:$K$536&gt;0,Data!AS$7:AS$536))))</f>
        <v>1</v>
      </c>
      <c r="CE11" s="159">
        <f t="array" ref="CE11">MAX(IF(Data!$B$7:$B$536&gt;='4'!$D11,IF(Data!$B$7:$B$536&lt;'4'!$E11,IF(Data!$K$7:$K$536&gt;0,Data!AT$7:AT$536))))</f>
        <v>1</v>
      </c>
      <c r="CF11" s="159">
        <f t="array" ref="CF11">MAX(IF(Data!$B$7:$B$536&gt;='4'!$D11,IF(Data!$B$7:$B$536&lt;'4'!$E11,IF(Data!$K$7:$K$536&gt;0,Data!AU$7:AU$536))))</f>
        <v>1</v>
      </c>
      <c r="CG11" s="159">
        <f t="array" ref="CG11">MAX(IF(Data!$B$7:$B$536&gt;='4'!$D11,IF(Data!$B$7:$B$536&lt;'4'!$E11,IF(Data!$K$7:$K$536&gt;0,Data!AV$7:AV$536))))</f>
        <v>1</v>
      </c>
      <c r="CH11" s="159">
        <f t="array" ref="CH11">MAX(IF(Data!$B$7:$B$536&gt;='4'!$D11,IF(Data!$B$7:$B$536&lt;'4'!$E11,IF(Data!$K$7:$K$536&gt;0,Data!AW$7:AW$536))))</f>
        <v>1</v>
      </c>
      <c r="CI11" s="159">
        <f t="array" ref="CI11">MAX(IF(Data!$B$7:$B$536&gt;='4'!$D11,IF(Data!$B$7:$B$536&lt;'4'!$E11,IF(Data!$K$7:$K$536&gt;0,Data!AX$7:AX$536))))</f>
        <v>1</v>
      </c>
      <c r="CJ11" s="159">
        <f t="array" ref="CJ11">MAX(IF(Data!$B$7:$B$536&gt;='4'!$D11,IF(Data!$B$7:$B$536&lt;'4'!$E11,IF(Data!$K$7:$K$536&gt;0,Data!AY$7:AY$536))))</f>
        <v>1</v>
      </c>
      <c r="CK11" s="159">
        <f t="array" ref="CK11">MAX(IF(Data!$B$7:$B$536&gt;='4'!$D11,IF(Data!$B$7:$B$536&lt;'4'!$E11,IF(Data!$K$7:$K$536&gt;0,Data!AZ$7:AZ$536))))</f>
        <v>1</v>
      </c>
      <c r="CL11" s="159">
        <f t="array" ref="CL11">MAX(IF(Data!$B$7:$B$536&gt;='4'!$D11,IF(Data!$B$7:$B$536&lt;'4'!$E11,IF(Data!$K$7:$K$536&gt;0,Data!BA$7:BA$536))))</f>
        <v>0.99742599742599747</v>
      </c>
      <c r="CM11" s="159">
        <f t="array" ref="CM11">MAX(IF(Data!$B$7:$B$536&gt;='4'!$D11,IF(Data!$B$7:$B$536&lt;'4'!$E11,IF(Data!$K$7:$K$536&gt;0,Data!BB$7:BB$536))))</f>
        <v>0.97940797940797941</v>
      </c>
      <c r="CN11" s="159">
        <f t="array" ref="CN11">MAX(IF(Data!$B$7:$B$536&gt;='4'!$D11,IF(Data!$B$7:$B$536&lt;'4'!$E11,IF(Data!$K$7:$K$536&gt;0,Data!BC$7:BC$536))))</f>
        <v>0.92921492921492921</v>
      </c>
      <c r="CO11" s="159">
        <f t="array" ref="CO11">MAX(IF(Data!$B$7:$B$536&gt;='4'!$D11,IF(Data!$B$7:$B$536&lt;'4'!$E11,IF(Data!$K$7:$K$536&gt;0,Data!BD$7:BD$536))))</f>
        <v>0.91248391248391247</v>
      </c>
      <c r="CP11" s="159">
        <f t="array" ref="CP11">MAX(IF(Data!$B$7:$B$536&gt;='4'!$D11,IF(Data!$B$7:$B$536&lt;'4'!$E11,IF(Data!$K$7:$K$536&gt;0,Data!BE$7:BE$536))))</f>
        <v>0.90347490347490345</v>
      </c>
      <c r="CQ11" s="159">
        <f t="array" ref="CQ11">MAX(IF(Data!$B$7:$B$536&gt;='4'!$D11,IF(Data!$B$7:$B$536&lt;'4'!$E11,IF(Data!$K$7:$K$536&gt;0,Data!BF$7:BF$536))))</f>
        <v>0.88674388674388671</v>
      </c>
      <c r="CR11" s="159">
        <f t="array" ref="CR11">MAX(IF(Data!$B$7:$B$536&gt;='4'!$D11,IF(Data!$B$7:$B$536&lt;'4'!$E11,IF(Data!$K$7:$K$536&gt;0,Data!BG$7:BG$536))))</f>
        <v>0.85199485199485192</v>
      </c>
      <c r="CS11" s="159">
        <f t="array" ref="CS11">MAX(IF(Data!$B$7:$B$536&gt;='4'!$D11,IF(Data!$B$7:$B$536&lt;'4'!$E11,IF(Data!$K$7:$K$536&gt;0,Data!BH$7:BH$536))))</f>
        <v>0.7722007722007721</v>
      </c>
      <c r="CT11" s="160">
        <f t="array" ref="CT11">MAX(IF(Data!$B$7:$B$536&gt;='4'!$D11,IF(Data!$B$7:$B$536&lt;'4'!$E11,IF(Data!$K$7:$K$536&gt;0,Data!BI$7:BI$536))))</f>
        <v>0</v>
      </c>
      <c r="CU11" s="158">
        <f t="array" ref="CU11">MIN(IF(Data!$B$7:$B$536&gt;='4'!$D11,IF(Data!$B$7:$B$536&lt;'4'!$E11,IF(Data!$K$7:$K$536&gt;0,Data!AL$7:AL$536))))</f>
        <v>1</v>
      </c>
      <c r="CV11" s="159">
        <f t="array" ref="CV11">MIN(IF(Data!$B$7:$B$536&gt;='4'!$D11,IF(Data!$B$7:$B$536&lt;'4'!$E11,IF(Data!$K$7:$K$536&gt;0,Data!AM$7:AM$536))))</f>
        <v>0.88596491228070173</v>
      </c>
      <c r="CW11" s="159">
        <f t="array" ref="CW11">MIN(IF(Data!$B$7:$B$536&gt;='4'!$D11,IF(Data!$B$7:$B$536&lt;'4'!$E11,IF(Data!$K$7:$K$536&gt;0,Data!AN$7:AN$536))))</f>
        <v>0.68242616871937489</v>
      </c>
      <c r="CX11" s="159">
        <f t="array" ref="CX11">MIN(IF(Data!$B$7:$B$536&gt;='4'!$D11,IF(Data!$B$7:$B$536&lt;'4'!$E11,IF(Data!$K$7:$K$536&gt;0,Data!AO$7:AO$536))))</f>
        <v>0.55315211104684803</v>
      </c>
      <c r="CY11" s="159">
        <f t="array" ref="CY11">MIN(IF(Data!$B$7:$B$536&gt;='4'!$D11,IF(Data!$B$7:$B$536&lt;'4'!$E11,IF(Data!$K$7:$K$536&gt;0,Data!AP$7:AP$536))))</f>
        <v>0.41211398277004641</v>
      </c>
      <c r="CZ11" s="159">
        <f t="array" ref="CZ11">MIN(IF(Data!$B$7:$B$536&gt;='4'!$D11,IF(Data!$B$7:$B$536&lt;'4'!$E11,IF(Data!$K$7:$K$536&gt;0,Data!AQ$7:AQ$536))))</f>
        <v>0.28734261100066272</v>
      </c>
      <c r="DA11" s="159">
        <f t="array" ref="DA11">MIN(IF(Data!$B$7:$B$536&gt;='4'!$D11,IF(Data!$B$7:$B$536&lt;'4'!$E11,IF(Data!$K$7:$K$536&gt;0,Data!AR$7:AR$536))))</f>
        <v>0.21791915175612991</v>
      </c>
      <c r="DB11" s="159">
        <f t="array" ref="DB11">MIN(IF(Data!$B$7:$B$536&gt;='4'!$D11,IF(Data!$B$7:$B$536&lt;'4'!$E11,IF(Data!$K$7:$K$536&gt;0,Data!AS$7:AS$536))))</f>
        <v>0.16252168883747847</v>
      </c>
      <c r="DC11" s="159">
        <f t="array" ref="DC11">MIN(IF(Data!$B$7:$B$536&gt;='4'!$D11,IF(Data!$B$7:$B$536&lt;'4'!$E11,IF(Data!$K$7:$K$536&gt;0,Data!AT$7:AT$536))))</f>
        <v>0.12002650762094105</v>
      </c>
      <c r="DD11" s="159">
        <f t="array" ref="DD11">MIN(IF(Data!$B$7:$B$536&gt;='4'!$D11,IF(Data!$B$7:$B$536&lt;'4'!$E11,IF(Data!$K$7:$K$536&gt;0,Data!AU$7:AU$536))))</f>
        <v>6.6180119690556011E-2</v>
      </c>
      <c r="DE11" s="159">
        <f t="array" ref="DE11">MIN(IF(Data!$B$7:$B$536&gt;='4'!$D11,IF(Data!$B$7:$B$536&lt;'4'!$E11,IF(Data!$K$7:$K$536&gt;0,Data!AV$7:AV$536))))</f>
        <v>3.69873011239234E-2</v>
      </c>
      <c r="DF11" s="159">
        <f t="array" ref="DF11">MIN(IF(Data!$B$7:$B$536&gt;='4'!$D11,IF(Data!$B$7:$B$536&lt;'4'!$E11,IF(Data!$K$7:$K$536&gt;0,Data!AW$7:AW$536))))</f>
        <v>2.4901474237337497E-2</v>
      </c>
      <c r="DG11" s="159">
        <f t="array" ref="DG11">MIN(IF(Data!$B$7:$B$536&gt;='4'!$D11,IF(Data!$B$7:$B$536&lt;'4'!$E11,IF(Data!$K$7:$K$536&gt;0,Data!AX$7:AX$536))))</f>
        <v>1.8479054152678323E-2</v>
      </c>
      <c r="DH11" s="159">
        <f t="array" ref="DH11">MIN(IF(Data!$B$7:$B$536&gt;='4'!$D11,IF(Data!$B$7:$B$536&lt;'4'!$E11,IF(Data!$K$7:$K$536&gt;0,Data!AY$7:AY$536))))</f>
        <v>1.3837396000583738E-2</v>
      </c>
      <c r="DI11" s="159">
        <f t="array" ref="DI11">MIN(IF(Data!$B$7:$B$536&gt;='4'!$D11,IF(Data!$B$7:$B$536&lt;'4'!$E11,IF(Data!$K$7:$K$536&gt;0,Data!AZ$7:AZ$536))))</f>
        <v>1.0305064954021191E-2</v>
      </c>
      <c r="DJ11" s="159">
        <f t="array" ref="DJ11">MIN(IF(Data!$B$7:$B$536&gt;='4'!$D11,IF(Data!$B$7:$B$536&lt;'4'!$E11,IF(Data!$K$7:$K$536&gt;0,Data!BA$7:BA$536))))</f>
        <v>7.6485184644576234E-3</v>
      </c>
      <c r="DK11" s="159">
        <f t="array" ref="DK11">MIN(IF(Data!$B$7:$B$536&gt;='4'!$D11,IF(Data!$B$7:$B$536&lt;'4'!$E11,IF(Data!$K$7:$K$536&gt;0,Data!BB$7:BB$536))))</f>
        <v>5.8969493504596668E-3</v>
      </c>
      <c r="DL11" s="159">
        <f t="array" ref="DL11">MIN(IF(Data!$B$7:$B$536&gt;='4'!$D11,IF(Data!$B$7:$B$536&lt;'4'!$E11,IF(Data!$K$7:$K$536&gt;0,Data!BC$7:BC$536))))</f>
        <v>4.4989140552282245E-3</v>
      </c>
      <c r="DM11" s="159">
        <f t="array" ref="DM11">MIN(IF(Data!$B$7:$B$536&gt;='4'!$D11,IF(Data!$B$7:$B$536&lt;'4'!$E11,IF(Data!$K$7:$K$536&gt;0,Data!BD$7:BD$536))))</f>
        <v>2.7067669172934315E-3</v>
      </c>
      <c r="DN11" s="159">
        <f t="array" ref="DN11">MIN(IF(Data!$B$7:$B$536&gt;='4'!$D11,IF(Data!$B$7:$B$536&lt;'4'!$E11,IF(Data!$K$7:$K$536&gt;0,Data!BE$7:BE$536))))</f>
        <v>1.0757663389244325E-3</v>
      </c>
      <c r="DO11" s="159">
        <f t="array" ref="DO11">MIN(IF(Data!$B$7:$B$536&gt;='4'!$D11,IF(Data!$B$7:$B$536&lt;'4'!$E11,IF(Data!$K$7:$K$536&gt;0,Data!BF$7:BF$536))))</f>
        <v>5.488353713417075E-4</v>
      </c>
      <c r="DP11" s="159">
        <f t="array" ref="DP11">MIN(IF(Data!$B$7:$B$536&gt;='4'!$D11,IF(Data!$B$7:$B$536&lt;'4'!$E11,IF(Data!$K$7:$K$536&gt;0,Data!BG$7:BG$536))))</f>
        <v>5.0492854163434651E-4</v>
      </c>
      <c r="DQ11" s="159">
        <f t="array" ref="DQ11">MIN(IF(Data!$B$7:$B$536&gt;='4'!$D11,IF(Data!$B$7:$B$536&lt;'4'!$E11,IF(Data!$K$7:$K$536&gt;0,Data!BH$7:BH$536))))</f>
        <v>2.6835043409638941E-4</v>
      </c>
      <c r="DR11" s="160">
        <f t="array" ref="DR11">MIN(IF(Data!$B$7:$B$536&gt;='4'!$D11,IF(Data!$B$7:$B$536&lt;'4'!$E11,IF(Data!$K$7:$K$536&gt;0,Data!BI$7:BI$536))))</f>
        <v>0</v>
      </c>
    </row>
    <row r="12" spans="1:122" x14ac:dyDescent="0.2">
      <c r="B12" s="173">
        <v>6</v>
      </c>
      <c r="C12" s="172" t="s">
        <v>610</v>
      </c>
      <c r="D12" s="91">
        <f t="shared" si="1"/>
        <v>146.55000000000001</v>
      </c>
      <c r="E12" s="269">
        <v>175.65</v>
      </c>
      <c r="F12" s="77">
        <f t="shared" si="0"/>
        <v>161.10000000000002</v>
      </c>
      <c r="G12" s="58">
        <v>0</v>
      </c>
      <c r="H12" s="58" t="s">
        <v>669</v>
      </c>
      <c r="I12" s="82">
        <v>2020</v>
      </c>
      <c r="J12" s="151">
        <f t="array" ref="J12">SUM(IF(Data!$B$7:$B$536&gt;='4'!D12,IF(Data!$B$7:$B$536&lt;'4'!E12,IF(Data!$K$7:$K$536&gt;0,1))))</f>
        <v>80</v>
      </c>
      <c r="K12" s="153">
        <f t="array" ref="K12">SUM(IF(Data!$B$7:$B$536&gt;='4'!D12,IF(Data!$B$7:$B$536&lt;'4'!E12,IF(Data!$K$7:$K$536&gt;0,Data!$L$7:$L$536))))/((E12-D12)*3)</f>
        <v>1.7869415807560141</v>
      </c>
      <c r="L12" s="170">
        <f t="array" ref="L12">SUM(IF(Data!$B$7:$B$536&gt;='4'!$D12,IF(Data!$B$7:$B$536&lt;'4'!$E12,IF(Data!$K$7:$K$536&gt;0,Data!AL$7:AL$536))))/'4'!$J12</f>
        <v>1</v>
      </c>
      <c r="M12" s="86">
        <f t="array" ref="M12">SUM(IF(Data!$B$7:$B$536&gt;='4'!$D12,IF(Data!$B$7:$B$536&lt;'4'!$E12,IF(Data!$K$7:$K$536&gt;0,Data!AM$7:AM$536))))/'4'!$J12</f>
        <v>0.98680349219232755</v>
      </c>
      <c r="N12" s="86">
        <f t="array" ref="N12">SUM(IF(Data!$B$7:$B$536&gt;='4'!$D12,IF(Data!$B$7:$B$536&lt;'4'!$E12,IF(Data!$K$7:$K$536&gt;0,Data!AN$7:AN$536))))/'4'!$J12</f>
        <v>0.95601204815993979</v>
      </c>
      <c r="O12" s="86">
        <f t="array" ref="O12">SUM(IF(Data!$B$7:$B$536&gt;='4'!$D12,IF(Data!$B$7:$B$536&lt;'4'!$E12,IF(Data!$K$7:$K$536&gt;0,Data!AO$7:AO$536))))/'4'!$J12</f>
        <v>0.89722959577294381</v>
      </c>
      <c r="P12" s="86">
        <f t="array" ref="P12">SUM(IF(Data!$B$7:$B$536&gt;='4'!$D12,IF(Data!$B$7:$B$536&lt;'4'!$E12,IF(Data!$K$7:$K$536&gt;0,Data!AP$7:AP$536))))/'4'!$J12</f>
        <v>0.84404912272135024</v>
      </c>
      <c r="Q12" s="86">
        <f t="array" ref="Q12">SUM(IF(Data!$B$7:$B$536&gt;='4'!$D12,IF(Data!$B$7:$B$536&lt;'4'!$E12,IF(Data!$K$7:$K$536&gt;0,Data!AQ$7:AQ$536))))/'4'!$J12</f>
        <v>0.7971609771635213</v>
      </c>
      <c r="R12" s="86">
        <f t="array" ref="R12">SUM(IF(Data!$B$7:$B$536&gt;='4'!$D12,IF(Data!$B$7:$B$536&lt;'4'!$E12,IF(Data!$K$7:$K$536&gt;0,Data!AR$7:AR$536))))/'4'!$J12</f>
        <v>0.74612996317696456</v>
      </c>
      <c r="S12" s="86">
        <f t="array" ref="S12">SUM(IF(Data!$B$7:$B$536&gt;='4'!$D12,IF(Data!$B$7:$B$536&lt;'4'!$E12,IF(Data!$K$7:$K$536&gt;0,Data!AS$7:AS$536))))/'4'!$J12</f>
        <v>0.69383415654991365</v>
      </c>
      <c r="T12" s="86">
        <f t="array" ref="T12">SUM(IF(Data!$B$7:$B$536&gt;='4'!$D12,IF(Data!$B$7:$B$536&lt;'4'!$E12,IF(Data!$K$7:$K$536&gt;0,Data!AT$7:AT$536))))/'4'!$J12</f>
        <v>0.66466739249856888</v>
      </c>
      <c r="U12" s="86">
        <f t="array" ref="U12">SUM(IF(Data!$B$7:$B$536&gt;='4'!$D12,IF(Data!$B$7:$B$536&lt;'4'!$E12,IF(Data!$K$7:$K$536&gt;0,Data!AU$7:AU$536))))/'4'!$J12</f>
        <v>0.62987132467281881</v>
      </c>
      <c r="V12" s="86">
        <f t="array" ref="V12">SUM(IF(Data!$B$7:$B$536&gt;='4'!$D12,IF(Data!$B$7:$B$536&lt;'4'!$E12,IF(Data!$K$7:$K$536&gt;0,Data!AV$7:AV$536))))/'4'!$J12</f>
        <v>0.59660719220755731</v>
      </c>
      <c r="W12" s="86">
        <f t="array" ref="W12">SUM(IF(Data!$B$7:$B$536&gt;='4'!$D12,IF(Data!$B$7:$B$536&lt;'4'!$E12,IF(Data!$K$7:$K$536&gt;0,Data!AW$7:AW$536))))/'4'!$J12</f>
        <v>0.56427191611944183</v>
      </c>
      <c r="X12" s="86">
        <f t="array" ref="X12">SUM(IF(Data!$B$7:$B$536&gt;='4'!$D12,IF(Data!$B$7:$B$536&lt;'4'!$E12,IF(Data!$K$7:$K$536&gt;0,Data!AX$7:AX$536))))/'4'!$J12</f>
        <v>0.53380318857359121</v>
      </c>
      <c r="Y12" s="86">
        <f t="array" ref="Y12">SUM(IF(Data!$B$7:$B$536&gt;='4'!$D12,IF(Data!$B$7:$B$536&lt;'4'!$E12,IF(Data!$K$7:$K$536&gt;0,Data!AY$7:AY$536))))/'4'!$J12</f>
        <v>0.50714695897216366</v>
      </c>
      <c r="Z12" s="86">
        <f t="array" ref="Z12">SUM(IF(Data!$B$7:$B$536&gt;='4'!$D12,IF(Data!$B$7:$B$536&lt;'4'!$E12,IF(Data!$K$7:$K$536&gt;0,Data!AZ$7:AZ$536))))/'4'!$J12</f>
        <v>0.4694067282182009</v>
      </c>
      <c r="AA12" s="86">
        <f t="array" ref="AA12">SUM(IF(Data!$B$7:$B$536&gt;='4'!$D12,IF(Data!$B$7:$B$536&lt;'4'!$E12,IF(Data!$K$7:$K$536&gt;0,Data!BA$7:BA$536))))/'4'!$J12</f>
        <v>0.41242822383555938</v>
      </c>
      <c r="AB12" s="86">
        <f t="array" ref="AB12">SUM(IF(Data!$B$7:$B$536&gt;='4'!$D12,IF(Data!$B$7:$B$536&lt;'4'!$E12,IF(Data!$K$7:$K$536&gt;0,Data!BB$7:BB$536))))/'4'!$J12</f>
        <v>0.2980040618559156</v>
      </c>
      <c r="AC12" s="86">
        <f t="array" ref="AC12">SUM(IF(Data!$B$7:$B$536&gt;='4'!$D12,IF(Data!$B$7:$B$536&lt;'4'!$E12,IF(Data!$K$7:$K$536&gt;0,Data!BC$7:BC$536))))/'4'!$J12</f>
        <v>0.14882586904437511</v>
      </c>
      <c r="AD12" s="86">
        <f t="array" ref="AD12">SUM(IF(Data!$B$7:$B$536&gt;='4'!$D12,IF(Data!$B$7:$B$536&lt;'4'!$E12,IF(Data!$K$7:$K$536&gt;0,Data!BD$7:BD$536))))/'4'!$J12</f>
        <v>5.2071339355098167E-2</v>
      </c>
      <c r="AE12" s="86">
        <f t="array" ref="AE12">SUM(IF(Data!$B$7:$B$536&gt;='4'!$D12,IF(Data!$B$7:$B$536&lt;'4'!$E12,IF(Data!$K$7:$K$536&gt;0,Data!BE$7:BE$536))))/'4'!$J12</f>
        <v>2.5864502897587027E-2</v>
      </c>
      <c r="AF12" s="86">
        <f t="array" ref="AF12">SUM(IF(Data!$B$7:$B$536&gt;='4'!$D12,IF(Data!$B$7:$B$536&lt;'4'!$E12,IF(Data!$K$7:$K$536&gt;0,Data!BF$7:BF$536))))/'4'!$J12</f>
        <v>1.8321556652312186E-2</v>
      </c>
      <c r="AG12" s="86">
        <f t="array" ref="AG12">SUM(IF(Data!$B$7:$B$536&gt;='4'!$D12,IF(Data!$B$7:$B$536&lt;'4'!$E12,IF(Data!$K$7:$K$536&gt;0,Data!BG$7:BG$536))))/'4'!$J12</f>
        <v>1.6295788419227124E-2</v>
      </c>
      <c r="AH12" s="86">
        <f t="array" ref="AH12">SUM(IF(Data!$B$7:$B$536&gt;='4'!$D12,IF(Data!$B$7:$B$536&lt;'4'!$E12,IF(Data!$K$7:$K$536&gt;0,Data!BH$7:BH$536))))/'4'!$J12</f>
        <v>1.5157671471744651E-2</v>
      </c>
      <c r="AI12" s="87">
        <f t="array" ref="AI12">SUM(IF(Data!$B$7:$B$536&gt;='4'!$D12,IF(Data!$B$7:$B$536&lt;'4'!$E12,IF(Data!$K$7:$K$536&gt;0,Data!BI$7:BI$536))))/'4'!$J12</f>
        <v>0</v>
      </c>
      <c r="AJ12" s="164">
        <f t="shared" si="2"/>
        <v>1.3196507807672453E-2</v>
      </c>
      <c r="AK12" s="156">
        <f t="shared" si="2"/>
        <v>3.079144403238776E-2</v>
      </c>
      <c r="AL12" s="156">
        <f t="shared" si="2"/>
        <v>5.8782452386995976E-2</v>
      </c>
      <c r="AM12" s="156">
        <f t="shared" si="2"/>
        <v>5.3180473051593569E-2</v>
      </c>
      <c r="AN12" s="156">
        <f t="shared" si="2"/>
        <v>4.6888145557828942E-2</v>
      </c>
      <c r="AO12" s="156">
        <f t="shared" si="2"/>
        <v>5.1031013986556739E-2</v>
      </c>
      <c r="AP12" s="156">
        <f t="shared" si="2"/>
        <v>5.2295806627050911E-2</v>
      </c>
      <c r="AQ12" s="156">
        <f t="shared" si="2"/>
        <v>2.9166764051344773E-2</v>
      </c>
      <c r="AR12" s="156">
        <f t="shared" si="2"/>
        <v>3.4796067825750066E-2</v>
      </c>
      <c r="AS12" s="156">
        <f t="shared" si="2"/>
        <v>3.3264132465261498E-2</v>
      </c>
      <c r="AT12" s="156">
        <f t="shared" si="2"/>
        <v>3.2335276088115483E-2</v>
      </c>
      <c r="AU12" s="156">
        <f t="shared" si="2"/>
        <v>3.0468727545850616E-2</v>
      </c>
      <c r="AV12" s="156">
        <f t="shared" si="2"/>
        <v>2.665622960142755E-2</v>
      </c>
      <c r="AW12" s="156">
        <f t="shared" si="2"/>
        <v>3.7740230753962767E-2</v>
      </c>
      <c r="AX12" s="156">
        <f t="shared" si="2"/>
        <v>5.6978504382641515E-2</v>
      </c>
      <c r="AY12" s="156">
        <f t="shared" si="2"/>
        <v>0.11442416197964378</v>
      </c>
      <c r="AZ12" s="156">
        <f t="shared" si="3"/>
        <v>0.14917819281154049</v>
      </c>
      <c r="BA12" s="156">
        <f t="shared" si="3"/>
        <v>9.6754529689276947E-2</v>
      </c>
      <c r="BB12" s="156">
        <f t="shared" si="3"/>
        <v>2.6206836457511141E-2</v>
      </c>
      <c r="BC12" s="156">
        <f t="shared" si="3"/>
        <v>7.5429462452748404E-3</v>
      </c>
      <c r="BD12" s="156">
        <f t="shared" si="3"/>
        <v>2.0257682330850624E-3</v>
      </c>
      <c r="BE12" s="156">
        <f t="shared" si="3"/>
        <v>1.1381169474824725E-3</v>
      </c>
      <c r="BF12" s="165">
        <f t="shared" si="3"/>
        <v>1.5157671471744651E-2</v>
      </c>
      <c r="BG12" s="86">
        <f t="shared" si="4"/>
        <v>4.3987951840060213E-2</v>
      </c>
      <c r="BH12" s="86">
        <f t="shared" si="5"/>
        <v>0.42220885958634857</v>
      </c>
      <c r="BI12" s="86">
        <f t="shared" si="6"/>
        <v>0.51864551710184659</v>
      </c>
      <c r="BJ12" s="86">
        <f t="shared" si="7"/>
        <v>1.5157671471744651E-2</v>
      </c>
      <c r="BK12" s="86">
        <f t="shared" si="8"/>
        <v>2.4203771102547118</v>
      </c>
      <c r="BL12" s="86">
        <f t="shared" si="9"/>
        <v>14.020337867056339</v>
      </c>
      <c r="BM12" s="86">
        <f t="array" ref="BM12">10^(SUMPRODUCT(AV12:BE12,LOG($AV$6:$BE$6))/BI12)</f>
        <v>0.50194455207286881</v>
      </c>
      <c r="BN12" s="89">
        <f t="array" ref="BN12">10^ (LOG(INDEX($L$6:$AI$6,MATCH(BN$6/100,$L12:$AI12,-1)))-(INDEX($L12:$AI12,MATCH(BN$6/100,$L12:$AI12,-1))-BN$6/100)/(INDEX($L12:$AI12,MATCH(BN$6/100,$L12:$AI12,-1))-INDEX($L12:$AI12,MATCH(BN$6/100,$L12:$AI12,-1)+1))*(LOG(INDEX($L$6:$AI$6,MATCH(BN$6/100,$L12:$AI12,-1)))-LOG(INDEX($L$6:$AI$6,MATCH(BN$6/100,$L12:$AI12,-1)+1))))</f>
        <v>0.29742542654187487</v>
      </c>
      <c r="BO12" s="89">
        <f t="shared" si="10"/>
        <v>0.36422502773785387</v>
      </c>
      <c r="BP12" s="89">
        <f t="shared" si="10"/>
        <v>0.4478230229071512</v>
      </c>
      <c r="BQ12" s="89">
        <f t="shared" si="10"/>
        <v>0.58637028805258762</v>
      </c>
      <c r="BR12" s="89">
        <f t="shared" si="10"/>
        <v>1.3135766364119681</v>
      </c>
      <c r="BS12" s="89">
        <f t="shared" si="10"/>
        <v>6.8832735182567948</v>
      </c>
      <c r="BT12" s="89">
        <f t="shared" si="10"/>
        <v>16.413526030210519</v>
      </c>
      <c r="BU12" s="89">
        <f t="shared" si="10"/>
        <v>30.586114325691771</v>
      </c>
      <c r="BV12" s="90">
        <f t="shared" si="10"/>
        <v>45.719292001645208</v>
      </c>
      <c r="BW12" s="85">
        <f t="array" ref="BW12">MAX(IF(Data!$B$7:$B$536&gt;='4'!$D12,IF(Data!$B$7:$B$536&lt;'4'!$E12,IF(Data!$K$7:$K$536&gt;0,Data!AL$7:AL$536))))</f>
        <v>1</v>
      </c>
      <c r="BX12" s="159">
        <f t="array" ref="BX12">MAX(IF(Data!$B$7:$B$536&gt;='4'!$D12,IF(Data!$B$7:$B$536&lt;'4'!$E12,IF(Data!$K$7:$K$536&gt;0,Data!AM$7:AM$536))))</f>
        <v>1</v>
      </c>
      <c r="BY12" s="159">
        <f t="array" ref="BY12">MAX(IF(Data!$B$7:$B$536&gt;='4'!$D12,IF(Data!$B$7:$B$536&lt;'4'!$E12,IF(Data!$K$7:$K$536&gt;0,Data!AN$7:AN$536))))</f>
        <v>1</v>
      </c>
      <c r="BZ12" s="159">
        <f t="array" ref="BZ12">MAX(IF(Data!$B$7:$B$536&gt;='4'!$D12,IF(Data!$B$7:$B$536&lt;'4'!$E12,IF(Data!$K$7:$K$536&gt;0,Data!AO$7:AO$536))))</f>
        <v>1</v>
      </c>
      <c r="CA12" s="159">
        <f t="array" ref="CA12">MAX(IF(Data!$B$7:$B$536&gt;='4'!$D12,IF(Data!$B$7:$B$536&lt;'4'!$E12,IF(Data!$K$7:$K$536&gt;0,Data!AP$7:AP$536))))</f>
        <v>1</v>
      </c>
      <c r="CB12" s="159">
        <f t="array" ref="CB12">MAX(IF(Data!$B$7:$B$536&gt;='4'!$D12,IF(Data!$B$7:$B$536&lt;'4'!$E12,IF(Data!$K$7:$K$536&gt;0,Data!AQ$7:AQ$536))))</f>
        <v>1</v>
      </c>
      <c r="CC12" s="159">
        <f t="array" ref="CC12">MAX(IF(Data!$B$7:$B$536&gt;='4'!$D12,IF(Data!$B$7:$B$536&lt;'4'!$E12,IF(Data!$K$7:$K$536&gt;0,Data!AR$7:AR$536))))</f>
        <v>1</v>
      </c>
      <c r="CD12" s="159">
        <f t="array" ref="CD12">MAX(IF(Data!$B$7:$B$536&gt;='4'!$D12,IF(Data!$B$7:$B$536&lt;'4'!$E12,IF(Data!$K$7:$K$536&gt;0,Data!AS$7:AS$536))))</f>
        <v>1</v>
      </c>
      <c r="CE12" s="159">
        <f t="array" ref="CE12">MAX(IF(Data!$B$7:$B$536&gt;='4'!$D12,IF(Data!$B$7:$B$536&lt;'4'!$E12,IF(Data!$K$7:$K$536&gt;0,Data!AT$7:AT$536))))</f>
        <v>1</v>
      </c>
      <c r="CF12" s="159">
        <f t="array" ref="CF12">MAX(IF(Data!$B$7:$B$536&gt;='4'!$D12,IF(Data!$B$7:$B$536&lt;'4'!$E12,IF(Data!$K$7:$K$536&gt;0,Data!AU$7:AU$536))))</f>
        <v>0.99968956369588535</v>
      </c>
      <c r="CG12" s="159">
        <f t="array" ref="CG12">MAX(IF(Data!$B$7:$B$536&gt;='4'!$D12,IF(Data!$B$7:$B$536&lt;'4'!$E12,IF(Data!$K$7:$K$536&gt;0,Data!AV$7:AV$536))))</f>
        <v>0.99940734887396288</v>
      </c>
      <c r="CH12" s="159">
        <f t="array" ref="CH12">MAX(IF(Data!$B$7:$B$536&gt;='4'!$D12,IF(Data!$B$7:$B$536&lt;'4'!$E12,IF(Data!$K$7:$K$536&gt;0,Data!AW$7:AW$536))))</f>
        <v>0.99898402664107921</v>
      </c>
      <c r="CI12" s="159">
        <f t="array" ref="CI12">MAX(IF(Data!$B$7:$B$536&gt;='4'!$D12,IF(Data!$B$7:$B$536&lt;'4'!$E12,IF(Data!$K$7:$K$536&gt;0,Data!AX$7:AX$536))))</f>
        <v>0.99768583846023595</v>
      </c>
      <c r="CJ12" s="159">
        <f t="array" ref="CJ12">MAX(IF(Data!$B$7:$B$536&gt;='4'!$D12,IF(Data!$B$7:$B$536&lt;'4'!$E12,IF(Data!$K$7:$K$536&gt;0,Data!AY$7:AY$536))))</f>
        <v>0.99709318733419883</v>
      </c>
      <c r="CK12" s="159">
        <f t="array" ref="CK12">MAX(IF(Data!$B$7:$B$536&gt;='4'!$D12,IF(Data!$B$7:$B$536&lt;'4'!$E12,IF(Data!$K$7:$K$536&gt;0,Data!AZ$7:AZ$536))))</f>
        <v>0.99647231472596942</v>
      </c>
      <c r="CL12" s="159">
        <f t="array" ref="CL12">MAX(IF(Data!$B$7:$B$536&gt;='4'!$D12,IF(Data!$B$7:$B$536&lt;'4'!$E12,IF(Data!$K$7:$K$536&gt;0,Data!BA$7:BA$536))))</f>
        <v>0.9953716769204719</v>
      </c>
      <c r="CM12" s="159">
        <f t="array" ref="CM12">MAX(IF(Data!$B$7:$B$536&gt;='4'!$D12,IF(Data!$B$7:$B$536&lt;'4'!$E12,IF(Data!$K$7:$K$536&gt;0,Data!BB$7:BB$536))))</f>
        <v>0.99288818648755439</v>
      </c>
      <c r="CN12" s="159">
        <f t="array" ref="CN12">MAX(IF(Data!$B$7:$B$536&gt;='4'!$D12,IF(Data!$B$7:$B$536&lt;'4'!$E12,IF(Data!$K$7:$K$536&gt;0,Data!BC$7:BC$536))))</f>
        <v>0.97476999492013328</v>
      </c>
      <c r="CO12" s="159">
        <f t="array" ref="CO12">MAX(IF(Data!$B$7:$B$536&gt;='4'!$D12,IF(Data!$B$7:$B$536&lt;'4'!$E12,IF(Data!$K$7:$K$536&gt;0,Data!BD$7:BD$536))))</f>
        <v>0.33222328836710524</v>
      </c>
      <c r="CP12" s="159">
        <f t="array" ref="CP12">MAX(IF(Data!$B$7:$B$536&gt;='4'!$D12,IF(Data!$B$7:$B$536&lt;'4'!$E12,IF(Data!$K$7:$K$536&gt;0,Data!BE$7:BE$536))))</f>
        <v>0.17588910351096468</v>
      </c>
      <c r="CQ12" s="159">
        <f t="array" ref="CQ12">MAX(IF(Data!$B$7:$B$536&gt;='4'!$D12,IF(Data!$B$7:$B$536&lt;'4'!$E12,IF(Data!$K$7:$K$536&gt;0,Data!BF$7:BF$536))))</f>
        <v>0.13269646719538569</v>
      </c>
      <c r="CR12" s="159">
        <f t="array" ref="CR12">MAX(IF(Data!$B$7:$B$536&gt;='4'!$D12,IF(Data!$B$7:$B$536&lt;'4'!$E12,IF(Data!$K$7:$K$536&gt;0,Data!BG$7:BG$536))))</f>
        <v>0.13074981975486658</v>
      </c>
      <c r="CS12" s="159">
        <f t="array" ref="CS12">MAX(IF(Data!$B$7:$B$536&gt;='4'!$D12,IF(Data!$B$7:$B$536&lt;'4'!$E12,IF(Data!$K$7:$K$536&gt;0,Data!BH$7:BH$536))))</f>
        <v>0.1287671232876712</v>
      </c>
      <c r="CT12" s="160">
        <f t="array" ref="CT12">MAX(IF(Data!$B$7:$B$536&gt;='4'!$D12,IF(Data!$B$7:$B$536&lt;'4'!$E12,IF(Data!$K$7:$K$536&gt;0,Data!BI$7:BI$536))))</f>
        <v>0</v>
      </c>
      <c r="CU12" s="158">
        <f t="array" ref="CU12">MIN(IF(Data!$B$7:$B$536&gt;='4'!$D12,IF(Data!$B$7:$B$536&lt;'4'!$E12,IF(Data!$K$7:$K$536&gt;0,Data!AL$7:AL$536))))</f>
        <v>1</v>
      </c>
      <c r="CV12" s="159">
        <f t="array" ref="CV12">MIN(IF(Data!$B$7:$B$536&gt;='4'!$D12,IF(Data!$B$7:$B$536&lt;'4'!$E12,IF(Data!$K$7:$K$536&gt;0,Data!AM$7:AM$536))))</f>
        <v>0.63053202626820215</v>
      </c>
      <c r="CW12" s="159">
        <f t="array" ref="CW12">MIN(IF(Data!$B$7:$B$536&gt;='4'!$D12,IF(Data!$B$7:$B$536&lt;'4'!$E12,IF(Data!$K$7:$K$536&gt;0,Data!AN$7:AN$536))))</f>
        <v>0.50090415913200725</v>
      </c>
      <c r="CX12" s="159">
        <f t="array" ref="CX12">MIN(IF(Data!$B$7:$B$536&gt;='4'!$D12,IF(Data!$B$7:$B$536&lt;'4'!$E12,IF(Data!$K$7:$K$536&gt;0,Data!AO$7:AO$536))))</f>
        <v>0.19536182227721205</v>
      </c>
      <c r="CY12" s="159">
        <f t="array" ref="CY12">MIN(IF(Data!$B$7:$B$536&gt;='4'!$D12,IF(Data!$B$7:$B$536&lt;'4'!$E12,IF(Data!$K$7:$K$536&gt;0,Data!AP$7:AP$536))))</f>
        <v>8.8131721709336655E-2</v>
      </c>
      <c r="CZ12" s="159">
        <f t="array" ref="CZ12">MIN(IF(Data!$B$7:$B$536&gt;='4'!$D12,IF(Data!$B$7:$B$536&lt;'4'!$E12,IF(Data!$K$7:$K$536&gt;0,Data!AQ$7:AQ$536))))</f>
        <v>6.17366200310904E-2</v>
      </c>
      <c r="DA12" s="159">
        <f t="array" ref="DA12">MIN(IF(Data!$B$7:$B$536&gt;='4'!$D12,IF(Data!$B$7:$B$536&lt;'4'!$E12,IF(Data!$K$7:$K$536&gt;0,Data!AR$7:AR$536))))</f>
        <v>4.1781669363281634E-2</v>
      </c>
      <c r="DB12" s="159">
        <f t="array" ref="DB12">MIN(IF(Data!$B$7:$B$536&gt;='4'!$D12,IF(Data!$B$7:$B$536&lt;'4'!$E12,IF(Data!$K$7:$K$536&gt;0,Data!AS$7:AS$536))))</f>
        <v>2.7188223723866641E-2</v>
      </c>
      <c r="DC12" s="159">
        <f t="array" ref="DC12">MIN(IF(Data!$B$7:$B$536&gt;='4'!$D12,IF(Data!$B$7:$B$536&lt;'4'!$E12,IF(Data!$K$7:$K$536&gt;0,Data!AT$7:AT$536))))</f>
        <v>1.4022397766568332E-2</v>
      </c>
      <c r="DD12" s="159">
        <f t="array" ref="DD12">MIN(IF(Data!$B$7:$B$536&gt;='4'!$D12,IF(Data!$B$7:$B$536&lt;'4'!$E12,IF(Data!$K$7:$K$536&gt;0,Data!AU$7:AU$536))))</f>
        <v>1.0120237302116062E-2</v>
      </c>
      <c r="DE12" s="159">
        <f t="array" ref="DE12">MIN(IF(Data!$B$7:$B$536&gt;='4'!$D12,IF(Data!$B$7:$B$536&lt;'4'!$E12,IF(Data!$K$7:$K$536&gt;0,Data!AV$7:AV$536))))</f>
        <v>8.5339932108753017E-3</v>
      </c>
      <c r="DF12" s="159">
        <f t="array" ref="DF12">MIN(IF(Data!$B$7:$B$536&gt;='4'!$D12,IF(Data!$B$7:$B$536&lt;'4'!$E12,IF(Data!$K$7:$K$536&gt;0,Data!AW$7:AW$536))))</f>
        <v>7.5505218743060305E-3</v>
      </c>
      <c r="DG12" s="159">
        <f t="array" ref="DG12">MIN(IF(Data!$B$7:$B$536&gt;='4'!$D12,IF(Data!$B$7:$B$536&lt;'4'!$E12,IF(Data!$K$7:$K$536&gt;0,Data!AX$7:AX$536))))</f>
        <v>2.4286128663675299E-16</v>
      </c>
      <c r="DH12" s="159">
        <f t="array" ref="DH12">MIN(IF(Data!$B$7:$B$536&gt;='4'!$D12,IF(Data!$B$7:$B$536&lt;'4'!$E12,IF(Data!$K$7:$K$536&gt;0,Data!AY$7:AY$536))))</f>
        <v>2.4286128663675299E-16</v>
      </c>
      <c r="DI12" s="159">
        <f t="array" ref="DI12">MIN(IF(Data!$B$7:$B$536&gt;='4'!$D12,IF(Data!$B$7:$B$536&lt;'4'!$E12,IF(Data!$K$7:$K$536&gt;0,Data!AZ$7:AZ$536))))</f>
        <v>2.4286128663675299E-16</v>
      </c>
      <c r="DJ12" s="159">
        <f t="array" ref="DJ12">MIN(IF(Data!$B$7:$B$536&gt;='4'!$D12,IF(Data!$B$7:$B$536&lt;'4'!$E12,IF(Data!$K$7:$K$536&gt;0,Data!BA$7:BA$536))))</f>
        <v>2.4286128663675299E-16</v>
      </c>
      <c r="DK12" s="159">
        <f t="array" ref="DK12">MIN(IF(Data!$B$7:$B$536&gt;='4'!$D12,IF(Data!$B$7:$B$536&lt;'4'!$E12,IF(Data!$K$7:$K$536&gt;0,Data!BB$7:BB$536))))</f>
        <v>2.4286128663675299E-16</v>
      </c>
      <c r="DL12" s="159">
        <f t="array" ref="DL12">MIN(IF(Data!$B$7:$B$536&gt;='4'!$D12,IF(Data!$B$7:$B$536&lt;'4'!$E12,IF(Data!$K$7:$K$536&gt;0,Data!BC$7:BC$536))))</f>
        <v>2.4286128663675299E-16</v>
      </c>
      <c r="DM12" s="159">
        <f t="array" ref="DM12">MIN(IF(Data!$B$7:$B$536&gt;='4'!$D12,IF(Data!$B$7:$B$536&lt;'4'!$E12,IF(Data!$K$7:$K$536&gt;0,Data!BD$7:BD$536))))</f>
        <v>2.4286128663675299E-16</v>
      </c>
      <c r="DN12" s="159">
        <f t="array" ref="DN12">MIN(IF(Data!$B$7:$B$536&gt;='4'!$D12,IF(Data!$B$7:$B$536&lt;'4'!$E12,IF(Data!$K$7:$K$536&gt;0,Data!BE$7:BE$536))))</f>
        <v>2.4286128663675299E-16</v>
      </c>
      <c r="DO12" s="159">
        <f t="array" ref="DO12">MIN(IF(Data!$B$7:$B$536&gt;='4'!$D12,IF(Data!$B$7:$B$536&lt;'4'!$E12,IF(Data!$K$7:$K$536&gt;0,Data!BF$7:BF$536))))</f>
        <v>2.4286128663675299E-16</v>
      </c>
      <c r="DP12" s="159">
        <f t="array" ref="DP12">MIN(IF(Data!$B$7:$B$536&gt;='4'!$D12,IF(Data!$B$7:$B$536&lt;'4'!$E12,IF(Data!$K$7:$K$536&gt;0,Data!BG$7:BG$536))))</f>
        <v>2.4286128663675299E-16</v>
      </c>
      <c r="DQ12" s="159">
        <f t="array" ref="DQ12">MIN(IF(Data!$B$7:$B$536&gt;='4'!$D12,IF(Data!$B$7:$B$536&lt;'4'!$E12,IF(Data!$K$7:$K$536&gt;0,Data!BH$7:BH$536))))</f>
        <v>2.4286128663675299E-16</v>
      </c>
      <c r="DR12" s="160">
        <f t="array" ref="DR12">MIN(IF(Data!$B$7:$B$536&gt;='4'!$D12,IF(Data!$B$7:$B$536&lt;'4'!$E12,IF(Data!$K$7:$K$536&gt;0,Data!BI$7:BI$536))))</f>
        <v>0</v>
      </c>
    </row>
    <row r="13" spans="1:122" x14ac:dyDescent="0.2">
      <c r="B13" s="173">
        <v>7</v>
      </c>
      <c r="C13" s="172" t="s">
        <v>613</v>
      </c>
      <c r="D13" s="91">
        <f t="shared" si="1"/>
        <v>175.65</v>
      </c>
      <c r="E13" s="269">
        <v>200.87</v>
      </c>
      <c r="F13" s="77">
        <f t="shared" si="0"/>
        <v>188.26</v>
      </c>
      <c r="G13" s="58">
        <v>0</v>
      </c>
      <c r="H13" s="58" t="s">
        <v>669</v>
      </c>
      <c r="I13" s="82">
        <v>2020</v>
      </c>
      <c r="J13" s="151">
        <f t="array" ref="J13">SUM(IF(Data!$B$7:$B$536&gt;='4'!D13,IF(Data!$B$7:$B$536&lt;'4'!E13,IF(Data!$K$7:$K$536&gt;0,1))))</f>
        <v>71</v>
      </c>
      <c r="K13" s="153">
        <f t="array" ref="K13">SUM(IF(Data!$B$7:$B$536&gt;='4'!D13,IF(Data!$B$7:$B$536&lt;'4'!E13,IF(Data!$K$7:$K$536&gt;0,Data!$L$7:$L$536))))/((E13-D13)*3)</f>
        <v>1.8503832936822628</v>
      </c>
      <c r="L13" s="170">
        <f t="array" ref="L13">SUM(IF(Data!$B$7:$B$536&gt;='4'!$D13,IF(Data!$B$7:$B$536&lt;'4'!$E13,IF(Data!$K$7:$K$536&gt;0,Data!AL$7:AL$536))))/'4'!$J13</f>
        <v>1</v>
      </c>
      <c r="M13" s="86">
        <f t="array" ref="M13">SUM(IF(Data!$B$7:$B$536&gt;='4'!$D13,IF(Data!$B$7:$B$536&lt;'4'!$E13,IF(Data!$K$7:$K$536&gt;0,Data!AM$7:AM$536))))/'4'!$J13</f>
        <v>0.99781526013621469</v>
      </c>
      <c r="N13" s="86">
        <f t="array" ref="N13">SUM(IF(Data!$B$7:$B$536&gt;='4'!$D13,IF(Data!$B$7:$B$536&lt;'4'!$E13,IF(Data!$K$7:$K$536&gt;0,Data!AN$7:AN$536))))/'4'!$J13</f>
        <v>0.99056561436968271</v>
      </c>
      <c r="O13" s="86">
        <f t="array" ref="O13">SUM(IF(Data!$B$7:$B$536&gt;='4'!$D13,IF(Data!$B$7:$B$536&lt;'4'!$E13,IF(Data!$K$7:$K$536&gt;0,Data!AO$7:AO$536))))/'4'!$J13</f>
        <v>0.98912374009745263</v>
      </c>
      <c r="P13" s="86">
        <f t="array" ref="P13">SUM(IF(Data!$B$7:$B$536&gt;='4'!$D13,IF(Data!$B$7:$B$536&lt;'4'!$E13,IF(Data!$K$7:$K$536&gt;0,Data!AP$7:AP$536))))/'4'!$J13</f>
        <v>0.9821681374262613</v>
      </c>
      <c r="Q13" s="86">
        <f t="array" ref="Q13">SUM(IF(Data!$B$7:$B$536&gt;='4'!$D13,IF(Data!$B$7:$B$536&lt;'4'!$E13,IF(Data!$K$7:$K$536&gt;0,Data!AQ$7:AQ$536))))/'4'!$J13</f>
        <v>0.96938005929310722</v>
      </c>
      <c r="R13" s="86">
        <f t="array" ref="R13">SUM(IF(Data!$B$7:$B$536&gt;='4'!$D13,IF(Data!$B$7:$B$536&lt;'4'!$E13,IF(Data!$K$7:$K$536&gt;0,Data!AR$7:AR$536))))/'4'!$J13</f>
        <v>0.94285204755844232</v>
      </c>
      <c r="S13" s="86">
        <f t="array" ref="S13">SUM(IF(Data!$B$7:$B$536&gt;='4'!$D13,IF(Data!$B$7:$B$536&lt;'4'!$E13,IF(Data!$K$7:$K$536&gt;0,Data!AS$7:AS$536))))/'4'!$J13</f>
        <v>0.90317255520962492</v>
      </c>
      <c r="T13" s="86">
        <f t="array" ref="T13">SUM(IF(Data!$B$7:$B$536&gt;='4'!$D13,IF(Data!$B$7:$B$536&lt;'4'!$E13,IF(Data!$K$7:$K$536&gt;0,Data!AT$7:AT$536))))/'4'!$J13</f>
        <v>0.86758961775633503</v>
      </c>
      <c r="U13" s="86">
        <f t="array" ref="U13">SUM(IF(Data!$B$7:$B$536&gt;='4'!$D13,IF(Data!$B$7:$B$536&lt;'4'!$E13,IF(Data!$K$7:$K$536&gt;0,Data!AU$7:AU$536))))/'4'!$J13</f>
        <v>0.82880992340438486</v>
      </c>
      <c r="V13" s="86">
        <f t="array" ref="V13">SUM(IF(Data!$B$7:$B$536&gt;='4'!$D13,IF(Data!$B$7:$B$536&lt;'4'!$E13,IF(Data!$K$7:$K$536&gt;0,Data!AV$7:AV$536))))/'4'!$J13</f>
        <v>0.79008927902288384</v>
      </c>
      <c r="W13" s="86">
        <f t="array" ref="W13">SUM(IF(Data!$B$7:$B$536&gt;='4'!$D13,IF(Data!$B$7:$B$536&lt;'4'!$E13,IF(Data!$K$7:$K$536&gt;0,Data!AW$7:AW$536))))/'4'!$J13</f>
        <v>0.74626960607340109</v>
      </c>
      <c r="X13" s="86">
        <f t="array" ref="X13">SUM(IF(Data!$B$7:$B$536&gt;='4'!$D13,IF(Data!$B$7:$B$536&lt;'4'!$E13,IF(Data!$K$7:$K$536&gt;0,Data!AX$7:AX$536))))/'4'!$J13</f>
        <v>0.69991010303134837</v>
      </c>
      <c r="Y13" s="86">
        <f t="array" ref="Y13">SUM(IF(Data!$B$7:$B$536&gt;='4'!$D13,IF(Data!$B$7:$B$536&lt;'4'!$E13,IF(Data!$K$7:$K$536&gt;0,Data!AY$7:AY$536))))/'4'!$J13</f>
        <v>0.65363332930805507</v>
      </c>
      <c r="Z13" s="86">
        <f t="array" ref="Z13">SUM(IF(Data!$B$7:$B$536&gt;='4'!$D13,IF(Data!$B$7:$B$536&lt;'4'!$E13,IF(Data!$K$7:$K$536&gt;0,Data!AZ$7:AZ$536))))/'4'!$J13</f>
        <v>0.58420187618527575</v>
      </c>
      <c r="AA13" s="86">
        <f t="array" ref="AA13">SUM(IF(Data!$B$7:$B$536&gt;='4'!$D13,IF(Data!$B$7:$B$536&lt;'4'!$E13,IF(Data!$K$7:$K$536&gt;0,Data!BA$7:BA$536))))/'4'!$J13</f>
        <v>0.47455117243012934</v>
      </c>
      <c r="AB13" s="86">
        <f t="array" ref="AB13">SUM(IF(Data!$B$7:$B$536&gt;='4'!$D13,IF(Data!$B$7:$B$536&lt;'4'!$E13,IF(Data!$K$7:$K$536&gt;0,Data!BB$7:BB$536))))/'4'!$J13</f>
        <v>0.27722924418182948</v>
      </c>
      <c r="AC13" s="86">
        <f t="array" ref="AC13">SUM(IF(Data!$B$7:$B$536&gt;='4'!$D13,IF(Data!$B$7:$B$536&lt;'4'!$E13,IF(Data!$K$7:$K$536&gt;0,Data!BC$7:BC$536))))/'4'!$J13</f>
        <v>0.10707308885476585</v>
      </c>
      <c r="AD13" s="86">
        <f t="array" ref="AD13">SUM(IF(Data!$B$7:$B$536&gt;='4'!$D13,IF(Data!$B$7:$B$536&lt;'4'!$E13,IF(Data!$K$7:$K$536&gt;0,Data!BD$7:BD$536))))/'4'!$J13</f>
        <v>2.9945045074736023E-2</v>
      </c>
      <c r="AE13" s="86">
        <f t="array" ref="AE13">SUM(IF(Data!$B$7:$B$536&gt;='4'!$D13,IF(Data!$B$7:$B$536&lt;'4'!$E13,IF(Data!$K$7:$K$536&gt;0,Data!BE$7:BE$536))))/'4'!$J13</f>
        <v>1.2691469740888535E-2</v>
      </c>
      <c r="AF13" s="86">
        <f t="array" ref="AF13">SUM(IF(Data!$B$7:$B$536&gt;='4'!$D13,IF(Data!$B$7:$B$536&lt;'4'!$E13,IF(Data!$K$7:$K$536&gt;0,Data!BF$7:BF$536))))/'4'!$J13</f>
        <v>8.2412070862761966E-3</v>
      </c>
      <c r="AG13" s="86">
        <f t="array" ref="AG13">SUM(IF(Data!$B$7:$B$536&gt;='4'!$D13,IF(Data!$B$7:$B$536&lt;'4'!$E13,IF(Data!$K$7:$K$536&gt;0,Data!BG$7:BG$536))))/'4'!$J13</f>
        <v>7.7194551668650661E-3</v>
      </c>
      <c r="AH13" s="86">
        <f t="array" ref="AH13">SUM(IF(Data!$B$7:$B$536&gt;='4'!$D13,IF(Data!$B$7:$B$536&lt;'4'!$E13,IF(Data!$K$7:$K$536&gt;0,Data!BH$7:BH$536))))/'4'!$J13</f>
        <v>7.448865503692708E-3</v>
      </c>
      <c r="AI13" s="87">
        <f t="array" ref="AI13">SUM(IF(Data!$B$7:$B$536&gt;='4'!$D13,IF(Data!$B$7:$B$536&lt;'4'!$E13,IF(Data!$K$7:$K$536&gt;0,Data!BI$7:BI$536))))/'4'!$J13</f>
        <v>0</v>
      </c>
      <c r="AJ13" s="164">
        <f t="shared" si="2"/>
        <v>2.1847398637853122E-3</v>
      </c>
      <c r="AK13" s="156">
        <f t="shared" si="2"/>
        <v>7.2496457665319758E-3</v>
      </c>
      <c r="AL13" s="156">
        <f t="shared" si="2"/>
        <v>1.4418742722300815E-3</v>
      </c>
      <c r="AM13" s="156">
        <f t="shared" si="2"/>
        <v>6.9556026711913299E-3</v>
      </c>
      <c r="AN13" s="156">
        <f t="shared" si="2"/>
        <v>1.2788078133154079E-2</v>
      </c>
      <c r="AO13" s="156">
        <f t="shared" si="2"/>
        <v>2.6528011734664902E-2</v>
      </c>
      <c r="AP13" s="156">
        <f t="shared" si="2"/>
        <v>3.9679492348817402E-2</v>
      </c>
      <c r="AQ13" s="156">
        <f t="shared" si="2"/>
        <v>3.5582937453289887E-2</v>
      </c>
      <c r="AR13" s="156">
        <f t="shared" si="2"/>
        <v>3.8779694351950167E-2</v>
      </c>
      <c r="AS13" s="156">
        <f t="shared" si="2"/>
        <v>3.8720644381501024E-2</v>
      </c>
      <c r="AT13" s="156">
        <f t="shared" si="2"/>
        <v>4.3819672949482746E-2</v>
      </c>
      <c r="AU13" s="156">
        <f t="shared" si="2"/>
        <v>4.6359503042052719E-2</v>
      </c>
      <c r="AV13" s="156">
        <f t="shared" si="2"/>
        <v>4.6276773723293307E-2</v>
      </c>
      <c r="AW13" s="156">
        <f t="shared" si="2"/>
        <v>6.9431453122779319E-2</v>
      </c>
      <c r="AX13" s="156">
        <f t="shared" si="2"/>
        <v>0.10965070375514641</v>
      </c>
      <c r="AY13" s="156">
        <f t="shared" si="2"/>
        <v>0.19732192824829986</v>
      </c>
      <c r="AZ13" s="156">
        <f t="shared" si="3"/>
        <v>0.17015615532706363</v>
      </c>
      <c r="BA13" s="156">
        <f t="shared" si="3"/>
        <v>7.7128043780029826E-2</v>
      </c>
      <c r="BB13" s="156">
        <f t="shared" si="3"/>
        <v>1.7253575333847488E-2</v>
      </c>
      <c r="BC13" s="156">
        <f t="shared" si="3"/>
        <v>4.4502626546123383E-3</v>
      </c>
      <c r="BD13" s="156">
        <f t="shared" si="3"/>
        <v>5.2175191941113055E-4</v>
      </c>
      <c r="BE13" s="156">
        <f t="shared" si="3"/>
        <v>2.7058966317235807E-4</v>
      </c>
      <c r="BF13" s="165">
        <f t="shared" si="3"/>
        <v>7.448865503692708E-3</v>
      </c>
      <c r="BG13" s="86">
        <f t="shared" si="4"/>
        <v>9.4343856303172879E-3</v>
      </c>
      <c r="BH13" s="86">
        <f t="shared" si="5"/>
        <v>0.29065551133833434</v>
      </c>
      <c r="BI13" s="86">
        <f t="shared" si="6"/>
        <v>0.69246123752765576</v>
      </c>
      <c r="BJ13" s="86">
        <f t="shared" si="7"/>
        <v>7.448865503692708E-3</v>
      </c>
      <c r="BK13" s="86">
        <f t="shared" si="8"/>
        <v>1.2283863811810647</v>
      </c>
      <c r="BL13" s="86">
        <f t="shared" si="9"/>
        <v>6.8813654425349764</v>
      </c>
      <c r="BM13" s="86">
        <f t="array" ref="BM13">10^(SUMPRODUCT(AV13:BE13,LOG($AV$6:$BE$6))/BI13)</f>
        <v>0.59202188387173604</v>
      </c>
      <c r="BN13" s="89">
        <f t="array" ref="BN13">10^ (LOG(INDEX($L$6:$AI$6,MATCH(BN$6/100,$L13:$AI13,-1)))-(INDEX($L13:$AI13,MATCH(BN$6/100,$L13:$AI13,-1))-BN$6/100)/(INDEX($L13:$AI13,MATCH(BN$6/100,$L13:$AI13,-1))-INDEX($L13:$AI13,MATCH(BN$6/100,$L13:$AI13,-1)+1))*(LOG(INDEX($L$6:$AI$6,MATCH(BN$6/100,$L13:$AI13,-1)))-LOG(INDEX($L$6:$AI$6,MATCH(BN$6/100,$L13:$AI13,-1)+1))))</f>
        <v>0.34376576886990046</v>
      </c>
      <c r="BO13" s="89">
        <f t="shared" si="10"/>
        <v>0.3949065189768407</v>
      </c>
      <c r="BP13" s="89">
        <f t="shared" si="10"/>
        <v>0.47333390790596602</v>
      </c>
      <c r="BQ13" s="89">
        <f t="shared" si="10"/>
        <v>0.5690268154314837</v>
      </c>
      <c r="BR13" s="89">
        <f t="shared" si="10"/>
        <v>0.76874055473240233</v>
      </c>
      <c r="BS13" s="89">
        <f t="shared" si="10"/>
        <v>1.3755652461863721</v>
      </c>
      <c r="BT13" s="89">
        <f t="shared" si="10"/>
        <v>2.8863229605109852</v>
      </c>
      <c r="BU13" s="89">
        <f t="shared" si="10"/>
        <v>6.2070575153117025</v>
      </c>
      <c r="BV13" s="90">
        <f t="shared" si="10"/>
        <v>10.868993450726972</v>
      </c>
      <c r="BW13" s="85">
        <f t="array" ref="BW13">MAX(IF(Data!$B$7:$B$536&gt;='4'!$D13,IF(Data!$B$7:$B$536&lt;'4'!$E13,IF(Data!$K$7:$K$536&gt;0,Data!AL$7:AL$536))))</f>
        <v>1</v>
      </c>
      <c r="BX13" s="159">
        <f t="array" ref="BX13">MAX(IF(Data!$B$7:$B$536&gt;='4'!$D13,IF(Data!$B$7:$B$536&lt;'4'!$E13,IF(Data!$K$7:$K$536&gt;0,Data!AM$7:AM$536))))</f>
        <v>1</v>
      </c>
      <c r="BY13" s="159">
        <f t="array" ref="BY13">MAX(IF(Data!$B$7:$B$536&gt;='4'!$D13,IF(Data!$B$7:$B$536&lt;'4'!$E13,IF(Data!$K$7:$K$536&gt;0,Data!AN$7:AN$536))))</f>
        <v>1</v>
      </c>
      <c r="BZ13" s="159">
        <f t="array" ref="BZ13">MAX(IF(Data!$B$7:$B$536&gt;='4'!$D13,IF(Data!$B$7:$B$536&lt;'4'!$E13,IF(Data!$K$7:$K$536&gt;0,Data!AO$7:AO$536))))</f>
        <v>1</v>
      </c>
      <c r="CA13" s="159">
        <f t="array" ref="CA13">MAX(IF(Data!$B$7:$B$536&gt;='4'!$D13,IF(Data!$B$7:$B$536&lt;'4'!$E13,IF(Data!$K$7:$K$536&gt;0,Data!AP$7:AP$536))))</f>
        <v>1</v>
      </c>
      <c r="CB13" s="159">
        <f t="array" ref="CB13">MAX(IF(Data!$B$7:$B$536&gt;='4'!$D13,IF(Data!$B$7:$B$536&lt;'4'!$E13,IF(Data!$K$7:$K$536&gt;0,Data!AQ$7:AQ$536))))</f>
        <v>1</v>
      </c>
      <c r="CC13" s="159">
        <f t="array" ref="CC13">MAX(IF(Data!$B$7:$B$536&gt;='4'!$D13,IF(Data!$B$7:$B$536&lt;'4'!$E13,IF(Data!$K$7:$K$536&gt;0,Data!AR$7:AR$536))))</f>
        <v>1</v>
      </c>
      <c r="CD13" s="159">
        <f t="array" ref="CD13">MAX(IF(Data!$B$7:$B$536&gt;='4'!$D13,IF(Data!$B$7:$B$536&lt;'4'!$E13,IF(Data!$K$7:$K$536&gt;0,Data!AS$7:AS$536))))</f>
        <v>1</v>
      </c>
      <c r="CE13" s="159">
        <f t="array" ref="CE13">MAX(IF(Data!$B$7:$B$536&gt;='4'!$D13,IF(Data!$B$7:$B$536&lt;'4'!$E13,IF(Data!$K$7:$K$536&gt;0,Data!AT$7:AT$536))))</f>
        <v>0.99997534212797434</v>
      </c>
      <c r="CF13" s="159">
        <f t="array" ref="CF13">MAX(IF(Data!$B$7:$B$536&gt;='4'!$D13,IF(Data!$B$7:$B$536&lt;'4'!$E13,IF(Data!$K$7:$K$536&gt;0,Data!AU$7:AU$536))))</f>
        <v>0.99926026383923061</v>
      </c>
      <c r="CG13" s="159">
        <f t="array" ref="CG13">MAX(IF(Data!$B$7:$B$536&gt;='4'!$D13,IF(Data!$B$7:$B$536&lt;'4'!$E13,IF(Data!$K$7:$K$536&gt;0,Data!AV$7:AV$536))))</f>
        <v>0.99901435199653821</v>
      </c>
      <c r="CH13" s="159">
        <f t="array" ref="CH13">MAX(IF(Data!$B$7:$B$536&gt;='4'!$D13,IF(Data!$B$7:$B$536&lt;'4'!$E13,IF(Data!$K$7:$K$536&gt;0,Data!AW$7:AW$536))))</f>
        <v>0.99872586965406163</v>
      </c>
      <c r="CI13" s="159">
        <f t="array" ref="CI13">MAX(IF(Data!$B$7:$B$536&gt;='4'!$D13,IF(Data!$B$7:$B$536&lt;'4'!$E13,IF(Data!$K$7:$K$536&gt;0,Data!AX$7:AX$536))))</f>
        <v>0.99810082457869564</v>
      </c>
      <c r="CJ13" s="159">
        <f t="array" ref="CJ13">MAX(IF(Data!$B$7:$B$536&gt;='4'!$D13,IF(Data!$B$7:$B$536&lt;'4'!$E13,IF(Data!$K$7:$K$536&gt;0,Data!AY$7:AY$536))))</f>
        <v>0.99747577950332966</v>
      </c>
      <c r="CK13" s="159">
        <f t="array" ref="CK13">MAX(IF(Data!$B$7:$B$536&gt;='4'!$D13,IF(Data!$B$7:$B$536&lt;'4'!$E13,IF(Data!$K$7:$K$536&gt;0,Data!AZ$7:AZ$536))))</f>
        <v>0.9958891266197083</v>
      </c>
      <c r="CL13" s="159">
        <f t="array" ref="CL13">MAX(IF(Data!$B$7:$B$536&gt;='4'!$D13,IF(Data!$B$7:$B$536&lt;'4'!$E13,IF(Data!$K$7:$K$536&gt;0,Data!BA$7:BA$536))))</f>
        <v>0.98963867586604815</v>
      </c>
      <c r="CM13" s="159">
        <f t="array" ref="CM13">MAX(IF(Data!$B$7:$B$536&gt;='4'!$D13,IF(Data!$B$7:$B$536&lt;'4'!$E13,IF(Data!$K$7:$K$536&gt;0,Data!BB$7:BB$536))))</f>
        <v>0.98204380691932602</v>
      </c>
      <c r="CN13" s="159">
        <f t="array" ref="CN13">MAX(IF(Data!$B$7:$B$536&gt;='4'!$D13,IF(Data!$B$7:$B$536&lt;'4'!$E13,IF(Data!$K$7:$K$536&gt;0,Data!BC$7:BC$536))))</f>
        <v>0.91047702587652524</v>
      </c>
      <c r="CO13" s="159">
        <f t="array" ref="CO13">MAX(IF(Data!$B$7:$B$536&gt;='4'!$D13,IF(Data!$B$7:$B$536&lt;'4'!$E13,IF(Data!$K$7:$K$536&gt;0,Data!BD$7:BD$536))))</f>
        <v>0.24764582957096037</v>
      </c>
      <c r="CP13" s="159">
        <f t="array" ref="CP13">MAX(IF(Data!$B$7:$B$536&gt;='4'!$D13,IF(Data!$B$7:$B$536&lt;'4'!$E13,IF(Data!$K$7:$K$536&gt;0,Data!BE$7:BE$536))))</f>
        <v>5.9028404839916282E-2</v>
      </c>
      <c r="CQ13" s="159">
        <f t="array" ref="CQ13">MAX(IF(Data!$B$7:$B$536&gt;='4'!$D13,IF(Data!$B$7:$B$536&lt;'4'!$E13,IF(Data!$K$7:$K$536&gt;0,Data!BF$7:BF$536))))</f>
        <v>2.9837231387618988E-2</v>
      </c>
      <c r="CR13" s="159">
        <f t="array" ref="CR13">MAX(IF(Data!$B$7:$B$536&gt;='4'!$D13,IF(Data!$B$7:$B$536&lt;'4'!$E13,IF(Data!$K$7:$K$536&gt;0,Data!BG$7:BG$536))))</f>
        <v>2.6856892237042258E-2</v>
      </c>
      <c r="CS13" s="159">
        <f t="array" ref="CS13">MAX(IF(Data!$B$7:$B$536&gt;='4'!$D13,IF(Data!$B$7:$B$536&lt;'4'!$E13,IF(Data!$K$7:$K$536&gt;0,Data!BH$7:BH$536))))</f>
        <v>2.5876525373442247E-2</v>
      </c>
      <c r="CT13" s="160">
        <f t="array" ref="CT13">MAX(IF(Data!$B$7:$B$536&gt;='4'!$D13,IF(Data!$B$7:$B$536&lt;'4'!$E13,IF(Data!$K$7:$K$536&gt;0,Data!BI$7:BI$536))))</f>
        <v>0</v>
      </c>
      <c r="CU13" s="158">
        <f t="array" ref="CU13">MIN(IF(Data!$B$7:$B$536&gt;='4'!$D13,IF(Data!$B$7:$B$536&lt;'4'!$E13,IF(Data!$K$7:$K$536&gt;0,Data!AL$7:AL$536))))</f>
        <v>1</v>
      </c>
      <c r="CV13" s="159">
        <f t="array" ref="CV13">MIN(IF(Data!$B$7:$B$536&gt;='4'!$D13,IF(Data!$B$7:$B$536&lt;'4'!$E13,IF(Data!$K$7:$K$536&gt;0,Data!AM$7:AM$536))))</f>
        <v>0.84488346967124561</v>
      </c>
      <c r="CW13" s="159">
        <f t="array" ref="CW13">MIN(IF(Data!$B$7:$B$536&gt;='4'!$D13,IF(Data!$B$7:$B$536&lt;'4'!$E13,IF(Data!$K$7:$K$536&gt;0,Data!AN$7:AN$536))))</f>
        <v>0.76085847687056141</v>
      </c>
      <c r="CX13" s="159">
        <f t="array" ref="CX13">MIN(IF(Data!$B$7:$B$536&gt;='4'!$D13,IF(Data!$B$7:$B$536&lt;'4'!$E13,IF(Data!$K$7:$K$536&gt;0,Data!AO$7:AO$536))))</f>
        <v>0.73367803673406395</v>
      </c>
      <c r="CY13" s="159">
        <f t="array" ref="CY13">MIN(IF(Data!$B$7:$B$536&gt;='4'!$D13,IF(Data!$B$7:$B$536&lt;'4'!$E13,IF(Data!$K$7:$K$536&gt;0,Data!AP$7:AP$536))))</f>
        <v>0.52475966425604836</v>
      </c>
      <c r="CZ13" s="159">
        <f t="array" ref="CZ13">MIN(IF(Data!$B$7:$B$536&gt;='4'!$D13,IF(Data!$B$7:$B$536&lt;'4'!$E13,IF(Data!$K$7:$K$536&gt;0,Data!AQ$7:AQ$536))))</f>
        <v>0.30004937411053995</v>
      </c>
      <c r="DA13" s="159">
        <f t="array" ref="DA13">MIN(IF(Data!$B$7:$B$536&gt;='4'!$D13,IF(Data!$B$7:$B$536&lt;'4'!$E13,IF(Data!$K$7:$K$536&gt;0,Data!AR$7:AR$536))))</f>
        <v>0.17783392872701928</v>
      </c>
      <c r="DB13" s="159">
        <f t="array" ref="DB13">MIN(IF(Data!$B$7:$B$536&gt;='4'!$D13,IF(Data!$B$7:$B$536&lt;'4'!$E13,IF(Data!$K$7:$K$536&gt;0,Data!AS$7:AS$536))))</f>
        <v>0.15003920885248762</v>
      </c>
      <c r="DC13" s="159">
        <f t="array" ref="DC13">MIN(IF(Data!$B$7:$B$536&gt;='4'!$D13,IF(Data!$B$7:$B$536&lt;'4'!$E13,IF(Data!$K$7:$K$536&gt;0,Data!AT$7:AT$536))))</f>
        <v>0.13203218030263428</v>
      </c>
      <c r="DD13" s="159">
        <f t="array" ref="DD13">MIN(IF(Data!$B$7:$B$536&gt;='4'!$D13,IF(Data!$B$7:$B$536&lt;'4'!$E13,IF(Data!$K$7:$K$536&gt;0,Data!AU$7:AU$536))))</f>
        <v>0.10342423978391568</v>
      </c>
      <c r="DE13" s="159">
        <f t="array" ref="DE13">MIN(IF(Data!$B$7:$B$536&gt;='4'!$D13,IF(Data!$B$7:$B$536&lt;'4'!$E13,IF(Data!$K$7:$K$536&gt;0,Data!AV$7:AV$536))))</f>
        <v>8.6230431878249275E-2</v>
      </c>
      <c r="DF13" s="159">
        <f t="array" ref="DF13">MIN(IF(Data!$B$7:$B$536&gt;='4'!$D13,IF(Data!$B$7:$B$536&lt;'4'!$E13,IF(Data!$K$7:$K$536&gt;0,Data!AW$7:AW$536))))</f>
        <v>7.3741686271092927E-2</v>
      </c>
      <c r="DG13" s="159">
        <f t="array" ref="DG13">MIN(IF(Data!$B$7:$B$536&gt;='4'!$D13,IF(Data!$B$7:$B$536&lt;'4'!$E13,IF(Data!$K$7:$K$536&gt;0,Data!AX$7:AX$536))))</f>
        <v>6.6626005634457336E-2</v>
      </c>
      <c r="DH13" s="159">
        <f t="array" ref="DH13">MIN(IF(Data!$B$7:$B$536&gt;='4'!$D13,IF(Data!$B$7:$B$536&lt;'4'!$E13,IF(Data!$K$7:$K$536&gt;0,Data!AY$7:AY$536))))</f>
        <v>6.084633034184312E-2</v>
      </c>
      <c r="DI13" s="159">
        <f t="array" ref="DI13">MIN(IF(Data!$B$7:$B$536&gt;='4'!$D13,IF(Data!$B$7:$B$536&lt;'4'!$E13,IF(Data!$K$7:$K$536&gt;0,Data!AZ$7:AZ$536))))</f>
        <v>5.0746329861395802E-2</v>
      </c>
      <c r="DJ13" s="159">
        <f t="array" ref="DJ13">MIN(IF(Data!$B$7:$B$536&gt;='4'!$D13,IF(Data!$B$7:$B$536&lt;'4'!$E13,IF(Data!$K$7:$K$536&gt;0,Data!BA$7:BA$536))))</f>
        <v>4.5424181696726802E-2</v>
      </c>
      <c r="DK13" s="159">
        <f t="array" ref="DK13">MIN(IF(Data!$B$7:$B$536&gt;='4'!$D13,IF(Data!$B$7:$B$536&lt;'4'!$E13,IF(Data!$K$7:$K$536&gt;0,Data!BB$7:BB$536))))</f>
        <v>9.1703056768560609E-3</v>
      </c>
      <c r="DL13" s="159">
        <f t="array" ref="DL13">MIN(IF(Data!$B$7:$B$536&gt;='4'!$D13,IF(Data!$B$7:$B$536&lt;'4'!$E13,IF(Data!$K$7:$K$536&gt;0,Data!BC$7:BC$536))))</f>
        <v>3.7603105288696479E-3</v>
      </c>
      <c r="DM13" s="159">
        <f t="array" ref="DM13">MIN(IF(Data!$B$7:$B$536&gt;='4'!$D13,IF(Data!$B$7:$B$536&lt;'4'!$E13,IF(Data!$K$7:$K$536&gt;0,Data!BD$7:BD$536))))</f>
        <v>3.3236293061622243E-3</v>
      </c>
      <c r="DN13" s="159">
        <f t="array" ref="DN13">MIN(IF(Data!$B$7:$B$536&gt;='4'!$D13,IF(Data!$B$7:$B$536&lt;'4'!$E13,IF(Data!$K$7:$K$536&gt;0,Data!BE$7:BE$536))))</f>
        <v>2.3548968001104714E-3</v>
      </c>
      <c r="DO13" s="159">
        <f t="array" ref="DO13">MIN(IF(Data!$B$7:$B$536&gt;='4'!$D13,IF(Data!$B$7:$B$536&lt;'4'!$E13,IF(Data!$K$7:$K$536&gt;0,Data!BF$7:BF$536))))</f>
        <v>1.0031322292054098E-3</v>
      </c>
      <c r="DP13" s="159">
        <f t="array" ref="DP13">MIN(IF(Data!$B$7:$B$536&gt;='4'!$D13,IF(Data!$B$7:$B$536&lt;'4'!$E13,IF(Data!$K$7:$K$536&gt;0,Data!BG$7:BG$536))))</f>
        <v>9.0077179765383033E-4</v>
      </c>
      <c r="DQ13" s="159">
        <f t="array" ref="DQ13">MIN(IF(Data!$B$7:$B$536&gt;='4'!$D13,IF(Data!$B$7:$B$536&lt;'4'!$E13,IF(Data!$K$7:$K$536&gt;0,Data!BH$7:BH$536))))</f>
        <v>8.3935553872288267E-4</v>
      </c>
      <c r="DR13" s="160">
        <f t="array" ref="DR13">MIN(IF(Data!$B$7:$B$536&gt;='4'!$D13,IF(Data!$B$7:$B$536&lt;'4'!$E13,IF(Data!$K$7:$K$536&gt;0,Data!BI$7:BI$536))))</f>
        <v>0</v>
      </c>
    </row>
    <row r="14" spans="1:122" ht="12" customHeight="1" x14ac:dyDescent="0.2">
      <c r="B14" s="175">
        <v>8</v>
      </c>
      <c r="C14" s="176" t="s">
        <v>612</v>
      </c>
      <c r="D14" s="101">
        <f t="shared" si="1"/>
        <v>200.87</v>
      </c>
      <c r="E14" s="270">
        <v>247.8</v>
      </c>
      <c r="F14" s="119">
        <f t="shared" si="0"/>
        <v>224.33500000000001</v>
      </c>
      <c r="G14" s="104">
        <v>0</v>
      </c>
      <c r="H14" s="104" t="s">
        <v>669</v>
      </c>
      <c r="I14" s="103">
        <v>2020</v>
      </c>
      <c r="J14" s="154">
        <f t="array" ref="J14">SUM(IF(Data!$B$7:$B$536&gt;='4'!D14,IF(Data!$B$7:$B$536&lt;'4'!E14,IF(Data!$K$7:$K$536&gt;0,1))))</f>
        <v>141</v>
      </c>
      <c r="K14" s="155">
        <f t="array" ref="K14">SUM(IF(Data!$B$7:$B$536&gt;='4'!D14,IF(Data!$B$7:$B$536&lt;'4'!E14,IF(Data!$K$7:$K$536&gt;0,Data!$L$7:$L$536))))/((E14-D14)*3)</f>
        <v>1.9887776120463099</v>
      </c>
      <c r="L14" s="171">
        <f t="array" ref="L14">SUM(IF(Data!$B$7:$B$536&gt;='4'!$D14,IF(Data!$B$7:$B$536&lt;'4'!$E14,IF(Data!$K$7:$K$536&gt;0,Data!AL$7:AL$536))))/'4'!$J14</f>
        <v>1</v>
      </c>
      <c r="M14" s="114">
        <f t="array" ref="M14">SUM(IF(Data!$B$7:$B$536&gt;='4'!$D14,IF(Data!$B$7:$B$536&lt;'4'!$E14,IF(Data!$K$7:$K$536&gt;0,Data!AM$7:AM$536))))/'4'!$J14</f>
        <v>1</v>
      </c>
      <c r="N14" s="114">
        <f t="array" ref="N14">SUM(IF(Data!$B$7:$B$536&gt;='4'!$D14,IF(Data!$B$7:$B$536&lt;'4'!$E14,IF(Data!$K$7:$K$536&gt;0,Data!AN$7:AN$536))))/'4'!$J14</f>
        <v>0.9987980490220606</v>
      </c>
      <c r="O14" s="114">
        <f t="array" ref="O14">SUM(IF(Data!$B$7:$B$536&gt;='4'!$D14,IF(Data!$B$7:$B$536&lt;'4'!$E14,IF(Data!$K$7:$K$536&gt;0,Data!AO$7:AO$536))))/'4'!$J14</f>
        <v>0.99837447163880022</v>
      </c>
      <c r="P14" s="114">
        <f t="array" ref="P14">SUM(IF(Data!$B$7:$B$536&gt;='4'!$D14,IF(Data!$B$7:$B$536&lt;'4'!$E14,IF(Data!$K$7:$K$536&gt;0,Data!AP$7:AP$536))))/'4'!$J14</f>
        <v>0.99732584535642554</v>
      </c>
      <c r="Q14" s="114">
        <f t="array" ref="Q14">SUM(IF(Data!$B$7:$B$536&gt;='4'!$D14,IF(Data!$B$7:$B$536&lt;'4'!$E14,IF(Data!$K$7:$K$536&gt;0,Data!AQ$7:AQ$536))))/'4'!$J14</f>
        <v>0.99646354755653532</v>
      </c>
      <c r="R14" s="114">
        <f t="array" ref="R14">SUM(IF(Data!$B$7:$B$536&gt;='4'!$D14,IF(Data!$B$7:$B$536&lt;'4'!$E14,IF(Data!$K$7:$K$536&gt;0,Data!AR$7:AR$536))))/'4'!$J14</f>
        <v>0.99083309521060914</v>
      </c>
      <c r="S14" s="114">
        <f t="array" ref="S14">SUM(IF(Data!$B$7:$B$536&gt;='4'!$D14,IF(Data!$B$7:$B$536&lt;'4'!$E14,IF(Data!$K$7:$K$536&gt;0,Data!AS$7:AS$536))))/'4'!$J14</f>
        <v>0.98146836552256289</v>
      </c>
      <c r="T14" s="114">
        <f t="array" ref="T14">SUM(IF(Data!$B$7:$B$536&gt;='4'!$D14,IF(Data!$B$7:$B$536&lt;'4'!$E14,IF(Data!$K$7:$K$536&gt;0,Data!AT$7:AT$536))))/'4'!$J14</f>
        <v>0.97092548828034864</v>
      </c>
      <c r="U14" s="114">
        <f t="array" ref="U14">SUM(IF(Data!$B$7:$B$536&gt;='4'!$D14,IF(Data!$B$7:$B$536&lt;'4'!$E14,IF(Data!$K$7:$K$536&gt;0,Data!AU$7:AU$536))))/'4'!$J14</f>
        <v>0.95987847874162091</v>
      </c>
      <c r="V14" s="114">
        <f t="array" ref="V14">SUM(IF(Data!$B$7:$B$536&gt;='4'!$D14,IF(Data!$B$7:$B$536&lt;'4'!$E14,IF(Data!$K$7:$K$536&gt;0,Data!AV$7:AV$536))))/'4'!$J14</f>
        <v>0.95123897022992265</v>
      </c>
      <c r="W14" s="114">
        <f t="array" ref="W14">SUM(IF(Data!$B$7:$B$536&gt;='4'!$D14,IF(Data!$B$7:$B$536&lt;'4'!$E14,IF(Data!$K$7:$K$536&gt;0,Data!AW$7:AW$536))))/'4'!$J14</f>
        <v>0.94287985902658888</v>
      </c>
      <c r="X14" s="114">
        <f t="array" ref="X14">SUM(IF(Data!$B$7:$B$536&gt;='4'!$D14,IF(Data!$B$7:$B$536&lt;'4'!$E14,IF(Data!$K$7:$K$536&gt;0,Data!AX$7:AX$536))))/'4'!$J14</f>
        <v>0.93369657436133335</v>
      </c>
      <c r="Y14" s="114">
        <f t="array" ref="Y14">SUM(IF(Data!$B$7:$B$536&gt;='4'!$D14,IF(Data!$B$7:$B$536&lt;'4'!$E14,IF(Data!$K$7:$K$536&gt;0,Data!AY$7:AY$536))))/'4'!$J14</f>
        <v>0.92153121706095631</v>
      </c>
      <c r="Z14" s="114">
        <f t="array" ref="Z14">SUM(IF(Data!$B$7:$B$536&gt;='4'!$D14,IF(Data!$B$7:$B$536&lt;'4'!$E14,IF(Data!$K$7:$K$536&gt;0,Data!AZ$7:AZ$536))))/'4'!$J14</f>
        <v>0.90038338425312392</v>
      </c>
      <c r="AA14" s="114">
        <f t="array" ref="AA14">SUM(IF(Data!$B$7:$B$536&gt;='4'!$D14,IF(Data!$B$7:$B$536&lt;'4'!$E14,IF(Data!$K$7:$K$536&gt;0,Data!BA$7:BA$536))))/'4'!$J14</f>
        <v>0.85472205543788515</v>
      </c>
      <c r="AB14" s="114">
        <f t="array" ref="AB14">SUM(IF(Data!$B$7:$B$536&gt;='4'!$D14,IF(Data!$B$7:$B$536&lt;'4'!$E14,IF(Data!$K$7:$K$536&gt;0,Data!BB$7:BB$536))))/'4'!$J14</f>
        <v>0.72466181829043164</v>
      </c>
      <c r="AC14" s="114">
        <f t="array" ref="AC14">SUM(IF(Data!$B$7:$B$536&gt;='4'!$D14,IF(Data!$B$7:$B$536&lt;'4'!$E14,IF(Data!$K$7:$K$536&gt;0,Data!BC$7:BC$536))))/'4'!$J14</f>
        <v>0.45520860133778718</v>
      </c>
      <c r="AD14" s="114">
        <f t="array" ref="AD14">SUM(IF(Data!$B$7:$B$536&gt;='4'!$D14,IF(Data!$B$7:$B$536&lt;'4'!$E14,IF(Data!$K$7:$K$536&gt;0,Data!BD$7:BD$536))))/'4'!$J14</f>
        <v>0.11285881925698443</v>
      </c>
      <c r="AE14" s="114">
        <f t="array" ref="AE14">SUM(IF(Data!$B$7:$B$536&gt;='4'!$D14,IF(Data!$B$7:$B$536&lt;'4'!$E14,IF(Data!$K$7:$K$536&gt;0,Data!BE$7:BE$536))))/'4'!$J14</f>
        <v>2.4375123062158732E-2</v>
      </c>
      <c r="AF14" s="114">
        <f t="array" ref="AF14">SUM(IF(Data!$B$7:$B$536&gt;='4'!$D14,IF(Data!$B$7:$B$536&lt;'4'!$E14,IF(Data!$K$7:$K$536&gt;0,Data!BF$7:BF$536))))/'4'!$J14</f>
        <v>1.2319358745477758E-2</v>
      </c>
      <c r="AG14" s="114">
        <f t="array" ref="AG14">SUM(IF(Data!$B$7:$B$536&gt;='4'!$D14,IF(Data!$B$7:$B$536&lt;'4'!$E14,IF(Data!$K$7:$K$536&gt;0,Data!BG$7:BG$536))))/'4'!$J14</f>
        <v>1.0932780740006035E-2</v>
      </c>
      <c r="AH14" s="114">
        <f t="array" ref="AH14">SUM(IF(Data!$B$7:$B$536&gt;='4'!$D14,IF(Data!$B$7:$B$536&lt;'4'!$E14,IF(Data!$K$7:$K$536&gt;0,Data!BH$7:BH$536))))/'4'!$J14</f>
        <v>1.0019315301912234E-2</v>
      </c>
      <c r="AI14" s="115">
        <f t="array" ref="AI14">SUM(IF(Data!$B$7:$B$536&gt;='4'!$D14,IF(Data!$B$7:$B$536&lt;'4'!$E14,IF(Data!$K$7:$K$536&gt;0,Data!BI$7:BI$536))))/'4'!$J14</f>
        <v>0</v>
      </c>
      <c r="AJ14" s="166">
        <f t="shared" si="2"/>
        <v>0</v>
      </c>
      <c r="AK14" s="167">
        <f t="shared" si="2"/>
        <v>1.2019509779394033E-3</v>
      </c>
      <c r="AL14" s="167">
        <f t="shared" si="2"/>
        <v>4.2357738326037619E-4</v>
      </c>
      <c r="AM14" s="167">
        <f t="shared" si="2"/>
        <v>1.0486262823746761E-3</v>
      </c>
      <c r="AN14" s="167">
        <f t="shared" si="2"/>
        <v>8.6229779989022148E-4</v>
      </c>
      <c r="AO14" s="167">
        <f t="shared" si="2"/>
        <v>5.6304523459261846E-3</v>
      </c>
      <c r="AP14" s="167">
        <f t="shared" si="2"/>
        <v>9.3647296880462472E-3</v>
      </c>
      <c r="AQ14" s="167">
        <f t="shared" si="2"/>
        <v>1.0542877242214255E-2</v>
      </c>
      <c r="AR14" s="167">
        <f t="shared" si="2"/>
        <v>1.1047009538727726E-2</v>
      </c>
      <c r="AS14" s="167">
        <f t="shared" si="2"/>
        <v>8.6395085116982573E-3</v>
      </c>
      <c r="AT14" s="167">
        <f t="shared" si="2"/>
        <v>8.3591112033337689E-3</v>
      </c>
      <c r="AU14" s="167">
        <f t="shared" si="2"/>
        <v>9.1832846652555311E-3</v>
      </c>
      <c r="AV14" s="167">
        <f t="shared" si="2"/>
        <v>1.2165357300377044E-2</v>
      </c>
      <c r="AW14" s="167">
        <f t="shared" si="2"/>
        <v>2.114783280783239E-2</v>
      </c>
      <c r="AX14" s="167">
        <f t="shared" si="2"/>
        <v>4.5661328815238766E-2</v>
      </c>
      <c r="AY14" s="167">
        <f t="shared" si="2"/>
        <v>0.13006023714745352</v>
      </c>
      <c r="AZ14" s="167">
        <f t="shared" si="3"/>
        <v>0.26945321695264446</v>
      </c>
      <c r="BA14" s="167">
        <f t="shared" si="3"/>
        <v>0.34234978208080274</v>
      </c>
      <c r="BB14" s="167">
        <f t="shared" si="3"/>
        <v>8.8483696194825698E-2</v>
      </c>
      <c r="BC14" s="167">
        <f t="shared" si="3"/>
        <v>1.2055764316680973E-2</v>
      </c>
      <c r="BD14" s="167">
        <f t="shared" si="3"/>
        <v>1.3865780054717232E-3</v>
      </c>
      <c r="BE14" s="167">
        <f t="shared" si="3"/>
        <v>9.1346543809380128E-4</v>
      </c>
      <c r="BF14" s="168">
        <f t="shared" si="3"/>
        <v>1.0019315301912234E-2</v>
      </c>
      <c r="BG14" s="114">
        <f t="shared" si="4"/>
        <v>1.2019509779394033E-3</v>
      </c>
      <c r="BH14" s="114">
        <f t="shared" si="5"/>
        <v>6.5101474660727243E-2</v>
      </c>
      <c r="BI14" s="114">
        <f t="shared" si="6"/>
        <v>0.923677259059421</v>
      </c>
      <c r="BJ14" s="114">
        <f t="shared" si="7"/>
        <v>1.0019315301912234E-2</v>
      </c>
      <c r="BK14" s="114">
        <f t="shared" si="8"/>
        <v>0.45254896753512763</v>
      </c>
      <c r="BL14" s="114">
        <f t="shared" si="9"/>
        <v>6.8536025738898179</v>
      </c>
      <c r="BM14" s="114">
        <f t="array" ref="BM14">10^(SUMPRODUCT(AV14:BE14,LOG($AV$6:$BE$6))/BI14)</f>
        <v>0.38637153215316355</v>
      </c>
      <c r="BN14" s="117">
        <f t="array" ref="BN14">10^ (LOG(INDEX($L$6:$AI$6,MATCH(BN$6/100,$L14:$AI14,-1)))-(INDEX($L14:$AI14,MATCH(BN$6/100,$L14:$AI14,-1))-BN$6/100)/(INDEX($L14:$AI14,MATCH(BN$6/100,$L14:$AI14,-1))-INDEX($L14:$AI14,MATCH(BN$6/100,$L14:$AI14,-1)+1))*(LOG(INDEX($L$6:$AI$6,MATCH(BN$6/100,$L14:$AI14,-1)))-LOG(INDEX($L$6:$AI$6,MATCH(BN$6/100,$L14:$AI14,-1)+1))))</f>
        <v>0.2383455088160481</v>
      </c>
      <c r="BO14" s="117">
        <f t="shared" si="10"/>
        <v>0.26236744301859816</v>
      </c>
      <c r="BP14" s="117">
        <f t="shared" si="10"/>
        <v>0.28770332226661921</v>
      </c>
      <c r="BQ14" s="117">
        <f t="shared" si="10"/>
        <v>0.31873381222589747</v>
      </c>
      <c r="BR14" s="117">
        <f t="shared" si="10"/>
        <v>0.37579741021022645</v>
      </c>
      <c r="BS14" s="117">
        <f t="shared" si="10"/>
        <v>0.45473220998787339</v>
      </c>
      <c r="BT14" s="117">
        <f t="shared" si="10"/>
        <v>0.53535102636126708</v>
      </c>
      <c r="BU14" s="117">
        <f t="shared" si="10"/>
        <v>0.68237043512959661</v>
      </c>
      <c r="BV14" s="118">
        <f t="shared" si="10"/>
        <v>0.99712849401806747</v>
      </c>
      <c r="BW14" s="113">
        <f t="array" ref="BW14">MAX(IF(Data!$B$7:$B$536&gt;='4'!$D14,IF(Data!$B$7:$B$536&lt;'4'!$E14,IF(Data!$K$7:$K$536&gt;0,Data!AL$7:AL$536))))</f>
        <v>1</v>
      </c>
      <c r="BX14" s="162">
        <f t="array" ref="BX14">MAX(IF(Data!$B$7:$B$536&gt;='4'!$D14,IF(Data!$B$7:$B$536&lt;'4'!$E14,IF(Data!$K$7:$K$536&gt;0,Data!AM$7:AM$536))))</f>
        <v>1</v>
      </c>
      <c r="BY14" s="162">
        <f t="array" ref="BY14">MAX(IF(Data!$B$7:$B$536&gt;='4'!$D14,IF(Data!$B$7:$B$536&lt;'4'!$E14,IF(Data!$K$7:$K$536&gt;0,Data!AN$7:AN$536))))</f>
        <v>1</v>
      </c>
      <c r="BZ14" s="162">
        <f t="array" ref="BZ14">MAX(IF(Data!$B$7:$B$536&gt;='4'!$D14,IF(Data!$B$7:$B$536&lt;'4'!$E14,IF(Data!$K$7:$K$536&gt;0,Data!AO$7:AO$536))))</f>
        <v>1</v>
      </c>
      <c r="CA14" s="162">
        <f t="array" ref="CA14">MAX(IF(Data!$B$7:$B$536&gt;='4'!$D14,IF(Data!$B$7:$B$536&lt;'4'!$E14,IF(Data!$K$7:$K$536&gt;0,Data!AP$7:AP$536))))</f>
        <v>1</v>
      </c>
      <c r="CB14" s="162">
        <f t="array" ref="CB14">MAX(IF(Data!$B$7:$B$536&gt;='4'!$D14,IF(Data!$B$7:$B$536&lt;'4'!$E14,IF(Data!$K$7:$K$536&gt;0,Data!AQ$7:AQ$536))))</f>
        <v>1</v>
      </c>
      <c r="CC14" s="162">
        <f t="array" ref="CC14">MAX(IF(Data!$B$7:$B$536&gt;='4'!$D14,IF(Data!$B$7:$B$536&lt;'4'!$E14,IF(Data!$K$7:$K$536&gt;0,Data!AR$7:AR$536))))</f>
        <v>1</v>
      </c>
      <c r="CD14" s="162">
        <f t="array" ref="CD14">MAX(IF(Data!$B$7:$B$536&gt;='4'!$D14,IF(Data!$B$7:$B$536&lt;'4'!$E14,IF(Data!$K$7:$K$536&gt;0,Data!AS$7:AS$536))))</f>
        <v>1</v>
      </c>
      <c r="CE14" s="162">
        <f t="array" ref="CE14">MAX(IF(Data!$B$7:$B$536&gt;='4'!$D14,IF(Data!$B$7:$B$536&lt;'4'!$E14,IF(Data!$K$7:$K$536&gt;0,Data!AT$7:AT$536))))</f>
        <v>1</v>
      </c>
      <c r="CF14" s="162">
        <f t="array" ref="CF14">MAX(IF(Data!$B$7:$B$536&gt;='4'!$D14,IF(Data!$B$7:$B$536&lt;'4'!$E14,IF(Data!$K$7:$K$536&gt;0,Data!AU$7:AU$536))))</f>
        <v>1</v>
      </c>
      <c r="CG14" s="162">
        <f t="array" ref="CG14">MAX(IF(Data!$B$7:$B$536&gt;='4'!$D14,IF(Data!$B$7:$B$536&lt;'4'!$E14,IF(Data!$K$7:$K$536&gt;0,Data!AV$7:AV$536))))</f>
        <v>0.99991201055873291</v>
      </c>
      <c r="CH14" s="162">
        <f t="array" ref="CH14">MAX(IF(Data!$B$7:$B$536&gt;='4'!$D14,IF(Data!$B$7:$B$536&lt;'4'!$E14,IF(Data!$K$7:$K$536&gt;0,Data!AW$7:AW$536))))</f>
        <v>0.99958938260742036</v>
      </c>
      <c r="CI14" s="162">
        <f t="array" ref="CI14">MAX(IF(Data!$B$7:$B$536&gt;='4'!$D14,IF(Data!$B$7:$B$536&lt;'4'!$E14,IF(Data!$K$7:$K$536&gt;0,Data!AX$7:AX$536))))</f>
        <v>0.99932541428361921</v>
      </c>
      <c r="CJ14" s="162">
        <f t="array" ref="CJ14">MAX(IF(Data!$B$7:$B$536&gt;='4'!$D14,IF(Data!$B$7:$B$536&lt;'4'!$E14,IF(Data!$K$7:$K$536&gt;0,Data!AY$7:AY$536))))</f>
        <v>0.99920809502859642</v>
      </c>
      <c r="CK14" s="162">
        <f t="array" ref="CK14">MAX(IF(Data!$B$7:$B$536&gt;='4'!$D14,IF(Data!$B$7:$B$536&lt;'4'!$E14,IF(Data!$K$7:$K$536&gt;0,Data!AZ$7:AZ$536))))</f>
        <v>0.99898383977447791</v>
      </c>
      <c r="CL14" s="162">
        <f t="array" ref="CL14">MAX(IF(Data!$B$7:$B$536&gt;='4'!$D14,IF(Data!$B$7:$B$536&lt;'4'!$E14,IF(Data!$K$7:$K$536&gt;0,Data!BA$7:BA$536))))</f>
        <v>0.99862326679122815</v>
      </c>
      <c r="CM14" s="162">
        <f t="array" ref="CM14">MAX(IF(Data!$B$7:$B$536&gt;='4'!$D14,IF(Data!$B$7:$B$536&lt;'4'!$E14,IF(Data!$K$7:$K$536&gt;0,Data!BB$7:BB$536))))</f>
        <v>0.98082407316353615</v>
      </c>
      <c r="CN14" s="162">
        <f t="array" ref="CN14">MAX(IF(Data!$B$7:$B$536&gt;='4'!$D14,IF(Data!$B$7:$B$536&lt;'4'!$E14,IF(Data!$K$7:$K$536&gt;0,Data!BC$7:BC$536))))</f>
        <v>0.91548537152650256</v>
      </c>
      <c r="CO14" s="162">
        <f t="array" ref="CO14">MAX(IF(Data!$B$7:$B$536&gt;='4'!$D14,IF(Data!$B$7:$B$536&lt;'4'!$E14,IF(Data!$K$7:$K$536&gt;0,Data!BD$7:BD$536))))</f>
        <v>0.68504376978953263</v>
      </c>
      <c r="CP14" s="162">
        <f t="array" ref="CP14">MAX(IF(Data!$B$7:$B$536&gt;='4'!$D14,IF(Data!$B$7:$B$536&lt;'4'!$E14,IF(Data!$K$7:$K$536&gt;0,Data!BE$7:BE$536))))</f>
        <v>0.17570000620848092</v>
      </c>
      <c r="CQ14" s="162">
        <f t="array" ref="CQ14">MAX(IF(Data!$B$7:$B$536&gt;='4'!$D14,IF(Data!$B$7:$B$536&lt;'4'!$E14,IF(Data!$K$7:$K$536&gt;0,Data!BF$7:BF$536))))</f>
        <v>5.5870970732046207E-2</v>
      </c>
      <c r="CR14" s="162">
        <f t="array" ref="CR14">MAX(IF(Data!$B$7:$B$536&gt;='4'!$D14,IF(Data!$B$7:$B$536&lt;'4'!$E14,IF(Data!$K$7:$K$536&gt;0,Data!BG$7:BG$536))))</f>
        <v>5.1074085231617501E-2</v>
      </c>
      <c r="CS14" s="162">
        <f t="array" ref="CS14">MAX(IF(Data!$B$7:$B$536&gt;='4'!$D14,IF(Data!$B$7:$B$536&lt;'4'!$E14,IF(Data!$K$7:$K$536&gt;0,Data!BH$7:BH$536))))</f>
        <v>4.6439413250526959E-2</v>
      </c>
      <c r="CT14" s="163">
        <f t="array" ref="CT14">MAX(IF(Data!$B$7:$B$536&gt;='4'!$D14,IF(Data!$B$7:$B$536&lt;'4'!$E14,IF(Data!$K$7:$K$536&gt;0,Data!BI$7:BI$536))))</f>
        <v>0</v>
      </c>
      <c r="CU14" s="161">
        <f t="array" ref="CU14">MIN(IF(Data!$B$7:$B$536&gt;='4'!$D14,IF(Data!$B$7:$B$536&lt;'4'!$E14,IF(Data!$K$7:$K$536&gt;0,Data!AL$7:AL$536))))</f>
        <v>1</v>
      </c>
      <c r="CV14" s="162">
        <f t="array" ref="CV14">MIN(IF(Data!$B$7:$B$536&gt;='4'!$D14,IF(Data!$B$7:$B$536&lt;'4'!$E14,IF(Data!$K$7:$K$536&gt;0,Data!AM$7:AM$536))))</f>
        <v>1</v>
      </c>
      <c r="CW14" s="162">
        <f t="array" ref="CW14">MIN(IF(Data!$B$7:$B$536&gt;='4'!$D14,IF(Data!$B$7:$B$536&lt;'4'!$E14,IF(Data!$K$7:$K$536&gt;0,Data!AN$7:AN$536))))</f>
        <v>0.8305249121105589</v>
      </c>
      <c r="CX14" s="162">
        <f t="array" ref="CX14">MIN(IF(Data!$B$7:$B$536&gt;='4'!$D14,IF(Data!$B$7:$B$536&lt;'4'!$E14,IF(Data!$K$7:$K$536&gt;0,Data!AO$7:AO$536))))</f>
        <v>0.77080050107083686</v>
      </c>
      <c r="CY14" s="162">
        <f t="array" ref="CY14">MIN(IF(Data!$B$7:$B$536&gt;='4'!$D14,IF(Data!$B$7:$B$536&lt;'4'!$E14,IF(Data!$K$7:$K$536&gt;0,Data!AP$7:AP$536))))</f>
        <v>0.62294419525599065</v>
      </c>
      <c r="CZ14" s="162">
        <f t="array" ref="CZ14">MIN(IF(Data!$B$7:$B$536&gt;='4'!$D14,IF(Data!$B$7:$B$536&lt;'4'!$E14,IF(Data!$K$7:$K$536&gt;0,Data!AQ$7:AQ$536))))</f>
        <v>0.61025578858043406</v>
      </c>
      <c r="DA14" s="162">
        <f t="array" ref="DA14">MIN(IF(Data!$B$7:$B$536&gt;='4'!$D14,IF(Data!$B$7:$B$536&lt;'4'!$E14,IF(Data!$K$7:$K$536&gt;0,Data!AR$7:AR$536))))</f>
        <v>0.47702751848708941</v>
      </c>
      <c r="DB14" s="162">
        <f t="array" ref="DB14">MIN(IF(Data!$B$7:$B$536&gt;='4'!$D14,IF(Data!$B$7:$B$536&lt;'4'!$E14,IF(Data!$K$7:$K$536&gt;0,Data!AS$7:AS$536))))</f>
        <v>0.34032407968642669</v>
      </c>
      <c r="DC14" s="162">
        <f t="array" ref="DC14">MIN(IF(Data!$B$7:$B$536&gt;='4'!$D14,IF(Data!$B$7:$B$536&lt;'4'!$E14,IF(Data!$K$7:$K$536&gt;0,Data!AT$7:AT$536))))</f>
        <v>0.30464298702873083</v>
      </c>
      <c r="DD14" s="162">
        <f t="array" ref="DD14">MIN(IF(Data!$B$7:$B$536&gt;='4'!$D14,IF(Data!$B$7:$B$536&lt;'4'!$E14,IF(Data!$K$7:$K$536&gt;0,Data!AU$7:AU$536))))</f>
        <v>0.24661575140421069</v>
      </c>
      <c r="DE14" s="162">
        <f t="array" ref="DE14">MIN(IF(Data!$B$7:$B$536&gt;='4'!$D14,IF(Data!$B$7:$B$536&lt;'4'!$E14,IF(Data!$K$7:$K$536&gt;0,Data!AV$7:AV$536))))</f>
        <v>0.2022530104881525</v>
      </c>
      <c r="DF14" s="162">
        <f t="array" ref="DF14">MIN(IF(Data!$B$7:$B$536&gt;='4'!$D14,IF(Data!$B$7:$B$536&lt;'4'!$E14,IF(Data!$K$7:$K$536&gt;0,Data!AW$7:AW$536))))</f>
        <v>0.16462514566878181</v>
      </c>
      <c r="DG14" s="162">
        <f t="array" ref="DG14">MIN(IF(Data!$B$7:$B$536&gt;='4'!$D14,IF(Data!$B$7:$B$536&lt;'4'!$E14,IF(Data!$K$7:$K$536&gt;0,Data!AX$7:AX$536))))</f>
        <v>0.14173248737537253</v>
      </c>
      <c r="DH14" s="162">
        <f t="array" ref="DH14">MIN(IF(Data!$B$7:$B$536&gt;='4'!$D14,IF(Data!$B$7:$B$536&lt;'4'!$E14,IF(Data!$K$7:$K$536&gt;0,Data!AY$7:AY$536))))</f>
        <v>0.12225818982260807</v>
      </c>
      <c r="DI14" s="162">
        <f t="array" ref="DI14">MIN(IF(Data!$B$7:$B$536&gt;='4'!$D14,IF(Data!$B$7:$B$536&lt;'4'!$E14,IF(Data!$K$7:$K$536&gt;0,Data!AZ$7:AZ$536))))</f>
        <v>0.10236954551340181</v>
      </c>
      <c r="DJ14" s="162">
        <f t="array" ref="DJ14">MIN(IF(Data!$B$7:$B$536&gt;='4'!$D14,IF(Data!$B$7:$B$536&lt;'4'!$E14,IF(Data!$K$7:$K$536&gt;0,Data!BA$7:BA$536))))</f>
        <v>8.2739867926971675E-2</v>
      </c>
      <c r="DK14" s="162">
        <f t="array" ref="DK14">MIN(IF(Data!$B$7:$B$536&gt;='4'!$D14,IF(Data!$B$7:$B$536&lt;'4'!$E14,IF(Data!$K$7:$K$536&gt;0,Data!BB$7:BB$536))))</f>
        <v>5.5574258707756355E-2</v>
      </c>
      <c r="DL14" s="162">
        <f t="array" ref="DL14">MIN(IF(Data!$B$7:$B$536&gt;='4'!$D14,IF(Data!$B$7:$B$536&lt;'4'!$E14,IF(Data!$K$7:$K$536&gt;0,Data!BC$7:BC$536))))</f>
        <v>2.1330883853847918E-2</v>
      </c>
      <c r="DM14" s="162">
        <f t="array" ref="DM14">MIN(IF(Data!$B$7:$B$536&gt;='4'!$D14,IF(Data!$B$7:$B$536&lt;'4'!$E14,IF(Data!$K$7:$K$536&gt;0,Data!BD$7:BD$536))))</f>
        <v>9.4509083486427736E-3</v>
      </c>
      <c r="DN14" s="162">
        <f t="array" ref="DN14">MIN(IF(Data!$B$7:$B$536&gt;='4'!$D14,IF(Data!$B$7:$B$536&lt;'4'!$E14,IF(Data!$K$7:$K$536&gt;0,Data!BE$7:BE$536))))</f>
        <v>4.3435521111947987E-3</v>
      </c>
      <c r="DO14" s="162">
        <f t="array" ref="DO14">MIN(IF(Data!$B$7:$B$536&gt;='4'!$D14,IF(Data!$B$7:$B$536&lt;'4'!$E14,IF(Data!$K$7:$K$536&gt;0,Data!BF$7:BF$536))))</f>
        <v>2.3546624602792236E-3</v>
      </c>
      <c r="DP14" s="162">
        <f t="array" ref="DP14">MIN(IF(Data!$B$7:$B$536&gt;='4'!$D14,IF(Data!$B$7:$B$536&lt;'4'!$E14,IF(Data!$K$7:$K$536&gt;0,Data!BG$7:BG$536))))</f>
        <v>1.9660288503302033E-3</v>
      </c>
      <c r="DQ14" s="162">
        <f t="array" ref="DQ14">MIN(IF(Data!$B$7:$B$536&gt;='4'!$D14,IF(Data!$B$7:$B$536&lt;'4'!$E14,IF(Data!$K$7:$K$536&gt;0,Data!BH$7:BH$536))))</f>
        <v>1.7602816450630748E-3</v>
      </c>
      <c r="DR14" s="163">
        <f t="array" ref="DR14">MIN(IF(Data!$B$7:$B$536&gt;='4'!$D14,IF(Data!$B$7:$B$536&lt;'4'!$E14,IF(Data!$K$7:$K$536&gt;0,Data!BI$7:BI$536))))</f>
        <v>0</v>
      </c>
    </row>
  </sheetData>
  <sheetProtection sheet="1" objects="1" scenarios="1"/>
  <pageMargins left="0.7" right="0.7" top="0.75" bottom="0.75" header="0.3" footer="0.3"/>
  <pageSetup paperSize="9" orientation="portrait" horizontalDpi="4294967293" verticalDpi="4294967293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83"/>
  <sheetViews>
    <sheetView showGridLines="0" zoomScale="85" zoomScaleNormal="85" workbookViewId="0">
      <selection activeCell="L14" sqref="L14"/>
    </sheetView>
  </sheetViews>
  <sheetFormatPr defaultColWidth="11.42578125" defaultRowHeight="12.75" x14ac:dyDescent="0.2"/>
  <cols>
    <col min="1" max="1" width="1.7109375" style="235" customWidth="1"/>
    <col min="2" max="2" width="10.85546875" style="235" customWidth="1"/>
    <col min="3" max="5" width="6.85546875" style="234" customWidth="1"/>
    <col min="6" max="6" width="11.42578125" style="235"/>
    <col min="7" max="7" width="13.42578125" style="235" customWidth="1"/>
    <col min="8" max="9" width="12.140625" style="235" customWidth="1"/>
    <col min="10" max="10" width="5.140625" style="235" customWidth="1"/>
    <col min="11" max="11" width="8" style="235" customWidth="1"/>
    <col min="12" max="12" width="7.85546875" style="235" customWidth="1"/>
    <col min="13" max="13" width="7.42578125" style="258" customWidth="1"/>
    <col min="14" max="14" width="10.5703125" style="258" customWidth="1"/>
    <col min="15" max="15" width="6.85546875" style="234" customWidth="1"/>
    <col min="16" max="16" width="13.7109375" style="235" customWidth="1"/>
    <col min="17" max="17" width="14.140625" style="235" customWidth="1"/>
    <col min="18" max="19" width="12.140625" style="235" customWidth="1"/>
    <col min="20" max="21" width="11.42578125" style="235"/>
    <col min="22" max="22" width="8" style="235" customWidth="1"/>
    <col min="23" max="23" width="7.85546875" style="235" customWidth="1"/>
    <col min="24" max="24" width="9.28515625" style="258" customWidth="1"/>
    <col min="25" max="25" width="10.5703125" style="258" customWidth="1"/>
    <col min="26" max="26" width="6.85546875" style="234" customWidth="1"/>
    <col min="27" max="27" width="13.7109375" style="235" customWidth="1"/>
    <col min="28" max="28" width="14.140625" style="235" customWidth="1"/>
    <col min="29" max="30" width="12.140625" style="235" customWidth="1"/>
    <col min="31" max="16384" width="11.42578125" style="235"/>
  </cols>
  <sheetData>
    <row r="1" spans="2:31" x14ac:dyDescent="0.2">
      <c r="B1" s="272"/>
      <c r="M1" s="235"/>
      <c r="N1" s="235"/>
      <c r="X1" s="235"/>
      <c r="Y1" s="235"/>
    </row>
    <row r="2" spans="2:31" ht="21" x14ac:dyDescent="0.35">
      <c r="B2" s="233" t="s">
        <v>653</v>
      </c>
      <c r="K2" s="233" t="s">
        <v>671</v>
      </c>
      <c r="L2" s="233"/>
      <c r="M2" s="235"/>
      <c r="N2" s="235"/>
      <c r="V2" s="233" t="s">
        <v>672</v>
      </c>
      <c r="W2" s="233"/>
      <c r="X2" s="235"/>
      <c r="Y2" s="235"/>
    </row>
    <row r="3" spans="2:31" s="144" customFormat="1" x14ac:dyDescent="0.2">
      <c r="B3" s="236"/>
      <c r="C3" s="237"/>
      <c r="D3" s="237"/>
      <c r="E3" s="237"/>
      <c r="K3" s="236"/>
      <c r="L3" s="236"/>
      <c r="N3" s="284"/>
      <c r="O3" s="237"/>
      <c r="V3" s="236"/>
      <c r="W3" s="236"/>
      <c r="Y3" s="284"/>
      <c r="Z3" s="237"/>
    </row>
    <row r="4" spans="2:31" x14ac:dyDescent="0.2">
      <c r="B4" s="67"/>
      <c r="C4" s="278" t="s">
        <v>654</v>
      </c>
      <c r="D4" s="237"/>
      <c r="E4" s="237"/>
      <c r="H4" s="144" t="s">
        <v>660</v>
      </c>
      <c r="I4" s="144"/>
      <c r="K4" s="67"/>
      <c r="L4" s="67"/>
      <c r="M4" s="144"/>
      <c r="N4" s="144" t="s">
        <v>654</v>
      </c>
      <c r="O4" s="237"/>
      <c r="R4" s="144" t="s">
        <v>660</v>
      </c>
      <c r="S4" s="144"/>
      <c r="V4" s="67"/>
      <c r="W4" s="67"/>
      <c r="X4" s="144"/>
      <c r="Y4" s="144" t="s">
        <v>654</v>
      </c>
      <c r="Z4" s="237"/>
      <c r="AC4" s="144" t="s">
        <v>660</v>
      </c>
      <c r="AD4" s="144"/>
    </row>
    <row r="5" spans="2:31" s="239" customFormat="1" x14ac:dyDescent="0.2">
      <c r="B5" s="64" t="s">
        <v>655</v>
      </c>
      <c r="C5" s="256"/>
      <c r="D5" s="273"/>
      <c r="E5" s="257"/>
      <c r="F5" s="136"/>
      <c r="G5" s="238"/>
      <c r="H5" s="135"/>
      <c r="I5" s="238"/>
      <c r="K5" s="64" t="s">
        <v>655</v>
      </c>
      <c r="L5" s="259" t="s">
        <v>664</v>
      </c>
      <c r="M5" s="135"/>
      <c r="N5" s="136"/>
      <c r="O5" s="257"/>
      <c r="P5" s="136"/>
      <c r="Q5" s="238"/>
      <c r="R5" s="135"/>
      <c r="S5" s="238"/>
      <c r="V5" s="64" t="s">
        <v>655</v>
      </c>
      <c r="W5" s="259" t="s">
        <v>664</v>
      </c>
      <c r="X5" s="135"/>
      <c r="Y5" s="136"/>
      <c r="Z5" s="257"/>
      <c r="AA5" s="136"/>
      <c r="AB5" s="238"/>
      <c r="AC5" s="135"/>
      <c r="AD5" s="238"/>
    </row>
    <row r="6" spans="2:31" s="239" customFormat="1" x14ac:dyDescent="0.2">
      <c r="B6" s="242" t="s">
        <v>656</v>
      </c>
      <c r="C6" s="240" t="s">
        <v>650</v>
      </c>
      <c r="D6" s="274" t="s">
        <v>651</v>
      </c>
      <c r="E6" s="241" t="s">
        <v>670</v>
      </c>
      <c r="F6" s="260" t="s">
        <v>658</v>
      </c>
      <c r="G6" s="243" t="s">
        <v>659</v>
      </c>
      <c r="H6" s="242" t="s">
        <v>657</v>
      </c>
      <c r="I6" s="243"/>
      <c r="K6" s="242" t="s">
        <v>656</v>
      </c>
      <c r="L6" s="260" t="s">
        <v>656</v>
      </c>
      <c r="M6" s="261" t="s">
        <v>663</v>
      </c>
      <c r="N6" s="276" t="s">
        <v>650</v>
      </c>
      <c r="O6" s="262" t="s">
        <v>670</v>
      </c>
      <c r="P6" s="260" t="s">
        <v>666</v>
      </c>
      <c r="Q6" s="243" t="s">
        <v>658</v>
      </c>
      <c r="R6" s="242" t="s">
        <v>657</v>
      </c>
      <c r="S6" s="243"/>
      <c r="V6" s="242" t="s">
        <v>656</v>
      </c>
      <c r="W6" s="260" t="s">
        <v>656</v>
      </c>
      <c r="X6" s="261" t="s">
        <v>663</v>
      </c>
      <c r="Y6" s="276" t="s">
        <v>651</v>
      </c>
      <c r="Z6" s="262" t="s">
        <v>670</v>
      </c>
      <c r="AA6" s="260" t="s">
        <v>666</v>
      </c>
      <c r="AB6" s="243" t="s">
        <v>659</v>
      </c>
      <c r="AC6" s="242" t="s">
        <v>657</v>
      </c>
      <c r="AD6" s="243"/>
    </row>
    <row r="7" spans="2:31" x14ac:dyDescent="0.2">
      <c r="B7" s="91">
        <v>71.5</v>
      </c>
      <c r="C7" s="244">
        <f t="array" ref="C7">AVERAGE(IF(Data!$B$7:$B$536='5'!$B7,IF(Data!$C$7:$C$536='5'!C$6,IF(Data!$K$7:$K$536&gt;0,Data!$CJ$7:$CJ$536))))</f>
        <v>1.3708765800020558E-2</v>
      </c>
      <c r="D7" s="275">
        <f t="array" ref="D7">AVERAGE(IF(Data!$B$7:$B$536='5'!$B7,IF(Data!$C$7:$C$536='5'!D$6,IF(Data!$K$7:$K$536&gt;0,Data!$CJ$7:$CJ$536))))</f>
        <v>4.4274329458139335E-4</v>
      </c>
      <c r="E7" s="245">
        <f>C7-D7</f>
        <v>1.3266022505439165E-2</v>
      </c>
      <c r="F7" s="255">
        <f>AVERAGE(C7:C167)</f>
        <v>0.60958743568828078</v>
      </c>
      <c r="G7" s="248">
        <f>AVERAGE(D7:D167)</f>
        <v>0.56491564137342476</v>
      </c>
      <c r="H7" s="246" t="s">
        <v>652</v>
      </c>
      <c r="I7" s="247">
        <f t="array" ref="I7">_xlfn.T.TEST(C7:C167,D7:D167,2,1)</f>
        <v>0.12988978812869498</v>
      </c>
      <c r="K7" s="91">
        <v>75</v>
      </c>
      <c r="L7" s="78">
        <v>75.5</v>
      </c>
      <c r="M7" s="249">
        <f t="array" ref="M7">AVERAGE(IF(Data!$B$7:$B$536='5'!K7,IF(Data!$K$7:$K$536&gt;0,Data!$CJ$7:$CJ$536)))</f>
        <v>1.1525879064930564E-2</v>
      </c>
      <c r="N7" s="252">
        <f t="array" ref="N7">AVERAGE(IF(Data!$B$7:$B$536='5'!L7,IF(Data!$C$7:$C$536="links",IF(Data!$K$7:$K$536&gt;0,Data!$CJ$7:$CJ$536))))</f>
        <v>1.9497236314075861E-3</v>
      </c>
      <c r="O7" s="250">
        <f t="shared" ref="O7:O61" si="0">M7-N7</f>
        <v>9.5761554335229773E-3</v>
      </c>
      <c r="P7" s="255">
        <f>AVERAGE(M7:M167)</f>
        <v>0.65673196216767138</v>
      </c>
      <c r="Q7" s="248">
        <f>AVERAGE(N7:N167)</f>
        <v>0.62438269552282044</v>
      </c>
      <c r="R7" s="246" t="s">
        <v>652</v>
      </c>
      <c r="S7" s="279">
        <f t="array" ref="S7">_xlfn.T.TEST(N7:N167,M7:M167,2,1)</f>
        <v>0.17409679635493214</v>
      </c>
      <c r="T7" s="263"/>
      <c r="V7" s="91">
        <v>75</v>
      </c>
      <c r="W7" s="78">
        <v>75.5</v>
      </c>
      <c r="X7" s="249">
        <f t="array" ref="X7">AVERAGE(IF(Data!$B$7:$B$536='5'!V7,IF(Data!$K$7:$K$536&gt;0,Data!$CJ$7:$CJ$536)))</f>
        <v>1.1525879064930564E-2</v>
      </c>
      <c r="Y7" s="252">
        <f t="array" ref="Y7">AVERAGE(IF(Data!$B$7:$B$536='5'!W7,IF(Data!$C$7:$C$536="rechts",IF(Data!$K$7:$K$536&gt;0,Data!$CJ$7:$CJ$536))))</f>
        <v>0.12488525091799264</v>
      </c>
      <c r="Z7" s="250">
        <f t="shared" ref="Z7:Z62" si="1">X7-Y7</f>
        <v>-0.11335937185306208</v>
      </c>
      <c r="AA7" s="255">
        <f>AVERAGE(X7:X166)</f>
        <v>0.65434371190149188</v>
      </c>
      <c r="AB7" s="248">
        <f>AVERAGE(Y7:Y166)</f>
        <v>0.56942428004167611</v>
      </c>
      <c r="AC7" s="246" t="s">
        <v>652</v>
      </c>
      <c r="AD7" s="279">
        <f t="array" ref="AD7">_xlfn.T.TEST(Y7:Y166,X7:X166,2,1)</f>
        <v>3.7394534470529993E-4</v>
      </c>
      <c r="AE7" s="263"/>
    </row>
    <row r="8" spans="2:31" x14ac:dyDescent="0.2">
      <c r="B8" s="91">
        <v>74.5</v>
      </c>
      <c r="C8" s="249">
        <f t="array" ref="C8">AVERAGE(IF(Data!$B$7:$B$536='5'!$B8,IF(Data!$C$7:$C$536='5'!C$6,IF(Data!$K$7:$K$536&gt;0,Data!$CJ$7:$CJ$536))))</f>
        <v>1.1020678375326144E-2</v>
      </c>
      <c r="D8" s="252">
        <f t="array" ref="D8">AVERAGE(IF(Data!$B$7:$B$536='5'!$B8,IF(Data!$C$7:$C$536='5'!D$6,IF(Data!$K$7:$K$536&gt;0,Data!$CJ$7:$CJ$536))))</f>
        <v>2.100426649163112E-3</v>
      </c>
      <c r="E8" s="250">
        <f t="shared" ref="E8:E71" si="2">C8-D8</f>
        <v>8.9202517261630331E-3</v>
      </c>
      <c r="F8" s="235" t="s">
        <v>665</v>
      </c>
      <c r="G8" s="264">
        <f>COUNT(D7:D167)</f>
        <v>161</v>
      </c>
      <c r="H8" s="251"/>
      <c r="I8" s="252"/>
      <c r="K8" s="91">
        <v>76</v>
      </c>
      <c r="L8" s="78">
        <v>76.5</v>
      </c>
      <c r="M8" s="249">
        <f t="array" ref="M8">AVERAGE(IF(Data!$B$7:$B$536='5'!K8,IF(Data!$K$7:$K$536&gt;0,Data!$CJ$7:$CJ$536)))</f>
        <v>0.40270483193277301</v>
      </c>
      <c r="N8" s="252">
        <f t="array" ref="N8">AVERAGE(IF(Data!$B$7:$B$536='5'!L8,IF(Data!$C$7:$C$536="links",IF(Data!$K$7:$K$536&gt;0,Data!$CJ$7:$CJ$536))))</f>
        <v>2.0361360567546132E-3</v>
      </c>
      <c r="O8" s="250">
        <f t="shared" si="0"/>
        <v>0.40066869587601839</v>
      </c>
      <c r="P8" s="235" t="s">
        <v>665</v>
      </c>
      <c r="Q8" s="264">
        <f>COUNT(N7:N167)</f>
        <v>161</v>
      </c>
      <c r="R8" s="251"/>
      <c r="S8" s="252"/>
      <c r="T8" s="263"/>
      <c r="V8" s="91">
        <v>76</v>
      </c>
      <c r="W8" s="78">
        <v>76.5</v>
      </c>
      <c r="X8" s="249">
        <f t="array" ref="X8">AVERAGE(IF(Data!$B$7:$B$536='5'!V8,IF(Data!$K$7:$K$536&gt;0,Data!$CJ$7:$CJ$536)))</f>
        <v>0.40270483193277301</v>
      </c>
      <c r="Y8" s="252">
        <f t="array" ref="Y8">AVERAGE(IF(Data!$B$7:$B$536='5'!W8,IF(Data!$C$7:$C$536="rechts",IF(Data!$K$7:$K$536&gt;0,Data!$CJ$7:$CJ$536))))</f>
        <v>9.9075450659728712E-2</v>
      </c>
      <c r="Z8" s="250">
        <f t="shared" si="1"/>
        <v>0.30362938127304429</v>
      </c>
      <c r="AA8" s="235" t="s">
        <v>665</v>
      </c>
      <c r="AB8" s="264">
        <f>COUNT(Y7:Y166)</f>
        <v>160</v>
      </c>
      <c r="AC8" s="251"/>
      <c r="AD8" s="252"/>
      <c r="AE8" s="263"/>
    </row>
    <row r="9" spans="2:31" x14ac:dyDescent="0.2">
      <c r="B9" s="91">
        <v>75.5</v>
      </c>
      <c r="C9" s="249">
        <f t="array" ref="C9">AVERAGE(IF(Data!$B$7:$B$536='5'!$B9,IF(Data!$C$7:$C$536='5'!C$6,IF(Data!$K$7:$K$536&gt;0,Data!$CJ$7:$CJ$536))))</f>
        <v>1.9497236314075861E-3</v>
      </c>
      <c r="D9" s="252">
        <f t="array" ref="D9">AVERAGE(IF(Data!$B$7:$B$536='5'!$B9,IF(Data!$C$7:$C$536='5'!D$6,IF(Data!$K$7:$K$536&gt;0,Data!$CJ$7:$CJ$536))))</f>
        <v>0.12488525091799264</v>
      </c>
      <c r="E9" s="250">
        <f t="shared" si="2"/>
        <v>-0.12293552728658506</v>
      </c>
      <c r="H9" s="252"/>
      <c r="I9" s="252"/>
      <c r="K9" s="91">
        <v>77</v>
      </c>
      <c r="L9" s="78">
        <v>77.5</v>
      </c>
      <c r="M9" s="249">
        <f t="array" ref="M9">AVERAGE(IF(Data!$B$7:$B$536='5'!K9,IF(Data!$K$7:$K$536&gt;0,Data!$CJ$7:$CJ$536)))</f>
        <v>6.1657435468700991E-3</v>
      </c>
      <c r="N9" s="252">
        <f t="array" ref="N9">AVERAGE(IF(Data!$B$7:$B$536='5'!L9,IF(Data!$C$7:$C$536="links",IF(Data!$K$7:$K$536&gt;0,Data!$CJ$7:$CJ$536))))</f>
        <v>1.9911991199119919E-2</v>
      </c>
      <c r="O9" s="250">
        <f t="shared" si="0"/>
        <v>-1.374624765224982E-2</v>
      </c>
      <c r="R9" s="252"/>
      <c r="S9" s="252"/>
      <c r="T9" s="263"/>
      <c r="V9" s="91">
        <v>77</v>
      </c>
      <c r="W9" s="78">
        <v>77.5</v>
      </c>
      <c r="X9" s="249">
        <f t="array" ref="X9">AVERAGE(IF(Data!$B$7:$B$536='5'!V9,IF(Data!$K$7:$K$536&gt;0,Data!$CJ$7:$CJ$536)))</f>
        <v>6.1657435468700991E-3</v>
      </c>
      <c r="Y9" s="252">
        <f t="array" ref="Y9">AVERAGE(IF(Data!$B$7:$B$536='5'!W9,IF(Data!$C$7:$C$536="rechts",IF(Data!$K$7:$K$536&gt;0,Data!$CJ$7:$CJ$536))))</f>
        <v>6.6869641556306847E-3</v>
      </c>
      <c r="Z9" s="250">
        <f t="shared" si="1"/>
        <v>-5.2122060876058553E-4</v>
      </c>
      <c r="AC9" s="252"/>
      <c r="AD9" s="252"/>
      <c r="AE9" s="263"/>
    </row>
    <row r="10" spans="2:31" x14ac:dyDescent="0.2">
      <c r="B10" s="91">
        <v>76.5</v>
      </c>
      <c r="C10" s="249">
        <f t="array" ref="C10">AVERAGE(IF(Data!$B$7:$B$536='5'!$B10,IF(Data!$C$7:$C$536='5'!C$6,IF(Data!$K$7:$K$536&gt;0,Data!$CJ$7:$CJ$536))))</f>
        <v>2.0361360567546132E-3</v>
      </c>
      <c r="D10" s="252">
        <f t="array" ref="D10">AVERAGE(IF(Data!$B$7:$B$536='5'!$B10,IF(Data!$C$7:$C$536='5'!D$6,IF(Data!$K$7:$K$536&gt;0,Data!$CJ$7:$CJ$536))))</f>
        <v>9.9075450659728712E-2</v>
      </c>
      <c r="E10" s="250">
        <f t="shared" si="2"/>
        <v>-9.7039314602974103E-2</v>
      </c>
      <c r="G10" s="235" t="s">
        <v>661</v>
      </c>
      <c r="H10" s="252"/>
      <c r="I10" s="252"/>
      <c r="K10" s="91">
        <v>78</v>
      </c>
      <c r="L10" s="78">
        <v>78.5</v>
      </c>
      <c r="M10" s="249">
        <f t="array" ref="M10">AVERAGE(IF(Data!$B$7:$B$536='5'!K10,IF(Data!$K$7:$K$536&gt;0,Data!$CJ$7:$CJ$536)))</f>
        <v>8.0860354168351203E-4</v>
      </c>
      <c r="N10" s="252">
        <f t="array" ref="N10">AVERAGE(IF(Data!$B$7:$B$536='5'!L10,IF(Data!$C$7:$C$536="links",IF(Data!$K$7:$K$536&gt;0,Data!$CJ$7:$CJ$536))))</f>
        <v>1.6910785619174435E-3</v>
      </c>
      <c r="O10" s="250">
        <f t="shared" si="0"/>
        <v>-8.8247502023393147E-4</v>
      </c>
      <c r="Q10" s="235" t="s">
        <v>661</v>
      </c>
      <c r="R10" s="252"/>
      <c r="S10" s="252"/>
      <c r="T10" s="263"/>
      <c r="V10" s="91">
        <v>78</v>
      </c>
      <c r="W10" s="78">
        <v>78.5</v>
      </c>
      <c r="X10" s="249">
        <f t="array" ref="X10">AVERAGE(IF(Data!$B$7:$B$536='5'!V10,IF(Data!$K$7:$K$536&gt;0,Data!$CJ$7:$CJ$536)))</f>
        <v>8.0860354168351203E-4</v>
      </c>
      <c r="Y10" s="252">
        <f t="array" ref="Y10">AVERAGE(IF(Data!$B$7:$B$536='5'!W10,IF(Data!$C$7:$C$536="rechts",IF(Data!$K$7:$K$536&gt;0,Data!$CJ$7:$CJ$536))))</f>
        <v>1.9504662151387738E-2</v>
      </c>
      <c r="Z10" s="250">
        <f t="shared" si="1"/>
        <v>-1.8696058609704226E-2</v>
      </c>
      <c r="AB10" s="235" t="s">
        <v>673</v>
      </c>
      <c r="AC10" s="252"/>
      <c r="AD10" s="252"/>
      <c r="AE10" s="263"/>
    </row>
    <row r="11" spans="2:31" x14ac:dyDescent="0.2">
      <c r="B11" s="91">
        <v>77.5</v>
      </c>
      <c r="C11" s="249">
        <f t="array" ref="C11">AVERAGE(IF(Data!$B$7:$B$536='5'!$B11,IF(Data!$C$7:$C$536='5'!C$6,IF(Data!$K$7:$K$536&gt;0,Data!$CJ$7:$CJ$536))))</f>
        <v>1.9911991199119919E-2</v>
      </c>
      <c r="D11" s="252">
        <f t="array" ref="D11">AVERAGE(IF(Data!$B$7:$B$536='5'!$B11,IF(Data!$C$7:$C$536='5'!D$6,IF(Data!$K$7:$K$536&gt;0,Data!$CJ$7:$CJ$536))))</f>
        <v>6.6869641556306847E-3</v>
      </c>
      <c r="E11" s="250">
        <f t="shared" si="2"/>
        <v>1.3225027043489233E-2</v>
      </c>
      <c r="G11" s="235" t="s">
        <v>662</v>
      </c>
      <c r="H11" s="252"/>
      <c r="I11" s="252"/>
      <c r="K11" s="91">
        <v>79</v>
      </c>
      <c r="L11" s="78">
        <v>79.5</v>
      </c>
      <c r="M11" s="249">
        <f t="array" ref="M11">AVERAGE(IF(Data!$B$7:$B$536='5'!K11,IF(Data!$K$7:$K$536&gt;0,Data!$CJ$7:$CJ$536)))</f>
        <v>1.4985033910506573E-2</v>
      </c>
      <c r="N11" s="252">
        <f t="array" ref="N11">AVERAGE(IF(Data!$B$7:$B$536='5'!L11,IF(Data!$C$7:$C$536="links",IF(Data!$K$7:$K$536&gt;0,Data!$CJ$7:$CJ$536))))</f>
        <v>8.3075498818427684E-2</v>
      </c>
      <c r="O11" s="250">
        <f t="shared" si="0"/>
        <v>-6.8090464907921117E-2</v>
      </c>
      <c r="Q11" s="235" t="s">
        <v>662</v>
      </c>
      <c r="R11" s="252"/>
      <c r="S11" s="252"/>
      <c r="T11" s="263"/>
      <c r="V11" s="91">
        <v>79</v>
      </c>
      <c r="W11" s="78">
        <v>79.5</v>
      </c>
      <c r="X11" s="249">
        <f t="array" ref="X11">AVERAGE(IF(Data!$B$7:$B$536='5'!V11,IF(Data!$K$7:$K$536&gt;0,Data!$CJ$7:$CJ$536)))</f>
        <v>1.4985033910506573E-2</v>
      </c>
      <c r="Y11" s="252">
        <f t="array" ref="Y11">AVERAGE(IF(Data!$B$7:$B$536='5'!W11,IF(Data!$C$7:$C$536="rechts",IF(Data!$K$7:$K$536&gt;0,Data!$CJ$7:$CJ$536))))</f>
        <v>6.8165640832391239E-2</v>
      </c>
      <c r="Z11" s="250">
        <f t="shared" si="1"/>
        <v>-5.3180606921884664E-2</v>
      </c>
      <c r="AB11" s="235" t="s">
        <v>667</v>
      </c>
      <c r="AC11" s="252"/>
      <c r="AD11" s="252"/>
      <c r="AE11" s="263"/>
    </row>
    <row r="12" spans="2:31" x14ac:dyDescent="0.2">
      <c r="B12" s="91">
        <v>78.5</v>
      </c>
      <c r="C12" s="249">
        <f t="array" ref="C12">AVERAGE(IF(Data!$B$7:$B$536='5'!$B12,IF(Data!$C$7:$C$536='5'!C$6,IF(Data!$K$7:$K$536&gt;0,Data!$CJ$7:$CJ$536))))</f>
        <v>1.6910785619174435E-3</v>
      </c>
      <c r="D12" s="252">
        <f t="array" ref="D12">AVERAGE(IF(Data!$B$7:$B$536='5'!$B12,IF(Data!$C$7:$C$536='5'!D$6,IF(Data!$K$7:$K$536&gt;0,Data!$CJ$7:$CJ$536))))</f>
        <v>1.9504662151387738E-2</v>
      </c>
      <c r="E12" s="250">
        <f t="shared" si="2"/>
        <v>-1.7813583589470293E-2</v>
      </c>
      <c r="H12" s="252"/>
      <c r="I12" s="252"/>
      <c r="K12" s="91">
        <v>83</v>
      </c>
      <c r="L12" s="78">
        <v>83.5</v>
      </c>
      <c r="M12" s="249">
        <f t="array" ref="M12">AVERAGE(IF(Data!$B$7:$B$536='5'!K12,IF(Data!$K$7:$K$536&gt;0,Data!$CJ$7:$CJ$536)))</f>
        <v>0.12242587219588133</v>
      </c>
      <c r="N12" s="252">
        <f t="array" ref="N12">AVERAGE(IF(Data!$B$7:$B$536='5'!L12,IF(Data!$C$7:$C$536="links",IF(Data!$K$7:$K$536&gt;0,Data!$CJ$7:$CJ$536))))</f>
        <v>0.20620110528960017</v>
      </c>
      <c r="O12" s="250">
        <f t="shared" si="0"/>
        <v>-8.3775233093718843E-2</v>
      </c>
      <c r="R12" s="252"/>
      <c r="S12" s="252"/>
      <c r="T12" s="263"/>
      <c r="V12" s="91">
        <v>83</v>
      </c>
      <c r="W12" s="78">
        <v>83.5</v>
      </c>
      <c r="X12" s="249">
        <f t="array" ref="X12">AVERAGE(IF(Data!$B$7:$B$536='5'!V12,IF(Data!$K$7:$K$536&gt;0,Data!$CJ$7:$CJ$536)))</f>
        <v>0.12242587219588133</v>
      </c>
      <c r="Y12" s="252">
        <f t="array" ref="Y12">AVERAGE(IF(Data!$B$7:$B$536='5'!W12,IF(Data!$C$7:$C$536="rechts",IF(Data!$K$7:$K$536&gt;0,Data!$CJ$7:$CJ$536))))</f>
        <v>4.7429199890019251E-2</v>
      </c>
      <c r="Z12" s="250">
        <f t="shared" si="1"/>
        <v>7.4996672305862072E-2</v>
      </c>
      <c r="AB12" s="235" t="s">
        <v>674</v>
      </c>
      <c r="AC12" s="252"/>
      <c r="AD12" s="252"/>
      <c r="AE12" s="263"/>
    </row>
    <row r="13" spans="2:31" x14ac:dyDescent="0.2">
      <c r="B13" s="91">
        <v>79.5</v>
      </c>
      <c r="C13" s="249">
        <f t="array" ref="C13">AVERAGE(IF(Data!$B$7:$B$536='5'!$B13,IF(Data!$C$7:$C$536='5'!C$6,IF(Data!$K$7:$K$536&gt;0,Data!$CJ$7:$CJ$536))))</f>
        <v>8.3075498818427684E-2</v>
      </c>
      <c r="D13" s="252">
        <f t="array" ref="D13">AVERAGE(IF(Data!$B$7:$B$536='5'!$B13,IF(Data!$C$7:$C$536='5'!D$6,IF(Data!$K$7:$K$536&gt;0,Data!$CJ$7:$CJ$536))))</f>
        <v>6.8165640832391239E-2</v>
      </c>
      <c r="E13" s="250">
        <f t="shared" si="2"/>
        <v>1.4909857986036446E-2</v>
      </c>
      <c r="H13" s="252"/>
      <c r="I13" s="252"/>
      <c r="K13" s="91">
        <v>84</v>
      </c>
      <c r="L13" s="78">
        <v>84.5</v>
      </c>
      <c r="M13" s="249">
        <f t="array" ref="M13">AVERAGE(IF(Data!$B$7:$B$536='5'!K13,IF(Data!$K$7:$K$536&gt;0,Data!$CJ$7:$CJ$536)))</f>
        <v>0.14590222122587757</v>
      </c>
      <c r="N13" s="252">
        <f t="array" ref="N13">AVERAGE(IF(Data!$B$7:$B$536='5'!L13,IF(Data!$C$7:$C$536="links",IF(Data!$K$7:$K$536&gt;0,Data!$CJ$7:$CJ$536))))</f>
        <v>3.0228646756670753E-3</v>
      </c>
      <c r="O13" s="250">
        <f t="shared" si="0"/>
        <v>0.1428793565502105</v>
      </c>
      <c r="R13" s="252"/>
      <c r="S13" s="252"/>
      <c r="T13" s="263"/>
      <c r="V13" s="91">
        <v>84</v>
      </c>
      <c r="W13" s="78">
        <v>84.5</v>
      </c>
      <c r="X13" s="249">
        <f t="array" ref="X13">AVERAGE(IF(Data!$B$7:$B$536='5'!V13,IF(Data!$K$7:$K$536&gt;0,Data!$CJ$7:$CJ$536)))</f>
        <v>0.14590222122587757</v>
      </c>
      <c r="Y13" s="252">
        <f t="array" ref="Y13">AVERAGE(IF(Data!$B$7:$B$536='5'!W13,IF(Data!$C$7:$C$536="rechts",IF(Data!$K$7:$K$536&gt;0,Data!$CJ$7:$CJ$536))))</f>
        <v>6.5125344445191205E-2</v>
      </c>
      <c r="Z13" s="250">
        <f t="shared" si="1"/>
        <v>8.077687678068636E-2</v>
      </c>
      <c r="AB13" s="235" t="s">
        <v>675</v>
      </c>
      <c r="AC13" s="252"/>
      <c r="AD13" s="252"/>
      <c r="AE13" s="263"/>
    </row>
    <row r="14" spans="2:31" x14ac:dyDescent="0.2">
      <c r="B14" s="91">
        <v>82.5</v>
      </c>
      <c r="C14" s="249">
        <f t="array" ref="C14">AVERAGE(IF(Data!$B$7:$B$536='5'!$B14,IF(Data!$C$7:$C$536='5'!C$6,IF(Data!$K$7:$K$536&gt;0,Data!$CJ$7:$CJ$536))))</f>
        <v>8.4830524171142785E-2</v>
      </c>
      <c r="D14" s="252">
        <f t="array" ref="D14">AVERAGE(IF(Data!$B$7:$B$536='5'!$B14,IF(Data!$C$7:$C$536='5'!D$6,IF(Data!$K$7:$K$536&gt;0,Data!$CJ$7:$CJ$536))))</f>
        <v>0.12603162360200532</v>
      </c>
      <c r="E14" s="250">
        <f t="shared" si="2"/>
        <v>-4.1201099430862531E-2</v>
      </c>
      <c r="H14" s="252"/>
      <c r="I14" s="252"/>
      <c r="K14" s="91">
        <v>85</v>
      </c>
      <c r="L14" s="78">
        <v>85.5</v>
      </c>
      <c r="M14" s="249">
        <f t="array" ref="M14">AVERAGE(IF(Data!$B$7:$B$536='5'!K14,IF(Data!$K$7:$K$536&gt;0,Data!$CJ$7:$CJ$536)))</f>
        <v>1.4870848708487086E-2</v>
      </c>
      <c r="N14" s="252">
        <f t="array" ref="N14">AVERAGE(IF(Data!$B$7:$B$536='5'!L14,IF(Data!$C$7:$C$536="links",IF(Data!$K$7:$K$536&gt;0,Data!$CJ$7:$CJ$536))))</f>
        <v>1.6353020540138173E-2</v>
      </c>
      <c r="O14" s="250">
        <f t="shared" si="0"/>
        <v>-1.4821718316510874E-3</v>
      </c>
      <c r="R14" s="252"/>
      <c r="S14" s="252"/>
      <c r="T14" s="263"/>
      <c r="V14" s="91">
        <v>85</v>
      </c>
      <c r="W14" s="78">
        <v>85.5</v>
      </c>
      <c r="X14" s="249">
        <f t="array" ref="X14">AVERAGE(IF(Data!$B$7:$B$536='5'!V14,IF(Data!$K$7:$K$536&gt;0,Data!$CJ$7:$CJ$536)))</f>
        <v>1.4870848708487086E-2</v>
      </c>
      <c r="Y14" s="252">
        <f t="array" ref="Y14">AVERAGE(IF(Data!$B$7:$B$536='5'!W14,IF(Data!$C$7:$C$536="rechts",IF(Data!$K$7:$K$536&gt;0,Data!$CJ$7:$CJ$536))))</f>
        <v>1.1795619594877498E-2</v>
      </c>
      <c r="Z14" s="250">
        <f t="shared" si="1"/>
        <v>3.0752291136095875E-3</v>
      </c>
      <c r="AC14" s="252"/>
      <c r="AD14" s="252"/>
      <c r="AE14" s="263"/>
    </row>
    <row r="15" spans="2:31" x14ac:dyDescent="0.2">
      <c r="B15" s="91">
        <v>83.5</v>
      </c>
      <c r="C15" s="249">
        <f t="array" ref="C15">AVERAGE(IF(Data!$B$7:$B$536='5'!$B15,IF(Data!$C$7:$C$536='5'!C$6,IF(Data!$K$7:$K$536&gt;0,Data!$CJ$7:$CJ$536))))</f>
        <v>0.20620110528960017</v>
      </c>
      <c r="D15" s="252">
        <f t="array" ref="D15">AVERAGE(IF(Data!$B$7:$B$536='5'!$B15,IF(Data!$C$7:$C$536='5'!D$6,IF(Data!$K$7:$K$536&gt;0,Data!$CJ$7:$CJ$536))))</f>
        <v>4.7429199890019251E-2</v>
      </c>
      <c r="E15" s="250">
        <f t="shared" si="2"/>
        <v>0.15877190539958091</v>
      </c>
      <c r="H15" s="252"/>
      <c r="I15" s="252"/>
      <c r="K15" s="91">
        <v>86</v>
      </c>
      <c r="L15" s="78">
        <v>86.5</v>
      </c>
      <c r="M15" s="249">
        <f t="array" ref="M15">AVERAGE(IF(Data!$B$7:$B$536='5'!K15,IF(Data!$K$7:$K$536&gt;0,Data!$CJ$7:$CJ$536)))</f>
        <v>0.22840873796459257</v>
      </c>
      <c r="N15" s="252">
        <f t="array" ref="N15">AVERAGE(IF(Data!$B$7:$B$536='5'!L15,IF(Data!$C$7:$C$536="links",IF(Data!$K$7:$K$536&gt;0,Data!$CJ$7:$CJ$536))))</f>
        <v>0.10489037518552616</v>
      </c>
      <c r="O15" s="250">
        <f t="shared" si="0"/>
        <v>0.12351836277906642</v>
      </c>
      <c r="R15" s="252"/>
      <c r="S15" s="252"/>
      <c r="T15" s="263"/>
      <c r="V15" s="91">
        <v>86</v>
      </c>
      <c r="W15" s="78">
        <v>86.5</v>
      </c>
      <c r="X15" s="249">
        <f t="array" ref="X15">AVERAGE(IF(Data!$B$7:$B$536='5'!V15,IF(Data!$K$7:$K$536&gt;0,Data!$CJ$7:$CJ$536)))</f>
        <v>0.22840873796459257</v>
      </c>
      <c r="Y15" s="252">
        <f t="array" ref="Y15">AVERAGE(IF(Data!$B$7:$B$536='5'!W15,IF(Data!$C$7:$C$536="rechts",IF(Data!$K$7:$K$536&gt;0,Data!$CJ$7:$CJ$536))))</f>
        <v>7.5058671198510965E-2</v>
      </c>
      <c r="Z15" s="250">
        <f t="shared" si="1"/>
        <v>0.15335006676608159</v>
      </c>
      <c r="AC15" s="252"/>
      <c r="AD15" s="252"/>
      <c r="AE15" s="263"/>
    </row>
    <row r="16" spans="2:31" x14ac:dyDescent="0.2">
      <c r="B16" s="91">
        <v>84.5</v>
      </c>
      <c r="C16" s="249">
        <f t="array" ref="C16">AVERAGE(IF(Data!$B$7:$B$536='5'!$B16,IF(Data!$C$7:$C$536='5'!C$6,IF(Data!$K$7:$K$536&gt;0,Data!$CJ$7:$CJ$536))))</f>
        <v>3.0228646756670753E-3</v>
      </c>
      <c r="D16" s="252">
        <f t="array" ref="D16">AVERAGE(IF(Data!$B$7:$B$536='5'!$B16,IF(Data!$C$7:$C$536='5'!D$6,IF(Data!$K$7:$K$536&gt;0,Data!$CJ$7:$CJ$536))))</f>
        <v>6.5125344445191205E-2</v>
      </c>
      <c r="E16" s="250">
        <f t="shared" si="2"/>
        <v>-6.2102479769524127E-2</v>
      </c>
      <c r="H16" s="252"/>
      <c r="I16" s="252"/>
      <c r="K16" s="91">
        <v>87</v>
      </c>
      <c r="L16" s="78">
        <v>87.5</v>
      </c>
      <c r="M16" s="249">
        <f t="array" ref="M16">AVERAGE(IF(Data!$B$7:$B$536='5'!K16,IF(Data!$K$7:$K$536&gt;0,Data!$CJ$7:$CJ$536)))</f>
        <v>2.7598094278963464E-2</v>
      </c>
      <c r="N16" s="252">
        <f t="array" ref="N16">AVERAGE(IF(Data!$B$7:$B$536='5'!L16,IF(Data!$C$7:$C$536="links",IF(Data!$K$7:$K$536&gt;0,Data!$CJ$7:$CJ$536))))</f>
        <v>0.41223517919286895</v>
      </c>
      <c r="O16" s="250">
        <f t="shared" si="0"/>
        <v>-0.38463708491390547</v>
      </c>
      <c r="R16" s="252"/>
      <c r="S16" s="252"/>
      <c r="T16" s="263"/>
      <c r="V16" s="91">
        <v>87</v>
      </c>
      <c r="W16" s="78">
        <v>87.5</v>
      </c>
      <c r="X16" s="249">
        <f t="array" ref="X16">AVERAGE(IF(Data!$B$7:$B$536='5'!V16,IF(Data!$K$7:$K$536&gt;0,Data!$CJ$7:$CJ$536)))</f>
        <v>2.7598094278963464E-2</v>
      </c>
      <c r="Y16" s="252">
        <f t="array" ref="Y16">AVERAGE(IF(Data!$B$7:$B$536='5'!W16,IF(Data!$C$7:$C$536="rechts",IF(Data!$K$7:$K$536&gt;0,Data!$CJ$7:$CJ$536))))</f>
        <v>7.0662130332373743E-2</v>
      </c>
      <c r="Z16" s="250">
        <f t="shared" si="1"/>
        <v>-4.3064036053410276E-2</v>
      </c>
      <c r="AC16" s="252"/>
      <c r="AD16" s="252"/>
      <c r="AE16" s="263"/>
    </row>
    <row r="17" spans="2:31" x14ac:dyDescent="0.2">
      <c r="B17" s="91">
        <v>85.5</v>
      </c>
      <c r="C17" s="249">
        <f t="array" ref="C17">AVERAGE(IF(Data!$B$7:$B$536='5'!$B17,IF(Data!$C$7:$C$536='5'!C$6,IF(Data!$K$7:$K$536&gt;0,Data!$CJ$7:$CJ$536))))</f>
        <v>1.6353020540138173E-2</v>
      </c>
      <c r="D17" s="252">
        <f t="array" ref="D17">AVERAGE(IF(Data!$B$7:$B$536='5'!$B17,IF(Data!$C$7:$C$536='5'!D$6,IF(Data!$K$7:$K$536&gt;0,Data!$CJ$7:$CJ$536))))</f>
        <v>1.1795619594877498E-2</v>
      </c>
      <c r="E17" s="250">
        <f t="shared" si="2"/>
        <v>4.5574009452606749E-3</v>
      </c>
      <c r="H17" s="252"/>
      <c r="I17" s="252"/>
      <c r="K17" s="91">
        <v>88</v>
      </c>
      <c r="L17" s="78">
        <v>88.5</v>
      </c>
      <c r="M17" s="249">
        <f t="array" ref="M17">AVERAGE(IF(Data!$B$7:$B$536='5'!K17,IF(Data!$K$7:$K$536&gt;0,Data!$CJ$7:$CJ$536)))</f>
        <v>0.62444117827178647</v>
      </c>
      <c r="N17" s="252">
        <f t="array" ref="N17">AVERAGE(IF(Data!$B$7:$B$536='5'!L17,IF(Data!$C$7:$C$536="links",IF(Data!$K$7:$K$536&gt;0,Data!$CJ$7:$CJ$536))))</f>
        <v>0.49990145194139674</v>
      </c>
      <c r="O17" s="250">
        <f t="shared" si="0"/>
        <v>0.12453972633038973</v>
      </c>
      <c r="R17" s="252"/>
      <c r="S17" s="252"/>
      <c r="T17" s="263"/>
      <c r="V17" s="91">
        <v>88</v>
      </c>
      <c r="W17" s="78">
        <v>88.5</v>
      </c>
      <c r="X17" s="249">
        <f t="array" ref="X17">AVERAGE(IF(Data!$B$7:$B$536='5'!V17,IF(Data!$K$7:$K$536&gt;0,Data!$CJ$7:$CJ$536)))</f>
        <v>0.62444117827178647</v>
      </c>
      <c r="Y17" s="252">
        <f t="array" ref="Y17">AVERAGE(IF(Data!$B$7:$B$536='5'!W17,IF(Data!$C$7:$C$536="rechts",IF(Data!$K$7:$K$536&gt;0,Data!$CJ$7:$CJ$536))))</f>
        <v>0.61623167679656787</v>
      </c>
      <c r="Z17" s="250">
        <f t="shared" si="1"/>
        <v>8.2095014752185946E-3</v>
      </c>
      <c r="AC17" s="252"/>
      <c r="AD17" s="252"/>
      <c r="AE17" s="263"/>
    </row>
    <row r="18" spans="2:31" x14ac:dyDescent="0.2">
      <c r="B18" s="91">
        <v>86.5</v>
      </c>
      <c r="C18" s="249">
        <f t="array" ref="C18">AVERAGE(IF(Data!$B$7:$B$536='5'!$B18,IF(Data!$C$7:$C$536='5'!C$6,IF(Data!$K$7:$K$536&gt;0,Data!$CJ$7:$CJ$536))))</f>
        <v>0.10489037518552616</v>
      </c>
      <c r="D18" s="252">
        <f t="array" ref="D18">AVERAGE(IF(Data!$B$7:$B$536='5'!$B18,IF(Data!$C$7:$C$536='5'!D$6,IF(Data!$K$7:$K$536&gt;0,Data!$CJ$7:$CJ$536))))</f>
        <v>7.5058671198510965E-2</v>
      </c>
      <c r="E18" s="250">
        <f t="shared" si="2"/>
        <v>2.9831703987015193E-2</v>
      </c>
      <c r="H18" s="252"/>
      <c r="I18" s="252"/>
      <c r="K18" s="91">
        <v>89</v>
      </c>
      <c r="L18" s="78">
        <v>89.5</v>
      </c>
      <c r="M18" s="249">
        <f t="array" ref="M18">AVERAGE(IF(Data!$B$7:$B$536='5'!K18,IF(Data!$K$7:$K$536&gt;0,Data!$CJ$7:$CJ$536)))</f>
        <v>0.47166666666666651</v>
      </c>
      <c r="N18" s="252">
        <f t="array" ref="N18">AVERAGE(IF(Data!$B$7:$B$536='5'!L18,IF(Data!$C$7:$C$536="links",IF(Data!$K$7:$K$536&gt;0,Data!$CJ$7:$CJ$536))))</f>
        <v>0.22977157360406097</v>
      </c>
      <c r="O18" s="250">
        <f t="shared" si="0"/>
        <v>0.24189509306260554</v>
      </c>
      <c r="R18" s="252"/>
      <c r="S18" s="252"/>
      <c r="T18" s="263"/>
      <c r="V18" s="91">
        <v>89</v>
      </c>
      <c r="W18" s="78">
        <v>89.5</v>
      </c>
      <c r="X18" s="249">
        <f t="array" ref="X18">AVERAGE(IF(Data!$B$7:$B$536='5'!V18,IF(Data!$K$7:$K$536&gt;0,Data!$CJ$7:$CJ$536)))</f>
        <v>0.47166666666666651</v>
      </c>
      <c r="Y18" s="252">
        <f t="array" ref="Y18">AVERAGE(IF(Data!$B$7:$B$536='5'!W18,IF(Data!$C$7:$C$536="rechts",IF(Data!$K$7:$K$536&gt;0,Data!$CJ$7:$CJ$536))))</f>
        <v>0.13640139558066122</v>
      </c>
      <c r="Z18" s="250">
        <f t="shared" si="1"/>
        <v>0.33526527108600529</v>
      </c>
      <c r="AC18" s="252"/>
      <c r="AD18" s="252"/>
      <c r="AE18" s="263"/>
    </row>
    <row r="19" spans="2:31" x14ac:dyDescent="0.2">
      <c r="B19" s="91">
        <v>87.5</v>
      </c>
      <c r="C19" s="249">
        <f t="array" ref="C19">AVERAGE(IF(Data!$B$7:$B$536='5'!$B19,IF(Data!$C$7:$C$536='5'!C$6,IF(Data!$K$7:$K$536&gt;0,Data!$CJ$7:$CJ$536))))</f>
        <v>0.41223517919286895</v>
      </c>
      <c r="D19" s="252">
        <f t="array" ref="D19">AVERAGE(IF(Data!$B$7:$B$536='5'!$B19,IF(Data!$C$7:$C$536='5'!D$6,IF(Data!$K$7:$K$536&gt;0,Data!$CJ$7:$CJ$536))))</f>
        <v>7.0662130332373743E-2</v>
      </c>
      <c r="E19" s="250">
        <f t="shared" si="2"/>
        <v>0.34157304886049522</v>
      </c>
      <c r="H19" s="252"/>
      <c r="I19" s="252"/>
      <c r="K19" s="91">
        <v>90</v>
      </c>
      <c r="L19" s="78">
        <v>90.5</v>
      </c>
      <c r="M19" s="249">
        <f t="array" ref="M19">AVERAGE(IF(Data!$B$7:$B$536='5'!K19,IF(Data!$K$7:$K$536&gt;0,Data!$CJ$7:$CJ$536)))</f>
        <v>0.56468558883487552</v>
      </c>
      <c r="N19" s="252">
        <f t="array" ref="N19">AVERAGE(IF(Data!$B$7:$B$536='5'!L19,IF(Data!$C$7:$C$536="links",IF(Data!$K$7:$K$536&gt;0,Data!$CJ$7:$CJ$536))))</f>
        <v>0.39460803356382562</v>
      </c>
      <c r="O19" s="250">
        <f t="shared" si="0"/>
        <v>0.1700775552710499</v>
      </c>
      <c r="R19" s="252"/>
      <c r="S19" s="252"/>
      <c r="T19" s="263"/>
      <c r="V19" s="91">
        <v>90</v>
      </c>
      <c r="W19" s="78">
        <v>90.5</v>
      </c>
      <c r="X19" s="249">
        <f t="array" ref="X19">AVERAGE(IF(Data!$B$7:$B$536='5'!V19,IF(Data!$K$7:$K$536&gt;0,Data!$CJ$7:$CJ$536)))</f>
        <v>0.56468558883487552</v>
      </c>
      <c r="Y19" s="252">
        <f t="array" ref="Y19">AVERAGE(IF(Data!$B$7:$B$536='5'!W19,IF(Data!$C$7:$C$536="rechts",IF(Data!$K$7:$K$536&gt;0,Data!$CJ$7:$CJ$536))))</f>
        <v>0.65645071562231327</v>
      </c>
      <c r="Z19" s="250">
        <f t="shared" si="1"/>
        <v>-9.1765126787437756E-2</v>
      </c>
      <c r="AC19" s="252"/>
      <c r="AD19" s="252"/>
      <c r="AE19" s="263"/>
    </row>
    <row r="20" spans="2:31" x14ac:dyDescent="0.2">
      <c r="B20" s="91">
        <v>88.5</v>
      </c>
      <c r="C20" s="249">
        <f t="array" ref="C20">AVERAGE(IF(Data!$B$7:$B$536='5'!$B20,IF(Data!$C$7:$C$536='5'!C$6,IF(Data!$K$7:$K$536&gt;0,Data!$CJ$7:$CJ$536))))</f>
        <v>0.49990145194139674</v>
      </c>
      <c r="D20" s="252">
        <f t="array" ref="D20">AVERAGE(IF(Data!$B$7:$B$536='5'!$B20,IF(Data!$C$7:$C$536='5'!D$6,IF(Data!$K$7:$K$536&gt;0,Data!$CJ$7:$CJ$536))))</f>
        <v>0.61623167679656787</v>
      </c>
      <c r="E20" s="250">
        <f t="shared" si="2"/>
        <v>-0.11633022485517114</v>
      </c>
      <c r="H20" s="252"/>
      <c r="I20" s="252"/>
      <c r="K20" s="91">
        <v>91</v>
      </c>
      <c r="L20" s="78">
        <v>91.5</v>
      </c>
      <c r="M20" s="249">
        <f t="array" ref="M20">AVERAGE(IF(Data!$B$7:$B$536='5'!K20,IF(Data!$K$7:$K$536&gt;0,Data!$CJ$7:$CJ$536)))</f>
        <v>0.12783729118286016</v>
      </c>
      <c r="N20" s="252">
        <f t="array" ref="N20">AVERAGE(IF(Data!$B$7:$B$536='5'!L20,IF(Data!$C$7:$C$536="links",IF(Data!$K$7:$K$536&gt;0,Data!$CJ$7:$CJ$536))))</f>
        <v>5.0131050728243934E-2</v>
      </c>
      <c r="O20" s="250">
        <f t="shared" si="0"/>
        <v>7.7706240454616229E-2</v>
      </c>
      <c r="R20" s="252"/>
      <c r="S20" s="252"/>
      <c r="T20" s="263"/>
      <c r="V20" s="91">
        <v>91</v>
      </c>
      <c r="W20" s="78">
        <v>91.5</v>
      </c>
      <c r="X20" s="249">
        <f t="array" ref="X20">AVERAGE(IF(Data!$B$7:$B$536='5'!V20,IF(Data!$K$7:$K$536&gt;0,Data!$CJ$7:$CJ$536)))</f>
        <v>0.12783729118286016</v>
      </c>
      <c r="Y20" s="252">
        <f t="array" ref="Y20">AVERAGE(IF(Data!$B$7:$B$536='5'!W20,IF(Data!$C$7:$C$536="rechts",IF(Data!$K$7:$K$536&gt;0,Data!$CJ$7:$CJ$536))))</f>
        <v>0.83877037473646032</v>
      </c>
      <c r="Z20" s="250">
        <f t="shared" si="1"/>
        <v>-0.71093308355360019</v>
      </c>
      <c r="AC20" s="252"/>
      <c r="AD20" s="252"/>
      <c r="AE20" s="263"/>
    </row>
    <row r="21" spans="2:31" x14ac:dyDescent="0.2">
      <c r="B21" s="91">
        <v>89.5</v>
      </c>
      <c r="C21" s="249">
        <f t="array" ref="C21">AVERAGE(IF(Data!$B$7:$B$536='5'!$B21,IF(Data!$C$7:$C$536='5'!C$6,IF(Data!$K$7:$K$536&gt;0,Data!$CJ$7:$CJ$536))))</f>
        <v>0.22977157360406097</v>
      </c>
      <c r="D21" s="252">
        <f t="array" ref="D21">AVERAGE(IF(Data!$B$7:$B$536='5'!$B21,IF(Data!$C$7:$C$536='5'!D$6,IF(Data!$K$7:$K$536&gt;0,Data!$CJ$7:$CJ$536))))</f>
        <v>0.13640139558066122</v>
      </c>
      <c r="E21" s="250">
        <f t="shared" si="2"/>
        <v>9.3370178023399752E-2</v>
      </c>
      <c r="H21" s="252"/>
      <c r="I21" s="252"/>
      <c r="K21" s="91">
        <v>92</v>
      </c>
      <c r="L21" s="78">
        <v>92.5</v>
      </c>
      <c r="M21" s="249">
        <f t="array" ref="M21">AVERAGE(IF(Data!$B$7:$B$536='5'!K21,IF(Data!$K$7:$K$536&gt;0,Data!$CJ$7:$CJ$536)))</f>
        <v>0.41380099996183367</v>
      </c>
      <c r="N21" s="252">
        <f t="array" ref="N21">AVERAGE(IF(Data!$B$7:$B$536='5'!L21,IF(Data!$C$7:$C$536="links",IF(Data!$K$7:$K$536&gt;0,Data!$CJ$7:$CJ$536))))</f>
        <v>0.20780176079810586</v>
      </c>
      <c r="O21" s="250">
        <f t="shared" si="0"/>
        <v>0.20599923916372781</v>
      </c>
      <c r="R21" s="286" t="s">
        <v>676</v>
      </c>
      <c r="S21" s="252"/>
      <c r="T21" s="263"/>
      <c r="V21" s="91">
        <v>92</v>
      </c>
      <c r="W21" s="78">
        <v>92.5</v>
      </c>
      <c r="X21" s="249">
        <f t="array" ref="X21">AVERAGE(IF(Data!$B$7:$B$536='5'!V21,IF(Data!$K$7:$K$536&gt;0,Data!$CJ$7:$CJ$536)))</f>
        <v>0.41380099996183367</v>
      </c>
      <c r="Y21" s="252">
        <f t="array" ref="Y21">AVERAGE(IF(Data!$B$7:$B$536='5'!W21,IF(Data!$C$7:$C$536="rechts",IF(Data!$K$7:$K$536&gt;0,Data!$CJ$7:$CJ$536))))</f>
        <v>1.2644991382815976E-2</v>
      </c>
      <c r="Z21" s="250">
        <f t="shared" si="1"/>
        <v>0.40115600857901768</v>
      </c>
      <c r="AC21" s="252"/>
      <c r="AD21" s="252"/>
      <c r="AE21" s="263"/>
    </row>
    <row r="22" spans="2:31" x14ac:dyDescent="0.2">
      <c r="B22" s="91">
        <v>90.5</v>
      </c>
      <c r="C22" s="249">
        <f t="array" ref="C22">AVERAGE(IF(Data!$B$7:$B$536='5'!$B22,IF(Data!$C$7:$C$536='5'!C$6,IF(Data!$K$7:$K$536&gt;0,Data!$CJ$7:$CJ$536))))</f>
        <v>0.39460803356382562</v>
      </c>
      <c r="D22" s="252">
        <f t="array" ref="D22">AVERAGE(IF(Data!$B$7:$B$536='5'!$B22,IF(Data!$C$7:$C$536='5'!D$6,IF(Data!$K$7:$K$536&gt;0,Data!$CJ$7:$CJ$536))))</f>
        <v>0.65645071562231327</v>
      </c>
      <c r="E22" s="250">
        <f t="shared" si="2"/>
        <v>-0.26184268205848765</v>
      </c>
      <c r="H22" s="252"/>
      <c r="I22" s="252"/>
      <c r="K22" s="91">
        <v>94</v>
      </c>
      <c r="L22" s="78">
        <v>94.5</v>
      </c>
      <c r="M22" s="249">
        <f t="array" ref="M22">AVERAGE(IF(Data!$B$7:$B$536='5'!K22,IF(Data!$K$7:$K$536&gt;0,Data!$CJ$7:$CJ$536)))</f>
        <v>0.23807288173485347</v>
      </c>
      <c r="N22" s="252">
        <f t="array" ref="N22">AVERAGE(IF(Data!$B$7:$B$536='5'!L22,IF(Data!$C$7:$C$536="links",IF(Data!$K$7:$K$536&gt;0,Data!$CJ$7:$CJ$536))))</f>
        <v>0.10908009516256938</v>
      </c>
      <c r="O22" s="250">
        <f t="shared" si="0"/>
        <v>0.12899278657228408</v>
      </c>
      <c r="R22" s="285" t="s">
        <v>650</v>
      </c>
      <c r="S22" s="245">
        <v>0.61099999999999999</v>
      </c>
      <c r="T22" s="263"/>
      <c r="V22" s="91">
        <v>94</v>
      </c>
      <c r="W22" s="78">
        <v>94.5</v>
      </c>
      <c r="X22" s="249">
        <f t="array" ref="X22">AVERAGE(IF(Data!$B$7:$B$536='5'!V22,IF(Data!$K$7:$K$536&gt;0,Data!$CJ$7:$CJ$536)))</f>
        <v>0.23807288173485347</v>
      </c>
      <c r="Y22" s="252">
        <f t="array" ref="Y22">AVERAGE(IF(Data!$B$7:$B$536='5'!W22,IF(Data!$C$7:$C$536="rechts",IF(Data!$K$7:$K$536&gt;0,Data!$CJ$7:$CJ$536))))</f>
        <v>3.9780584493408301E-2</v>
      </c>
      <c r="Z22" s="250">
        <f t="shared" si="1"/>
        <v>0.19829229724144518</v>
      </c>
      <c r="AC22" s="252"/>
      <c r="AD22" s="252"/>
      <c r="AE22" s="263"/>
    </row>
    <row r="23" spans="2:31" x14ac:dyDescent="0.2">
      <c r="B23" s="91">
        <v>91.5</v>
      </c>
      <c r="C23" s="249">
        <f t="array" ref="C23">AVERAGE(IF(Data!$B$7:$B$536='5'!$B23,IF(Data!$C$7:$C$536='5'!C$6,IF(Data!$K$7:$K$536&gt;0,Data!$CJ$7:$CJ$536))))</f>
        <v>5.0131050728243934E-2</v>
      </c>
      <c r="D23" s="252">
        <f t="array" ref="D23">AVERAGE(IF(Data!$B$7:$B$536='5'!$B23,IF(Data!$C$7:$C$536='5'!D$6,IF(Data!$K$7:$K$536&gt;0,Data!$CJ$7:$CJ$536))))</f>
        <v>0.83877037473646032</v>
      </c>
      <c r="E23" s="250">
        <f t="shared" si="2"/>
        <v>-0.78863932400821635</v>
      </c>
      <c r="H23" s="252"/>
      <c r="I23" s="252"/>
      <c r="K23" s="91">
        <v>95</v>
      </c>
      <c r="L23" s="78">
        <v>95.5</v>
      </c>
      <c r="M23" s="249">
        <f t="array" ref="M23">AVERAGE(IF(Data!$B$7:$B$536='5'!K23,IF(Data!$K$7:$K$536&gt;0,Data!$CJ$7:$CJ$536)))</f>
        <v>0.28737752161383279</v>
      </c>
      <c r="N23" s="252">
        <f t="array" ref="N23">AVERAGE(IF(Data!$B$7:$B$536='5'!L23,IF(Data!$C$7:$C$536="links",IF(Data!$K$7:$K$536&gt;0,Data!$CJ$7:$CJ$536))))</f>
        <v>0.45979321533209033</v>
      </c>
      <c r="O23" s="250">
        <f t="shared" si="0"/>
        <v>-0.17241569371825755</v>
      </c>
      <c r="R23" s="280" t="s">
        <v>663</v>
      </c>
      <c r="S23" s="250">
        <v>0.64400000000000002</v>
      </c>
      <c r="T23" s="263"/>
      <c r="V23" s="91">
        <v>95</v>
      </c>
      <c r="W23" s="78">
        <v>95.5</v>
      </c>
      <c r="X23" s="249">
        <f t="array" ref="X23">AVERAGE(IF(Data!$B$7:$B$536='5'!V23,IF(Data!$K$7:$K$536&gt;0,Data!$CJ$7:$CJ$536)))</f>
        <v>0.28737752161383279</v>
      </c>
      <c r="Y23" s="252">
        <f t="array" ref="Y23">AVERAGE(IF(Data!$B$7:$B$536='5'!W23,IF(Data!$C$7:$C$536="rechts",IF(Data!$K$7:$K$536&gt;0,Data!$CJ$7:$CJ$536))))</f>
        <v>0.37742204733798373</v>
      </c>
      <c r="Z23" s="250">
        <f t="shared" si="1"/>
        <v>-9.0044525724150948E-2</v>
      </c>
      <c r="AC23" s="252"/>
      <c r="AD23" s="252"/>
      <c r="AE23" s="263"/>
    </row>
    <row r="24" spans="2:31" x14ac:dyDescent="0.2">
      <c r="B24" s="91">
        <v>92.5</v>
      </c>
      <c r="C24" s="249">
        <f t="array" ref="C24">AVERAGE(IF(Data!$B$7:$B$536='5'!$B24,IF(Data!$C$7:$C$536='5'!C$6,IF(Data!$K$7:$K$536&gt;0,Data!$CJ$7:$CJ$536))))</f>
        <v>0.20780176079810586</v>
      </c>
      <c r="D24" s="252">
        <f t="array" ref="D24">AVERAGE(IF(Data!$B$7:$B$536='5'!$B24,IF(Data!$C$7:$C$536='5'!D$6,IF(Data!$K$7:$K$536&gt;0,Data!$CJ$7:$CJ$536))))</f>
        <v>1.2644991382815976E-2</v>
      </c>
      <c r="E24" s="250">
        <f t="shared" si="2"/>
        <v>0.19515676941528989</v>
      </c>
      <c r="H24" s="252"/>
      <c r="I24" s="252"/>
      <c r="K24" s="91">
        <v>97</v>
      </c>
      <c r="L24" s="78">
        <v>97.5</v>
      </c>
      <c r="M24" s="249">
        <f t="array" ref="M24">AVERAGE(IF(Data!$B$7:$B$536='5'!K24,IF(Data!$K$7:$K$536&gt;0,Data!$CJ$7:$CJ$536)))</f>
        <v>0.22545799865469074</v>
      </c>
      <c r="N24" s="252">
        <f t="array" ref="N24">AVERAGE(IF(Data!$B$7:$B$536='5'!L24,IF(Data!$C$7:$C$536="links",IF(Data!$K$7:$K$536&gt;0,Data!$CJ$7:$CJ$536))))</f>
        <v>2.2888580119418675E-2</v>
      </c>
      <c r="O24" s="250">
        <f t="shared" si="0"/>
        <v>0.20256941853527205</v>
      </c>
      <c r="R24" s="282" t="s">
        <v>651</v>
      </c>
      <c r="S24" s="254">
        <v>0.55800000000000005</v>
      </c>
      <c r="T24" s="263"/>
      <c r="V24" s="91">
        <v>96</v>
      </c>
      <c r="W24" s="78">
        <v>96.5</v>
      </c>
      <c r="X24" s="249">
        <f t="array" ref="X24">AVERAGE(IF(Data!$B$7:$B$536='5'!V24,IF(Data!$K$7:$K$536&gt;0,Data!$CJ$7:$CJ$536)))</f>
        <v>6.0488374454259287E-2</v>
      </c>
      <c r="Y24" s="252">
        <f t="array" ref="Y24">AVERAGE(IF(Data!$B$7:$B$536='5'!W24,IF(Data!$C$7:$C$536="rechts",IF(Data!$K$7:$K$536&gt;0,Data!$CJ$7:$CJ$536))))</f>
        <v>0.1662147038567493</v>
      </c>
      <c r="Z24" s="250">
        <f t="shared" si="1"/>
        <v>-0.10572632940249002</v>
      </c>
      <c r="AC24" s="252"/>
      <c r="AD24" s="252"/>
      <c r="AE24" s="263"/>
    </row>
    <row r="25" spans="2:31" x14ac:dyDescent="0.2">
      <c r="B25" s="91">
        <v>93.5</v>
      </c>
      <c r="C25" s="249">
        <f t="array" ref="C25">AVERAGE(IF(Data!$B$7:$B$536='5'!$B25,IF(Data!$C$7:$C$536='5'!C$6,IF(Data!$K$7:$K$536&gt;0,Data!$CJ$7:$CJ$536))))</f>
        <v>0.25036823671892899</v>
      </c>
      <c r="D25" s="252">
        <f t="array" ref="D25">AVERAGE(IF(Data!$B$7:$B$536='5'!$B25,IF(Data!$C$7:$C$536='5'!D$6,IF(Data!$K$7:$K$536&gt;0,Data!$CJ$7:$CJ$536))))</f>
        <v>0.28185887309110053</v>
      </c>
      <c r="E25" s="250">
        <f t="shared" si="2"/>
        <v>-3.1490636372171532E-2</v>
      </c>
      <c r="H25" s="252"/>
      <c r="I25" s="252"/>
      <c r="K25" s="91">
        <v>98</v>
      </c>
      <c r="L25" s="78">
        <v>98.5</v>
      </c>
      <c r="M25" s="249">
        <f t="array" ref="M25">AVERAGE(IF(Data!$B$7:$B$536='5'!K25,IF(Data!$K$7:$K$536&gt;0,Data!$CJ$7:$CJ$536)))</f>
        <v>1.56568606354964E-2</v>
      </c>
      <c r="N25" s="252">
        <f t="array" ref="N25">AVERAGE(IF(Data!$B$7:$B$536='5'!L25,IF(Data!$C$7:$C$536="links",IF(Data!$K$7:$K$536&gt;0,Data!$CJ$7:$CJ$536))))</f>
        <v>9.5413014669983504E-2</v>
      </c>
      <c r="O25" s="250">
        <f t="shared" si="0"/>
        <v>-7.9756154034487103E-2</v>
      </c>
      <c r="R25" s="252"/>
      <c r="S25" s="252"/>
      <c r="T25" s="263"/>
      <c r="V25" s="91">
        <v>97</v>
      </c>
      <c r="W25" s="78">
        <v>97.5</v>
      </c>
      <c r="X25" s="249">
        <f t="array" ref="X25">AVERAGE(IF(Data!$B$7:$B$536='5'!V25,IF(Data!$K$7:$K$536&gt;0,Data!$CJ$7:$CJ$536)))</f>
        <v>0.22545799865469074</v>
      </c>
      <c r="Y25" s="252">
        <f t="array" ref="Y25">AVERAGE(IF(Data!$B$7:$B$536='5'!W25,IF(Data!$C$7:$C$536="rechts",IF(Data!$K$7:$K$536&gt;0,Data!$CJ$7:$CJ$536))))</f>
        <v>0.16781486697369921</v>
      </c>
      <c r="Z25" s="250">
        <f t="shared" si="1"/>
        <v>5.7643131680991527E-2</v>
      </c>
      <c r="AC25" s="252"/>
      <c r="AD25" s="252"/>
      <c r="AE25" s="263"/>
    </row>
    <row r="26" spans="2:31" x14ac:dyDescent="0.2">
      <c r="B26" s="91">
        <v>94.5</v>
      </c>
      <c r="C26" s="249">
        <f t="array" ref="C26">AVERAGE(IF(Data!$B$7:$B$536='5'!$B26,IF(Data!$C$7:$C$536='5'!C$6,IF(Data!$K$7:$K$536&gt;0,Data!$CJ$7:$CJ$536))))</f>
        <v>0.10908009516256938</v>
      </c>
      <c r="D26" s="252">
        <f t="array" ref="D26">AVERAGE(IF(Data!$B$7:$B$536='5'!$B26,IF(Data!$C$7:$C$536='5'!D$6,IF(Data!$K$7:$K$536&gt;0,Data!$CJ$7:$CJ$536))))</f>
        <v>3.9780584493408301E-2</v>
      </c>
      <c r="E26" s="250">
        <f t="shared" si="2"/>
        <v>6.9299510669161068E-2</v>
      </c>
      <c r="H26" s="252"/>
      <c r="I26" s="252"/>
      <c r="K26" s="91">
        <v>99</v>
      </c>
      <c r="L26" s="78">
        <v>99.5</v>
      </c>
      <c r="M26" s="249">
        <f t="array" ref="M26">AVERAGE(IF(Data!$B$7:$B$536='5'!K26,IF(Data!$K$7:$K$536&gt;0,Data!$CJ$7:$CJ$536)))</f>
        <v>3.2035557997605935E-2</v>
      </c>
      <c r="N26" s="252">
        <f t="array" ref="N26">AVERAGE(IF(Data!$B$7:$B$536='5'!L26,IF(Data!$C$7:$C$536="links",IF(Data!$K$7:$K$536&gt;0,Data!$CJ$7:$CJ$536))))</f>
        <v>0.40804519000342354</v>
      </c>
      <c r="O26" s="250">
        <f t="shared" si="0"/>
        <v>-0.37600963200581761</v>
      </c>
      <c r="R26" s="252"/>
      <c r="S26" s="252"/>
      <c r="T26" s="263"/>
      <c r="V26" s="91">
        <v>98</v>
      </c>
      <c r="W26" s="78">
        <v>98.5</v>
      </c>
      <c r="X26" s="249">
        <f t="array" ref="X26">AVERAGE(IF(Data!$B$7:$B$536='5'!V26,IF(Data!$K$7:$K$536&gt;0,Data!$CJ$7:$CJ$536)))</f>
        <v>1.56568606354964E-2</v>
      </c>
      <c r="Y26" s="252">
        <f t="array" ref="Y26">AVERAGE(IF(Data!$B$7:$B$536='5'!W26,IF(Data!$C$7:$C$536="rechts",IF(Data!$K$7:$K$536&gt;0,Data!$CJ$7:$CJ$536))))</f>
        <v>2.9676639468117251E-2</v>
      </c>
      <c r="Z26" s="250">
        <f t="shared" si="1"/>
        <v>-1.4019778832620851E-2</v>
      </c>
      <c r="AC26" s="252"/>
      <c r="AD26" s="252"/>
      <c r="AE26" s="263"/>
    </row>
    <row r="27" spans="2:31" x14ac:dyDescent="0.2">
      <c r="B27" s="91">
        <v>95.5</v>
      </c>
      <c r="C27" s="249">
        <f t="array" ref="C27">AVERAGE(IF(Data!$B$7:$B$536='5'!$B27,IF(Data!$C$7:$C$536='5'!C$6,IF(Data!$K$7:$K$536&gt;0,Data!$CJ$7:$CJ$536))))</f>
        <v>0.45979321533209033</v>
      </c>
      <c r="D27" s="252">
        <f t="array" ref="D27">AVERAGE(IF(Data!$B$7:$B$536='5'!$B27,IF(Data!$C$7:$C$536='5'!D$6,IF(Data!$K$7:$K$536&gt;0,Data!$CJ$7:$CJ$536))))</f>
        <v>0.37742204733798373</v>
      </c>
      <c r="E27" s="250">
        <f t="shared" si="2"/>
        <v>8.2371167994106598E-2</v>
      </c>
      <c r="H27" s="252"/>
      <c r="I27" s="252"/>
      <c r="K27" s="91">
        <v>101</v>
      </c>
      <c r="L27" s="78">
        <v>101.5</v>
      </c>
      <c r="M27" s="249">
        <f t="array" ref="M27">AVERAGE(IF(Data!$B$7:$B$536='5'!K27,IF(Data!$K$7:$K$536&gt;0,Data!$CJ$7:$CJ$536)))</f>
        <v>9.5939406690511236E-2</v>
      </c>
      <c r="N27" s="252">
        <f t="array" ref="N27">AVERAGE(IF(Data!$B$7:$B$536='5'!L27,IF(Data!$C$7:$C$536="links",IF(Data!$K$7:$K$536&gt;0,Data!$CJ$7:$CJ$536))))</f>
        <v>7.5892955149173463E-2</v>
      </c>
      <c r="O27" s="250">
        <f t="shared" si="0"/>
        <v>2.0046451541337773E-2</v>
      </c>
      <c r="R27" s="252"/>
      <c r="S27" s="252"/>
      <c r="T27" s="263"/>
      <c r="V27" s="91">
        <v>99</v>
      </c>
      <c r="W27" s="78">
        <v>99.5</v>
      </c>
      <c r="X27" s="249">
        <f t="array" ref="X27">AVERAGE(IF(Data!$B$7:$B$536='5'!V27,IF(Data!$K$7:$K$536&gt;0,Data!$CJ$7:$CJ$536)))</f>
        <v>3.2035557997605935E-2</v>
      </c>
      <c r="Y27" s="252">
        <f t="array" ref="Y27">AVERAGE(IF(Data!$B$7:$B$536='5'!W27,IF(Data!$C$7:$C$536="rechts",IF(Data!$K$7:$K$536&gt;0,Data!$CJ$7:$CJ$536))))</f>
        <v>4.6380233587721875E-4</v>
      </c>
      <c r="Z27" s="250">
        <f t="shared" si="1"/>
        <v>3.1571755661728713E-2</v>
      </c>
      <c r="AC27" s="252"/>
      <c r="AD27" s="252"/>
      <c r="AE27" s="263"/>
    </row>
    <row r="28" spans="2:31" x14ac:dyDescent="0.2">
      <c r="B28" s="91">
        <v>97.5</v>
      </c>
      <c r="C28" s="249">
        <f t="array" ref="C28">AVERAGE(IF(Data!$B$7:$B$536='5'!$B28,IF(Data!$C$7:$C$536='5'!C$6,IF(Data!$K$7:$K$536&gt;0,Data!$CJ$7:$CJ$536))))</f>
        <v>2.2888580119418675E-2</v>
      </c>
      <c r="D28" s="252">
        <f t="array" ref="D28">AVERAGE(IF(Data!$B$7:$B$536='5'!$B28,IF(Data!$C$7:$C$536='5'!D$6,IF(Data!$K$7:$K$536&gt;0,Data!$CJ$7:$CJ$536))))</f>
        <v>0.16781486697369921</v>
      </c>
      <c r="E28" s="250">
        <f t="shared" si="2"/>
        <v>-0.14492628685428055</v>
      </c>
      <c r="H28" s="252"/>
      <c r="I28" s="252"/>
      <c r="K28" s="91">
        <v>102</v>
      </c>
      <c r="L28" s="78">
        <v>102.5</v>
      </c>
      <c r="M28" s="249">
        <f t="array" ref="M28">AVERAGE(IF(Data!$B$7:$B$536='5'!K28,IF(Data!$K$7:$K$536&gt;0,Data!$CJ$7:$CJ$536)))</f>
        <v>0.5581308759192033</v>
      </c>
      <c r="N28" s="252">
        <f t="array" ref="N28">AVERAGE(IF(Data!$B$7:$B$536='5'!L28,IF(Data!$C$7:$C$536="links",IF(Data!$K$7:$K$536&gt;0,Data!$CJ$7:$CJ$536))))</f>
        <v>0.89064470034462462</v>
      </c>
      <c r="O28" s="250">
        <f t="shared" si="0"/>
        <v>-0.33251382442542132</v>
      </c>
      <c r="R28" s="252"/>
      <c r="S28" s="252"/>
      <c r="T28" s="263"/>
      <c r="V28" s="91">
        <v>101</v>
      </c>
      <c r="W28" s="78">
        <v>101.5</v>
      </c>
      <c r="X28" s="249">
        <f t="array" ref="X28">AVERAGE(IF(Data!$B$7:$B$536='5'!V28,IF(Data!$K$7:$K$536&gt;0,Data!$CJ$7:$CJ$536)))</f>
        <v>9.5939406690511236E-2</v>
      </c>
      <c r="Y28" s="252">
        <f t="array" ref="Y28">AVERAGE(IF(Data!$B$7:$B$536='5'!W28,IF(Data!$C$7:$C$536="rechts",IF(Data!$K$7:$K$536&gt;0,Data!$CJ$7:$CJ$536))))</f>
        <v>0.2069748662561825</v>
      </c>
      <c r="Z28" s="250">
        <f t="shared" si="1"/>
        <v>-0.11103545956567126</v>
      </c>
      <c r="AC28" s="252"/>
      <c r="AD28" s="252"/>
      <c r="AE28" s="263"/>
    </row>
    <row r="29" spans="2:31" x14ac:dyDescent="0.2">
      <c r="B29" s="91">
        <v>98.5</v>
      </c>
      <c r="C29" s="249">
        <f t="array" ref="C29">AVERAGE(IF(Data!$B$7:$B$536='5'!$B29,IF(Data!$C$7:$C$536='5'!C$6,IF(Data!$K$7:$K$536&gt;0,Data!$CJ$7:$CJ$536))))</f>
        <v>9.5413014669983504E-2</v>
      </c>
      <c r="D29" s="252">
        <f t="array" ref="D29">AVERAGE(IF(Data!$B$7:$B$536='5'!$B29,IF(Data!$C$7:$C$536='5'!D$6,IF(Data!$K$7:$K$536&gt;0,Data!$CJ$7:$CJ$536))))</f>
        <v>2.9676639468117251E-2</v>
      </c>
      <c r="E29" s="250">
        <f t="shared" si="2"/>
        <v>6.5736375201866259E-2</v>
      </c>
      <c r="H29" s="252"/>
      <c r="I29" s="252"/>
      <c r="K29" s="91">
        <v>103</v>
      </c>
      <c r="L29" s="78">
        <v>103.5</v>
      </c>
      <c r="M29" s="249">
        <f t="array" ref="M29">AVERAGE(IF(Data!$B$7:$B$536='5'!K29,IF(Data!$K$7:$K$536&gt;0,Data!$CJ$7:$CJ$536)))</f>
        <v>3.9236552920763432E-2</v>
      </c>
      <c r="N29" s="252">
        <f t="array" ref="N29">AVERAGE(IF(Data!$B$7:$B$536='5'!L29,IF(Data!$C$7:$C$536="links",IF(Data!$K$7:$K$536&gt;0,Data!$CJ$7:$CJ$536))))</f>
        <v>0.21677974158420113</v>
      </c>
      <c r="O29" s="250">
        <f t="shared" si="0"/>
        <v>-0.17754318866343771</v>
      </c>
      <c r="R29" s="252"/>
      <c r="S29" s="252"/>
      <c r="T29" s="263"/>
      <c r="V29" s="91">
        <v>102</v>
      </c>
      <c r="W29" s="78">
        <v>102.5</v>
      </c>
      <c r="X29" s="249">
        <f t="array" ref="X29">AVERAGE(IF(Data!$B$7:$B$536='5'!V29,IF(Data!$K$7:$K$536&gt;0,Data!$CJ$7:$CJ$536)))</f>
        <v>0.5581308759192033</v>
      </c>
      <c r="Y29" s="252">
        <f t="array" ref="Y29">AVERAGE(IF(Data!$B$7:$B$536='5'!W29,IF(Data!$C$7:$C$536="rechts",IF(Data!$K$7:$K$536&gt;0,Data!$CJ$7:$CJ$536))))</f>
        <v>0.4305624801704212</v>
      </c>
      <c r="Z29" s="250">
        <f t="shared" si="1"/>
        <v>0.12756839574878209</v>
      </c>
      <c r="AC29" s="252"/>
      <c r="AD29" s="252"/>
      <c r="AE29" s="263"/>
    </row>
    <row r="30" spans="2:31" x14ac:dyDescent="0.2">
      <c r="B30" s="91">
        <v>99.5</v>
      </c>
      <c r="C30" s="249">
        <f t="array" ref="C30">AVERAGE(IF(Data!$B$7:$B$536='5'!$B30,IF(Data!$C$7:$C$536='5'!C$6,IF(Data!$K$7:$K$536&gt;0,Data!$CJ$7:$CJ$536))))</f>
        <v>0.40804519000342354</v>
      </c>
      <c r="D30" s="252">
        <f t="array" ref="D30">AVERAGE(IF(Data!$B$7:$B$536='5'!$B30,IF(Data!$C$7:$C$536='5'!D$6,IF(Data!$K$7:$K$536&gt;0,Data!$CJ$7:$CJ$536))))</f>
        <v>4.6380233587721875E-4</v>
      </c>
      <c r="E30" s="250">
        <f t="shared" si="2"/>
        <v>0.40758138766754631</v>
      </c>
      <c r="H30" s="252"/>
      <c r="I30" s="252"/>
      <c r="K30" s="91">
        <v>104</v>
      </c>
      <c r="L30" s="78">
        <v>104.5</v>
      </c>
      <c r="M30" s="249">
        <f t="array" ref="M30">AVERAGE(IF(Data!$B$7:$B$536='5'!K30,IF(Data!$K$7:$K$536&gt;0,Data!$CJ$7:$CJ$536)))</f>
        <v>0.47849162011173191</v>
      </c>
      <c r="N30" s="252">
        <f t="array" ref="N30">AVERAGE(IF(Data!$B$7:$B$536='5'!L30,IF(Data!$C$7:$C$536="links",IF(Data!$K$7:$K$536&gt;0,Data!$CJ$7:$CJ$536))))</f>
        <v>0.60940227782858103</v>
      </c>
      <c r="O30" s="250">
        <f t="shared" si="0"/>
        <v>-0.13091065771684912</v>
      </c>
      <c r="R30" s="252"/>
      <c r="S30" s="252"/>
      <c r="T30" s="263"/>
      <c r="V30" s="91">
        <v>103</v>
      </c>
      <c r="W30" s="78">
        <v>103.5</v>
      </c>
      <c r="X30" s="249">
        <f t="array" ref="X30">AVERAGE(IF(Data!$B$7:$B$536='5'!V30,IF(Data!$K$7:$K$536&gt;0,Data!$CJ$7:$CJ$536)))</f>
        <v>3.9236552920763432E-2</v>
      </c>
      <c r="Y30" s="252">
        <f t="array" ref="Y30">AVERAGE(IF(Data!$B$7:$B$536='5'!W30,IF(Data!$C$7:$C$536="rechts",IF(Data!$K$7:$K$536&gt;0,Data!$CJ$7:$CJ$536))))</f>
        <v>0.59817164179104476</v>
      </c>
      <c r="Z30" s="250">
        <f t="shared" si="1"/>
        <v>-0.55893508887028132</v>
      </c>
      <c r="AC30" s="252"/>
      <c r="AD30" s="252"/>
      <c r="AE30" s="263"/>
    </row>
    <row r="31" spans="2:31" x14ac:dyDescent="0.2">
      <c r="B31" s="91">
        <v>101.5</v>
      </c>
      <c r="C31" s="249">
        <f t="array" ref="C31">AVERAGE(IF(Data!$B$7:$B$536='5'!$B31,IF(Data!$C$7:$C$536='5'!C$6,IF(Data!$K$7:$K$536&gt;0,Data!$CJ$7:$CJ$536))))</f>
        <v>7.5892955149173463E-2</v>
      </c>
      <c r="D31" s="252">
        <f t="array" ref="D31">AVERAGE(IF(Data!$B$7:$B$536='5'!$B31,IF(Data!$C$7:$C$536='5'!D$6,IF(Data!$K$7:$K$536&gt;0,Data!$CJ$7:$CJ$536))))</f>
        <v>0.2069748662561825</v>
      </c>
      <c r="E31" s="250">
        <f t="shared" si="2"/>
        <v>-0.13108191110700904</v>
      </c>
      <c r="H31" s="252"/>
      <c r="I31" s="252"/>
      <c r="K31" s="91">
        <v>105</v>
      </c>
      <c r="L31" s="78">
        <v>105.5</v>
      </c>
      <c r="M31" s="249">
        <f t="array" ref="M31">AVERAGE(IF(Data!$B$7:$B$536='5'!K31,IF(Data!$K$7:$K$536&gt;0,Data!$CJ$7:$CJ$536)))</f>
        <v>0.22890697674418609</v>
      </c>
      <c r="N31" s="252">
        <f t="array" ref="N31">AVERAGE(IF(Data!$B$7:$B$536='5'!L31,IF(Data!$C$7:$C$536="links",IF(Data!$K$7:$K$536&gt;0,Data!$CJ$7:$CJ$536))))</f>
        <v>0.33228662392603259</v>
      </c>
      <c r="O31" s="250">
        <f t="shared" si="0"/>
        <v>-0.1033796471818465</v>
      </c>
      <c r="R31" s="252"/>
      <c r="S31" s="252"/>
      <c r="T31" s="263"/>
      <c r="V31" s="91">
        <v>104</v>
      </c>
      <c r="W31" s="78">
        <v>104.5</v>
      </c>
      <c r="X31" s="249">
        <f t="array" ref="X31">AVERAGE(IF(Data!$B$7:$B$536='5'!V31,IF(Data!$K$7:$K$536&gt;0,Data!$CJ$7:$CJ$536)))</f>
        <v>0.47849162011173191</v>
      </c>
      <c r="Y31" s="252">
        <f t="array" ref="Y31">AVERAGE(IF(Data!$B$7:$B$536='5'!W31,IF(Data!$C$7:$C$536="rechts",IF(Data!$K$7:$K$536&gt;0,Data!$CJ$7:$CJ$536))))</f>
        <v>0.16166417240347197</v>
      </c>
      <c r="Z31" s="250">
        <f t="shared" si="1"/>
        <v>0.31682744770825993</v>
      </c>
      <c r="AC31" s="252"/>
      <c r="AD31" s="252"/>
      <c r="AE31" s="263"/>
    </row>
    <row r="32" spans="2:31" x14ac:dyDescent="0.2">
      <c r="B32" s="91">
        <v>102.5</v>
      </c>
      <c r="C32" s="249">
        <f t="array" ref="C32">AVERAGE(IF(Data!$B$7:$B$536='5'!$B32,IF(Data!$C$7:$C$536='5'!C$6,IF(Data!$K$7:$K$536&gt;0,Data!$CJ$7:$CJ$536))))</f>
        <v>0.89064470034462462</v>
      </c>
      <c r="D32" s="252">
        <f t="array" ref="D32">AVERAGE(IF(Data!$B$7:$B$536='5'!$B32,IF(Data!$C$7:$C$536='5'!D$6,IF(Data!$K$7:$K$536&gt;0,Data!$CJ$7:$CJ$536))))</f>
        <v>0.4305624801704212</v>
      </c>
      <c r="E32" s="250">
        <f t="shared" si="2"/>
        <v>0.46008222017420342</v>
      </c>
      <c r="H32" s="252"/>
      <c r="I32" s="252"/>
      <c r="K32" s="91">
        <v>106</v>
      </c>
      <c r="L32" s="78">
        <v>106.5</v>
      </c>
      <c r="M32" s="249">
        <f t="array" ref="M32">AVERAGE(IF(Data!$B$7:$B$536='5'!K32,IF(Data!$K$7:$K$536&gt;0,Data!$CJ$7:$CJ$536)))</f>
        <v>0.45986670530281065</v>
      </c>
      <c r="N32" s="252">
        <f t="array" ref="N32">AVERAGE(IF(Data!$B$7:$B$536='5'!L32,IF(Data!$C$7:$C$536="links",IF(Data!$K$7:$K$536&gt;0,Data!$CJ$7:$CJ$536))))</f>
        <v>0.77322008148608512</v>
      </c>
      <c r="O32" s="250">
        <f t="shared" si="0"/>
        <v>-0.31335337618327447</v>
      </c>
      <c r="R32" s="252"/>
      <c r="S32" s="252"/>
      <c r="T32" s="263"/>
      <c r="V32" s="91">
        <v>105</v>
      </c>
      <c r="W32" s="78">
        <v>105.5</v>
      </c>
      <c r="X32" s="249">
        <f t="array" ref="X32">AVERAGE(IF(Data!$B$7:$B$536='5'!V32,IF(Data!$K$7:$K$536&gt;0,Data!$CJ$7:$CJ$536)))</f>
        <v>0.22890697674418609</v>
      </c>
      <c r="Y32" s="252">
        <f t="array" ref="Y32">AVERAGE(IF(Data!$B$7:$B$536='5'!W32,IF(Data!$C$7:$C$536="rechts",IF(Data!$K$7:$K$536&gt;0,Data!$CJ$7:$CJ$536))))</f>
        <v>0.2917958838455032</v>
      </c>
      <c r="Z32" s="250">
        <f t="shared" si="1"/>
        <v>-6.2888907101317115E-2</v>
      </c>
      <c r="AC32" s="252"/>
      <c r="AD32" s="252"/>
      <c r="AE32" s="263"/>
    </row>
    <row r="33" spans="2:31" x14ac:dyDescent="0.2">
      <c r="B33" s="91">
        <v>103.5</v>
      </c>
      <c r="C33" s="249">
        <f t="array" ref="C33">AVERAGE(IF(Data!$B$7:$B$536='5'!$B33,IF(Data!$C$7:$C$536='5'!C$6,IF(Data!$K$7:$K$536&gt;0,Data!$CJ$7:$CJ$536))))</f>
        <v>0.21677974158420113</v>
      </c>
      <c r="D33" s="252">
        <f t="array" ref="D33">AVERAGE(IF(Data!$B$7:$B$536='5'!$B33,IF(Data!$C$7:$C$536='5'!D$6,IF(Data!$K$7:$K$536&gt;0,Data!$CJ$7:$CJ$536))))</f>
        <v>0.59817164179104476</v>
      </c>
      <c r="E33" s="250">
        <f t="shared" si="2"/>
        <v>-0.38139190020684366</v>
      </c>
      <c r="H33" s="252"/>
      <c r="I33" s="252"/>
      <c r="K33" s="91">
        <v>107</v>
      </c>
      <c r="L33" s="78">
        <v>107.5</v>
      </c>
      <c r="M33" s="249">
        <f t="array" ref="M33">AVERAGE(IF(Data!$B$7:$B$536='5'!K33,IF(Data!$K$7:$K$536&gt;0,Data!$CJ$7:$CJ$536)))</f>
        <v>0.49304725350783368</v>
      </c>
      <c r="N33" s="252">
        <f t="array" ref="N33">AVERAGE(IF(Data!$B$7:$B$536='5'!L33,IF(Data!$C$7:$C$536="links",IF(Data!$K$7:$K$536&gt;0,Data!$CJ$7:$CJ$536))))</f>
        <v>0.47878684614073935</v>
      </c>
      <c r="O33" s="250">
        <f t="shared" si="0"/>
        <v>1.426040736709433E-2</v>
      </c>
      <c r="R33" s="252"/>
      <c r="S33" s="252"/>
      <c r="T33" s="263"/>
      <c r="V33" s="91">
        <v>106</v>
      </c>
      <c r="W33" s="78">
        <v>106.5</v>
      </c>
      <c r="X33" s="249">
        <f t="array" ref="X33">AVERAGE(IF(Data!$B$7:$B$536='5'!V33,IF(Data!$K$7:$K$536&gt;0,Data!$CJ$7:$CJ$536)))</f>
        <v>0.45986670530281065</v>
      </c>
      <c r="Y33" s="252">
        <f t="array" ref="Y33">AVERAGE(IF(Data!$B$7:$B$536='5'!W33,IF(Data!$C$7:$C$536="rechts",IF(Data!$K$7:$K$536&gt;0,Data!$CJ$7:$CJ$536))))</f>
        <v>0.14125705822456724</v>
      </c>
      <c r="Z33" s="250">
        <f t="shared" si="1"/>
        <v>0.31860964707824341</v>
      </c>
      <c r="AC33" s="252"/>
      <c r="AD33" s="252"/>
      <c r="AE33" s="263"/>
    </row>
    <row r="34" spans="2:31" x14ac:dyDescent="0.2">
      <c r="B34" s="91">
        <v>104.5</v>
      </c>
      <c r="C34" s="249">
        <f t="array" ref="C34">AVERAGE(IF(Data!$B$7:$B$536='5'!$B34,IF(Data!$C$7:$C$536='5'!C$6,IF(Data!$K$7:$K$536&gt;0,Data!$CJ$7:$CJ$536))))</f>
        <v>0.60940227782858103</v>
      </c>
      <c r="D34" s="252">
        <f t="array" ref="D34">AVERAGE(IF(Data!$B$7:$B$536='5'!$B34,IF(Data!$C$7:$C$536='5'!D$6,IF(Data!$K$7:$K$536&gt;0,Data!$CJ$7:$CJ$536))))</f>
        <v>0.16166417240347197</v>
      </c>
      <c r="E34" s="250">
        <f t="shared" si="2"/>
        <v>0.44773810542510906</v>
      </c>
      <c r="H34" s="252"/>
      <c r="I34" s="252"/>
      <c r="K34" s="91">
        <v>108</v>
      </c>
      <c r="L34" s="78">
        <v>108.5</v>
      </c>
      <c r="M34" s="249">
        <f t="array" ref="M34">AVERAGE(IF(Data!$B$7:$B$536='5'!K34,IF(Data!$K$7:$K$536&gt;0,Data!$CJ$7:$CJ$536)))</f>
        <v>0.36723347530643424</v>
      </c>
      <c r="N34" s="252">
        <f t="array" ref="N34">AVERAGE(IF(Data!$B$7:$B$536='5'!L34,IF(Data!$C$7:$C$536="links",IF(Data!$K$7:$K$536&gt;0,Data!$CJ$7:$CJ$536))))</f>
        <v>0.8660553963705826</v>
      </c>
      <c r="O34" s="250">
        <f t="shared" si="0"/>
        <v>-0.49882192106414835</v>
      </c>
      <c r="R34" s="252"/>
      <c r="S34" s="252"/>
      <c r="T34" s="263"/>
      <c r="V34" s="91">
        <v>107</v>
      </c>
      <c r="W34" s="78">
        <v>107.5</v>
      </c>
      <c r="X34" s="249">
        <f t="array" ref="X34">AVERAGE(IF(Data!$B$7:$B$536='5'!V34,IF(Data!$K$7:$K$536&gt;0,Data!$CJ$7:$CJ$536)))</f>
        <v>0.49304725350783368</v>
      </c>
      <c r="Y34" s="252">
        <f t="array" ref="Y34">AVERAGE(IF(Data!$B$7:$B$536='5'!W34,IF(Data!$C$7:$C$536="rechts",IF(Data!$K$7:$K$536&gt;0,Data!$CJ$7:$CJ$536))))</f>
        <v>0.31535186015239797</v>
      </c>
      <c r="Z34" s="250">
        <f t="shared" si="1"/>
        <v>0.17769539335543572</v>
      </c>
      <c r="AC34" s="252"/>
      <c r="AD34" s="252"/>
      <c r="AE34" s="263"/>
    </row>
    <row r="35" spans="2:31" x14ac:dyDescent="0.2">
      <c r="B35" s="91">
        <v>105.5</v>
      </c>
      <c r="C35" s="249">
        <f t="array" ref="C35">AVERAGE(IF(Data!$B$7:$B$536='5'!$B35,IF(Data!$C$7:$C$536='5'!C$6,IF(Data!$K$7:$K$536&gt;0,Data!$CJ$7:$CJ$536))))</f>
        <v>0.33228662392603259</v>
      </c>
      <c r="D35" s="252">
        <f t="array" ref="D35">AVERAGE(IF(Data!$B$7:$B$536='5'!$B35,IF(Data!$C$7:$C$536='5'!D$6,IF(Data!$K$7:$K$536&gt;0,Data!$CJ$7:$CJ$536))))</f>
        <v>0.2917958838455032</v>
      </c>
      <c r="E35" s="250">
        <f t="shared" si="2"/>
        <v>4.0490740080529386E-2</v>
      </c>
      <c r="H35" s="252"/>
      <c r="I35" s="252"/>
      <c r="K35" s="91">
        <v>109</v>
      </c>
      <c r="L35" s="78">
        <v>109.5</v>
      </c>
      <c r="M35" s="249">
        <f t="array" ref="M35">AVERAGE(IF(Data!$B$7:$B$536='5'!K35,IF(Data!$K$7:$K$536&gt;0,Data!$CJ$7:$CJ$536)))</f>
        <v>0.59791565681046988</v>
      </c>
      <c r="N35" s="252">
        <f t="array" ref="N35">AVERAGE(IF(Data!$B$7:$B$536='5'!L35,IF(Data!$C$7:$C$536="links",IF(Data!$K$7:$K$536&gt;0,Data!$CJ$7:$CJ$536))))</f>
        <v>0.96182458015947248</v>
      </c>
      <c r="O35" s="250">
        <f t="shared" si="0"/>
        <v>-0.3639089233490026</v>
      </c>
      <c r="R35" s="252"/>
      <c r="S35" s="252"/>
      <c r="T35" s="263"/>
      <c r="V35" s="91">
        <v>108</v>
      </c>
      <c r="W35" s="78">
        <v>108.5</v>
      </c>
      <c r="X35" s="249">
        <f t="array" ref="X35">AVERAGE(IF(Data!$B$7:$B$536='5'!V35,IF(Data!$K$7:$K$536&gt;0,Data!$CJ$7:$CJ$536)))</f>
        <v>0.36723347530643424</v>
      </c>
      <c r="Y35" s="252">
        <f t="array" ref="Y35">AVERAGE(IF(Data!$B$7:$B$536='5'!W35,IF(Data!$C$7:$C$536="rechts",IF(Data!$K$7:$K$536&gt;0,Data!$CJ$7:$CJ$536))))</f>
        <v>0.17227471337341752</v>
      </c>
      <c r="Z35" s="250">
        <f t="shared" si="1"/>
        <v>0.19495876193301673</v>
      </c>
      <c r="AC35" s="252"/>
      <c r="AD35" s="252"/>
      <c r="AE35" s="263"/>
    </row>
    <row r="36" spans="2:31" x14ac:dyDescent="0.2">
      <c r="B36" s="91">
        <v>106.5</v>
      </c>
      <c r="C36" s="249">
        <f t="array" ref="C36">AVERAGE(IF(Data!$B$7:$B$536='5'!$B36,IF(Data!$C$7:$C$536='5'!C$6,IF(Data!$K$7:$K$536&gt;0,Data!$CJ$7:$CJ$536))))</f>
        <v>0.77322008148608512</v>
      </c>
      <c r="D36" s="252">
        <f t="array" ref="D36">AVERAGE(IF(Data!$B$7:$B$536='5'!$B36,IF(Data!$C$7:$C$536='5'!D$6,IF(Data!$K$7:$K$536&gt;0,Data!$CJ$7:$CJ$536))))</f>
        <v>0.14125705822456724</v>
      </c>
      <c r="E36" s="250">
        <f t="shared" si="2"/>
        <v>0.63196302326151788</v>
      </c>
      <c r="H36" s="252"/>
      <c r="I36" s="252"/>
      <c r="K36" s="91">
        <v>110</v>
      </c>
      <c r="L36" s="78">
        <v>110.5</v>
      </c>
      <c r="M36" s="249">
        <f t="array" ref="M36">AVERAGE(IF(Data!$B$7:$B$536='5'!K36,IF(Data!$K$7:$K$536&gt;0,Data!$CJ$7:$CJ$536)))</f>
        <v>0.9204073714839961</v>
      </c>
      <c r="N36" s="252">
        <f t="array" ref="N36">AVERAGE(IF(Data!$B$7:$B$536='5'!L36,IF(Data!$C$7:$C$536="links",IF(Data!$K$7:$K$536&gt;0,Data!$CJ$7:$CJ$536))))</f>
        <v>0.93810800079412338</v>
      </c>
      <c r="O36" s="250">
        <f t="shared" si="0"/>
        <v>-1.770062931012728E-2</v>
      </c>
      <c r="R36" s="252"/>
      <c r="S36" s="252"/>
      <c r="T36" s="263"/>
      <c r="V36" s="91">
        <v>109</v>
      </c>
      <c r="W36" s="78">
        <v>109.5</v>
      </c>
      <c r="X36" s="249">
        <f t="array" ref="X36">AVERAGE(IF(Data!$B$7:$B$536='5'!V36,IF(Data!$K$7:$K$536&gt;0,Data!$CJ$7:$CJ$536)))</f>
        <v>0.59791565681046988</v>
      </c>
      <c r="Y36" s="252">
        <f t="array" ref="Y36">AVERAGE(IF(Data!$B$7:$B$536='5'!W36,IF(Data!$C$7:$C$536="rechts",IF(Data!$K$7:$K$536&gt;0,Data!$CJ$7:$CJ$536))))</f>
        <v>0.36965500963770115</v>
      </c>
      <c r="Z36" s="250">
        <f t="shared" si="1"/>
        <v>0.22826064717276873</v>
      </c>
      <c r="AC36" s="252"/>
      <c r="AD36" s="252"/>
      <c r="AE36" s="263"/>
    </row>
    <row r="37" spans="2:31" x14ac:dyDescent="0.2">
      <c r="B37" s="91">
        <v>107.5</v>
      </c>
      <c r="C37" s="249">
        <f t="array" ref="C37">AVERAGE(IF(Data!$B$7:$B$536='5'!$B37,IF(Data!$C$7:$C$536='5'!C$6,IF(Data!$K$7:$K$536&gt;0,Data!$CJ$7:$CJ$536))))</f>
        <v>0.47878684614073935</v>
      </c>
      <c r="D37" s="252">
        <f t="array" ref="D37">AVERAGE(IF(Data!$B$7:$B$536='5'!$B37,IF(Data!$C$7:$C$536='5'!D$6,IF(Data!$K$7:$K$536&gt;0,Data!$CJ$7:$CJ$536))))</f>
        <v>0.31535186015239797</v>
      </c>
      <c r="E37" s="250">
        <f t="shared" si="2"/>
        <v>0.16343498598834139</v>
      </c>
      <c r="H37" s="252"/>
      <c r="I37" s="252"/>
      <c r="K37" s="91">
        <v>111</v>
      </c>
      <c r="L37" s="78">
        <v>111.5</v>
      </c>
      <c r="M37" s="249">
        <f t="array" ref="M37">AVERAGE(IF(Data!$B$7:$B$536='5'!K37,IF(Data!$K$7:$K$536&gt;0,Data!$CJ$7:$CJ$536)))</f>
        <v>0.81502658605870781</v>
      </c>
      <c r="N37" s="252">
        <f t="array" ref="N37">AVERAGE(IF(Data!$B$7:$B$536='5'!L37,IF(Data!$C$7:$C$536="links",IF(Data!$K$7:$K$536&gt;0,Data!$CJ$7:$CJ$536))))</f>
        <v>0.51383272058823526</v>
      </c>
      <c r="O37" s="250">
        <f t="shared" si="0"/>
        <v>0.30119386547047255</v>
      </c>
      <c r="R37" s="252"/>
      <c r="S37" s="252"/>
      <c r="T37" s="263"/>
      <c r="V37" s="91">
        <v>110</v>
      </c>
      <c r="W37" s="78">
        <v>110.5</v>
      </c>
      <c r="X37" s="249">
        <f t="array" ref="X37">AVERAGE(IF(Data!$B$7:$B$536='5'!V37,IF(Data!$K$7:$K$536&gt;0,Data!$CJ$7:$CJ$536)))</f>
        <v>0.9204073714839961</v>
      </c>
      <c r="Y37" s="252">
        <f t="array" ref="Y37">AVERAGE(IF(Data!$B$7:$B$536='5'!W37,IF(Data!$C$7:$C$536="rechts",IF(Data!$K$7:$K$536&gt;0,Data!$CJ$7:$CJ$536))))</f>
        <v>0.14678105399754879</v>
      </c>
      <c r="Z37" s="250">
        <f t="shared" si="1"/>
        <v>0.77362631748644728</v>
      </c>
      <c r="AC37" s="252"/>
      <c r="AD37" s="252"/>
      <c r="AE37" s="263"/>
    </row>
    <row r="38" spans="2:31" x14ac:dyDescent="0.2">
      <c r="B38" s="91">
        <v>108.5</v>
      </c>
      <c r="C38" s="249">
        <f t="array" ref="C38">AVERAGE(IF(Data!$B$7:$B$536='5'!$B38,IF(Data!$C$7:$C$536='5'!C$6,IF(Data!$K$7:$K$536&gt;0,Data!$CJ$7:$CJ$536))))</f>
        <v>0.8660553963705826</v>
      </c>
      <c r="D38" s="252">
        <f t="array" ref="D38">AVERAGE(IF(Data!$B$7:$B$536='5'!$B38,IF(Data!$C$7:$C$536='5'!D$6,IF(Data!$K$7:$K$536&gt;0,Data!$CJ$7:$CJ$536))))</f>
        <v>0.17227471337341752</v>
      </c>
      <c r="E38" s="250">
        <f t="shared" si="2"/>
        <v>0.69378068299716511</v>
      </c>
      <c r="H38" s="252"/>
      <c r="I38" s="252"/>
      <c r="K38" s="91">
        <v>112</v>
      </c>
      <c r="L38" s="78">
        <v>112.5</v>
      </c>
      <c r="M38" s="249">
        <f t="array" ref="M38">AVERAGE(IF(Data!$B$7:$B$536='5'!K38,IF(Data!$K$7:$K$536&gt;0,Data!$CJ$7:$CJ$536)))</f>
        <v>0.88909403717846525</v>
      </c>
      <c r="N38" s="252">
        <f t="array" ref="N38">AVERAGE(IF(Data!$B$7:$B$536='5'!L38,IF(Data!$C$7:$C$536="links",IF(Data!$K$7:$K$536&gt;0,Data!$CJ$7:$CJ$536))))</f>
        <v>0.49193683575284147</v>
      </c>
      <c r="O38" s="250">
        <f t="shared" si="0"/>
        <v>0.39715720142562377</v>
      </c>
      <c r="R38" s="252"/>
      <c r="S38" s="252"/>
      <c r="T38" s="263"/>
      <c r="V38" s="91">
        <v>111</v>
      </c>
      <c r="W38" s="78">
        <v>111.5</v>
      </c>
      <c r="X38" s="249">
        <f t="array" ref="X38">AVERAGE(IF(Data!$B$7:$B$536='5'!V38,IF(Data!$K$7:$K$536&gt;0,Data!$CJ$7:$CJ$536)))</f>
        <v>0.81502658605870781</v>
      </c>
      <c r="Y38" s="252">
        <f t="array" ref="Y38">AVERAGE(IF(Data!$B$7:$B$536='5'!W38,IF(Data!$C$7:$C$536="rechts",IF(Data!$K$7:$K$536&gt;0,Data!$CJ$7:$CJ$536))))</f>
        <v>0.85414792154039954</v>
      </c>
      <c r="Z38" s="250">
        <f t="shared" si="1"/>
        <v>-3.9121335481691721E-2</v>
      </c>
      <c r="AC38" s="252"/>
      <c r="AD38" s="252"/>
      <c r="AE38" s="263"/>
    </row>
    <row r="39" spans="2:31" x14ac:dyDescent="0.2">
      <c r="B39" s="91">
        <v>109.5</v>
      </c>
      <c r="C39" s="249">
        <f t="array" ref="C39">AVERAGE(IF(Data!$B$7:$B$536='5'!$B39,IF(Data!$C$7:$C$536='5'!C$6,IF(Data!$K$7:$K$536&gt;0,Data!$CJ$7:$CJ$536))))</f>
        <v>0.96182458015947248</v>
      </c>
      <c r="D39" s="252">
        <f t="array" ref="D39">AVERAGE(IF(Data!$B$7:$B$536='5'!$B39,IF(Data!$C$7:$C$536='5'!D$6,IF(Data!$K$7:$K$536&gt;0,Data!$CJ$7:$CJ$536))))</f>
        <v>0.36965500963770115</v>
      </c>
      <c r="E39" s="250">
        <f t="shared" si="2"/>
        <v>0.59216957052177133</v>
      </c>
      <c r="H39" s="252"/>
      <c r="I39" s="252"/>
      <c r="K39" s="91">
        <v>113</v>
      </c>
      <c r="L39" s="78">
        <v>113.5</v>
      </c>
      <c r="M39" s="249">
        <f t="array" ref="M39">AVERAGE(IF(Data!$B$7:$B$536='5'!K39,IF(Data!$K$7:$K$536&gt;0,Data!$CJ$7:$CJ$536)))</f>
        <v>0.88269656398534158</v>
      </c>
      <c r="N39" s="252">
        <f t="array" ref="N39">AVERAGE(IF(Data!$B$7:$B$536='5'!L39,IF(Data!$C$7:$C$536="links",IF(Data!$K$7:$K$536&gt;0,Data!$CJ$7:$CJ$536))))</f>
        <v>0.2277992277992279</v>
      </c>
      <c r="O39" s="250">
        <f t="shared" si="0"/>
        <v>0.65489733618611368</v>
      </c>
      <c r="R39" s="252"/>
      <c r="S39" s="252"/>
      <c r="T39" s="263"/>
      <c r="V39" s="91">
        <v>112</v>
      </c>
      <c r="W39" s="78">
        <v>112.5</v>
      </c>
      <c r="X39" s="249">
        <f t="array" ref="X39">AVERAGE(IF(Data!$B$7:$B$536='5'!V39,IF(Data!$K$7:$K$536&gt;0,Data!$CJ$7:$CJ$536)))</f>
        <v>0.88909403717846525</v>
      </c>
      <c r="Y39" s="252">
        <f t="array" ref="Y39">AVERAGE(IF(Data!$B$7:$B$536='5'!W39,IF(Data!$C$7:$C$536="rechts",IF(Data!$K$7:$K$536&gt;0,Data!$CJ$7:$CJ$536))))</f>
        <v>0.90969029235707477</v>
      </c>
      <c r="Z39" s="250">
        <f t="shared" si="1"/>
        <v>-2.0596255178609524E-2</v>
      </c>
      <c r="AC39" s="252"/>
      <c r="AD39" s="252"/>
      <c r="AE39" s="263"/>
    </row>
    <row r="40" spans="2:31" x14ac:dyDescent="0.2">
      <c r="B40" s="91">
        <v>110.5</v>
      </c>
      <c r="C40" s="249">
        <f t="array" ref="C40">AVERAGE(IF(Data!$B$7:$B$536='5'!$B40,IF(Data!$C$7:$C$536='5'!C$6,IF(Data!$K$7:$K$536&gt;0,Data!$CJ$7:$CJ$536))))</f>
        <v>0.93810800079412338</v>
      </c>
      <c r="D40" s="252">
        <f t="array" ref="D40">AVERAGE(IF(Data!$B$7:$B$536='5'!$B40,IF(Data!$C$7:$C$536='5'!D$6,IF(Data!$K$7:$K$536&gt;0,Data!$CJ$7:$CJ$536))))</f>
        <v>0.14678105399754879</v>
      </c>
      <c r="E40" s="250">
        <f t="shared" si="2"/>
        <v>0.79132694679657456</v>
      </c>
      <c r="H40" s="252"/>
      <c r="I40" s="252"/>
      <c r="K40" s="91">
        <v>114</v>
      </c>
      <c r="L40" s="78">
        <v>114.5</v>
      </c>
      <c r="M40" s="249">
        <f t="array" ref="M40">AVERAGE(IF(Data!$B$7:$B$536='5'!K40,IF(Data!$K$7:$K$536&gt;0,Data!$CJ$7:$CJ$536)))</f>
        <v>0.80778588807785934</v>
      </c>
      <c r="N40" s="252">
        <f t="array" ref="N40">AVERAGE(IF(Data!$B$7:$B$536='5'!L40,IF(Data!$C$7:$C$536="links",IF(Data!$K$7:$K$536&gt;0,Data!$CJ$7:$CJ$536))))</f>
        <v>0.94078848748313593</v>
      </c>
      <c r="O40" s="250">
        <f t="shared" si="0"/>
        <v>-0.13300259940527659</v>
      </c>
      <c r="R40" s="252"/>
      <c r="S40" s="252"/>
      <c r="T40" s="263"/>
      <c r="V40" s="91">
        <v>113</v>
      </c>
      <c r="W40" s="78">
        <v>113.5</v>
      </c>
      <c r="X40" s="249">
        <f t="array" ref="X40">AVERAGE(IF(Data!$B$7:$B$536='5'!V40,IF(Data!$K$7:$K$536&gt;0,Data!$CJ$7:$CJ$536)))</f>
        <v>0.88269656398534158</v>
      </c>
      <c r="Y40" s="252">
        <f t="array" ref="Y40">AVERAGE(IF(Data!$B$7:$B$536='5'!W40,IF(Data!$C$7:$C$536="rechts",IF(Data!$K$7:$K$536&gt;0,Data!$CJ$7:$CJ$536))))</f>
        <v>0.97682791728212703</v>
      </c>
      <c r="Z40" s="250">
        <f t="shared" si="1"/>
        <v>-9.4131353296785458E-2</v>
      </c>
      <c r="AC40" s="252"/>
      <c r="AD40" s="252"/>
      <c r="AE40" s="263"/>
    </row>
    <row r="41" spans="2:31" x14ac:dyDescent="0.2">
      <c r="B41" s="91">
        <v>111.5</v>
      </c>
      <c r="C41" s="249">
        <f t="array" ref="C41">AVERAGE(IF(Data!$B$7:$B$536='5'!$B41,IF(Data!$C$7:$C$536='5'!C$6,IF(Data!$K$7:$K$536&gt;0,Data!$CJ$7:$CJ$536))))</f>
        <v>0.51383272058823526</v>
      </c>
      <c r="D41" s="252">
        <f t="array" ref="D41">AVERAGE(IF(Data!$B$7:$B$536='5'!$B41,IF(Data!$C$7:$C$536='5'!D$6,IF(Data!$K$7:$K$536&gt;0,Data!$CJ$7:$CJ$536))))</f>
        <v>0.85414792154039954</v>
      </c>
      <c r="E41" s="250">
        <f t="shared" si="2"/>
        <v>-0.34031520095216428</v>
      </c>
      <c r="H41" s="252"/>
      <c r="I41" s="252"/>
      <c r="K41" s="91">
        <v>115</v>
      </c>
      <c r="L41" s="78">
        <v>115.5</v>
      </c>
      <c r="M41" s="249">
        <f t="array" ref="M41">AVERAGE(IF(Data!$B$7:$B$536='5'!K41,IF(Data!$K$7:$K$536&gt;0,Data!$CJ$7:$CJ$536)))</f>
        <v>0.42578788450651073</v>
      </c>
      <c r="N41" s="252">
        <f t="array" ref="N41">AVERAGE(IF(Data!$B$7:$B$536='5'!L41,IF(Data!$C$7:$C$536="links",IF(Data!$K$7:$K$536&gt;0,Data!$CJ$7:$CJ$536))))</f>
        <v>0.3180151872217859</v>
      </c>
      <c r="O41" s="250">
        <f t="shared" si="0"/>
        <v>0.10777269728472483</v>
      </c>
      <c r="R41" s="252"/>
      <c r="S41" s="252"/>
      <c r="T41" s="263"/>
      <c r="V41" s="91">
        <v>114</v>
      </c>
      <c r="W41" s="78">
        <v>114.5</v>
      </c>
      <c r="X41" s="249">
        <f t="array" ref="X41">AVERAGE(IF(Data!$B$7:$B$536='5'!V41,IF(Data!$K$7:$K$536&gt;0,Data!$CJ$7:$CJ$536)))</f>
        <v>0.80778588807785934</v>
      </c>
      <c r="Y41" s="252">
        <f t="array" ref="Y41">AVERAGE(IF(Data!$B$7:$B$536='5'!W41,IF(Data!$C$7:$C$536="rechts",IF(Data!$K$7:$K$536&gt;0,Data!$CJ$7:$CJ$536))))</f>
        <v>9.7503360860380195E-2</v>
      </c>
      <c r="Z41" s="250">
        <f t="shared" si="1"/>
        <v>0.71028252721747909</v>
      </c>
      <c r="AC41" s="252"/>
      <c r="AD41" s="252"/>
      <c r="AE41" s="263"/>
    </row>
    <row r="42" spans="2:31" x14ac:dyDescent="0.2">
      <c r="B42" s="91">
        <v>112.5</v>
      </c>
      <c r="C42" s="249">
        <f t="array" ref="C42">AVERAGE(IF(Data!$B$7:$B$536='5'!$B42,IF(Data!$C$7:$C$536='5'!C$6,IF(Data!$K$7:$K$536&gt;0,Data!$CJ$7:$CJ$536))))</f>
        <v>0.49193683575284147</v>
      </c>
      <c r="D42" s="252">
        <f t="array" ref="D42">AVERAGE(IF(Data!$B$7:$B$536='5'!$B42,IF(Data!$C$7:$C$536='5'!D$6,IF(Data!$K$7:$K$536&gt;0,Data!$CJ$7:$CJ$536))))</f>
        <v>0.90969029235707477</v>
      </c>
      <c r="E42" s="250">
        <f t="shared" si="2"/>
        <v>-0.4177534566042333</v>
      </c>
      <c r="H42" s="252"/>
      <c r="I42" s="252"/>
      <c r="K42" s="91">
        <v>116</v>
      </c>
      <c r="L42" s="78">
        <v>116.5</v>
      </c>
      <c r="M42" s="249">
        <f t="array" ref="M42">AVERAGE(IF(Data!$B$7:$B$536='5'!K42,IF(Data!$K$7:$K$536&gt;0,Data!$CJ$7:$CJ$536)))</f>
        <v>0.91541854490814756</v>
      </c>
      <c r="N42" s="252">
        <f t="array" ref="N42">AVERAGE(IF(Data!$B$7:$B$536='5'!L42,IF(Data!$C$7:$C$536="links",IF(Data!$K$7:$K$536&gt;0,Data!$CJ$7:$CJ$536))))</f>
        <v>0.5878303670150159</v>
      </c>
      <c r="O42" s="250">
        <f t="shared" si="0"/>
        <v>0.32758817789313166</v>
      </c>
      <c r="R42" s="252"/>
      <c r="S42" s="252"/>
      <c r="T42" s="263"/>
      <c r="V42" s="91">
        <v>115</v>
      </c>
      <c r="W42" s="78">
        <v>115.5</v>
      </c>
      <c r="X42" s="249">
        <f t="array" ref="X42">AVERAGE(IF(Data!$B$7:$B$536='5'!V42,IF(Data!$K$7:$K$536&gt;0,Data!$CJ$7:$CJ$536)))</f>
        <v>0.42578788450651073</v>
      </c>
      <c r="Y42" s="252">
        <f t="array" ref="Y42">AVERAGE(IF(Data!$B$7:$B$536='5'!W42,IF(Data!$C$7:$C$536="rechts",IF(Data!$K$7:$K$536&gt;0,Data!$CJ$7:$CJ$536))))</f>
        <v>0.37551832499674581</v>
      </c>
      <c r="Z42" s="250">
        <f t="shared" si="1"/>
        <v>5.0269559509764916E-2</v>
      </c>
      <c r="AC42" s="252"/>
      <c r="AD42" s="252"/>
      <c r="AE42" s="263"/>
    </row>
    <row r="43" spans="2:31" x14ac:dyDescent="0.2">
      <c r="B43" s="91">
        <v>113.5</v>
      </c>
      <c r="C43" s="249">
        <f t="array" ref="C43">AVERAGE(IF(Data!$B$7:$B$536='5'!$B43,IF(Data!$C$7:$C$536='5'!C$6,IF(Data!$K$7:$K$536&gt;0,Data!$CJ$7:$CJ$536))))</f>
        <v>0.2277992277992279</v>
      </c>
      <c r="D43" s="252">
        <f t="array" ref="D43">AVERAGE(IF(Data!$B$7:$B$536='5'!$B43,IF(Data!$C$7:$C$536='5'!D$6,IF(Data!$K$7:$K$536&gt;0,Data!$CJ$7:$CJ$536))))</f>
        <v>0.97682791728212703</v>
      </c>
      <c r="E43" s="250">
        <f t="shared" si="2"/>
        <v>-0.74902868948289913</v>
      </c>
      <c r="H43" s="252"/>
      <c r="I43" s="252"/>
      <c r="K43" s="91">
        <v>117</v>
      </c>
      <c r="L43" s="78">
        <v>117.5</v>
      </c>
      <c r="M43" s="249">
        <f t="array" ref="M43">AVERAGE(IF(Data!$B$7:$B$536='5'!K43,IF(Data!$K$7:$K$536&gt;0,Data!$CJ$7:$CJ$536)))</f>
        <v>0.82235298430854975</v>
      </c>
      <c r="N43" s="252">
        <f t="array" ref="N43">AVERAGE(IF(Data!$B$7:$B$536='5'!L43,IF(Data!$C$7:$C$536="links",IF(Data!$K$7:$K$536&gt;0,Data!$CJ$7:$CJ$536))))</f>
        <v>0.54237469274340055</v>
      </c>
      <c r="O43" s="250">
        <f t="shared" si="0"/>
        <v>0.2799782915651492</v>
      </c>
      <c r="R43" s="252"/>
      <c r="S43" s="252"/>
      <c r="T43" s="263"/>
      <c r="V43" s="91">
        <v>116</v>
      </c>
      <c r="W43" s="78">
        <v>116.5</v>
      </c>
      <c r="X43" s="249">
        <f t="array" ref="X43">AVERAGE(IF(Data!$B$7:$B$536='5'!V43,IF(Data!$K$7:$K$536&gt;0,Data!$CJ$7:$CJ$536)))</f>
        <v>0.91541854490814756</v>
      </c>
      <c r="Y43" s="252">
        <f t="array" ref="Y43">AVERAGE(IF(Data!$B$7:$B$536='5'!W43,IF(Data!$C$7:$C$536="rechts",IF(Data!$K$7:$K$536&gt;0,Data!$CJ$7:$CJ$536))))</f>
        <v>0.96075894782233706</v>
      </c>
      <c r="Z43" s="250">
        <f t="shared" si="1"/>
        <v>-4.5340402914189504E-2</v>
      </c>
      <c r="AC43" s="252"/>
      <c r="AD43" s="252"/>
      <c r="AE43" s="263"/>
    </row>
    <row r="44" spans="2:31" x14ac:dyDescent="0.2">
      <c r="B44" s="91">
        <v>114.5</v>
      </c>
      <c r="C44" s="249">
        <f t="array" ref="C44">AVERAGE(IF(Data!$B$7:$B$536='5'!$B44,IF(Data!$C$7:$C$536='5'!C$6,IF(Data!$K$7:$K$536&gt;0,Data!$CJ$7:$CJ$536))))</f>
        <v>0.94078848748313593</v>
      </c>
      <c r="D44" s="252">
        <f t="array" ref="D44">AVERAGE(IF(Data!$B$7:$B$536='5'!$B44,IF(Data!$C$7:$C$536='5'!D$6,IF(Data!$K$7:$K$536&gt;0,Data!$CJ$7:$CJ$536))))</f>
        <v>9.7503360860380195E-2</v>
      </c>
      <c r="E44" s="250">
        <f t="shared" si="2"/>
        <v>0.84328512662275568</v>
      </c>
      <c r="H44" s="252"/>
      <c r="I44" s="252"/>
      <c r="K44" s="91">
        <v>118</v>
      </c>
      <c r="L44" s="78">
        <v>118.5</v>
      </c>
      <c r="M44" s="249">
        <f t="array" ref="M44">AVERAGE(IF(Data!$B$7:$B$536='5'!K44,IF(Data!$K$7:$K$536&gt;0,Data!$CJ$7:$CJ$536)))</f>
        <v>0.94155844155844171</v>
      </c>
      <c r="N44" s="252">
        <f t="array" ref="N44">AVERAGE(IF(Data!$B$7:$B$536='5'!L44,IF(Data!$C$7:$C$536="links",IF(Data!$K$7:$K$536&gt;0,Data!$CJ$7:$CJ$536))))</f>
        <v>3.6562675782095121E-2</v>
      </c>
      <c r="O44" s="250">
        <f t="shared" si="0"/>
        <v>0.90499576577634655</v>
      </c>
      <c r="R44" s="252"/>
      <c r="S44" s="252"/>
      <c r="T44" s="263"/>
      <c r="V44" s="91">
        <v>117</v>
      </c>
      <c r="W44" s="78">
        <v>117.5</v>
      </c>
      <c r="X44" s="249">
        <f t="array" ref="X44">AVERAGE(IF(Data!$B$7:$B$536='5'!V44,IF(Data!$K$7:$K$536&gt;0,Data!$CJ$7:$CJ$536)))</f>
        <v>0.82235298430854975</v>
      </c>
      <c r="Y44" s="252">
        <f t="array" ref="Y44">AVERAGE(IF(Data!$B$7:$B$536='5'!W44,IF(Data!$C$7:$C$536="rechts",IF(Data!$K$7:$K$536&gt;0,Data!$CJ$7:$CJ$536))))</f>
        <v>0.58506974990574345</v>
      </c>
      <c r="Z44" s="250">
        <f t="shared" si="1"/>
        <v>0.2372832344028063</v>
      </c>
      <c r="AC44" s="252"/>
      <c r="AD44" s="252"/>
      <c r="AE44" s="263"/>
    </row>
    <row r="45" spans="2:31" x14ac:dyDescent="0.2">
      <c r="B45" s="91">
        <v>115.5</v>
      </c>
      <c r="C45" s="249">
        <f t="array" ref="C45">AVERAGE(IF(Data!$B$7:$B$536='5'!$B45,IF(Data!$C$7:$C$536='5'!C$6,IF(Data!$K$7:$K$536&gt;0,Data!$CJ$7:$CJ$536))))</f>
        <v>0.3180151872217859</v>
      </c>
      <c r="D45" s="252">
        <f t="array" ref="D45">AVERAGE(IF(Data!$B$7:$B$536='5'!$B45,IF(Data!$C$7:$C$536='5'!D$6,IF(Data!$K$7:$K$536&gt;0,Data!$CJ$7:$CJ$536))))</f>
        <v>0.37551832499674581</v>
      </c>
      <c r="E45" s="250">
        <f t="shared" si="2"/>
        <v>-5.7503137774959912E-2</v>
      </c>
      <c r="H45" s="252"/>
      <c r="I45" s="252"/>
      <c r="K45" s="91">
        <v>119</v>
      </c>
      <c r="L45" s="78">
        <v>119.5</v>
      </c>
      <c r="M45" s="249">
        <f t="array" ref="M45">AVERAGE(IF(Data!$B$7:$B$536='5'!K45,IF(Data!$K$7:$K$536&gt;0,Data!$CJ$7:$CJ$536)))</f>
        <v>0.90334481062469274</v>
      </c>
      <c r="N45" s="252">
        <f t="array" ref="N45">AVERAGE(IF(Data!$B$7:$B$536='5'!L45,IF(Data!$C$7:$C$536="links",IF(Data!$K$7:$K$536&gt;0,Data!$CJ$7:$CJ$536))))</f>
        <v>0.91547260686333543</v>
      </c>
      <c r="O45" s="250">
        <f t="shared" si="0"/>
        <v>-1.2127796238642685E-2</v>
      </c>
      <c r="R45" s="252"/>
      <c r="S45" s="252"/>
      <c r="T45" s="263"/>
      <c r="V45" s="91">
        <v>118</v>
      </c>
      <c r="W45" s="78">
        <v>118.5</v>
      </c>
      <c r="X45" s="249">
        <f t="array" ref="X45">AVERAGE(IF(Data!$B$7:$B$536='5'!V45,IF(Data!$K$7:$K$536&gt;0,Data!$CJ$7:$CJ$536)))</f>
        <v>0.94155844155844171</v>
      </c>
      <c r="Y45" s="252">
        <f t="array" ref="Y45">AVERAGE(IF(Data!$B$7:$B$536='5'!W45,IF(Data!$C$7:$C$536="rechts",IF(Data!$K$7:$K$536&gt;0,Data!$CJ$7:$CJ$536))))</f>
        <v>0.9582408714948556</v>
      </c>
      <c r="Z45" s="250">
        <f t="shared" si="1"/>
        <v>-1.6682429936413889E-2</v>
      </c>
      <c r="AC45" s="252"/>
      <c r="AD45" s="252"/>
      <c r="AE45" s="263"/>
    </row>
    <row r="46" spans="2:31" x14ac:dyDescent="0.2">
      <c r="B46" s="91">
        <v>116.5</v>
      </c>
      <c r="C46" s="249">
        <f t="array" ref="C46">AVERAGE(IF(Data!$B$7:$B$536='5'!$B46,IF(Data!$C$7:$C$536='5'!C$6,IF(Data!$K$7:$K$536&gt;0,Data!$CJ$7:$CJ$536))))</f>
        <v>0.5878303670150159</v>
      </c>
      <c r="D46" s="252">
        <f t="array" ref="D46">AVERAGE(IF(Data!$B$7:$B$536='5'!$B46,IF(Data!$C$7:$C$536='5'!D$6,IF(Data!$K$7:$K$536&gt;0,Data!$CJ$7:$CJ$536))))</f>
        <v>0.96075894782233706</v>
      </c>
      <c r="E46" s="250">
        <f t="shared" si="2"/>
        <v>-0.37292858080732116</v>
      </c>
      <c r="H46" s="252"/>
      <c r="I46" s="252"/>
      <c r="K46" s="91">
        <v>120</v>
      </c>
      <c r="L46" s="78">
        <v>120.5</v>
      </c>
      <c r="M46" s="249">
        <f t="array" ref="M46">AVERAGE(IF(Data!$B$7:$B$536='5'!K46,IF(Data!$K$7:$K$536&gt;0,Data!$CJ$7:$CJ$536)))</f>
        <v>0.88296196263785731</v>
      </c>
      <c r="N46" s="252">
        <f t="array" ref="N46">AVERAGE(IF(Data!$B$7:$B$536='5'!L46,IF(Data!$C$7:$C$536="links",IF(Data!$K$7:$K$536&gt;0,Data!$CJ$7:$CJ$536))))</f>
        <v>0.23690753987988214</v>
      </c>
      <c r="O46" s="250">
        <f t="shared" si="0"/>
        <v>0.6460544227579752</v>
      </c>
      <c r="R46" s="252"/>
      <c r="S46" s="252"/>
      <c r="T46" s="263"/>
      <c r="V46" s="91">
        <v>119</v>
      </c>
      <c r="W46" s="78">
        <v>119.5</v>
      </c>
      <c r="X46" s="249">
        <f t="array" ref="X46">AVERAGE(IF(Data!$B$7:$B$536='5'!V46,IF(Data!$K$7:$K$536&gt;0,Data!$CJ$7:$CJ$536)))</f>
        <v>0.90334481062469274</v>
      </c>
      <c r="Y46" s="252">
        <f t="array" ref="Y46">AVERAGE(IF(Data!$B$7:$B$536='5'!W46,IF(Data!$C$7:$C$536="rechts",IF(Data!$K$7:$K$536&gt;0,Data!$CJ$7:$CJ$536))))</f>
        <v>0.55503390714658329</v>
      </c>
      <c r="Z46" s="250">
        <f t="shared" si="1"/>
        <v>0.34831090347810945</v>
      </c>
      <c r="AC46" s="252"/>
      <c r="AD46" s="252"/>
      <c r="AE46" s="263"/>
    </row>
    <row r="47" spans="2:31" x14ac:dyDescent="0.2">
      <c r="B47" s="91">
        <v>117.5</v>
      </c>
      <c r="C47" s="249">
        <f t="array" ref="C47">AVERAGE(IF(Data!$B$7:$B$536='5'!$B47,IF(Data!$C$7:$C$536='5'!C$6,IF(Data!$K$7:$K$536&gt;0,Data!$CJ$7:$CJ$536))))</f>
        <v>0.54237469274340055</v>
      </c>
      <c r="D47" s="252">
        <f t="array" ref="D47">AVERAGE(IF(Data!$B$7:$B$536='5'!$B47,IF(Data!$C$7:$C$536='5'!D$6,IF(Data!$K$7:$K$536&gt;0,Data!$CJ$7:$CJ$536))))</f>
        <v>0.58506974990574345</v>
      </c>
      <c r="E47" s="250">
        <f t="shared" si="2"/>
        <v>-4.2695057162342898E-2</v>
      </c>
      <c r="H47" s="252"/>
      <c r="I47" s="252"/>
      <c r="K47" s="91">
        <v>121</v>
      </c>
      <c r="L47" s="78">
        <v>121.5</v>
      </c>
      <c r="M47" s="249">
        <f t="array" ref="M47">AVERAGE(IF(Data!$B$7:$B$536='5'!K47,IF(Data!$K$7:$K$536&gt;0,Data!$CJ$7:$CJ$536)))</f>
        <v>0.71115523721721852</v>
      </c>
      <c r="N47" s="252">
        <f t="array" ref="N47">AVERAGE(IF(Data!$B$7:$B$536='5'!L47,IF(Data!$C$7:$C$536="links",IF(Data!$K$7:$K$536&gt;0,Data!$CJ$7:$CJ$536))))</f>
        <v>0.91322702668812317</v>
      </c>
      <c r="O47" s="250">
        <f t="shared" si="0"/>
        <v>-0.20207178947090465</v>
      </c>
      <c r="R47" s="252"/>
      <c r="S47" s="252"/>
      <c r="T47" s="263"/>
      <c r="V47" s="91">
        <v>120</v>
      </c>
      <c r="W47" s="78">
        <v>120.5</v>
      </c>
      <c r="X47" s="249">
        <f t="array" ref="X47">AVERAGE(IF(Data!$B$7:$B$536='5'!V47,IF(Data!$K$7:$K$536&gt;0,Data!$CJ$7:$CJ$536)))</f>
        <v>0.88296196263785731</v>
      </c>
      <c r="Y47" s="252">
        <f t="array" ref="Y47">AVERAGE(IF(Data!$B$7:$B$536='5'!W47,IF(Data!$C$7:$C$536="rechts",IF(Data!$K$7:$K$536&gt;0,Data!$CJ$7:$CJ$536))))</f>
        <v>0.51786532295006871</v>
      </c>
      <c r="Z47" s="250">
        <f t="shared" si="1"/>
        <v>0.3650966396877886</v>
      </c>
      <c r="AC47" s="252"/>
      <c r="AD47" s="252"/>
      <c r="AE47" s="263"/>
    </row>
    <row r="48" spans="2:31" x14ac:dyDescent="0.2">
      <c r="B48" s="91">
        <v>118.5</v>
      </c>
      <c r="C48" s="249">
        <f t="array" ref="C48">AVERAGE(IF(Data!$B$7:$B$536='5'!$B48,IF(Data!$C$7:$C$536='5'!C$6,IF(Data!$K$7:$K$536&gt;0,Data!$CJ$7:$CJ$536))))</f>
        <v>3.6562675782095121E-2</v>
      </c>
      <c r="D48" s="252">
        <f t="array" ref="D48">AVERAGE(IF(Data!$B$7:$B$536='5'!$B48,IF(Data!$C$7:$C$536='5'!D$6,IF(Data!$K$7:$K$536&gt;0,Data!$CJ$7:$CJ$536))))</f>
        <v>0.9582408714948556</v>
      </c>
      <c r="E48" s="250">
        <f t="shared" si="2"/>
        <v>-0.92167819571276044</v>
      </c>
      <c r="H48" s="252"/>
      <c r="I48" s="252"/>
      <c r="K48" s="91">
        <v>122</v>
      </c>
      <c r="L48" s="78">
        <v>122.5</v>
      </c>
      <c r="M48" s="249">
        <f t="array" ref="M48">AVERAGE(IF(Data!$B$7:$B$536='5'!K48,IF(Data!$K$7:$K$536&gt;0,Data!$CJ$7:$CJ$536)))</f>
        <v>0.3321875716101077</v>
      </c>
      <c r="N48" s="252">
        <f t="array" ref="N48">AVERAGE(IF(Data!$B$7:$B$536='5'!L48,IF(Data!$C$7:$C$536="links",IF(Data!$K$7:$K$536&gt;0,Data!$CJ$7:$CJ$536))))</f>
        <v>0.24965576711776247</v>
      </c>
      <c r="O48" s="250">
        <f t="shared" si="0"/>
        <v>8.2531804492345234E-2</v>
      </c>
      <c r="R48" s="252"/>
      <c r="S48" s="252"/>
      <c r="T48" s="263"/>
      <c r="V48" s="91">
        <v>121</v>
      </c>
      <c r="W48" s="78">
        <v>121.5</v>
      </c>
      <c r="X48" s="249">
        <f t="array" ref="X48">AVERAGE(IF(Data!$B$7:$B$536='5'!V48,IF(Data!$K$7:$K$536&gt;0,Data!$CJ$7:$CJ$536)))</f>
        <v>0.71115523721721852</v>
      </c>
      <c r="Y48" s="252">
        <f t="array" ref="Y48">AVERAGE(IF(Data!$B$7:$B$536='5'!W48,IF(Data!$C$7:$C$536="rechts",IF(Data!$K$7:$K$536&gt;0,Data!$CJ$7:$CJ$536))))</f>
        <v>0.38146308421765618</v>
      </c>
      <c r="Z48" s="250">
        <f t="shared" si="1"/>
        <v>0.32969215299956234</v>
      </c>
      <c r="AC48" s="252"/>
      <c r="AD48" s="252"/>
      <c r="AE48" s="263"/>
    </row>
    <row r="49" spans="2:31" x14ac:dyDescent="0.2">
      <c r="B49" s="91">
        <v>119.5</v>
      </c>
      <c r="C49" s="249">
        <f t="array" ref="C49">AVERAGE(IF(Data!$B$7:$B$536='5'!$B49,IF(Data!$C$7:$C$536='5'!C$6,IF(Data!$K$7:$K$536&gt;0,Data!$CJ$7:$CJ$536))))</f>
        <v>0.91547260686333543</v>
      </c>
      <c r="D49" s="252">
        <f t="array" ref="D49">AVERAGE(IF(Data!$B$7:$B$536='5'!$B49,IF(Data!$C$7:$C$536='5'!D$6,IF(Data!$K$7:$K$536&gt;0,Data!$CJ$7:$CJ$536))))</f>
        <v>0.55503390714658329</v>
      </c>
      <c r="E49" s="250">
        <f t="shared" si="2"/>
        <v>0.36043869971675213</v>
      </c>
      <c r="H49" s="252"/>
      <c r="I49" s="252"/>
      <c r="K49" s="91">
        <v>123</v>
      </c>
      <c r="L49" s="78">
        <v>123.5</v>
      </c>
      <c r="M49" s="249">
        <f t="array" ref="M49">AVERAGE(IF(Data!$B$7:$B$536='5'!K49,IF(Data!$K$7:$K$536&gt;0,Data!$CJ$7:$CJ$536)))</f>
        <v>0.81682877472419868</v>
      </c>
      <c r="N49" s="252">
        <f t="array" ref="N49">AVERAGE(IF(Data!$B$7:$B$536='5'!L49,IF(Data!$C$7:$C$536="links",IF(Data!$K$7:$K$536&gt;0,Data!$CJ$7:$CJ$536))))</f>
        <v>0.30884377581416311</v>
      </c>
      <c r="O49" s="250">
        <f t="shared" si="0"/>
        <v>0.50798499891003557</v>
      </c>
      <c r="R49" s="252"/>
      <c r="S49" s="252"/>
      <c r="T49" s="263"/>
      <c r="V49" s="91">
        <v>122</v>
      </c>
      <c r="W49" s="78">
        <v>122.5</v>
      </c>
      <c r="X49" s="249">
        <f t="array" ref="X49">AVERAGE(IF(Data!$B$7:$B$536='5'!V49,IF(Data!$K$7:$K$536&gt;0,Data!$CJ$7:$CJ$536)))</f>
        <v>0.3321875716101077</v>
      </c>
      <c r="Y49" s="252">
        <f t="array" ref="Y49">AVERAGE(IF(Data!$B$7:$B$536='5'!W49,IF(Data!$C$7:$C$536="rechts",IF(Data!$K$7:$K$536&gt;0,Data!$CJ$7:$CJ$536))))</f>
        <v>0.55111049799972411</v>
      </c>
      <c r="Z49" s="250">
        <f t="shared" si="1"/>
        <v>-0.21892292638961641</v>
      </c>
      <c r="AC49" s="252"/>
      <c r="AD49" s="252"/>
      <c r="AE49" s="263"/>
    </row>
    <row r="50" spans="2:31" x14ac:dyDescent="0.2">
      <c r="B50" s="91">
        <v>120.5</v>
      </c>
      <c r="C50" s="249">
        <f t="array" ref="C50">AVERAGE(IF(Data!$B$7:$B$536='5'!$B50,IF(Data!$C$7:$C$536='5'!C$6,IF(Data!$K$7:$K$536&gt;0,Data!$CJ$7:$CJ$536))))</f>
        <v>0.23690753987988214</v>
      </c>
      <c r="D50" s="252">
        <f t="array" ref="D50">AVERAGE(IF(Data!$B$7:$B$536='5'!$B50,IF(Data!$C$7:$C$536='5'!D$6,IF(Data!$K$7:$K$536&gt;0,Data!$CJ$7:$CJ$536))))</f>
        <v>0.51786532295006871</v>
      </c>
      <c r="E50" s="250">
        <f t="shared" si="2"/>
        <v>-0.2809577830701866</v>
      </c>
      <c r="H50" s="252"/>
      <c r="I50" s="252"/>
      <c r="K50" s="91">
        <v>124</v>
      </c>
      <c r="L50" s="78">
        <v>124.5</v>
      </c>
      <c r="M50" s="249">
        <f t="array" ref="M50">AVERAGE(IF(Data!$B$7:$B$536='5'!K50,IF(Data!$K$7:$K$536&gt;0,Data!$CJ$7:$CJ$536)))</f>
        <v>0.8768833195182606</v>
      </c>
      <c r="N50" s="252">
        <f t="array" ref="N50">AVERAGE(IF(Data!$B$7:$B$536='5'!L50,IF(Data!$C$7:$C$536="links",IF(Data!$K$7:$K$536&gt;0,Data!$CJ$7:$CJ$536))))</f>
        <v>0.84331210191082795</v>
      </c>
      <c r="O50" s="250">
        <f t="shared" si="0"/>
        <v>3.3571217607432646E-2</v>
      </c>
      <c r="R50" s="252"/>
      <c r="S50" s="252"/>
      <c r="T50" s="263"/>
      <c r="V50" s="91">
        <v>123</v>
      </c>
      <c r="W50" s="78">
        <v>123.5</v>
      </c>
      <c r="X50" s="249">
        <f t="array" ref="X50">AVERAGE(IF(Data!$B$7:$B$536='5'!V50,IF(Data!$K$7:$K$536&gt;0,Data!$CJ$7:$CJ$536)))</f>
        <v>0.81682877472419868</v>
      </c>
      <c r="Y50" s="252">
        <f t="array" ref="Y50">AVERAGE(IF(Data!$B$7:$B$536='5'!W50,IF(Data!$C$7:$C$536="rechts",IF(Data!$K$7:$K$536&gt;0,Data!$CJ$7:$CJ$536))))</f>
        <v>0.89103484539001354</v>
      </c>
      <c r="Z50" s="250">
        <f t="shared" si="1"/>
        <v>-7.4206070665814861E-2</v>
      </c>
      <c r="AC50" s="252"/>
      <c r="AD50" s="252"/>
      <c r="AE50" s="263"/>
    </row>
    <row r="51" spans="2:31" x14ac:dyDescent="0.2">
      <c r="B51" s="91">
        <v>121.5</v>
      </c>
      <c r="C51" s="249">
        <f t="array" ref="C51">AVERAGE(IF(Data!$B$7:$B$536='5'!$B51,IF(Data!$C$7:$C$536='5'!C$6,IF(Data!$K$7:$K$536&gt;0,Data!$CJ$7:$CJ$536))))</f>
        <v>0.91322702668812317</v>
      </c>
      <c r="D51" s="252">
        <f t="array" ref="D51">AVERAGE(IF(Data!$B$7:$B$536='5'!$B51,IF(Data!$C$7:$C$536='5'!D$6,IF(Data!$K$7:$K$536&gt;0,Data!$CJ$7:$CJ$536))))</f>
        <v>0.38146308421765618</v>
      </c>
      <c r="E51" s="250">
        <f t="shared" si="2"/>
        <v>0.53176394247046699</v>
      </c>
      <c r="H51" s="252"/>
      <c r="I51" s="252"/>
      <c r="K51" s="91">
        <v>125</v>
      </c>
      <c r="L51" s="78">
        <v>125.5</v>
      </c>
      <c r="M51" s="249">
        <f t="array" ref="M51">AVERAGE(IF(Data!$B$7:$B$536='5'!K51,IF(Data!$K$7:$K$536&gt;0,Data!$CJ$7:$CJ$536)))</f>
        <v>0.19543158688277421</v>
      </c>
      <c r="N51" s="252">
        <f t="array" ref="N51">AVERAGE(IF(Data!$B$7:$B$536='5'!L51,IF(Data!$C$7:$C$536="links",IF(Data!$K$7:$K$536&gt;0,Data!$CJ$7:$CJ$536))))</f>
        <v>0.80705094916623366</v>
      </c>
      <c r="O51" s="250">
        <f t="shared" si="0"/>
        <v>-0.61161936228345948</v>
      </c>
      <c r="R51" s="252"/>
      <c r="S51" s="252"/>
      <c r="T51" s="263"/>
      <c r="V51" s="91">
        <v>124</v>
      </c>
      <c r="W51" s="78">
        <v>124.5</v>
      </c>
      <c r="X51" s="249">
        <f t="array" ref="X51">AVERAGE(IF(Data!$B$7:$B$536='5'!V51,IF(Data!$K$7:$K$536&gt;0,Data!$CJ$7:$CJ$536)))</f>
        <v>0.8768833195182606</v>
      </c>
      <c r="Y51" s="252">
        <f t="array" ref="Y51">AVERAGE(IF(Data!$B$7:$B$536='5'!W51,IF(Data!$C$7:$C$536="rechts",IF(Data!$K$7:$K$536&gt;0,Data!$CJ$7:$CJ$536))))</f>
        <v>0.27298414048733055</v>
      </c>
      <c r="Z51" s="250">
        <f t="shared" si="1"/>
        <v>0.60389917903093004</v>
      </c>
      <c r="AC51" s="252"/>
      <c r="AD51" s="252"/>
      <c r="AE51" s="263"/>
    </row>
    <row r="52" spans="2:31" x14ac:dyDescent="0.2">
      <c r="B52" s="91">
        <v>122.5</v>
      </c>
      <c r="C52" s="249">
        <f t="array" ref="C52">AVERAGE(IF(Data!$B$7:$B$536='5'!$B52,IF(Data!$C$7:$C$536='5'!C$6,IF(Data!$K$7:$K$536&gt;0,Data!$CJ$7:$CJ$536))))</f>
        <v>0.24965576711776247</v>
      </c>
      <c r="D52" s="252">
        <f t="array" ref="D52">AVERAGE(IF(Data!$B$7:$B$536='5'!$B52,IF(Data!$C$7:$C$536='5'!D$6,IF(Data!$K$7:$K$536&gt;0,Data!$CJ$7:$CJ$536))))</f>
        <v>0.55111049799972411</v>
      </c>
      <c r="E52" s="250">
        <f t="shared" si="2"/>
        <v>-0.30145473088196162</v>
      </c>
      <c r="H52" s="252"/>
      <c r="I52" s="252"/>
      <c r="K52" s="91">
        <v>126</v>
      </c>
      <c r="L52" s="78">
        <v>126.5</v>
      </c>
      <c r="M52" s="249">
        <f t="array" ref="M52">AVERAGE(IF(Data!$B$7:$B$536='5'!K52,IF(Data!$K$7:$K$536&gt;0,Data!$CJ$7:$CJ$536)))</f>
        <v>0.26003515546206379</v>
      </c>
      <c r="N52" s="252">
        <f t="array" ref="N52">AVERAGE(IF(Data!$B$7:$B$536='5'!L52,IF(Data!$C$7:$C$536="links",IF(Data!$K$7:$K$536&gt;0,Data!$CJ$7:$CJ$536))))</f>
        <v>0.43773659305993695</v>
      </c>
      <c r="O52" s="250">
        <f t="shared" si="0"/>
        <v>-0.17770143759787316</v>
      </c>
      <c r="R52" s="252"/>
      <c r="S52" s="252"/>
      <c r="T52" s="263"/>
      <c r="V52" s="91">
        <v>125</v>
      </c>
      <c r="W52" s="78">
        <v>125.5</v>
      </c>
      <c r="X52" s="249">
        <f t="array" ref="X52">AVERAGE(IF(Data!$B$7:$B$536='5'!V52,IF(Data!$K$7:$K$536&gt;0,Data!$CJ$7:$CJ$536)))</f>
        <v>0.19543158688277421</v>
      </c>
      <c r="Y52" s="252">
        <f t="array" ref="Y52">AVERAGE(IF(Data!$B$7:$B$536='5'!W52,IF(Data!$C$7:$C$536="rechts",IF(Data!$K$7:$K$536&gt;0,Data!$CJ$7:$CJ$536))))</f>
        <v>1.9773774612484283E-2</v>
      </c>
      <c r="Z52" s="250">
        <f t="shared" si="1"/>
        <v>0.17565781227028993</v>
      </c>
      <c r="AC52" s="252"/>
      <c r="AD52" s="252"/>
      <c r="AE52" s="263"/>
    </row>
    <row r="53" spans="2:31" x14ac:dyDescent="0.2">
      <c r="B53" s="91">
        <v>123.5</v>
      </c>
      <c r="C53" s="249">
        <f t="array" ref="C53">AVERAGE(IF(Data!$B$7:$B$536='5'!$B53,IF(Data!$C$7:$C$536='5'!C$6,IF(Data!$K$7:$K$536&gt;0,Data!$CJ$7:$CJ$536))))</f>
        <v>0.30884377581416311</v>
      </c>
      <c r="D53" s="252">
        <f t="array" ref="D53">AVERAGE(IF(Data!$B$7:$B$536='5'!$B53,IF(Data!$C$7:$C$536='5'!D$6,IF(Data!$K$7:$K$536&gt;0,Data!$CJ$7:$CJ$536))))</f>
        <v>0.89103484539001354</v>
      </c>
      <c r="E53" s="250">
        <f t="shared" si="2"/>
        <v>-0.58219106957585043</v>
      </c>
      <c r="H53" s="252"/>
      <c r="I53" s="252"/>
      <c r="K53" s="91">
        <v>127</v>
      </c>
      <c r="L53" s="78">
        <v>127.5</v>
      </c>
      <c r="M53" s="249">
        <f t="array" ref="M53">AVERAGE(IF(Data!$B$7:$B$536='5'!K53,IF(Data!$K$7:$K$536&gt;0,Data!$CJ$7:$CJ$536)))</f>
        <v>0.55972922261874125</v>
      </c>
      <c r="N53" s="252">
        <f t="array" ref="N53">AVERAGE(IF(Data!$B$7:$B$536='5'!L53,IF(Data!$C$7:$C$536="links",IF(Data!$K$7:$K$536&gt;0,Data!$CJ$7:$CJ$536))))</f>
        <v>0.79840634879669647</v>
      </c>
      <c r="O53" s="250">
        <f t="shared" si="0"/>
        <v>-0.23867712617795522</v>
      </c>
      <c r="R53" s="252"/>
      <c r="S53" s="252"/>
      <c r="T53" s="263"/>
      <c r="V53" s="91">
        <v>126</v>
      </c>
      <c r="W53" s="78">
        <v>126.5</v>
      </c>
      <c r="X53" s="249">
        <f t="array" ref="X53">AVERAGE(IF(Data!$B$7:$B$536='5'!V53,IF(Data!$K$7:$K$536&gt;0,Data!$CJ$7:$CJ$536)))</f>
        <v>0.26003515546206379</v>
      </c>
      <c r="Y53" s="252">
        <f t="array" ref="Y53">AVERAGE(IF(Data!$B$7:$B$536='5'!W53,IF(Data!$C$7:$C$536="rechts",IF(Data!$K$7:$K$536&gt;0,Data!$CJ$7:$CJ$536))))</f>
        <v>0.1008277825620837</v>
      </c>
      <c r="Z53" s="250">
        <f t="shared" si="1"/>
        <v>0.1592073728999801</v>
      </c>
      <c r="AC53" s="252"/>
      <c r="AD53" s="252"/>
      <c r="AE53" s="263"/>
    </row>
    <row r="54" spans="2:31" x14ac:dyDescent="0.2">
      <c r="B54" s="91">
        <v>124.5</v>
      </c>
      <c r="C54" s="249">
        <f t="array" ref="C54">AVERAGE(IF(Data!$B$7:$B$536='5'!$B54,IF(Data!$C$7:$C$536='5'!C$6,IF(Data!$K$7:$K$536&gt;0,Data!$CJ$7:$CJ$536))))</f>
        <v>0.84331210191082795</v>
      </c>
      <c r="D54" s="252">
        <f t="array" ref="D54">AVERAGE(IF(Data!$B$7:$B$536='5'!$B54,IF(Data!$C$7:$C$536='5'!D$6,IF(Data!$K$7:$K$536&gt;0,Data!$CJ$7:$CJ$536))))</f>
        <v>0.27298414048733055</v>
      </c>
      <c r="E54" s="250">
        <f t="shared" si="2"/>
        <v>0.5703279614234974</v>
      </c>
      <c r="H54" s="252"/>
      <c r="I54" s="252"/>
      <c r="K54" s="91">
        <v>128</v>
      </c>
      <c r="L54" s="78">
        <v>128.5</v>
      </c>
      <c r="M54" s="249">
        <f t="array" ref="M54">AVERAGE(IF(Data!$B$7:$B$536='5'!K54,IF(Data!$K$7:$K$536&gt;0,Data!$CJ$7:$CJ$536)))</f>
        <v>0.39122311716349739</v>
      </c>
      <c r="N54" s="252">
        <f t="array" ref="N54">AVERAGE(IF(Data!$B$7:$B$536='5'!L54,IF(Data!$C$7:$C$536="links",IF(Data!$K$7:$K$536&gt;0,Data!$CJ$7:$CJ$536))))</f>
        <v>0.2768046139215265</v>
      </c>
      <c r="O54" s="250">
        <f t="shared" si="0"/>
        <v>0.11441850324197089</v>
      </c>
      <c r="R54" s="252"/>
      <c r="S54" s="252"/>
      <c r="T54" s="263"/>
      <c r="V54" s="91">
        <v>127</v>
      </c>
      <c r="W54" s="78">
        <v>127.5</v>
      </c>
      <c r="X54" s="249">
        <f t="array" ref="X54">AVERAGE(IF(Data!$B$7:$B$536='5'!V54,IF(Data!$K$7:$K$536&gt;0,Data!$CJ$7:$CJ$536)))</f>
        <v>0.55972922261874125</v>
      </c>
      <c r="Y54" s="252">
        <f t="array" ref="Y54">AVERAGE(IF(Data!$B$7:$B$536='5'!W54,IF(Data!$C$7:$C$536="rechts",IF(Data!$K$7:$K$536&gt;0,Data!$CJ$7:$CJ$536))))</f>
        <v>0.65816110876287537</v>
      </c>
      <c r="Z54" s="250">
        <f t="shared" si="1"/>
        <v>-9.8431886144134118E-2</v>
      </c>
      <c r="AC54" s="252"/>
      <c r="AD54" s="252"/>
      <c r="AE54" s="263"/>
    </row>
    <row r="55" spans="2:31" x14ac:dyDescent="0.2">
      <c r="B55" s="91">
        <v>125.5</v>
      </c>
      <c r="C55" s="249">
        <f t="array" ref="C55">AVERAGE(IF(Data!$B$7:$B$536='5'!$B55,IF(Data!$C$7:$C$536='5'!C$6,IF(Data!$K$7:$K$536&gt;0,Data!$CJ$7:$CJ$536))))</f>
        <v>0.80705094916623366</v>
      </c>
      <c r="D55" s="252">
        <f t="array" ref="D55">AVERAGE(IF(Data!$B$7:$B$536='5'!$B55,IF(Data!$C$7:$C$536='5'!D$6,IF(Data!$K$7:$K$536&gt;0,Data!$CJ$7:$CJ$536))))</f>
        <v>1.9773774612484283E-2</v>
      </c>
      <c r="E55" s="250">
        <f t="shared" si="2"/>
        <v>0.78727717455374935</v>
      </c>
      <c r="H55" s="252"/>
      <c r="I55" s="252"/>
      <c r="K55" s="91">
        <v>129</v>
      </c>
      <c r="L55" s="78">
        <v>129.5</v>
      </c>
      <c r="M55" s="249">
        <f t="array" ref="M55">AVERAGE(IF(Data!$B$7:$B$536='5'!K55,IF(Data!$K$7:$K$536&gt;0,Data!$CJ$7:$CJ$536)))</f>
        <v>0.46108882521489974</v>
      </c>
      <c r="N55" s="252">
        <f t="array" ref="N55">AVERAGE(IF(Data!$B$7:$B$536='5'!L55,IF(Data!$C$7:$C$536="links",IF(Data!$K$7:$K$536&gt;0,Data!$CJ$7:$CJ$536))))</f>
        <v>0.12569966723730017</v>
      </c>
      <c r="O55" s="250">
        <f t="shared" si="0"/>
        <v>0.33538915797759961</v>
      </c>
      <c r="R55" s="252"/>
      <c r="S55" s="252"/>
      <c r="T55" s="263"/>
      <c r="V55" s="91">
        <v>128</v>
      </c>
      <c r="W55" s="78">
        <v>128.5</v>
      </c>
      <c r="X55" s="249">
        <f t="array" ref="X55">AVERAGE(IF(Data!$B$7:$B$536='5'!V55,IF(Data!$K$7:$K$536&gt;0,Data!$CJ$7:$CJ$536)))</f>
        <v>0.39122311716349739</v>
      </c>
      <c r="Y55" s="252">
        <f t="array" ref="Y55">AVERAGE(IF(Data!$B$7:$B$536='5'!W55,IF(Data!$C$7:$C$536="rechts",IF(Data!$K$7:$K$536&gt;0,Data!$CJ$7:$CJ$536))))</f>
        <v>0.79435578228108805</v>
      </c>
      <c r="Z55" s="250">
        <f t="shared" si="1"/>
        <v>-0.40313266511759066</v>
      </c>
      <c r="AC55" s="252"/>
      <c r="AD55" s="252"/>
      <c r="AE55" s="263"/>
    </row>
    <row r="56" spans="2:31" x14ac:dyDescent="0.2">
      <c r="B56" s="91">
        <v>126.5</v>
      </c>
      <c r="C56" s="249">
        <f t="array" ref="C56">AVERAGE(IF(Data!$B$7:$B$536='5'!$B56,IF(Data!$C$7:$C$536='5'!C$6,IF(Data!$K$7:$K$536&gt;0,Data!$CJ$7:$CJ$536))))</f>
        <v>0.43773659305993695</v>
      </c>
      <c r="D56" s="252">
        <f t="array" ref="D56">AVERAGE(IF(Data!$B$7:$B$536='5'!$B56,IF(Data!$C$7:$C$536='5'!D$6,IF(Data!$K$7:$K$536&gt;0,Data!$CJ$7:$CJ$536))))</f>
        <v>0.1008277825620837</v>
      </c>
      <c r="E56" s="250">
        <f t="shared" si="2"/>
        <v>0.33690881049785326</v>
      </c>
      <c r="H56" s="252"/>
      <c r="I56" s="252"/>
      <c r="K56" s="91">
        <v>130</v>
      </c>
      <c r="L56" s="78">
        <v>130.5</v>
      </c>
      <c r="M56" s="249">
        <f t="array" ref="M56">AVERAGE(IF(Data!$B$7:$B$536='5'!K56,IF(Data!$K$7:$K$536&gt;0,Data!$CJ$7:$CJ$536)))</f>
        <v>0.72346270456791573</v>
      </c>
      <c r="N56" s="252">
        <f t="array" ref="N56">AVERAGE(IF(Data!$B$7:$B$536='5'!L56,IF(Data!$C$7:$C$536="links",IF(Data!$K$7:$K$536&gt;0,Data!$CJ$7:$CJ$536))))</f>
        <v>0.59489300485524199</v>
      </c>
      <c r="O56" s="250">
        <f t="shared" si="0"/>
        <v>0.12856969971267374</v>
      </c>
      <c r="R56" s="252"/>
      <c r="S56" s="252"/>
      <c r="T56" s="263"/>
      <c r="V56" s="91">
        <v>129</v>
      </c>
      <c r="W56" s="78">
        <v>129.5</v>
      </c>
      <c r="X56" s="249">
        <f t="array" ref="X56">AVERAGE(IF(Data!$B$7:$B$536='5'!V56,IF(Data!$K$7:$K$536&gt;0,Data!$CJ$7:$CJ$536)))</f>
        <v>0.46108882521489974</v>
      </c>
      <c r="Y56" s="252">
        <f t="array" ref="Y56">AVERAGE(IF(Data!$B$7:$B$536='5'!W56,IF(Data!$C$7:$C$536="rechts",IF(Data!$K$7:$K$536&gt;0,Data!$CJ$7:$CJ$536))))</f>
        <v>0.47547831899072601</v>
      </c>
      <c r="Z56" s="250">
        <f t="shared" si="1"/>
        <v>-1.4389493775826268E-2</v>
      </c>
      <c r="AC56" s="252"/>
      <c r="AD56" s="252"/>
      <c r="AE56" s="263"/>
    </row>
    <row r="57" spans="2:31" x14ac:dyDescent="0.2">
      <c r="B57" s="91">
        <v>127.5</v>
      </c>
      <c r="C57" s="249">
        <f t="array" ref="C57">AVERAGE(IF(Data!$B$7:$B$536='5'!$B57,IF(Data!$C$7:$C$536='5'!C$6,IF(Data!$K$7:$K$536&gt;0,Data!$CJ$7:$CJ$536))))</f>
        <v>0.79840634879669647</v>
      </c>
      <c r="D57" s="252">
        <f t="array" ref="D57">AVERAGE(IF(Data!$B$7:$B$536='5'!$B57,IF(Data!$C$7:$C$536='5'!D$6,IF(Data!$K$7:$K$536&gt;0,Data!$CJ$7:$CJ$536))))</f>
        <v>0.65816110876287537</v>
      </c>
      <c r="E57" s="250">
        <f t="shared" si="2"/>
        <v>0.14024524003382111</v>
      </c>
      <c r="H57" s="252"/>
      <c r="I57" s="252"/>
      <c r="K57" s="91">
        <v>131</v>
      </c>
      <c r="L57" s="78">
        <v>131.5</v>
      </c>
      <c r="M57" s="249">
        <f t="array" ref="M57">AVERAGE(IF(Data!$B$7:$B$536='5'!K57,IF(Data!$K$7:$K$536&gt;0,Data!$CJ$7:$CJ$536)))</f>
        <v>0.26171555297410037</v>
      </c>
      <c r="N57" s="252">
        <f t="array" ref="N57">AVERAGE(IF(Data!$B$7:$B$536='5'!L57,IF(Data!$C$7:$C$536="links",IF(Data!$K$7:$K$536&gt;0,Data!$CJ$7:$CJ$536))))</f>
        <v>0.99061493206331397</v>
      </c>
      <c r="O57" s="250">
        <f t="shared" si="0"/>
        <v>-0.72889937908921354</v>
      </c>
      <c r="R57" s="252"/>
      <c r="S57" s="252"/>
      <c r="T57" s="263"/>
      <c r="V57" s="91">
        <v>130</v>
      </c>
      <c r="W57" s="78">
        <v>130.5</v>
      </c>
      <c r="X57" s="249">
        <f t="array" ref="X57">AVERAGE(IF(Data!$B$7:$B$536='5'!V57,IF(Data!$K$7:$K$536&gt;0,Data!$CJ$7:$CJ$536)))</f>
        <v>0.72346270456791573</v>
      </c>
      <c r="Y57" s="252">
        <f t="array" ref="Y57">AVERAGE(IF(Data!$B$7:$B$536='5'!W57,IF(Data!$C$7:$C$536="rechts",IF(Data!$K$7:$K$536&gt;0,Data!$CJ$7:$CJ$536))))</f>
        <v>0.34435485468629268</v>
      </c>
      <c r="Z57" s="250">
        <f t="shared" si="1"/>
        <v>0.37910784988162305</v>
      </c>
      <c r="AC57" s="252"/>
      <c r="AD57" s="252"/>
      <c r="AE57" s="263"/>
    </row>
    <row r="58" spans="2:31" x14ac:dyDescent="0.2">
      <c r="B58" s="91">
        <v>128.5</v>
      </c>
      <c r="C58" s="249">
        <f t="array" ref="C58">AVERAGE(IF(Data!$B$7:$B$536='5'!$B58,IF(Data!$C$7:$C$536='5'!C$6,IF(Data!$K$7:$K$536&gt;0,Data!$CJ$7:$CJ$536))))</f>
        <v>0.2768046139215265</v>
      </c>
      <c r="D58" s="252">
        <f t="array" ref="D58">AVERAGE(IF(Data!$B$7:$B$536='5'!$B58,IF(Data!$C$7:$C$536='5'!D$6,IF(Data!$K$7:$K$536&gt;0,Data!$CJ$7:$CJ$536))))</f>
        <v>0.79435578228108805</v>
      </c>
      <c r="E58" s="250">
        <f t="shared" si="2"/>
        <v>-0.5175511683595615</v>
      </c>
      <c r="H58" s="252"/>
      <c r="I58" s="252"/>
      <c r="K58" s="91">
        <v>132</v>
      </c>
      <c r="L58" s="78">
        <v>132.5</v>
      </c>
      <c r="M58" s="249">
        <f t="array" ref="M58">AVERAGE(IF(Data!$B$7:$B$536='5'!K58,IF(Data!$K$7:$K$536&gt;0,Data!$CJ$7:$CJ$536)))</f>
        <v>0.93019708585878857</v>
      </c>
      <c r="N58" s="252">
        <f t="array" ref="N58">AVERAGE(IF(Data!$B$7:$B$536='5'!L58,IF(Data!$C$7:$C$536="links",IF(Data!$K$7:$K$536&gt;0,Data!$CJ$7:$CJ$536))))</f>
        <v>0.32000282127239377</v>
      </c>
      <c r="O58" s="250">
        <f t="shared" si="0"/>
        <v>0.61019426458639481</v>
      </c>
      <c r="R58" s="252"/>
      <c r="S58" s="252"/>
      <c r="T58" s="263"/>
      <c r="V58" s="91">
        <v>131</v>
      </c>
      <c r="W58" s="78">
        <v>131.5</v>
      </c>
      <c r="X58" s="249">
        <f t="array" ref="X58">AVERAGE(IF(Data!$B$7:$B$536='5'!V58,IF(Data!$K$7:$K$536&gt;0,Data!$CJ$7:$CJ$536)))</f>
        <v>0.26171555297410037</v>
      </c>
      <c r="Y58" s="252">
        <f t="array" ref="Y58">AVERAGE(IF(Data!$B$7:$B$536='5'!W58,IF(Data!$C$7:$C$536="rechts",IF(Data!$K$7:$K$536&gt;0,Data!$CJ$7:$CJ$536))))</f>
        <v>3.5483622943256958E-2</v>
      </c>
      <c r="Z58" s="250">
        <f t="shared" si="1"/>
        <v>0.22623193003084341</v>
      </c>
      <c r="AC58" s="252"/>
      <c r="AD58" s="252"/>
      <c r="AE58" s="263"/>
    </row>
    <row r="59" spans="2:31" x14ac:dyDescent="0.2">
      <c r="B59" s="91">
        <v>129.5</v>
      </c>
      <c r="C59" s="249">
        <f t="array" ref="C59">AVERAGE(IF(Data!$B$7:$B$536='5'!$B59,IF(Data!$C$7:$C$536='5'!C$6,IF(Data!$K$7:$K$536&gt;0,Data!$CJ$7:$CJ$536))))</f>
        <v>0.12569966723730017</v>
      </c>
      <c r="D59" s="252">
        <f t="array" ref="D59">AVERAGE(IF(Data!$B$7:$B$536='5'!$B59,IF(Data!$C$7:$C$536='5'!D$6,IF(Data!$K$7:$K$536&gt;0,Data!$CJ$7:$CJ$536))))</f>
        <v>0.47547831899072601</v>
      </c>
      <c r="E59" s="250">
        <f t="shared" si="2"/>
        <v>-0.34977865175342582</v>
      </c>
      <c r="H59" s="252"/>
      <c r="I59" s="252"/>
      <c r="K59" s="91">
        <v>133</v>
      </c>
      <c r="L59" s="78">
        <v>133.5</v>
      </c>
      <c r="M59" s="249">
        <f t="array" ref="M59">AVERAGE(IF(Data!$B$7:$B$536='5'!K59,IF(Data!$K$7:$K$536&gt;0,Data!$CJ$7:$CJ$536)))</f>
        <v>0.76531965272296754</v>
      </c>
      <c r="N59" s="252">
        <f t="array" ref="N59">AVERAGE(IF(Data!$B$7:$B$536='5'!L59,IF(Data!$C$7:$C$536="links",IF(Data!$K$7:$K$536&gt;0,Data!$CJ$7:$CJ$536))))</f>
        <v>4.6600397614314115E-2</v>
      </c>
      <c r="O59" s="250">
        <f t="shared" si="0"/>
        <v>0.71871925510865342</v>
      </c>
      <c r="R59" s="252"/>
      <c r="S59" s="252"/>
      <c r="T59" s="263"/>
      <c r="V59" s="91">
        <v>132</v>
      </c>
      <c r="W59" s="78">
        <v>132.5</v>
      </c>
      <c r="X59" s="249">
        <f t="array" ref="X59">AVERAGE(IF(Data!$B$7:$B$536='5'!V59,IF(Data!$K$7:$K$536&gt;0,Data!$CJ$7:$CJ$536)))</f>
        <v>0.93019708585878857</v>
      </c>
      <c r="Y59" s="252">
        <f t="array" ref="Y59">AVERAGE(IF(Data!$B$7:$B$536='5'!W59,IF(Data!$C$7:$C$536="rechts",IF(Data!$K$7:$K$536&gt;0,Data!$CJ$7:$CJ$536))))</f>
        <v>0.53102699348433147</v>
      </c>
      <c r="Z59" s="250">
        <f t="shared" si="1"/>
        <v>0.39917009237445711</v>
      </c>
      <c r="AC59" s="252"/>
      <c r="AD59" s="252"/>
      <c r="AE59" s="263"/>
    </row>
    <row r="60" spans="2:31" x14ac:dyDescent="0.2">
      <c r="B60" s="91">
        <v>130.5</v>
      </c>
      <c r="C60" s="249">
        <f t="array" ref="C60">AVERAGE(IF(Data!$B$7:$B$536='5'!$B60,IF(Data!$C$7:$C$536='5'!C$6,IF(Data!$K$7:$K$536&gt;0,Data!$CJ$7:$CJ$536))))</f>
        <v>0.59489300485524199</v>
      </c>
      <c r="D60" s="252">
        <f t="array" ref="D60">AVERAGE(IF(Data!$B$7:$B$536='5'!$B60,IF(Data!$C$7:$C$536='5'!D$6,IF(Data!$K$7:$K$536&gt;0,Data!$CJ$7:$CJ$536))))</f>
        <v>0.34435485468629268</v>
      </c>
      <c r="E60" s="250">
        <f t="shared" si="2"/>
        <v>0.25053815016894931</v>
      </c>
      <c r="H60" s="252"/>
      <c r="I60" s="252"/>
      <c r="K60" s="91">
        <v>134</v>
      </c>
      <c r="L60" s="78">
        <v>134.5</v>
      </c>
      <c r="M60" s="249">
        <f t="array" ref="M60">AVERAGE(IF(Data!$B$7:$B$536='5'!K60,IF(Data!$K$7:$K$536&gt;0,Data!$CJ$7:$CJ$536)))</f>
        <v>0.33956766547229983</v>
      </c>
      <c r="N60" s="252">
        <f t="array" ref="N60">AVERAGE(IF(Data!$B$7:$B$536='5'!L60,IF(Data!$C$7:$C$536="links",IF(Data!$K$7:$K$536&gt;0,Data!$CJ$7:$CJ$536))))</f>
        <v>0.56300303910763783</v>
      </c>
      <c r="O60" s="250">
        <f t="shared" si="0"/>
        <v>-0.223435373635338</v>
      </c>
      <c r="R60" s="252"/>
      <c r="S60" s="252"/>
      <c r="T60" s="263"/>
      <c r="V60" s="91">
        <v>133</v>
      </c>
      <c r="W60" s="78">
        <v>133.5</v>
      </c>
      <c r="X60" s="249">
        <f t="array" ref="X60">AVERAGE(IF(Data!$B$7:$B$536='5'!V60,IF(Data!$K$7:$K$536&gt;0,Data!$CJ$7:$CJ$536)))</f>
        <v>0.76531965272296754</v>
      </c>
      <c r="Y60" s="252">
        <f t="array" ref="Y60">AVERAGE(IF(Data!$B$7:$B$536='5'!W60,IF(Data!$C$7:$C$536="rechts",IF(Data!$K$7:$K$536&gt;0,Data!$CJ$7:$CJ$536))))</f>
        <v>0.719315335374339</v>
      </c>
      <c r="Z60" s="250">
        <f t="shared" si="1"/>
        <v>4.6004317348628532E-2</v>
      </c>
      <c r="AC60" s="252"/>
      <c r="AD60" s="252"/>
      <c r="AE60" s="263"/>
    </row>
    <row r="61" spans="2:31" x14ac:dyDescent="0.2">
      <c r="B61" s="91">
        <v>131.5</v>
      </c>
      <c r="C61" s="249">
        <f t="array" ref="C61">AVERAGE(IF(Data!$B$7:$B$536='5'!$B61,IF(Data!$C$7:$C$536='5'!C$6,IF(Data!$K$7:$K$536&gt;0,Data!$CJ$7:$CJ$536))))</f>
        <v>0.99061493206331397</v>
      </c>
      <c r="D61" s="252">
        <f t="array" ref="D61">AVERAGE(IF(Data!$B$7:$B$536='5'!$B61,IF(Data!$C$7:$C$536='5'!D$6,IF(Data!$K$7:$K$536&gt;0,Data!$CJ$7:$CJ$536))))</f>
        <v>3.5483622943256958E-2</v>
      </c>
      <c r="E61" s="250">
        <f t="shared" si="2"/>
        <v>0.95513130912005706</v>
      </c>
      <c r="H61" s="252"/>
      <c r="I61" s="252"/>
      <c r="K61" s="91">
        <v>135</v>
      </c>
      <c r="L61" s="78">
        <v>135.5</v>
      </c>
      <c r="M61" s="249">
        <f t="array" ref="M61">AVERAGE(IF(Data!$B$7:$B$536='5'!K61,IF(Data!$K$7:$K$536&gt;0,Data!$CJ$7:$CJ$536)))</f>
        <v>0.60689537536513083</v>
      </c>
      <c r="N61" s="252">
        <f t="array" ref="N61">AVERAGE(IF(Data!$B$7:$B$536='5'!L61,IF(Data!$C$7:$C$536="links",IF(Data!$K$7:$K$536&gt;0,Data!$CJ$7:$CJ$536))))</f>
        <v>0.2808852140077821</v>
      </c>
      <c r="O61" s="250">
        <f t="shared" si="0"/>
        <v>0.32601016135734873</v>
      </c>
      <c r="R61" s="252"/>
      <c r="S61" s="252"/>
      <c r="T61" s="263"/>
      <c r="V61" s="91">
        <v>134</v>
      </c>
      <c r="W61" s="78">
        <v>134.5</v>
      </c>
      <c r="X61" s="249">
        <f t="array" ref="X61">AVERAGE(IF(Data!$B$7:$B$536='5'!V61,IF(Data!$K$7:$K$536&gt;0,Data!$CJ$7:$CJ$536)))</f>
        <v>0.33956766547229983</v>
      </c>
      <c r="Y61" s="252">
        <f t="array" ref="Y61">AVERAGE(IF(Data!$B$7:$B$536='5'!W61,IF(Data!$C$7:$C$536="rechts",IF(Data!$K$7:$K$536&gt;0,Data!$CJ$7:$CJ$536))))</f>
        <v>0.97043730756714819</v>
      </c>
      <c r="Z61" s="250">
        <f t="shared" si="1"/>
        <v>-0.6308696420948483</v>
      </c>
      <c r="AC61" s="252"/>
      <c r="AD61" s="252"/>
      <c r="AE61" s="263"/>
    </row>
    <row r="62" spans="2:31" x14ac:dyDescent="0.2">
      <c r="B62" s="91">
        <v>132.5</v>
      </c>
      <c r="C62" s="249">
        <f t="array" ref="C62">AVERAGE(IF(Data!$B$7:$B$536='5'!$B62,IF(Data!$C$7:$C$536='5'!C$6,IF(Data!$K$7:$K$536&gt;0,Data!$CJ$7:$CJ$536))))</f>
        <v>0.32000282127239377</v>
      </c>
      <c r="D62" s="252">
        <f t="array" ref="D62">AVERAGE(IF(Data!$B$7:$B$536='5'!$B62,IF(Data!$C$7:$C$536='5'!D$6,IF(Data!$K$7:$K$536&gt;0,Data!$CJ$7:$CJ$536))))</f>
        <v>0.53102699348433147</v>
      </c>
      <c r="E62" s="250">
        <f t="shared" si="2"/>
        <v>-0.2110241722119377</v>
      </c>
      <c r="H62" s="252"/>
      <c r="I62" s="252"/>
      <c r="K62" s="91">
        <v>136</v>
      </c>
      <c r="L62" s="78">
        <v>136.5</v>
      </c>
      <c r="M62" s="249">
        <f t="array" ref="M62">AVERAGE(IF(Data!$B$7:$B$536='5'!K62,IF(Data!$K$7:$K$536&gt;0,Data!$CJ$7:$CJ$536)))</f>
        <v>0.85155737704918</v>
      </c>
      <c r="N62" s="252">
        <f t="array" ref="N62">AVERAGE(IF(Data!$B$7:$B$536='5'!L62,IF(Data!$C$7:$C$536="links",IF(Data!$K$7:$K$536&gt;0,Data!$CJ$7:$CJ$536))))</f>
        <v>7.5825881309585397E-2</v>
      </c>
      <c r="O62" s="250">
        <f t="shared" ref="O62:O120" si="3">M62-N62</f>
        <v>0.77573149573959466</v>
      </c>
      <c r="R62" s="252"/>
      <c r="S62" s="252"/>
      <c r="T62" s="263"/>
      <c r="V62" s="91">
        <v>135</v>
      </c>
      <c r="W62" s="78">
        <v>135.5</v>
      </c>
      <c r="X62" s="249">
        <f t="array" ref="X62">AVERAGE(IF(Data!$B$7:$B$536='5'!V62,IF(Data!$K$7:$K$536&gt;0,Data!$CJ$7:$CJ$536)))</f>
        <v>0.60689537536513083</v>
      </c>
      <c r="Y62" s="252">
        <f t="array" ref="Y62">AVERAGE(IF(Data!$B$7:$B$536='5'!W62,IF(Data!$C$7:$C$536="rechts",IF(Data!$K$7:$K$536&gt;0,Data!$CJ$7:$CJ$536))))</f>
        <v>9.4225791717417781E-2</v>
      </c>
      <c r="Z62" s="250">
        <f t="shared" si="1"/>
        <v>0.51266958364771309</v>
      </c>
      <c r="AC62" s="252"/>
      <c r="AD62" s="252"/>
      <c r="AE62" s="263"/>
    </row>
    <row r="63" spans="2:31" x14ac:dyDescent="0.2">
      <c r="B63" s="91">
        <v>133.5</v>
      </c>
      <c r="C63" s="249">
        <f t="array" ref="C63">AVERAGE(IF(Data!$B$7:$B$536='5'!$B63,IF(Data!$C$7:$C$536='5'!C$6,IF(Data!$K$7:$K$536&gt;0,Data!$CJ$7:$CJ$536))))</f>
        <v>4.6600397614314115E-2</v>
      </c>
      <c r="D63" s="252">
        <f t="array" ref="D63">AVERAGE(IF(Data!$B$7:$B$536='5'!$B63,IF(Data!$C$7:$C$536='5'!D$6,IF(Data!$K$7:$K$536&gt;0,Data!$CJ$7:$CJ$536))))</f>
        <v>0.719315335374339</v>
      </c>
      <c r="E63" s="250">
        <f t="shared" si="2"/>
        <v>-0.67271493776002489</v>
      </c>
      <c r="H63" s="252"/>
      <c r="I63" s="252"/>
      <c r="K63" s="91">
        <v>137</v>
      </c>
      <c r="L63" s="78">
        <v>137.5</v>
      </c>
      <c r="M63" s="249">
        <f t="array" ref="M63">AVERAGE(IF(Data!$B$7:$B$536='5'!K63,IF(Data!$K$7:$K$536&gt;0,Data!$CJ$7:$CJ$536)))</f>
        <v>0.97984538928768627</v>
      </c>
      <c r="N63" s="252">
        <f t="array" ref="N63">AVERAGE(IF(Data!$B$7:$B$536='5'!L63,IF(Data!$C$7:$C$536="links",IF(Data!$K$7:$K$536&gt;0,Data!$CJ$7:$CJ$536))))</f>
        <v>7.5435530247505211E-2</v>
      </c>
      <c r="O63" s="250">
        <f t="shared" si="3"/>
        <v>0.90440985904018101</v>
      </c>
      <c r="R63" s="252"/>
      <c r="S63" s="252"/>
      <c r="T63" s="263"/>
      <c r="V63" s="91">
        <v>136</v>
      </c>
      <c r="W63" s="78">
        <v>136.5</v>
      </c>
      <c r="X63" s="249">
        <f t="array" ref="X63">AVERAGE(IF(Data!$B$7:$B$536='5'!V63,IF(Data!$K$7:$K$536&gt;0,Data!$CJ$7:$CJ$536)))</f>
        <v>0.85155737704918</v>
      </c>
      <c r="Y63" s="252">
        <f t="array" ref="Y63">AVERAGE(IF(Data!$B$7:$B$536='5'!W63,IF(Data!$C$7:$C$536="rechts",IF(Data!$K$7:$K$536&gt;0,Data!$CJ$7:$CJ$536))))</f>
        <v>0.96328417116742837</v>
      </c>
      <c r="Z63" s="250">
        <f t="shared" ref="Z63:Z119" si="4">X63-Y63</f>
        <v>-0.11172679411824837</v>
      </c>
      <c r="AC63" s="252"/>
      <c r="AD63" s="252"/>
      <c r="AE63" s="263"/>
    </row>
    <row r="64" spans="2:31" x14ac:dyDescent="0.2">
      <c r="B64" s="91">
        <v>134.5</v>
      </c>
      <c r="C64" s="249">
        <f t="array" ref="C64">AVERAGE(IF(Data!$B$7:$B$536='5'!$B64,IF(Data!$C$7:$C$536='5'!C$6,IF(Data!$K$7:$K$536&gt;0,Data!$CJ$7:$CJ$536))))</f>
        <v>0.56300303910763783</v>
      </c>
      <c r="D64" s="252">
        <f t="array" ref="D64">AVERAGE(IF(Data!$B$7:$B$536='5'!$B64,IF(Data!$C$7:$C$536='5'!D$6,IF(Data!$K$7:$K$536&gt;0,Data!$CJ$7:$CJ$536))))</f>
        <v>0.97043730756714819</v>
      </c>
      <c r="E64" s="250">
        <f t="shared" si="2"/>
        <v>-0.40743426845951036</v>
      </c>
      <c r="H64" s="252"/>
      <c r="I64" s="252"/>
      <c r="K64" s="91">
        <v>138</v>
      </c>
      <c r="L64" s="78">
        <v>138.5</v>
      </c>
      <c r="M64" s="249">
        <f t="array" ref="M64">AVERAGE(IF(Data!$B$7:$B$536='5'!K64,IF(Data!$K$7:$K$536&gt;0,Data!$CJ$7:$CJ$536)))</f>
        <v>0.72383084702271627</v>
      </c>
      <c r="N64" s="252">
        <f t="array" ref="N64">AVERAGE(IF(Data!$B$7:$B$536='5'!L64,IF(Data!$C$7:$C$536="links",IF(Data!$K$7:$K$536&gt;0,Data!$CJ$7:$CJ$536))))</f>
        <v>0.4964459408903853</v>
      </c>
      <c r="O64" s="250">
        <f t="shared" si="3"/>
        <v>0.22738490613233098</v>
      </c>
      <c r="R64" s="252"/>
      <c r="S64" s="252"/>
      <c r="T64" s="263"/>
      <c r="V64" s="91">
        <v>137</v>
      </c>
      <c r="W64" s="78">
        <v>137.5</v>
      </c>
      <c r="X64" s="249">
        <f t="array" ref="X64">AVERAGE(IF(Data!$B$7:$B$536='5'!V64,IF(Data!$K$7:$K$536&gt;0,Data!$CJ$7:$CJ$536)))</f>
        <v>0.97984538928768627</v>
      </c>
      <c r="Y64" s="252">
        <f t="array" ref="Y64">AVERAGE(IF(Data!$B$7:$B$536='5'!W64,IF(Data!$C$7:$C$536="rechts",IF(Data!$K$7:$K$536&gt;0,Data!$CJ$7:$CJ$536))))</f>
        <v>0.28076384280763855</v>
      </c>
      <c r="Z64" s="250">
        <f t="shared" si="4"/>
        <v>0.69908154648004772</v>
      </c>
      <c r="AC64" s="252"/>
      <c r="AD64" s="252"/>
      <c r="AE64" s="263"/>
    </row>
    <row r="65" spans="2:31" x14ac:dyDescent="0.2">
      <c r="B65" s="91">
        <v>135.5</v>
      </c>
      <c r="C65" s="249">
        <f t="array" ref="C65">AVERAGE(IF(Data!$B$7:$B$536='5'!$B65,IF(Data!$C$7:$C$536='5'!C$6,IF(Data!$K$7:$K$536&gt;0,Data!$CJ$7:$CJ$536))))</f>
        <v>0.2808852140077821</v>
      </c>
      <c r="D65" s="252">
        <f t="array" ref="D65">AVERAGE(IF(Data!$B$7:$B$536='5'!$B65,IF(Data!$C$7:$C$536='5'!D$6,IF(Data!$K$7:$K$536&gt;0,Data!$CJ$7:$CJ$536))))</f>
        <v>9.4225791717417781E-2</v>
      </c>
      <c r="E65" s="250">
        <f t="shared" si="2"/>
        <v>0.18665942229036431</v>
      </c>
      <c r="H65" s="252"/>
      <c r="I65" s="252"/>
      <c r="K65" s="91">
        <v>139</v>
      </c>
      <c r="L65" s="78">
        <v>139.5</v>
      </c>
      <c r="M65" s="249">
        <f t="array" ref="M65">AVERAGE(IF(Data!$B$7:$B$536='5'!K65,IF(Data!$K$7:$K$536&gt;0,Data!$CJ$7:$CJ$536)))</f>
        <v>0.14735008425955728</v>
      </c>
      <c r="N65" s="252">
        <f t="array" ref="N65">AVERAGE(IF(Data!$B$7:$B$536='5'!L65,IF(Data!$C$7:$C$536="links",IF(Data!$K$7:$K$536&gt;0,Data!$CJ$7:$CJ$536))))</f>
        <v>0.93642831382577607</v>
      </c>
      <c r="O65" s="250">
        <f t="shared" si="3"/>
        <v>-0.78907822956621876</v>
      </c>
      <c r="R65" s="252"/>
      <c r="S65" s="252"/>
      <c r="T65" s="263"/>
      <c r="V65" s="91">
        <v>138</v>
      </c>
      <c r="W65" s="78">
        <v>138.5</v>
      </c>
      <c r="X65" s="249">
        <f t="array" ref="X65">AVERAGE(IF(Data!$B$7:$B$536='5'!V65,IF(Data!$K$7:$K$536&gt;0,Data!$CJ$7:$CJ$536)))</f>
        <v>0.72383084702271627</v>
      </c>
      <c r="Y65" s="252">
        <f t="array" ref="Y65">AVERAGE(IF(Data!$B$7:$B$536='5'!W65,IF(Data!$C$7:$C$536="rechts",IF(Data!$K$7:$K$536&gt;0,Data!$CJ$7:$CJ$536))))</f>
        <v>0.18964581514429321</v>
      </c>
      <c r="Z65" s="250">
        <f t="shared" si="4"/>
        <v>0.53418503187842303</v>
      </c>
      <c r="AC65" s="252"/>
      <c r="AD65" s="252"/>
      <c r="AE65" s="263"/>
    </row>
    <row r="66" spans="2:31" x14ac:dyDescent="0.2">
      <c r="B66" s="91">
        <v>136.5</v>
      </c>
      <c r="C66" s="249">
        <f t="array" ref="C66">AVERAGE(IF(Data!$B$7:$B$536='5'!$B66,IF(Data!$C$7:$C$536='5'!C$6,IF(Data!$K$7:$K$536&gt;0,Data!$CJ$7:$CJ$536))))</f>
        <v>7.5825881309585397E-2</v>
      </c>
      <c r="D66" s="252">
        <f t="array" ref="D66">AVERAGE(IF(Data!$B$7:$B$536='5'!$B66,IF(Data!$C$7:$C$536='5'!D$6,IF(Data!$K$7:$K$536&gt;0,Data!$CJ$7:$CJ$536))))</f>
        <v>0.96328417116742837</v>
      </c>
      <c r="E66" s="250">
        <f t="shared" si="2"/>
        <v>-0.88745828985784292</v>
      </c>
      <c r="H66" s="252"/>
      <c r="I66" s="252"/>
      <c r="K66" s="91">
        <v>140</v>
      </c>
      <c r="L66" s="78">
        <v>140.5</v>
      </c>
      <c r="M66" s="249">
        <f t="array" ref="M66">AVERAGE(IF(Data!$B$7:$B$536='5'!K66,IF(Data!$K$7:$K$536&gt;0,Data!$CJ$7:$CJ$536)))</f>
        <v>0.36599645306724216</v>
      </c>
      <c r="N66" s="252">
        <f t="array" ref="N66">AVERAGE(IF(Data!$B$7:$B$536='5'!L66,IF(Data!$C$7:$C$536="links",IF(Data!$K$7:$K$536&gt;0,Data!$CJ$7:$CJ$536))))</f>
        <v>0.10236708664555698</v>
      </c>
      <c r="O66" s="250">
        <f t="shared" si="3"/>
        <v>0.26362936642168516</v>
      </c>
      <c r="R66" s="252"/>
      <c r="S66" s="252"/>
      <c r="T66" s="263"/>
      <c r="V66" s="91">
        <v>139</v>
      </c>
      <c r="W66" s="78">
        <v>139.5</v>
      </c>
      <c r="X66" s="249">
        <f t="array" ref="X66">AVERAGE(IF(Data!$B$7:$B$536='5'!V66,IF(Data!$K$7:$K$536&gt;0,Data!$CJ$7:$CJ$536)))</f>
        <v>0.14735008425955728</v>
      </c>
      <c r="Y66" s="252">
        <f t="array" ref="Y66">AVERAGE(IF(Data!$B$7:$B$536='5'!W66,IF(Data!$C$7:$C$536="rechts",IF(Data!$K$7:$K$536&gt;0,Data!$CJ$7:$CJ$536))))</f>
        <v>1.6756677857247118E-2</v>
      </c>
      <c r="Z66" s="250">
        <f t="shared" si="4"/>
        <v>0.13059340640231015</v>
      </c>
      <c r="AC66" s="252"/>
      <c r="AD66" s="252"/>
      <c r="AE66" s="263"/>
    </row>
    <row r="67" spans="2:31" x14ac:dyDescent="0.2">
      <c r="B67" s="91">
        <v>137.5</v>
      </c>
      <c r="C67" s="249">
        <f t="array" ref="C67">AVERAGE(IF(Data!$B$7:$B$536='5'!$B67,IF(Data!$C$7:$C$536='5'!C$6,IF(Data!$K$7:$K$536&gt;0,Data!$CJ$7:$CJ$536))))</f>
        <v>7.5435530247505211E-2</v>
      </c>
      <c r="D67" s="252">
        <f t="array" ref="D67">AVERAGE(IF(Data!$B$7:$B$536='5'!$B67,IF(Data!$C$7:$C$536='5'!D$6,IF(Data!$K$7:$K$536&gt;0,Data!$CJ$7:$CJ$536))))</f>
        <v>0.28076384280763855</v>
      </c>
      <c r="E67" s="250">
        <f t="shared" si="2"/>
        <v>-0.20532831256013334</v>
      </c>
      <c r="H67" s="252"/>
      <c r="I67" s="252"/>
      <c r="K67" s="91">
        <v>141</v>
      </c>
      <c r="L67" s="78">
        <v>141.5</v>
      </c>
      <c r="M67" s="249">
        <f t="array" ref="M67">AVERAGE(IF(Data!$B$7:$B$536='5'!K67,IF(Data!$K$7:$K$536&gt;0,Data!$CJ$7:$CJ$536)))</f>
        <v>0.32187746219937724</v>
      </c>
      <c r="N67" s="252">
        <f t="array" ref="N67">AVERAGE(IF(Data!$B$7:$B$536='5'!L67,IF(Data!$C$7:$C$536="links",IF(Data!$K$7:$K$536&gt;0,Data!$CJ$7:$CJ$536))))</f>
        <v>8.7335909311906629E-2</v>
      </c>
      <c r="O67" s="250">
        <f t="shared" si="3"/>
        <v>0.23454155288747061</v>
      </c>
      <c r="R67" s="252"/>
      <c r="S67" s="252"/>
      <c r="T67" s="263"/>
      <c r="V67" s="91">
        <v>140</v>
      </c>
      <c r="W67" s="78">
        <v>140.5</v>
      </c>
      <c r="X67" s="249">
        <f t="array" ref="X67">AVERAGE(IF(Data!$B$7:$B$536='5'!V67,IF(Data!$K$7:$K$536&gt;0,Data!$CJ$7:$CJ$536)))</f>
        <v>0.36599645306724216</v>
      </c>
      <c r="Y67" s="252">
        <f t="array" ref="Y67">AVERAGE(IF(Data!$B$7:$B$536='5'!W67,IF(Data!$C$7:$C$536="rechts",IF(Data!$K$7:$K$536&gt;0,Data!$CJ$7:$CJ$536))))</f>
        <v>0.66287703016241295</v>
      </c>
      <c r="Z67" s="250">
        <f t="shared" si="4"/>
        <v>-0.29688057709517079</v>
      </c>
      <c r="AC67" s="252"/>
      <c r="AD67" s="252"/>
      <c r="AE67" s="263"/>
    </row>
    <row r="68" spans="2:31" x14ac:dyDescent="0.2">
      <c r="B68" s="91">
        <v>138.5</v>
      </c>
      <c r="C68" s="249">
        <f t="array" ref="C68">AVERAGE(IF(Data!$B$7:$B$536='5'!$B68,IF(Data!$C$7:$C$536='5'!C$6,IF(Data!$K$7:$K$536&gt;0,Data!$CJ$7:$CJ$536))))</f>
        <v>0.4964459408903853</v>
      </c>
      <c r="D68" s="252">
        <f t="array" ref="D68">AVERAGE(IF(Data!$B$7:$B$536='5'!$B68,IF(Data!$C$7:$C$536='5'!D$6,IF(Data!$K$7:$K$536&gt;0,Data!$CJ$7:$CJ$536))))</f>
        <v>0.18964581514429321</v>
      </c>
      <c r="E68" s="250">
        <f t="shared" si="2"/>
        <v>0.30680012574609206</v>
      </c>
      <c r="H68" s="252"/>
      <c r="I68" s="252"/>
      <c r="K68" s="91">
        <v>142</v>
      </c>
      <c r="L68" s="78">
        <v>142.5</v>
      </c>
      <c r="M68" s="249">
        <f t="array" ref="M68">AVERAGE(IF(Data!$B$7:$B$536='5'!K68,IF(Data!$K$7:$K$536&gt;0,Data!$CJ$7:$CJ$536)))</f>
        <v>0.58888070089249145</v>
      </c>
      <c r="N68" s="252">
        <f t="array" ref="N68">AVERAGE(IF(Data!$B$7:$B$536='5'!L68,IF(Data!$C$7:$C$536="links",IF(Data!$K$7:$K$536&gt;0,Data!$CJ$7:$CJ$536))))</f>
        <v>0.32450972256797511</v>
      </c>
      <c r="O68" s="250">
        <f t="shared" si="3"/>
        <v>0.26437097832451634</v>
      </c>
      <c r="R68" s="252"/>
      <c r="S68" s="252"/>
      <c r="T68" s="263"/>
      <c r="V68" s="91">
        <v>141</v>
      </c>
      <c r="W68" s="78">
        <v>141.5</v>
      </c>
      <c r="X68" s="249">
        <f t="array" ref="X68">AVERAGE(IF(Data!$B$7:$B$536='5'!V68,IF(Data!$K$7:$K$536&gt;0,Data!$CJ$7:$CJ$536)))</f>
        <v>0.32187746219937724</v>
      </c>
      <c r="Y68" s="252">
        <f t="array" ref="Y68">AVERAGE(IF(Data!$B$7:$B$536='5'!W68,IF(Data!$C$7:$C$536="rechts",IF(Data!$K$7:$K$536&gt;0,Data!$CJ$7:$CJ$536))))</f>
        <v>0.93954980647789765</v>
      </c>
      <c r="Z68" s="250">
        <f t="shared" si="4"/>
        <v>-0.61767234427852036</v>
      </c>
      <c r="AC68" s="252"/>
      <c r="AD68" s="252"/>
      <c r="AE68" s="263"/>
    </row>
    <row r="69" spans="2:31" x14ac:dyDescent="0.2">
      <c r="B69" s="91">
        <v>139.5</v>
      </c>
      <c r="C69" s="249">
        <f t="array" ref="C69">AVERAGE(IF(Data!$B$7:$B$536='5'!$B69,IF(Data!$C$7:$C$536='5'!C$6,IF(Data!$K$7:$K$536&gt;0,Data!$CJ$7:$CJ$536))))</f>
        <v>0.93642831382577607</v>
      </c>
      <c r="D69" s="252">
        <f t="array" ref="D69">AVERAGE(IF(Data!$B$7:$B$536='5'!$B69,IF(Data!$C$7:$C$536='5'!D$6,IF(Data!$K$7:$K$536&gt;0,Data!$CJ$7:$CJ$536))))</f>
        <v>1.6756677857247118E-2</v>
      </c>
      <c r="E69" s="250">
        <f t="shared" si="2"/>
        <v>0.91967163596852897</v>
      </c>
      <c r="H69" s="252"/>
      <c r="I69" s="252"/>
      <c r="K69" s="91">
        <v>143</v>
      </c>
      <c r="L69" s="78">
        <v>143.5</v>
      </c>
      <c r="M69" s="249">
        <f t="array" ref="M69">AVERAGE(IF(Data!$B$7:$B$536='5'!K69,IF(Data!$K$7:$K$536&gt;0,Data!$CJ$7:$CJ$536)))</f>
        <v>0.60156477589579249</v>
      </c>
      <c r="N69" s="252">
        <f t="array" ref="N69">AVERAGE(IF(Data!$B$7:$B$536='5'!L69,IF(Data!$C$7:$C$536="links",IF(Data!$K$7:$K$536&gt;0,Data!$CJ$7:$CJ$536))))</f>
        <v>0.81607484584307921</v>
      </c>
      <c r="O69" s="250">
        <f t="shared" si="3"/>
        <v>-0.21451006994728672</v>
      </c>
      <c r="R69" s="252"/>
      <c r="S69" s="252"/>
      <c r="T69" s="263"/>
      <c r="V69" s="91">
        <v>142</v>
      </c>
      <c r="W69" s="78">
        <v>142.5</v>
      </c>
      <c r="X69" s="249">
        <f t="array" ref="X69">AVERAGE(IF(Data!$B$7:$B$536='5'!V69,IF(Data!$K$7:$K$536&gt;0,Data!$CJ$7:$CJ$536)))</f>
        <v>0.58888070089249145</v>
      </c>
      <c r="Y69" s="252">
        <f t="array" ref="Y69">AVERAGE(IF(Data!$B$7:$B$536='5'!W69,IF(Data!$C$7:$C$536="rechts",IF(Data!$K$7:$K$536&gt;0,Data!$CJ$7:$CJ$536))))</f>
        <v>0.24552242702730928</v>
      </c>
      <c r="Z69" s="250">
        <f t="shared" si="4"/>
        <v>0.34335827386518214</v>
      </c>
      <c r="AC69" s="252"/>
      <c r="AD69" s="252"/>
      <c r="AE69" s="263"/>
    </row>
    <row r="70" spans="2:31" x14ac:dyDescent="0.2">
      <c r="B70" s="91">
        <v>140.5</v>
      </c>
      <c r="C70" s="249">
        <f t="array" ref="C70">AVERAGE(IF(Data!$B$7:$B$536='5'!$B70,IF(Data!$C$7:$C$536='5'!C$6,IF(Data!$K$7:$K$536&gt;0,Data!$CJ$7:$CJ$536))))</f>
        <v>0.10236708664555698</v>
      </c>
      <c r="D70" s="252">
        <f t="array" ref="D70">AVERAGE(IF(Data!$B$7:$B$536='5'!$B70,IF(Data!$C$7:$C$536='5'!D$6,IF(Data!$K$7:$K$536&gt;0,Data!$CJ$7:$CJ$536))))</f>
        <v>0.66287703016241295</v>
      </c>
      <c r="E70" s="250">
        <f t="shared" si="2"/>
        <v>-0.56050994351685601</v>
      </c>
      <c r="H70" s="252"/>
      <c r="I70" s="252"/>
      <c r="K70" s="91">
        <v>145</v>
      </c>
      <c r="L70" s="78">
        <v>145.5</v>
      </c>
      <c r="M70" s="249">
        <f t="array" ref="M70">AVERAGE(IF(Data!$B$7:$B$536='5'!K70,IF(Data!$K$7:$K$536&gt;0,Data!$CJ$7:$CJ$536)))</f>
        <v>0.78765203667927386</v>
      </c>
      <c r="N70" s="252">
        <f t="array" ref="N70">AVERAGE(IF(Data!$B$7:$B$536='5'!L70,IF(Data!$C$7:$C$536="links",IF(Data!$K$7:$K$536&gt;0,Data!$CJ$7:$CJ$536))))</f>
        <v>0.30115427040655529</v>
      </c>
      <c r="O70" s="250">
        <f t="shared" si="3"/>
        <v>0.48649776627271857</v>
      </c>
      <c r="R70" s="252"/>
      <c r="S70" s="252"/>
      <c r="T70" s="263"/>
      <c r="V70" s="91">
        <v>143</v>
      </c>
      <c r="W70" s="78">
        <v>143.5</v>
      </c>
      <c r="X70" s="249">
        <f t="array" ref="X70">AVERAGE(IF(Data!$B$7:$B$536='5'!V70,IF(Data!$K$7:$K$536&gt;0,Data!$CJ$7:$CJ$536)))</f>
        <v>0.60156477589579249</v>
      </c>
      <c r="Y70" s="252">
        <f t="array" ref="Y70">AVERAGE(IF(Data!$B$7:$B$536='5'!W70,IF(Data!$C$7:$C$536="rechts",IF(Data!$K$7:$K$536&gt;0,Data!$CJ$7:$CJ$536))))</f>
        <v>0.14006379585326953</v>
      </c>
      <c r="Z70" s="250">
        <f t="shared" si="4"/>
        <v>0.46150098004252293</v>
      </c>
      <c r="AC70" s="252"/>
      <c r="AD70" s="252"/>
      <c r="AE70" s="263"/>
    </row>
    <row r="71" spans="2:31" x14ac:dyDescent="0.2">
      <c r="B71" s="91">
        <v>141.5</v>
      </c>
      <c r="C71" s="249">
        <f t="array" ref="C71">AVERAGE(IF(Data!$B$7:$B$536='5'!$B71,IF(Data!$C$7:$C$536='5'!C$6,IF(Data!$K$7:$K$536&gt;0,Data!$CJ$7:$CJ$536))))</f>
        <v>8.7335909311906629E-2</v>
      </c>
      <c r="D71" s="252">
        <f t="array" ref="D71">AVERAGE(IF(Data!$B$7:$B$536='5'!$B71,IF(Data!$C$7:$C$536='5'!D$6,IF(Data!$K$7:$K$536&gt;0,Data!$CJ$7:$CJ$536))))</f>
        <v>0.93954980647789765</v>
      </c>
      <c r="E71" s="250">
        <f t="shared" si="2"/>
        <v>-0.85221389716599105</v>
      </c>
      <c r="H71" s="252"/>
      <c r="I71" s="252"/>
      <c r="K71" s="91">
        <v>147</v>
      </c>
      <c r="L71" s="78">
        <v>147.5</v>
      </c>
      <c r="M71" s="249">
        <f t="array" ref="M71">AVERAGE(IF(Data!$B$7:$B$536='5'!K71,IF(Data!$K$7:$K$536&gt;0,Data!$CJ$7:$CJ$536)))</f>
        <v>0.32782041514132265</v>
      </c>
      <c r="N71" s="252">
        <f t="array" ref="N71">AVERAGE(IF(Data!$B$7:$B$536='5'!L71,IF(Data!$C$7:$C$536="links",IF(Data!$K$7:$K$536&gt;0,Data!$CJ$7:$CJ$536))))</f>
        <v>0.4531538303833802</v>
      </c>
      <c r="O71" s="250">
        <f t="shared" si="3"/>
        <v>-0.12533341524205754</v>
      </c>
      <c r="R71" s="252"/>
      <c r="S71" s="252"/>
      <c r="T71" s="263"/>
      <c r="V71" s="91">
        <v>144</v>
      </c>
      <c r="W71" s="78">
        <v>144.5</v>
      </c>
      <c r="X71" s="249">
        <f t="array" ref="X71">AVERAGE(IF(Data!$B$7:$B$536='5'!V71,IF(Data!$K$7:$K$536&gt;0,Data!$CJ$7:$CJ$536)))</f>
        <v>0.45122939746014595</v>
      </c>
      <c r="Y71" s="252">
        <f t="array" ref="Y71">AVERAGE(IF(Data!$B$7:$B$536='5'!W71,IF(Data!$C$7:$C$536="rechts",IF(Data!$K$7:$K$536&gt;0,Data!$CJ$7:$CJ$536))))</f>
        <v>0.22591953120912475</v>
      </c>
      <c r="Z71" s="250">
        <f t="shared" si="4"/>
        <v>0.2253098662510212</v>
      </c>
      <c r="AC71" s="252"/>
      <c r="AD71" s="252"/>
      <c r="AE71" s="263"/>
    </row>
    <row r="72" spans="2:31" x14ac:dyDescent="0.2">
      <c r="B72" s="91">
        <v>142.5</v>
      </c>
      <c r="C72" s="249">
        <f t="array" ref="C72">AVERAGE(IF(Data!$B$7:$B$536='5'!$B72,IF(Data!$C$7:$C$536='5'!C$6,IF(Data!$K$7:$K$536&gt;0,Data!$CJ$7:$CJ$536))))</f>
        <v>0.32450972256797511</v>
      </c>
      <c r="D72" s="252">
        <f t="array" ref="D72">AVERAGE(IF(Data!$B$7:$B$536='5'!$B72,IF(Data!$C$7:$C$536='5'!D$6,IF(Data!$K$7:$K$536&gt;0,Data!$CJ$7:$CJ$536))))</f>
        <v>0.24552242702730928</v>
      </c>
      <c r="E72" s="250">
        <f t="shared" ref="E72:E135" si="5">C72-D72</f>
        <v>7.8987295540665831E-2</v>
      </c>
      <c r="H72" s="252"/>
      <c r="I72" s="252"/>
      <c r="K72" s="91">
        <v>148</v>
      </c>
      <c r="L72" s="78">
        <v>148.5</v>
      </c>
      <c r="M72" s="249">
        <f t="array" ref="M72">AVERAGE(IF(Data!$B$7:$B$536='5'!K72,IF(Data!$K$7:$K$536&gt;0,Data!$CJ$7:$CJ$536)))</f>
        <v>0.50656076003582151</v>
      </c>
      <c r="N72" s="252">
        <f t="array" ref="N72">AVERAGE(IF(Data!$B$7:$B$536='5'!L72,IF(Data!$C$7:$C$536="links",IF(Data!$K$7:$K$536&gt;0,Data!$CJ$7:$CJ$536))))</f>
        <v>0.40085184647403316</v>
      </c>
      <c r="O72" s="250">
        <f t="shared" si="3"/>
        <v>0.10570891356178835</v>
      </c>
      <c r="R72" s="252"/>
      <c r="S72" s="252"/>
      <c r="T72" s="263"/>
      <c r="V72" s="91">
        <v>145</v>
      </c>
      <c r="W72" s="78">
        <v>145.5</v>
      </c>
      <c r="X72" s="249">
        <f t="array" ref="X72">AVERAGE(IF(Data!$B$7:$B$536='5'!V72,IF(Data!$K$7:$K$536&gt;0,Data!$CJ$7:$CJ$536)))</f>
        <v>0.78765203667927386</v>
      </c>
      <c r="Y72" s="252">
        <f t="array" ref="Y72">AVERAGE(IF(Data!$B$7:$B$536='5'!W72,IF(Data!$C$7:$C$536="rechts",IF(Data!$K$7:$K$536&gt;0,Data!$CJ$7:$CJ$536))))</f>
        <v>0.12574493444576879</v>
      </c>
      <c r="Z72" s="250">
        <f t="shared" si="4"/>
        <v>0.66190710223350502</v>
      </c>
      <c r="AC72" s="252"/>
      <c r="AD72" s="252"/>
      <c r="AE72" s="263"/>
    </row>
    <row r="73" spans="2:31" x14ac:dyDescent="0.2">
      <c r="B73" s="91">
        <v>143.5</v>
      </c>
      <c r="C73" s="249">
        <f t="array" ref="C73">AVERAGE(IF(Data!$B$7:$B$536='5'!$B73,IF(Data!$C$7:$C$536='5'!C$6,IF(Data!$K$7:$K$536&gt;0,Data!$CJ$7:$CJ$536))))</f>
        <v>0.81607484584307921</v>
      </c>
      <c r="D73" s="252">
        <f t="array" ref="D73">AVERAGE(IF(Data!$B$7:$B$536='5'!$B73,IF(Data!$C$7:$C$536='5'!D$6,IF(Data!$K$7:$K$536&gt;0,Data!$CJ$7:$CJ$536))))</f>
        <v>0.14006379585326953</v>
      </c>
      <c r="E73" s="250">
        <f t="shared" si="5"/>
        <v>0.67601104998980965</v>
      </c>
      <c r="H73" s="252"/>
      <c r="I73" s="252"/>
      <c r="K73" s="91">
        <v>150</v>
      </c>
      <c r="L73" s="78">
        <v>150.5</v>
      </c>
      <c r="M73" s="249">
        <f t="array" ref="M73">AVERAGE(IF(Data!$B$7:$B$536='5'!K73,IF(Data!$K$7:$K$536&gt;0,Data!$CJ$7:$CJ$536)))</f>
        <v>0.22305667886257149</v>
      </c>
      <c r="N73" s="252">
        <f t="array" ref="N73">AVERAGE(IF(Data!$B$7:$B$536='5'!L73,IF(Data!$C$7:$C$536="links",IF(Data!$K$7:$K$536&gt;0,Data!$CJ$7:$CJ$536))))</f>
        <v>0.46869182417486149</v>
      </c>
      <c r="O73" s="250">
        <f t="shared" si="3"/>
        <v>-0.24563514531229</v>
      </c>
      <c r="R73" s="252"/>
      <c r="S73" s="252"/>
      <c r="T73" s="263"/>
      <c r="V73" s="91">
        <v>147</v>
      </c>
      <c r="W73" s="78">
        <v>147.5</v>
      </c>
      <c r="X73" s="249">
        <f t="array" ref="X73">AVERAGE(IF(Data!$B$7:$B$536='5'!V73,IF(Data!$K$7:$K$536&gt;0,Data!$CJ$7:$CJ$536)))</f>
        <v>0.32782041514132265</v>
      </c>
      <c r="Y73" s="252">
        <f t="array" ref="Y73">AVERAGE(IF(Data!$B$7:$B$536='5'!W73,IF(Data!$C$7:$C$536="rechts",IF(Data!$K$7:$K$536&gt;0,Data!$CJ$7:$CJ$536))))</f>
        <v>0.29499323410013523</v>
      </c>
      <c r="Z73" s="250">
        <f t="shared" si="4"/>
        <v>3.2827181041187425E-2</v>
      </c>
      <c r="AC73" s="252"/>
      <c r="AD73" s="252"/>
      <c r="AE73" s="263"/>
    </row>
    <row r="74" spans="2:31" x14ac:dyDescent="0.2">
      <c r="B74" s="91">
        <v>145.5</v>
      </c>
      <c r="C74" s="249">
        <f t="array" ref="C74">AVERAGE(IF(Data!$B$7:$B$536='5'!$B74,IF(Data!$C$7:$C$536='5'!C$6,IF(Data!$K$7:$K$536&gt;0,Data!$CJ$7:$CJ$536))))</f>
        <v>0.30115427040655529</v>
      </c>
      <c r="D74" s="252">
        <f t="array" ref="D74">AVERAGE(IF(Data!$B$7:$B$536='5'!$B74,IF(Data!$C$7:$C$536='5'!D$6,IF(Data!$K$7:$K$536&gt;0,Data!$CJ$7:$CJ$536))))</f>
        <v>0.12574493444576879</v>
      </c>
      <c r="E74" s="250">
        <f t="shared" si="5"/>
        <v>0.17540933596078651</v>
      </c>
      <c r="H74" s="252"/>
      <c r="I74" s="252"/>
      <c r="K74" s="91">
        <v>151</v>
      </c>
      <c r="L74" s="78">
        <v>151.5</v>
      </c>
      <c r="M74" s="249">
        <f t="array" ref="M74">AVERAGE(IF(Data!$B$7:$B$536='5'!K74,IF(Data!$K$7:$K$536&gt;0,Data!$CJ$7:$CJ$536)))</f>
        <v>0.57048320639280803</v>
      </c>
      <c r="N74" s="252">
        <f t="array" ref="N74">AVERAGE(IF(Data!$B$7:$B$536='5'!L74,IF(Data!$C$7:$C$536="links",IF(Data!$K$7:$K$536&gt;0,Data!$CJ$7:$CJ$536))))</f>
        <v>0</v>
      </c>
      <c r="O74" s="250">
        <f t="shared" si="3"/>
        <v>0.57048320639280803</v>
      </c>
      <c r="R74" s="252"/>
      <c r="S74" s="252"/>
      <c r="T74" s="263"/>
      <c r="V74" s="91">
        <v>149</v>
      </c>
      <c r="W74" s="78">
        <v>149.5</v>
      </c>
      <c r="X74" s="249">
        <f t="array" ref="X74">AVERAGE(IF(Data!$B$7:$B$536='5'!V74,IF(Data!$K$7:$K$536&gt;0,Data!$CJ$7:$CJ$536)))</f>
        <v>0.60968176497868865</v>
      </c>
      <c r="Y74" s="252">
        <f t="array" ref="Y74">AVERAGE(IF(Data!$B$7:$B$536='5'!W74,IF(Data!$C$7:$C$536="rechts",IF(Data!$K$7:$K$536&gt;0,Data!$CJ$7:$CJ$536))))</f>
        <v>0.17476597711776268</v>
      </c>
      <c r="Z74" s="250">
        <f t="shared" si="4"/>
        <v>0.434915787860926</v>
      </c>
      <c r="AC74" s="252"/>
      <c r="AD74" s="252"/>
      <c r="AE74" s="263"/>
    </row>
    <row r="75" spans="2:31" x14ac:dyDescent="0.2">
      <c r="B75" s="91">
        <v>147.5</v>
      </c>
      <c r="C75" s="249">
        <f t="array" ref="C75">AVERAGE(IF(Data!$B$7:$B$536='5'!$B75,IF(Data!$C$7:$C$536='5'!C$6,IF(Data!$K$7:$K$536&gt;0,Data!$CJ$7:$CJ$536))))</f>
        <v>0.4531538303833802</v>
      </c>
      <c r="D75" s="252">
        <f t="array" ref="D75">AVERAGE(IF(Data!$B$7:$B$536='5'!$B75,IF(Data!$C$7:$C$536='5'!D$6,IF(Data!$K$7:$K$536&gt;0,Data!$CJ$7:$CJ$536))))</f>
        <v>0.29499323410013523</v>
      </c>
      <c r="E75" s="250">
        <f t="shared" si="5"/>
        <v>0.15816059628324497</v>
      </c>
      <c r="H75" s="252"/>
      <c r="I75" s="252"/>
      <c r="K75" s="91">
        <v>152</v>
      </c>
      <c r="L75" s="78">
        <v>152.5</v>
      </c>
      <c r="M75" s="249">
        <f t="array" ref="M75">AVERAGE(IF(Data!$B$7:$B$536='5'!K75,IF(Data!$K$7:$K$536&gt;0,Data!$CJ$7:$CJ$536)))</f>
        <v>6.8883022603530766E-3</v>
      </c>
      <c r="N75" s="252">
        <f t="array" ref="N75">AVERAGE(IF(Data!$B$7:$B$536='5'!L75,IF(Data!$C$7:$C$536="links",IF(Data!$K$7:$K$536&gt;0,Data!$CJ$7:$CJ$536))))</f>
        <v>0.84767101929448441</v>
      </c>
      <c r="O75" s="250">
        <f t="shared" si="3"/>
        <v>-0.84078271703413132</v>
      </c>
      <c r="R75" s="252"/>
      <c r="S75" s="252"/>
      <c r="T75" s="263"/>
      <c r="V75" s="91">
        <v>150</v>
      </c>
      <c r="W75" s="78">
        <v>150.5</v>
      </c>
      <c r="X75" s="249">
        <f t="array" ref="X75">AVERAGE(IF(Data!$B$7:$B$536='5'!V75,IF(Data!$K$7:$K$536&gt;0,Data!$CJ$7:$CJ$536)))</f>
        <v>0.22305667886257149</v>
      </c>
      <c r="Y75" s="252">
        <f t="array" ref="Y75">AVERAGE(IF(Data!$B$7:$B$536='5'!W75,IF(Data!$C$7:$C$536="rechts",IF(Data!$K$7:$K$536&gt;0,Data!$CJ$7:$CJ$536))))</f>
        <v>0.92896758764565224</v>
      </c>
      <c r="Z75" s="250">
        <f t="shared" si="4"/>
        <v>-0.70591090878308071</v>
      </c>
      <c r="AC75" s="252"/>
      <c r="AD75" s="252"/>
      <c r="AE75" s="263"/>
    </row>
    <row r="76" spans="2:31" x14ac:dyDescent="0.2">
      <c r="B76" s="91">
        <v>150.5</v>
      </c>
      <c r="C76" s="249">
        <f t="array" ref="C76">AVERAGE(IF(Data!$B$7:$B$536='5'!$B76,IF(Data!$C$7:$C$536='5'!C$6,IF(Data!$K$7:$K$536&gt;0,Data!$CJ$7:$CJ$536))))</f>
        <v>0.46869182417486149</v>
      </c>
      <c r="D76" s="252">
        <f t="array" ref="D76">AVERAGE(IF(Data!$B$7:$B$536='5'!$B76,IF(Data!$C$7:$C$536='5'!D$6,IF(Data!$K$7:$K$536&gt;0,Data!$CJ$7:$CJ$536))))</f>
        <v>0.92896758764565224</v>
      </c>
      <c r="E76" s="250">
        <f t="shared" si="5"/>
        <v>-0.46027576347079074</v>
      </c>
      <c r="H76" s="252"/>
      <c r="I76" s="252"/>
      <c r="K76" s="91">
        <v>153</v>
      </c>
      <c r="L76" s="78">
        <v>153.5</v>
      </c>
      <c r="M76" s="249">
        <f t="array" ref="M76">AVERAGE(IF(Data!$B$7:$B$536='5'!K76,IF(Data!$K$7:$K$536&gt;0,Data!$CJ$7:$CJ$536)))</f>
        <v>0.69328192771084318</v>
      </c>
      <c r="N76" s="252">
        <f t="array" ref="N76">AVERAGE(IF(Data!$B$7:$B$536='5'!L76,IF(Data!$C$7:$C$536="links",IF(Data!$K$7:$K$536&gt;0,Data!$CJ$7:$CJ$536))))</f>
        <v>0.22341883689054248</v>
      </c>
      <c r="O76" s="250">
        <f t="shared" si="3"/>
        <v>0.4698630908203007</v>
      </c>
      <c r="R76" s="252"/>
      <c r="S76" s="252"/>
      <c r="T76" s="263"/>
      <c r="V76" s="91">
        <v>151</v>
      </c>
      <c r="W76" s="78">
        <v>151.5</v>
      </c>
      <c r="X76" s="249">
        <f t="array" ref="X76">AVERAGE(IF(Data!$B$7:$B$536='5'!V76,IF(Data!$K$7:$K$536&gt;0,Data!$CJ$7:$CJ$536)))</f>
        <v>0.57048320639280803</v>
      </c>
      <c r="Y76" s="252">
        <f t="array" ref="Y76">AVERAGE(IF(Data!$B$7:$B$536='5'!W76,IF(Data!$C$7:$C$536="rechts",IF(Data!$K$7:$K$536&gt;0,Data!$CJ$7:$CJ$536))))</f>
        <v>0.61529573725355224</v>
      </c>
      <c r="Z76" s="250">
        <f t="shared" si="4"/>
        <v>-4.4812530860744215E-2</v>
      </c>
      <c r="AC76" s="252"/>
      <c r="AD76" s="252"/>
      <c r="AE76" s="263"/>
    </row>
    <row r="77" spans="2:31" x14ac:dyDescent="0.2">
      <c r="B77" s="91">
        <v>151.5</v>
      </c>
      <c r="C77" s="249">
        <f t="array" ref="C77">AVERAGE(IF(Data!$B$7:$B$536='5'!$B77,IF(Data!$C$7:$C$536='5'!C$6,IF(Data!$K$7:$K$536&gt;0,Data!$CJ$7:$CJ$536))))</f>
        <v>0</v>
      </c>
      <c r="D77" s="252">
        <f t="array" ref="D77">AVERAGE(IF(Data!$B$7:$B$536='5'!$B77,IF(Data!$C$7:$C$536='5'!D$6,IF(Data!$K$7:$K$536&gt;0,Data!$CJ$7:$CJ$536))))</f>
        <v>0.61529573725355224</v>
      </c>
      <c r="E77" s="250">
        <f t="shared" si="5"/>
        <v>-0.61529573725355224</v>
      </c>
      <c r="H77" s="252"/>
      <c r="I77" s="252"/>
      <c r="K77" s="91">
        <v>154</v>
      </c>
      <c r="L77" s="78">
        <v>154.5</v>
      </c>
      <c r="M77" s="249">
        <f t="array" ref="M77">AVERAGE(IF(Data!$B$7:$B$536='5'!K77,IF(Data!$K$7:$K$536&gt;0,Data!$CJ$7:$CJ$536)))</f>
        <v>0.56075019894378908</v>
      </c>
      <c r="N77" s="252">
        <f t="array" ref="N77">AVERAGE(IF(Data!$B$7:$B$536='5'!L77,IF(Data!$C$7:$C$536="links",IF(Data!$K$7:$K$536&gt;0,Data!$CJ$7:$CJ$536))))</f>
        <v>0.12684876099510242</v>
      </c>
      <c r="O77" s="250">
        <f t="shared" si="3"/>
        <v>0.43390143794868663</v>
      </c>
      <c r="R77" s="252"/>
      <c r="S77" s="252"/>
      <c r="T77" s="263"/>
      <c r="V77" s="91">
        <v>152</v>
      </c>
      <c r="W77" s="78">
        <v>152.5</v>
      </c>
      <c r="X77" s="249">
        <f t="array" ref="X77">AVERAGE(IF(Data!$B$7:$B$536='5'!V77,IF(Data!$K$7:$K$536&gt;0,Data!$CJ$7:$CJ$536)))</f>
        <v>6.8883022603530766E-3</v>
      </c>
      <c r="Y77" s="252">
        <f t="array" ref="Y77">AVERAGE(IF(Data!$B$7:$B$536='5'!W77,IF(Data!$C$7:$C$536="rechts",IF(Data!$K$7:$K$536&gt;0,Data!$CJ$7:$CJ$536))))</f>
        <v>0.49382485902036627</v>
      </c>
      <c r="Z77" s="250">
        <f t="shared" si="4"/>
        <v>-0.48693655676001318</v>
      </c>
      <c r="AC77" s="252"/>
      <c r="AD77" s="252"/>
      <c r="AE77" s="263"/>
    </row>
    <row r="78" spans="2:31" x14ac:dyDescent="0.2">
      <c r="B78" s="91">
        <v>152.5</v>
      </c>
      <c r="C78" s="249">
        <f t="array" ref="C78">AVERAGE(IF(Data!$B$7:$B$536='5'!$B78,IF(Data!$C$7:$C$536='5'!C$6,IF(Data!$K$7:$K$536&gt;0,Data!$CJ$7:$CJ$536))))</f>
        <v>0.84767101929448441</v>
      </c>
      <c r="D78" s="252">
        <f t="array" ref="D78">AVERAGE(IF(Data!$B$7:$B$536='5'!$B78,IF(Data!$C$7:$C$536='5'!D$6,IF(Data!$K$7:$K$536&gt;0,Data!$CJ$7:$CJ$536))))</f>
        <v>0.49382485902036627</v>
      </c>
      <c r="E78" s="250">
        <f t="shared" si="5"/>
        <v>0.35384616027411814</v>
      </c>
      <c r="H78" s="252"/>
      <c r="I78" s="252"/>
      <c r="K78" s="91">
        <v>155</v>
      </c>
      <c r="L78" s="78">
        <v>155.5</v>
      </c>
      <c r="M78" s="249">
        <f t="array" ref="M78">AVERAGE(IF(Data!$B$7:$B$536='5'!K78,IF(Data!$K$7:$K$536&gt;0,Data!$CJ$7:$CJ$536)))</f>
        <v>0.25718127368292382</v>
      </c>
      <c r="N78" s="252">
        <f t="array" ref="N78">AVERAGE(IF(Data!$B$7:$B$536='5'!L78,IF(Data!$C$7:$C$536="links",IF(Data!$K$7:$K$536&gt;0,Data!$CJ$7:$CJ$536))))</f>
        <v>6.0441141840445831E-3</v>
      </c>
      <c r="O78" s="250">
        <f t="shared" si="3"/>
        <v>0.25113715949887921</v>
      </c>
      <c r="R78" s="252"/>
      <c r="S78" s="252"/>
      <c r="T78" s="263"/>
      <c r="V78" s="91">
        <v>153</v>
      </c>
      <c r="W78" s="78">
        <v>153.5</v>
      </c>
      <c r="X78" s="249">
        <f t="array" ref="X78">AVERAGE(IF(Data!$B$7:$B$536='5'!V78,IF(Data!$K$7:$K$536&gt;0,Data!$CJ$7:$CJ$536)))</f>
        <v>0.69328192771084318</v>
      </c>
      <c r="Y78" s="252">
        <f t="array" ref="Y78">AVERAGE(IF(Data!$B$7:$B$536='5'!W78,IF(Data!$C$7:$C$536="rechts",IF(Data!$K$7:$K$536&gt;0,Data!$CJ$7:$CJ$536))))</f>
        <v>4.561808431199512E-2</v>
      </c>
      <c r="Z78" s="250">
        <f t="shared" si="4"/>
        <v>0.64766384339884808</v>
      </c>
      <c r="AC78" s="252"/>
      <c r="AD78" s="252"/>
      <c r="AE78" s="263"/>
    </row>
    <row r="79" spans="2:31" x14ac:dyDescent="0.2">
      <c r="B79" s="91">
        <v>153.5</v>
      </c>
      <c r="C79" s="249">
        <f t="array" ref="C79">AVERAGE(IF(Data!$B$7:$B$536='5'!$B79,IF(Data!$C$7:$C$536='5'!C$6,IF(Data!$K$7:$K$536&gt;0,Data!$CJ$7:$CJ$536))))</f>
        <v>0.22341883689054248</v>
      </c>
      <c r="D79" s="252">
        <f t="array" ref="D79">AVERAGE(IF(Data!$B$7:$B$536='5'!$B79,IF(Data!$C$7:$C$536='5'!D$6,IF(Data!$K$7:$K$536&gt;0,Data!$CJ$7:$CJ$536))))</f>
        <v>4.561808431199512E-2</v>
      </c>
      <c r="E79" s="250">
        <f t="shared" si="5"/>
        <v>0.17780075257854736</v>
      </c>
      <c r="H79" s="252"/>
      <c r="I79" s="252"/>
      <c r="K79" s="91">
        <v>156</v>
      </c>
      <c r="L79" s="78">
        <v>156.5</v>
      </c>
      <c r="M79" s="249">
        <f t="array" ref="M79">AVERAGE(IF(Data!$B$7:$B$536='5'!K79,IF(Data!$K$7:$K$536&gt;0,Data!$CJ$7:$CJ$536)))</f>
        <v>0.49997223096432603</v>
      </c>
      <c r="N79" s="252">
        <f t="array" ref="N79">AVERAGE(IF(Data!$B$7:$B$536='5'!L79,IF(Data!$C$7:$C$536="links",IF(Data!$K$7:$K$536&gt;0,Data!$CJ$7:$CJ$536))))</f>
        <v>0.65841210580665643</v>
      </c>
      <c r="O79" s="250">
        <f t="shared" si="3"/>
        <v>-0.15843987484233041</v>
      </c>
      <c r="R79" s="252"/>
      <c r="S79" s="252"/>
      <c r="T79" s="263"/>
      <c r="V79" s="91">
        <v>154</v>
      </c>
      <c r="W79" s="78">
        <v>154.5</v>
      </c>
      <c r="X79" s="249">
        <f t="array" ref="X79">AVERAGE(IF(Data!$B$7:$B$536='5'!V79,IF(Data!$K$7:$K$536&gt;0,Data!$CJ$7:$CJ$536)))</f>
        <v>0.56075019894378908</v>
      </c>
      <c r="Y79" s="252">
        <f t="array" ref="Y79">AVERAGE(IF(Data!$B$7:$B$536='5'!W79,IF(Data!$C$7:$C$536="rechts",IF(Data!$K$7:$K$536&gt;0,Data!$CJ$7:$CJ$536))))</f>
        <v>5.5894540321478982E-2</v>
      </c>
      <c r="Z79" s="250">
        <f t="shared" si="4"/>
        <v>0.50485565862231008</v>
      </c>
      <c r="AC79" s="252"/>
      <c r="AD79" s="252"/>
      <c r="AE79" s="263"/>
    </row>
    <row r="80" spans="2:31" x14ac:dyDescent="0.2">
      <c r="B80" s="91">
        <v>154.5</v>
      </c>
      <c r="C80" s="249">
        <f t="array" ref="C80">AVERAGE(IF(Data!$B$7:$B$536='5'!$B80,IF(Data!$C$7:$C$536='5'!C$6,IF(Data!$K$7:$K$536&gt;0,Data!$CJ$7:$CJ$536))))</f>
        <v>0.12684876099510242</v>
      </c>
      <c r="D80" s="252">
        <f t="array" ref="D80">AVERAGE(IF(Data!$B$7:$B$536='5'!$B80,IF(Data!$C$7:$C$536='5'!D$6,IF(Data!$K$7:$K$536&gt;0,Data!$CJ$7:$CJ$536))))</f>
        <v>5.5894540321478982E-2</v>
      </c>
      <c r="E80" s="250">
        <f t="shared" si="5"/>
        <v>7.0954220673623447E-2</v>
      </c>
      <c r="H80" s="252"/>
      <c r="I80" s="252"/>
      <c r="K80" s="91">
        <v>157</v>
      </c>
      <c r="L80" s="78">
        <v>157.5</v>
      </c>
      <c r="M80" s="249">
        <f t="array" ref="M80">AVERAGE(IF(Data!$B$7:$B$536='5'!K80,IF(Data!$K$7:$K$536&gt;0,Data!$CJ$7:$CJ$536)))</f>
        <v>0.2055778096893659</v>
      </c>
      <c r="N80" s="252">
        <f t="array" ref="N80">AVERAGE(IF(Data!$B$7:$B$536='5'!L80,IF(Data!$C$7:$C$536="links",IF(Data!$K$7:$K$536&gt;0,Data!$CJ$7:$CJ$536))))</f>
        <v>0.95182932283746324</v>
      </c>
      <c r="O80" s="250">
        <f t="shared" si="3"/>
        <v>-0.74625151314809735</v>
      </c>
      <c r="R80" s="252"/>
      <c r="S80" s="252"/>
      <c r="T80" s="263"/>
      <c r="V80" s="91">
        <v>155</v>
      </c>
      <c r="W80" s="78">
        <v>155.5</v>
      </c>
      <c r="X80" s="249">
        <f t="array" ref="X80">AVERAGE(IF(Data!$B$7:$B$536='5'!V80,IF(Data!$K$7:$K$536&gt;0,Data!$CJ$7:$CJ$536)))</f>
        <v>0.25718127368292382</v>
      </c>
      <c r="Y80" s="252">
        <f t="array" ref="Y80">AVERAGE(IF(Data!$B$7:$B$536='5'!W80,IF(Data!$C$7:$C$536="rechts",IF(Data!$K$7:$K$536&gt;0,Data!$CJ$7:$CJ$536))))</f>
        <v>0.10415336973737088</v>
      </c>
      <c r="Z80" s="250">
        <f t="shared" si="4"/>
        <v>0.15302790394555293</v>
      </c>
      <c r="AC80" s="252"/>
      <c r="AD80" s="252"/>
      <c r="AE80" s="263"/>
    </row>
    <row r="81" spans="2:31" x14ac:dyDescent="0.2">
      <c r="B81" s="91">
        <v>155.5</v>
      </c>
      <c r="C81" s="249">
        <f t="array" ref="C81">AVERAGE(IF(Data!$B$7:$B$536='5'!$B81,IF(Data!$C$7:$C$536='5'!C$6,IF(Data!$K$7:$K$536&gt;0,Data!$CJ$7:$CJ$536))))</f>
        <v>6.0441141840445831E-3</v>
      </c>
      <c r="D81" s="252">
        <f t="array" ref="D81">AVERAGE(IF(Data!$B$7:$B$536='5'!$B81,IF(Data!$C$7:$C$536='5'!D$6,IF(Data!$K$7:$K$536&gt;0,Data!$CJ$7:$CJ$536))))</f>
        <v>0.10415336973737088</v>
      </c>
      <c r="E81" s="250">
        <f t="shared" si="5"/>
        <v>-9.8109255553326294E-2</v>
      </c>
      <c r="H81" s="252"/>
      <c r="I81" s="252"/>
      <c r="K81" s="91">
        <v>158</v>
      </c>
      <c r="L81" s="78">
        <v>158.5</v>
      </c>
      <c r="M81" s="249">
        <f t="array" ref="M81">AVERAGE(IF(Data!$B$7:$B$536='5'!K81,IF(Data!$K$7:$K$536&gt;0,Data!$CJ$7:$CJ$536)))</f>
        <v>0.64077624172770309</v>
      </c>
      <c r="N81" s="252">
        <f t="array" ref="N81">AVERAGE(IF(Data!$B$7:$B$536='5'!L81,IF(Data!$C$7:$C$536="links",IF(Data!$K$7:$K$536&gt;0,Data!$CJ$7:$CJ$536))))</f>
        <v>0.92545522110739531</v>
      </c>
      <c r="O81" s="250">
        <f t="shared" si="3"/>
        <v>-0.28467897937969222</v>
      </c>
      <c r="R81" s="252"/>
      <c r="S81" s="252"/>
      <c r="T81" s="263"/>
      <c r="V81" s="91">
        <v>156</v>
      </c>
      <c r="W81" s="78">
        <v>156.5</v>
      </c>
      <c r="X81" s="249">
        <f t="array" ref="X81">AVERAGE(IF(Data!$B$7:$B$536='5'!V81,IF(Data!$K$7:$K$536&gt;0,Data!$CJ$7:$CJ$536)))</f>
        <v>0.49997223096432603</v>
      </c>
      <c r="Y81" s="252">
        <f t="array" ref="Y81">AVERAGE(IF(Data!$B$7:$B$536='5'!W81,IF(Data!$C$7:$C$536="rechts",IF(Data!$K$7:$K$536&gt;0,Data!$CJ$7:$CJ$536))))</f>
        <v>0.142919449366226</v>
      </c>
      <c r="Z81" s="250">
        <f t="shared" si="4"/>
        <v>0.35705278159810006</v>
      </c>
      <c r="AC81" s="252"/>
      <c r="AD81" s="252"/>
      <c r="AE81" s="263"/>
    </row>
    <row r="82" spans="2:31" x14ac:dyDescent="0.2">
      <c r="B82" s="91">
        <v>156.5</v>
      </c>
      <c r="C82" s="249">
        <f t="array" ref="C82">AVERAGE(IF(Data!$B$7:$B$536='5'!$B82,IF(Data!$C$7:$C$536='5'!C$6,IF(Data!$K$7:$K$536&gt;0,Data!$CJ$7:$CJ$536))))</f>
        <v>0.65841210580665643</v>
      </c>
      <c r="D82" s="252">
        <f t="array" ref="D82">AVERAGE(IF(Data!$B$7:$B$536='5'!$B82,IF(Data!$C$7:$C$536='5'!D$6,IF(Data!$K$7:$K$536&gt;0,Data!$CJ$7:$CJ$536))))</f>
        <v>0.142919449366226</v>
      </c>
      <c r="E82" s="250">
        <f t="shared" si="5"/>
        <v>0.51549265644043041</v>
      </c>
      <c r="H82" s="252"/>
      <c r="I82" s="252"/>
      <c r="K82" s="91">
        <v>159</v>
      </c>
      <c r="L82" s="78">
        <v>159.5</v>
      </c>
      <c r="M82" s="249">
        <f t="array" ref="M82">AVERAGE(IF(Data!$B$7:$B$536='5'!K82,IF(Data!$K$7:$K$536&gt;0,Data!$CJ$7:$CJ$536)))</f>
        <v>0.688257479447411</v>
      </c>
      <c r="N82" s="252">
        <f t="array" ref="N82">AVERAGE(IF(Data!$B$7:$B$536='5'!L82,IF(Data!$C$7:$C$536="links",IF(Data!$K$7:$K$536&gt;0,Data!$CJ$7:$CJ$536))))</f>
        <v>0.92290138149338696</v>
      </c>
      <c r="O82" s="250">
        <f t="shared" si="3"/>
        <v>-0.23464390204597596</v>
      </c>
      <c r="R82" s="252"/>
      <c r="S82" s="252"/>
      <c r="T82" s="263"/>
      <c r="V82" s="91">
        <v>158</v>
      </c>
      <c r="W82" s="78">
        <v>158.5</v>
      </c>
      <c r="X82" s="249">
        <f t="array" ref="X82">AVERAGE(IF(Data!$B$7:$B$536='5'!V82,IF(Data!$K$7:$K$536&gt;0,Data!$CJ$7:$CJ$536)))</f>
        <v>0.64077624172770309</v>
      </c>
      <c r="Y82" s="252">
        <f t="array" ref="Y82">AVERAGE(IF(Data!$B$7:$B$536='5'!W82,IF(Data!$C$7:$C$536="rechts",IF(Data!$K$7:$K$536&gt;0,Data!$CJ$7:$CJ$536))))</f>
        <v>0.28522236643445559</v>
      </c>
      <c r="Z82" s="250">
        <f t="shared" si="4"/>
        <v>0.3555538752932475</v>
      </c>
      <c r="AC82" s="252"/>
      <c r="AD82" s="252"/>
      <c r="AE82" s="263"/>
    </row>
    <row r="83" spans="2:31" x14ac:dyDescent="0.2">
      <c r="B83" s="91">
        <v>158.5</v>
      </c>
      <c r="C83" s="249">
        <f t="array" ref="C83">AVERAGE(IF(Data!$B$7:$B$536='5'!$B83,IF(Data!$C$7:$C$536='5'!C$6,IF(Data!$K$7:$K$536&gt;0,Data!$CJ$7:$CJ$536))))</f>
        <v>0.92545522110739531</v>
      </c>
      <c r="D83" s="252">
        <f t="array" ref="D83">AVERAGE(IF(Data!$B$7:$B$536='5'!$B83,IF(Data!$C$7:$C$536='5'!D$6,IF(Data!$K$7:$K$536&gt;0,Data!$CJ$7:$CJ$536))))</f>
        <v>0.28522236643445559</v>
      </c>
      <c r="E83" s="250">
        <f t="shared" si="5"/>
        <v>0.64023285467293967</v>
      </c>
      <c r="H83" s="252"/>
      <c r="I83" s="252"/>
      <c r="K83" s="91">
        <v>160</v>
      </c>
      <c r="L83" s="78">
        <v>160.5</v>
      </c>
      <c r="M83" s="249">
        <f t="array" ref="M83">AVERAGE(IF(Data!$B$7:$B$536='5'!K83,IF(Data!$K$7:$K$536&gt;0,Data!$CJ$7:$CJ$536)))</f>
        <v>5.2663303829193252E-3</v>
      </c>
      <c r="N83" s="252">
        <f t="array" ref="N83">AVERAGE(IF(Data!$B$7:$B$536='5'!L83,IF(Data!$C$7:$C$536="links",IF(Data!$K$7:$K$536&gt;0,Data!$CJ$7:$CJ$536))))</f>
        <v>0.1307417212391436</v>
      </c>
      <c r="O83" s="250">
        <f t="shared" si="3"/>
        <v>-0.12547539085622428</v>
      </c>
      <c r="R83" s="252"/>
      <c r="S83" s="252"/>
      <c r="T83" s="263"/>
      <c r="V83" s="91">
        <v>160</v>
      </c>
      <c r="W83" s="78">
        <v>160.5</v>
      </c>
      <c r="X83" s="249">
        <f t="array" ref="X83">AVERAGE(IF(Data!$B$7:$B$536='5'!V83,IF(Data!$K$7:$K$536&gt;0,Data!$CJ$7:$CJ$536)))</f>
        <v>5.2663303829193252E-3</v>
      </c>
      <c r="Y83" s="252">
        <f t="array" ref="Y83">AVERAGE(IF(Data!$B$7:$B$536='5'!W83,IF(Data!$C$7:$C$536="rechts",IF(Data!$K$7:$K$536&gt;0,Data!$CJ$7:$CJ$536))))</f>
        <v>9.0900147565174588E-2</v>
      </c>
      <c r="Z83" s="250">
        <f t="shared" si="4"/>
        <v>-8.5633817182255267E-2</v>
      </c>
      <c r="AC83" s="252"/>
      <c r="AD83" s="252"/>
      <c r="AE83" s="263"/>
    </row>
    <row r="84" spans="2:31" x14ac:dyDescent="0.2">
      <c r="B84" s="91">
        <v>160.5</v>
      </c>
      <c r="C84" s="249">
        <f t="array" ref="C84">AVERAGE(IF(Data!$B$7:$B$536='5'!$B84,IF(Data!$C$7:$C$536='5'!C$6,IF(Data!$K$7:$K$536&gt;0,Data!$CJ$7:$CJ$536))))</f>
        <v>0.1307417212391436</v>
      </c>
      <c r="D84" s="252">
        <f t="array" ref="D84">AVERAGE(IF(Data!$B$7:$B$536='5'!$B84,IF(Data!$C$7:$C$536='5'!D$6,IF(Data!$K$7:$K$536&gt;0,Data!$CJ$7:$CJ$536))))</f>
        <v>9.0900147565174588E-2</v>
      </c>
      <c r="E84" s="250">
        <f t="shared" si="5"/>
        <v>3.9841573673969011E-2</v>
      </c>
      <c r="H84" s="252"/>
      <c r="I84" s="252"/>
      <c r="K84" s="91">
        <v>161</v>
      </c>
      <c r="L84" s="78">
        <v>161.5</v>
      </c>
      <c r="M84" s="249">
        <f t="array" ref="M84">AVERAGE(IF(Data!$B$7:$B$536='5'!K84,IF(Data!$K$7:$K$536&gt;0,Data!$CJ$7:$CJ$536)))</f>
        <v>0.87596747116663431</v>
      </c>
      <c r="N84" s="252">
        <f t="array" ref="N84">AVERAGE(IF(Data!$B$7:$B$536='5'!L84,IF(Data!$C$7:$C$536="links",IF(Data!$K$7:$K$536&gt;0,Data!$CJ$7:$CJ$536))))</f>
        <v>0.58583126737284963</v>
      </c>
      <c r="O84" s="250">
        <f t="shared" si="3"/>
        <v>0.29013620379378469</v>
      </c>
      <c r="R84" s="252"/>
      <c r="S84" s="252"/>
      <c r="T84" s="263"/>
      <c r="V84" s="91">
        <v>161</v>
      </c>
      <c r="W84" s="78">
        <v>161.5</v>
      </c>
      <c r="X84" s="249">
        <f t="array" ref="X84">AVERAGE(IF(Data!$B$7:$B$536='5'!V84,IF(Data!$K$7:$K$536&gt;0,Data!$CJ$7:$CJ$536)))</f>
        <v>0.87596747116663431</v>
      </c>
      <c r="Y84" s="252">
        <f t="array" ref="Y84">AVERAGE(IF(Data!$B$7:$B$536='5'!W84,IF(Data!$C$7:$C$536="rechts",IF(Data!$K$7:$K$536&gt;0,Data!$CJ$7:$CJ$536))))</f>
        <v>0.22993219096490428</v>
      </c>
      <c r="Z84" s="250">
        <f t="shared" si="4"/>
        <v>0.64603528020173007</v>
      </c>
      <c r="AC84" s="252"/>
      <c r="AD84" s="252"/>
      <c r="AE84" s="263"/>
    </row>
    <row r="85" spans="2:31" x14ac:dyDescent="0.2">
      <c r="B85" s="91">
        <v>161.5</v>
      </c>
      <c r="C85" s="249">
        <f t="array" ref="C85">AVERAGE(IF(Data!$B$7:$B$536='5'!$B85,IF(Data!$C$7:$C$536='5'!C$6,IF(Data!$K$7:$K$536&gt;0,Data!$CJ$7:$CJ$536))))</f>
        <v>0.58583126737284963</v>
      </c>
      <c r="D85" s="252">
        <f t="array" ref="D85">AVERAGE(IF(Data!$B$7:$B$536='5'!$B85,IF(Data!$C$7:$C$536='5'!D$6,IF(Data!$K$7:$K$536&gt;0,Data!$CJ$7:$CJ$536))))</f>
        <v>0.22993219096490428</v>
      </c>
      <c r="E85" s="250">
        <f t="shared" si="5"/>
        <v>0.35589907640794538</v>
      </c>
      <c r="H85" s="252"/>
      <c r="I85" s="252"/>
      <c r="K85" s="91">
        <v>162</v>
      </c>
      <c r="L85" s="78">
        <v>162.5</v>
      </c>
      <c r="M85" s="249">
        <f t="array" ref="M85">AVERAGE(IF(Data!$B$7:$B$536='5'!K85,IF(Data!$K$7:$K$536&gt;0,Data!$CJ$7:$CJ$536)))</f>
        <v>0.17621191866601002</v>
      </c>
      <c r="N85" s="252">
        <f t="array" ref="N85">AVERAGE(IF(Data!$B$7:$B$536='5'!L85,IF(Data!$C$7:$C$536="links",IF(Data!$K$7:$K$536&gt;0,Data!$CJ$7:$CJ$536))))</f>
        <v>3.7076159290165847E-2</v>
      </c>
      <c r="O85" s="250">
        <f t="shared" si="3"/>
        <v>0.13913575937584416</v>
      </c>
      <c r="R85" s="252"/>
      <c r="S85" s="252"/>
      <c r="T85" s="263"/>
      <c r="V85" s="91">
        <v>162</v>
      </c>
      <c r="W85" s="78">
        <v>162.5</v>
      </c>
      <c r="X85" s="249">
        <f t="array" ref="X85">AVERAGE(IF(Data!$B$7:$B$536='5'!V85,IF(Data!$K$7:$K$536&gt;0,Data!$CJ$7:$CJ$536)))</f>
        <v>0.17621191866601002</v>
      </c>
      <c r="Y85" s="252">
        <f t="array" ref="Y85">AVERAGE(IF(Data!$B$7:$B$536='5'!W85,IF(Data!$C$7:$C$536="rechts",IF(Data!$K$7:$K$536&gt;0,Data!$CJ$7:$CJ$536))))</f>
        <v>0.96266673352722887</v>
      </c>
      <c r="Z85" s="250">
        <f t="shared" si="4"/>
        <v>-0.78645481486121882</v>
      </c>
      <c r="AC85" s="252"/>
      <c r="AD85" s="252"/>
      <c r="AE85" s="263"/>
    </row>
    <row r="86" spans="2:31" x14ac:dyDescent="0.2">
      <c r="B86" s="91">
        <v>162.5</v>
      </c>
      <c r="C86" s="249">
        <f t="array" ref="C86">AVERAGE(IF(Data!$B$7:$B$536='5'!$B86,IF(Data!$C$7:$C$536='5'!C$6,IF(Data!$K$7:$K$536&gt;0,Data!$CJ$7:$CJ$536))))</f>
        <v>3.7076159290165847E-2</v>
      </c>
      <c r="D86" s="252">
        <f t="array" ref="D86">AVERAGE(IF(Data!$B$7:$B$536='5'!$B86,IF(Data!$C$7:$C$536='5'!D$6,IF(Data!$K$7:$K$536&gt;0,Data!$CJ$7:$CJ$536))))</f>
        <v>0.96266673352722887</v>
      </c>
      <c r="E86" s="250">
        <f t="shared" si="5"/>
        <v>-0.92559057423706304</v>
      </c>
      <c r="H86" s="252"/>
      <c r="I86" s="252"/>
      <c r="K86" s="91">
        <v>163</v>
      </c>
      <c r="L86" s="78">
        <v>163.5</v>
      </c>
      <c r="M86" s="249">
        <f t="array" ref="M86">AVERAGE(IF(Data!$B$7:$B$536='5'!K86,IF(Data!$K$7:$K$536&gt;0,Data!$CJ$7:$CJ$536)))</f>
        <v>0.34248407984160117</v>
      </c>
      <c r="N86" s="252">
        <f t="array" ref="N86">AVERAGE(IF(Data!$B$7:$B$536='5'!L86,IF(Data!$C$7:$C$536="links",IF(Data!$K$7:$K$536&gt;0,Data!$CJ$7:$CJ$536))))</f>
        <v>0.40722730739893209</v>
      </c>
      <c r="O86" s="250">
        <f t="shared" si="3"/>
        <v>-6.4743227557330918E-2</v>
      </c>
      <c r="R86" s="252"/>
      <c r="S86" s="252"/>
      <c r="T86" s="263"/>
      <c r="V86" s="91">
        <v>163</v>
      </c>
      <c r="W86" s="78">
        <v>163.5</v>
      </c>
      <c r="X86" s="249">
        <f t="array" ref="X86">AVERAGE(IF(Data!$B$7:$B$536='5'!V86,IF(Data!$K$7:$K$536&gt;0,Data!$CJ$7:$CJ$536)))</f>
        <v>0.34248407984160117</v>
      </c>
      <c r="Y86" s="252">
        <f t="array" ref="Y86">AVERAGE(IF(Data!$B$7:$B$536='5'!W86,IF(Data!$C$7:$C$536="rechts",IF(Data!$K$7:$K$536&gt;0,Data!$CJ$7:$CJ$536))))</f>
        <v>3.2195938873770147E-2</v>
      </c>
      <c r="Z86" s="250">
        <f t="shared" si="4"/>
        <v>0.31028814096783103</v>
      </c>
      <c r="AC86" s="252"/>
      <c r="AD86" s="252"/>
      <c r="AE86" s="263"/>
    </row>
    <row r="87" spans="2:31" x14ac:dyDescent="0.2">
      <c r="B87" s="91">
        <v>163.5</v>
      </c>
      <c r="C87" s="249">
        <f t="array" ref="C87">AVERAGE(IF(Data!$B$7:$B$536='5'!$B87,IF(Data!$C$7:$C$536='5'!C$6,IF(Data!$K$7:$K$536&gt;0,Data!$CJ$7:$CJ$536))))</f>
        <v>0.40722730739893209</v>
      </c>
      <c r="D87" s="252">
        <f t="array" ref="D87">AVERAGE(IF(Data!$B$7:$B$536='5'!$B87,IF(Data!$C$7:$C$536='5'!D$6,IF(Data!$K$7:$K$536&gt;0,Data!$CJ$7:$CJ$536))))</f>
        <v>3.2195938873770147E-2</v>
      </c>
      <c r="E87" s="250">
        <f t="shared" si="5"/>
        <v>0.37503136852516195</v>
      </c>
      <c r="H87" s="252"/>
      <c r="I87" s="252"/>
      <c r="K87" s="91">
        <v>164</v>
      </c>
      <c r="L87" s="78">
        <v>164.5</v>
      </c>
      <c r="M87" s="249">
        <f t="array" ref="M87">AVERAGE(IF(Data!$B$7:$B$536='5'!K87,IF(Data!$K$7:$K$536&gt;0,Data!$CJ$7:$CJ$536)))</f>
        <v>0.81151887546820412</v>
      </c>
      <c r="N87" s="252">
        <f t="array" ref="N87">AVERAGE(IF(Data!$B$7:$B$536='5'!L87,IF(Data!$C$7:$C$536="links",IF(Data!$K$7:$K$536&gt;0,Data!$CJ$7:$CJ$536))))</f>
        <v>0.74776968290502366</v>
      </c>
      <c r="O87" s="250">
        <f t="shared" si="3"/>
        <v>6.3749192563180457E-2</v>
      </c>
      <c r="R87" s="252"/>
      <c r="S87" s="252"/>
      <c r="T87" s="263"/>
      <c r="V87" s="91">
        <v>164</v>
      </c>
      <c r="W87" s="78">
        <v>164.5</v>
      </c>
      <c r="X87" s="249">
        <f t="array" ref="X87">AVERAGE(IF(Data!$B$7:$B$536='5'!V87,IF(Data!$K$7:$K$536&gt;0,Data!$CJ$7:$CJ$536)))</f>
        <v>0.81151887546820412</v>
      </c>
      <c r="Y87" s="252">
        <f t="array" ref="Y87">AVERAGE(IF(Data!$B$7:$B$536='5'!W87,IF(Data!$C$7:$C$536="rechts",IF(Data!$K$7:$K$536&gt;0,Data!$CJ$7:$CJ$536))))</f>
        <v>0.70679382558253867</v>
      </c>
      <c r="Z87" s="250">
        <f t="shared" si="4"/>
        <v>0.10472504988566544</v>
      </c>
      <c r="AC87" s="252"/>
      <c r="AD87" s="252"/>
      <c r="AE87" s="263"/>
    </row>
    <row r="88" spans="2:31" x14ac:dyDescent="0.2">
      <c r="B88" s="91">
        <v>164.5</v>
      </c>
      <c r="C88" s="249">
        <f t="array" ref="C88">AVERAGE(IF(Data!$B$7:$B$536='5'!$B88,IF(Data!$C$7:$C$536='5'!C$6,IF(Data!$K$7:$K$536&gt;0,Data!$CJ$7:$CJ$536))))</f>
        <v>0.74776968290502366</v>
      </c>
      <c r="D88" s="252">
        <f t="array" ref="D88">AVERAGE(IF(Data!$B$7:$B$536='5'!$B88,IF(Data!$C$7:$C$536='5'!D$6,IF(Data!$K$7:$K$536&gt;0,Data!$CJ$7:$CJ$536))))</f>
        <v>0.70679382558253867</v>
      </c>
      <c r="E88" s="250">
        <f t="shared" si="5"/>
        <v>4.0975857322484988E-2</v>
      </c>
      <c r="H88" s="252"/>
      <c r="I88" s="252"/>
      <c r="K88" s="91">
        <v>165</v>
      </c>
      <c r="L88" s="78">
        <v>165.5</v>
      </c>
      <c r="M88" s="249">
        <f t="array" ref="M88">AVERAGE(IF(Data!$B$7:$B$536='5'!K88,IF(Data!$K$7:$K$536&gt;0,Data!$CJ$7:$CJ$536)))</f>
        <v>0.42984681189694607</v>
      </c>
      <c r="N88" s="252">
        <f t="array" ref="N88">AVERAGE(IF(Data!$B$7:$B$536='5'!L88,IF(Data!$C$7:$C$536="links",IF(Data!$K$7:$K$536&gt;0,Data!$CJ$7:$CJ$536))))</f>
        <v>0.73934163749355464</v>
      </c>
      <c r="O88" s="250">
        <f t="shared" si="3"/>
        <v>-0.30949482559660857</v>
      </c>
      <c r="R88" s="252"/>
      <c r="S88" s="252"/>
      <c r="T88" s="263"/>
      <c r="V88" s="91">
        <v>165</v>
      </c>
      <c r="W88" s="78">
        <v>165.5</v>
      </c>
      <c r="X88" s="249">
        <f t="array" ref="X88">AVERAGE(IF(Data!$B$7:$B$536='5'!V88,IF(Data!$K$7:$K$536&gt;0,Data!$CJ$7:$CJ$536)))</f>
        <v>0.42984681189694607</v>
      </c>
      <c r="Y88" s="252">
        <f t="array" ref="Y88">AVERAGE(IF(Data!$B$7:$B$536='5'!W88,IF(Data!$C$7:$C$536="rechts",IF(Data!$K$7:$K$536&gt;0,Data!$CJ$7:$CJ$536))))</f>
        <v>0.89932946515250689</v>
      </c>
      <c r="Z88" s="250">
        <f t="shared" si="4"/>
        <v>-0.46948265325556082</v>
      </c>
      <c r="AC88" s="252"/>
      <c r="AD88" s="252"/>
      <c r="AE88" s="263"/>
    </row>
    <row r="89" spans="2:31" x14ac:dyDescent="0.2">
      <c r="B89" s="91">
        <v>165.5</v>
      </c>
      <c r="C89" s="249">
        <f t="array" ref="C89">AVERAGE(IF(Data!$B$7:$B$536='5'!$B89,IF(Data!$C$7:$C$536='5'!C$6,IF(Data!$K$7:$K$536&gt;0,Data!$CJ$7:$CJ$536))))</f>
        <v>0.73934163749355464</v>
      </c>
      <c r="D89" s="252">
        <f t="array" ref="D89">AVERAGE(IF(Data!$B$7:$B$536='5'!$B89,IF(Data!$C$7:$C$536='5'!D$6,IF(Data!$K$7:$K$536&gt;0,Data!$CJ$7:$CJ$536))))</f>
        <v>0.89932946515250689</v>
      </c>
      <c r="E89" s="250">
        <f t="shared" si="5"/>
        <v>-0.15998782765895225</v>
      </c>
      <c r="H89" s="252"/>
      <c r="I89" s="252"/>
      <c r="K89" s="91">
        <v>166</v>
      </c>
      <c r="L89" s="78">
        <v>166.5</v>
      </c>
      <c r="M89" s="249">
        <f t="array" ref="M89">AVERAGE(IF(Data!$B$7:$B$536='5'!K89,IF(Data!$K$7:$K$536&gt;0,Data!$CJ$7:$CJ$536)))</f>
        <v>0.83754155809147268</v>
      </c>
      <c r="N89" s="252">
        <f t="array" ref="N89">AVERAGE(IF(Data!$B$7:$B$536='5'!L89,IF(Data!$C$7:$C$536="links",IF(Data!$K$7:$K$536&gt;0,Data!$CJ$7:$CJ$536))))</f>
        <v>0.94774513109099856</v>
      </c>
      <c r="O89" s="250">
        <f t="shared" si="3"/>
        <v>-0.11020357299952588</v>
      </c>
      <c r="R89" s="252"/>
      <c r="S89" s="252"/>
      <c r="T89" s="263"/>
      <c r="V89" s="91">
        <v>166</v>
      </c>
      <c r="W89" s="78">
        <v>166.5</v>
      </c>
      <c r="X89" s="249">
        <f t="array" ref="X89">AVERAGE(IF(Data!$B$7:$B$536='5'!V89,IF(Data!$K$7:$K$536&gt;0,Data!$CJ$7:$CJ$536)))</f>
        <v>0.83754155809147268</v>
      </c>
      <c r="Y89" s="252">
        <f t="array" ref="Y89">AVERAGE(IF(Data!$B$7:$B$536='5'!W89,IF(Data!$C$7:$C$536="rechts",IF(Data!$K$7:$K$536&gt;0,Data!$CJ$7:$CJ$536))))</f>
        <v>0.40159072832632658</v>
      </c>
      <c r="Z89" s="250">
        <f t="shared" si="4"/>
        <v>0.4359508297651461</v>
      </c>
      <c r="AC89" s="252"/>
      <c r="AD89" s="252"/>
      <c r="AE89" s="263"/>
    </row>
    <row r="90" spans="2:31" x14ac:dyDescent="0.2">
      <c r="B90" s="91">
        <v>166.5</v>
      </c>
      <c r="C90" s="249">
        <f t="array" ref="C90">AVERAGE(IF(Data!$B$7:$B$536='5'!$B90,IF(Data!$C$7:$C$536='5'!C$6,IF(Data!$K$7:$K$536&gt;0,Data!$CJ$7:$CJ$536))))</f>
        <v>0.94774513109099856</v>
      </c>
      <c r="D90" s="252">
        <f t="array" ref="D90">AVERAGE(IF(Data!$B$7:$B$536='5'!$B90,IF(Data!$C$7:$C$536='5'!D$6,IF(Data!$K$7:$K$536&gt;0,Data!$CJ$7:$CJ$536))))</f>
        <v>0.40159072832632658</v>
      </c>
      <c r="E90" s="250">
        <f t="shared" si="5"/>
        <v>0.54615440276467198</v>
      </c>
      <c r="H90" s="252"/>
      <c r="I90" s="252"/>
      <c r="K90" s="91">
        <v>167</v>
      </c>
      <c r="L90" s="78">
        <v>167.5</v>
      </c>
      <c r="M90" s="249">
        <f t="array" ref="M90">AVERAGE(IF(Data!$B$7:$B$536='5'!K90,IF(Data!$K$7:$K$536&gt;0,Data!$CJ$7:$CJ$536)))</f>
        <v>0.88944397742284131</v>
      </c>
      <c r="N90" s="252">
        <f t="array" ref="N90">AVERAGE(IF(Data!$B$7:$B$536='5'!L90,IF(Data!$C$7:$C$536="links",IF(Data!$K$7:$K$536&gt;0,Data!$CJ$7:$CJ$536))))</f>
        <v>0.95145905062933878</v>
      </c>
      <c r="O90" s="250">
        <f t="shared" si="3"/>
        <v>-6.2015073206497462E-2</v>
      </c>
      <c r="R90" s="252"/>
      <c r="S90" s="252"/>
      <c r="T90" s="263"/>
      <c r="V90" s="91">
        <v>167</v>
      </c>
      <c r="W90" s="78">
        <v>167.5</v>
      </c>
      <c r="X90" s="249">
        <f t="array" ref="X90">AVERAGE(IF(Data!$B$7:$B$536='5'!V90,IF(Data!$K$7:$K$536&gt;0,Data!$CJ$7:$CJ$536)))</f>
        <v>0.88944397742284131</v>
      </c>
      <c r="Y90" s="252">
        <f t="array" ref="Y90">AVERAGE(IF(Data!$B$7:$B$536='5'!W90,IF(Data!$C$7:$C$536="rechts",IF(Data!$K$7:$K$536&gt;0,Data!$CJ$7:$CJ$536))))</f>
        <v>0.30574198359433269</v>
      </c>
      <c r="Z90" s="250">
        <f t="shared" si="4"/>
        <v>0.58370199382850863</v>
      </c>
      <c r="AC90" s="252"/>
      <c r="AD90" s="252"/>
      <c r="AE90" s="263"/>
    </row>
    <row r="91" spans="2:31" x14ac:dyDescent="0.2">
      <c r="B91" s="91">
        <v>167.5</v>
      </c>
      <c r="C91" s="249">
        <f t="array" ref="C91">AVERAGE(IF(Data!$B$7:$B$536='5'!$B91,IF(Data!$C$7:$C$536='5'!C$6,IF(Data!$K$7:$K$536&gt;0,Data!$CJ$7:$CJ$536))))</f>
        <v>0.95145905062933878</v>
      </c>
      <c r="D91" s="252">
        <f t="array" ref="D91">AVERAGE(IF(Data!$B$7:$B$536='5'!$B91,IF(Data!$C$7:$C$536='5'!D$6,IF(Data!$K$7:$K$536&gt;0,Data!$CJ$7:$CJ$536))))</f>
        <v>0.30574198359433269</v>
      </c>
      <c r="E91" s="250">
        <f t="shared" si="5"/>
        <v>0.64571706703500609</v>
      </c>
      <c r="H91" s="252"/>
      <c r="I91" s="252"/>
      <c r="K91" s="91">
        <v>168</v>
      </c>
      <c r="L91" s="78">
        <v>168.5</v>
      </c>
      <c r="M91" s="249">
        <f t="array" ref="M91">AVERAGE(IF(Data!$B$7:$B$536='5'!K91,IF(Data!$K$7:$K$536&gt;0,Data!$CJ$7:$CJ$536)))</f>
        <v>0.928457408213612</v>
      </c>
      <c r="N91" s="252">
        <f t="array" ref="N91">AVERAGE(IF(Data!$B$7:$B$536='5'!L91,IF(Data!$C$7:$C$536="links",IF(Data!$K$7:$K$536&gt;0,Data!$CJ$7:$CJ$536))))</f>
        <v>0.90186549976969133</v>
      </c>
      <c r="O91" s="250">
        <f t="shared" si="3"/>
        <v>2.6591908443920675E-2</v>
      </c>
      <c r="R91" s="252"/>
      <c r="S91" s="252"/>
      <c r="T91" s="263"/>
      <c r="V91" s="91">
        <v>168</v>
      </c>
      <c r="W91" s="78">
        <v>168.5</v>
      </c>
      <c r="X91" s="249">
        <f t="array" ref="X91">AVERAGE(IF(Data!$B$7:$B$536='5'!V91,IF(Data!$K$7:$K$536&gt;0,Data!$CJ$7:$CJ$536)))</f>
        <v>0.928457408213612</v>
      </c>
      <c r="Y91" s="252">
        <f t="array" ref="Y91">AVERAGE(IF(Data!$B$7:$B$536='5'!W91,IF(Data!$C$7:$C$536="rechts",IF(Data!$K$7:$K$536&gt;0,Data!$CJ$7:$CJ$536))))</f>
        <v>0.87165490921706967</v>
      </c>
      <c r="Z91" s="250">
        <f t="shared" si="4"/>
        <v>5.6802498996542328E-2</v>
      </c>
      <c r="AC91" s="252"/>
      <c r="AD91" s="252"/>
      <c r="AE91" s="263"/>
    </row>
    <row r="92" spans="2:31" x14ac:dyDescent="0.2">
      <c r="B92" s="91">
        <v>168.5</v>
      </c>
      <c r="C92" s="249">
        <f t="array" ref="C92">AVERAGE(IF(Data!$B$7:$B$536='5'!$B92,IF(Data!$C$7:$C$536='5'!C$6,IF(Data!$K$7:$K$536&gt;0,Data!$CJ$7:$CJ$536))))</f>
        <v>0.90186549976969133</v>
      </c>
      <c r="D92" s="252">
        <f t="array" ref="D92">AVERAGE(IF(Data!$B$7:$B$536='5'!$B92,IF(Data!$C$7:$C$536='5'!D$6,IF(Data!$K$7:$K$536&gt;0,Data!$CJ$7:$CJ$536))))</f>
        <v>0.87165490921706967</v>
      </c>
      <c r="E92" s="250">
        <f t="shared" si="5"/>
        <v>3.0210590552621652E-2</v>
      </c>
      <c r="H92" s="252"/>
      <c r="I92" s="252"/>
      <c r="K92" s="91">
        <v>169</v>
      </c>
      <c r="L92" s="78">
        <v>169.5</v>
      </c>
      <c r="M92" s="249">
        <f t="array" ref="M92">AVERAGE(IF(Data!$B$7:$B$536='5'!K92,IF(Data!$K$7:$K$536&gt;0,Data!$CJ$7:$CJ$536)))</f>
        <v>0.8526325190907873</v>
      </c>
      <c r="N92" s="252">
        <f t="array" ref="N92">AVERAGE(IF(Data!$B$7:$B$536='5'!L92,IF(Data!$C$7:$C$536="links",IF(Data!$K$7:$K$536&gt;0,Data!$CJ$7:$CJ$536))))</f>
        <v>0.77855082912761353</v>
      </c>
      <c r="O92" s="250">
        <f t="shared" si="3"/>
        <v>7.4081689963173769E-2</v>
      </c>
      <c r="R92" s="252"/>
      <c r="S92" s="252"/>
      <c r="T92" s="263"/>
      <c r="V92" s="91">
        <v>169</v>
      </c>
      <c r="W92" s="78">
        <v>169.5</v>
      </c>
      <c r="X92" s="249">
        <f t="array" ref="X92">AVERAGE(IF(Data!$B$7:$B$536='5'!V92,IF(Data!$K$7:$K$536&gt;0,Data!$CJ$7:$CJ$536)))</f>
        <v>0.8526325190907873</v>
      </c>
      <c r="Y92" s="252">
        <f t="array" ref="Y92">AVERAGE(IF(Data!$B$7:$B$536='5'!W92,IF(Data!$C$7:$C$536="rechts",IF(Data!$K$7:$K$536&gt;0,Data!$CJ$7:$CJ$536))))</f>
        <v>0.67968570207449797</v>
      </c>
      <c r="Z92" s="250">
        <f t="shared" si="4"/>
        <v>0.17294681701628933</v>
      </c>
      <c r="AC92" s="252"/>
      <c r="AD92" s="252"/>
      <c r="AE92" s="263"/>
    </row>
    <row r="93" spans="2:31" x14ac:dyDescent="0.2">
      <c r="B93" s="91">
        <v>169.5</v>
      </c>
      <c r="C93" s="249">
        <f t="array" ref="C93">AVERAGE(IF(Data!$B$7:$B$536='5'!$B93,IF(Data!$C$7:$C$536='5'!C$6,IF(Data!$K$7:$K$536&gt;0,Data!$CJ$7:$CJ$536))))</f>
        <v>0.77855082912761353</v>
      </c>
      <c r="D93" s="252">
        <f t="array" ref="D93">AVERAGE(IF(Data!$B$7:$B$536='5'!$B93,IF(Data!$C$7:$C$536='5'!D$6,IF(Data!$K$7:$K$536&gt;0,Data!$CJ$7:$CJ$536))))</f>
        <v>0.67968570207449797</v>
      </c>
      <c r="E93" s="250">
        <f t="shared" si="5"/>
        <v>9.8865127053115565E-2</v>
      </c>
      <c r="H93" s="252"/>
      <c r="I93" s="252"/>
      <c r="K93" s="91">
        <v>170</v>
      </c>
      <c r="L93" s="78">
        <v>170.5</v>
      </c>
      <c r="M93" s="249">
        <f t="array" ref="M93">AVERAGE(IF(Data!$B$7:$B$536='5'!K93,IF(Data!$K$7:$K$536&gt;0,Data!$CJ$7:$CJ$536)))</f>
        <v>0.88192188967923779</v>
      </c>
      <c r="N93" s="252">
        <f t="array" ref="N93">AVERAGE(IF(Data!$B$7:$B$536='5'!L93,IF(Data!$C$7:$C$536="links",IF(Data!$K$7:$K$536&gt;0,Data!$CJ$7:$CJ$536))))</f>
        <v>0.79846492324616225</v>
      </c>
      <c r="O93" s="250">
        <f t="shared" si="3"/>
        <v>8.3456966433075541E-2</v>
      </c>
      <c r="R93" s="252"/>
      <c r="S93" s="252"/>
      <c r="T93" s="263"/>
      <c r="V93" s="91">
        <v>170</v>
      </c>
      <c r="W93" s="78">
        <v>170.5</v>
      </c>
      <c r="X93" s="249">
        <f t="array" ref="X93">AVERAGE(IF(Data!$B$7:$B$536='5'!V93,IF(Data!$K$7:$K$536&gt;0,Data!$CJ$7:$CJ$536)))</f>
        <v>0.88192188967923779</v>
      </c>
      <c r="Y93" s="252">
        <f t="array" ref="Y93">AVERAGE(IF(Data!$B$7:$B$536='5'!W93,IF(Data!$C$7:$C$536="rechts",IF(Data!$K$7:$K$536&gt;0,Data!$CJ$7:$CJ$536))))</f>
        <v>0.39576607324047602</v>
      </c>
      <c r="Z93" s="250">
        <f t="shared" si="4"/>
        <v>0.48615581643876177</v>
      </c>
      <c r="AC93" s="252"/>
      <c r="AD93" s="252"/>
      <c r="AE93" s="263"/>
    </row>
    <row r="94" spans="2:31" x14ac:dyDescent="0.2">
      <c r="B94" s="91">
        <v>170.5</v>
      </c>
      <c r="C94" s="249">
        <f t="array" ref="C94">AVERAGE(IF(Data!$B$7:$B$536='5'!$B94,IF(Data!$C$7:$C$536='5'!C$6,IF(Data!$K$7:$K$536&gt;0,Data!$CJ$7:$CJ$536))))</f>
        <v>0.79846492324616225</v>
      </c>
      <c r="D94" s="252">
        <f t="array" ref="D94">AVERAGE(IF(Data!$B$7:$B$536='5'!$B94,IF(Data!$C$7:$C$536='5'!D$6,IF(Data!$K$7:$K$536&gt;0,Data!$CJ$7:$CJ$536))))</f>
        <v>0.39576607324047602</v>
      </c>
      <c r="E94" s="250">
        <f t="shared" si="5"/>
        <v>0.40269885000568623</v>
      </c>
      <c r="H94" s="252"/>
      <c r="I94" s="252"/>
      <c r="K94" s="91">
        <v>171</v>
      </c>
      <c r="L94" s="78">
        <v>171.5</v>
      </c>
      <c r="M94" s="249">
        <f t="array" ref="M94">AVERAGE(IF(Data!$B$7:$B$536='5'!K94,IF(Data!$K$7:$K$536&gt;0,Data!$CJ$7:$CJ$536)))</f>
        <v>0.82249123203982366</v>
      </c>
      <c r="N94" s="252">
        <f t="array" ref="N94">AVERAGE(IF(Data!$B$7:$B$536='5'!L94,IF(Data!$C$7:$C$536="links",IF(Data!$K$7:$K$536&gt;0,Data!$CJ$7:$CJ$536))))</f>
        <v>0.10442838855258307</v>
      </c>
      <c r="O94" s="250">
        <f t="shared" si="3"/>
        <v>0.71806284348724059</v>
      </c>
      <c r="R94" s="252"/>
      <c r="S94" s="252"/>
      <c r="T94" s="263"/>
      <c r="V94" s="91">
        <v>171</v>
      </c>
      <c r="W94" s="78">
        <v>171.5</v>
      </c>
      <c r="X94" s="249">
        <f t="array" ref="X94">AVERAGE(IF(Data!$B$7:$B$536='5'!V94,IF(Data!$K$7:$K$536&gt;0,Data!$CJ$7:$CJ$536)))</f>
        <v>0.82249123203982366</v>
      </c>
      <c r="Y94" s="252">
        <f t="array" ref="Y94">AVERAGE(IF(Data!$B$7:$B$536='5'!W94,IF(Data!$C$7:$C$536="rechts",IF(Data!$K$7:$K$536&gt;0,Data!$CJ$7:$CJ$536))))</f>
        <v>0.73404282147630684</v>
      </c>
      <c r="Z94" s="250">
        <f t="shared" si="4"/>
        <v>8.8448410563516822E-2</v>
      </c>
      <c r="AC94" s="252"/>
      <c r="AD94" s="252"/>
      <c r="AE94" s="263"/>
    </row>
    <row r="95" spans="2:31" x14ac:dyDescent="0.2">
      <c r="B95" s="91">
        <v>171.5</v>
      </c>
      <c r="C95" s="249">
        <f t="array" ref="C95">AVERAGE(IF(Data!$B$7:$B$536='5'!$B95,IF(Data!$C$7:$C$536='5'!C$6,IF(Data!$K$7:$K$536&gt;0,Data!$CJ$7:$CJ$536))))</f>
        <v>0.10442838855258307</v>
      </c>
      <c r="D95" s="252">
        <f t="array" ref="D95">AVERAGE(IF(Data!$B$7:$B$536='5'!$B95,IF(Data!$C$7:$C$536='5'!D$6,IF(Data!$K$7:$K$536&gt;0,Data!$CJ$7:$CJ$536))))</f>
        <v>0.73404282147630684</v>
      </c>
      <c r="E95" s="250">
        <f t="shared" si="5"/>
        <v>-0.62961443292372377</v>
      </c>
      <c r="H95" s="252"/>
      <c r="I95" s="252"/>
      <c r="K95" s="91">
        <v>172</v>
      </c>
      <c r="L95" s="78">
        <v>172.5</v>
      </c>
      <c r="M95" s="249">
        <f t="array" ref="M95">AVERAGE(IF(Data!$B$7:$B$536='5'!K95,IF(Data!$K$7:$K$536&gt;0,Data!$CJ$7:$CJ$536)))</f>
        <v>0.78336871347328141</v>
      </c>
      <c r="N95" s="252">
        <f t="array" ref="N95">AVERAGE(IF(Data!$B$7:$B$536='5'!L95,IF(Data!$C$7:$C$536="links",IF(Data!$K$7:$K$536&gt;0,Data!$CJ$7:$CJ$536))))</f>
        <v>0.83288427859356051</v>
      </c>
      <c r="O95" s="250">
        <f t="shared" si="3"/>
        <v>-4.9515565120279104E-2</v>
      </c>
      <c r="R95" s="252"/>
      <c r="S95" s="252"/>
      <c r="T95" s="263"/>
      <c r="V95" s="91">
        <v>172</v>
      </c>
      <c r="W95" s="78">
        <v>172.5</v>
      </c>
      <c r="X95" s="249">
        <f t="array" ref="X95">AVERAGE(IF(Data!$B$7:$B$536='5'!V95,IF(Data!$K$7:$K$536&gt;0,Data!$CJ$7:$CJ$536)))</f>
        <v>0.78336871347328141</v>
      </c>
      <c r="Y95" s="252">
        <f t="array" ref="Y95">AVERAGE(IF(Data!$B$7:$B$536='5'!W95,IF(Data!$C$7:$C$536="rechts",IF(Data!$K$7:$K$536&gt;0,Data!$CJ$7:$CJ$536))))</f>
        <v>0.92688807184618149</v>
      </c>
      <c r="Z95" s="250">
        <f t="shared" si="4"/>
        <v>-0.14351935837290009</v>
      </c>
      <c r="AC95" s="252"/>
      <c r="AD95" s="252"/>
      <c r="AE95" s="263"/>
    </row>
    <row r="96" spans="2:31" x14ac:dyDescent="0.2">
      <c r="B96" s="91">
        <v>172.5</v>
      </c>
      <c r="C96" s="249">
        <f t="array" ref="C96">AVERAGE(IF(Data!$B$7:$B$536='5'!$B96,IF(Data!$C$7:$C$536='5'!C$6,IF(Data!$K$7:$K$536&gt;0,Data!$CJ$7:$CJ$536))))</f>
        <v>0.83288427859356051</v>
      </c>
      <c r="D96" s="252">
        <f t="array" ref="D96">AVERAGE(IF(Data!$B$7:$B$536='5'!$B96,IF(Data!$C$7:$C$536='5'!D$6,IF(Data!$K$7:$K$536&gt;0,Data!$CJ$7:$CJ$536))))</f>
        <v>0.92688807184618149</v>
      </c>
      <c r="E96" s="250">
        <f t="shared" si="5"/>
        <v>-9.4003793252620982E-2</v>
      </c>
      <c r="H96" s="252"/>
      <c r="I96" s="252"/>
      <c r="K96" s="91">
        <v>173</v>
      </c>
      <c r="L96" s="78">
        <v>173.5</v>
      </c>
      <c r="M96" s="249">
        <f t="array" ref="M96">AVERAGE(IF(Data!$B$7:$B$536='5'!K96,IF(Data!$K$7:$K$536&gt;0,Data!$CJ$7:$CJ$536)))</f>
        <v>0.75985549247687489</v>
      </c>
      <c r="N96" s="252">
        <f t="array" ref="N96">AVERAGE(IF(Data!$B$7:$B$536='5'!L96,IF(Data!$C$7:$C$536="links",IF(Data!$K$7:$K$536&gt;0,Data!$CJ$7:$CJ$536))))</f>
        <v>0.46638248762145867</v>
      </c>
      <c r="O96" s="250">
        <f t="shared" si="3"/>
        <v>0.29347300485541622</v>
      </c>
      <c r="R96" s="252"/>
      <c r="S96" s="252"/>
      <c r="T96" s="263"/>
      <c r="V96" s="91">
        <v>174</v>
      </c>
      <c r="W96" s="78">
        <v>174.5</v>
      </c>
      <c r="X96" s="249">
        <f t="array" ref="X96">AVERAGE(IF(Data!$B$7:$B$536='5'!V96,IF(Data!$K$7:$K$536&gt;0,Data!$CJ$7:$CJ$536)))</f>
        <v>0.81958732699552994</v>
      </c>
      <c r="Y96" s="252">
        <f t="array" ref="Y96">AVERAGE(IF(Data!$B$7:$B$536='5'!W96,IF(Data!$C$7:$C$536="rechts",IF(Data!$K$7:$K$536&gt;0,Data!$CJ$7:$CJ$536))))</f>
        <v>0.23567960716988792</v>
      </c>
      <c r="Z96" s="250">
        <f t="shared" si="4"/>
        <v>0.58390771982564205</v>
      </c>
      <c r="AC96" s="252"/>
      <c r="AD96" s="252"/>
      <c r="AE96" s="263"/>
    </row>
    <row r="97" spans="2:31" x14ac:dyDescent="0.2">
      <c r="B97" s="91">
        <v>174.5</v>
      </c>
      <c r="C97" s="249">
        <f t="array" ref="C97">AVERAGE(IF(Data!$B$7:$B$536='5'!$B97,IF(Data!$C$7:$C$536='5'!C$6,IF(Data!$K$7:$K$536&gt;0,Data!$CJ$7:$CJ$536))))</f>
        <v>0.2076056165807332</v>
      </c>
      <c r="D97" s="252">
        <f t="array" ref="D97">AVERAGE(IF(Data!$B$7:$B$536='5'!$B97,IF(Data!$C$7:$C$536='5'!D$6,IF(Data!$K$7:$K$536&gt;0,Data!$CJ$7:$CJ$536))))</f>
        <v>0.23567960716988792</v>
      </c>
      <c r="E97" s="250">
        <f t="shared" si="5"/>
        <v>-2.8073990589154718E-2</v>
      </c>
      <c r="H97" s="252"/>
      <c r="I97" s="252"/>
      <c r="K97" s="91">
        <v>174</v>
      </c>
      <c r="L97" s="78">
        <v>174.5</v>
      </c>
      <c r="M97" s="249">
        <f t="array" ref="M97">AVERAGE(IF(Data!$B$7:$B$536='5'!K97,IF(Data!$K$7:$K$536&gt;0,Data!$CJ$7:$CJ$536)))</f>
        <v>0.81958732699552994</v>
      </c>
      <c r="N97" s="252">
        <f t="array" ref="N97">AVERAGE(IF(Data!$B$7:$B$536='5'!L97,IF(Data!$C$7:$C$536="links",IF(Data!$K$7:$K$536&gt;0,Data!$CJ$7:$CJ$536))))</f>
        <v>0.2076056165807332</v>
      </c>
      <c r="O97" s="250">
        <f t="shared" si="3"/>
        <v>0.61198171041479676</v>
      </c>
      <c r="R97" s="252"/>
      <c r="S97" s="252"/>
      <c r="T97" s="263"/>
      <c r="V97" s="91">
        <v>176</v>
      </c>
      <c r="W97" s="78">
        <v>176.5</v>
      </c>
      <c r="X97" s="249">
        <f t="array" ref="X97">AVERAGE(IF(Data!$B$7:$B$536='5'!V97,IF(Data!$K$7:$K$536&gt;0,Data!$CJ$7:$CJ$536)))</f>
        <v>6.5551392640353187E-2</v>
      </c>
      <c r="Y97" s="252">
        <f t="array" ref="Y97">AVERAGE(IF(Data!$B$7:$B$536='5'!W97,IF(Data!$C$7:$C$536="rechts",IF(Data!$K$7:$K$536&gt;0,Data!$CJ$7:$CJ$536))))</f>
        <v>0.45469497607655518</v>
      </c>
      <c r="Z97" s="250">
        <f t="shared" si="4"/>
        <v>-0.38914358343620198</v>
      </c>
      <c r="AC97" s="252"/>
      <c r="AD97" s="252"/>
      <c r="AE97" s="263"/>
    </row>
    <row r="98" spans="2:31" x14ac:dyDescent="0.2">
      <c r="B98" s="91">
        <v>176.5</v>
      </c>
      <c r="C98" s="249">
        <f t="array" ref="C98">AVERAGE(IF(Data!$B$7:$B$536='5'!$B98,IF(Data!$C$7:$C$536='5'!C$6,IF(Data!$K$7:$K$536&gt;0,Data!$CJ$7:$CJ$536))))</f>
        <v>0.87598900838584359</v>
      </c>
      <c r="D98" s="252">
        <f t="array" ref="D98">AVERAGE(IF(Data!$B$7:$B$536='5'!$B98,IF(Data!$C$7:$C$536='5'!D$6,IF(Data!$K$7:$K$536&gt;0,Data!$CJ$7:$CJ$536))))</f>
        <v>0.45469497607655518</v>
      </c>
      <c r="E98" s="250">
        <f t="shared" si="5"/>
        <v>0.42129403230928841</v>
      </c>
      <c r="H98" s="252"/>
      <c r="I98" s="252"/>
      <c r="K98" s="91">
        <v>176</v>
      </c>
      <c r="L98" s="78">
        <v>176.5</v>
      </c>
      <c r="M98" s="249">
        <f t="array" ref="M98">AVERAGE(IF(Data!$B$7:$B$536='5'!K98,IF(Data!$K$7:$K$536&gt;0,Data!$CJ$7:$CJ$536)))</f>
        <v>6.5551392640353187E-2</v>
      </c>
      <c r="N98" s="252">
        <f t="array" ref="N98">AVERAGE(IF(Data!$B$7:$B$536='5'!L98,IF(Data!$C$7:$C$536="links",IF(Data!$K$7:$K$536&gt;0,Data!$CJ$7:$CJ$536))))</f>
        <v>0.87598900838584359</v>
      </c>
      <c r="O98" s="250">
        <f t="shared" si="3"/>
        <v>-0.81043761574549045</v>
      </c>
      <c r="R98" s="252"/>
      <c r="S98" s="252"/>
      <c r="T98" s="263"/>
      <c r="V98" s="91">
        <v>177</v>
      </c>
      <c r="W98" s="78">
        <v>177.5</v>
      </c>
      <c r="X98" s="249">
        <f t="array" ref="X98">AVERAGE(IF(Data!$B$7:$B$536='5'!V98,IF(Data!$K$7:$K$536&gt;0,Data!$CJ$7:$CJ$536)))</f>
        <v>0.93045808345029968</v>
      </c>
      <c r="Y98" s="252">
        <f t="array" ref="Y98">AVERAGE(IF(Data!$B$7:$B$536='5'!W98,IF(Data!$C$7:$C$536="rechts",IF(Data!$K$7:$K$536&gt;0,Data!$CJ$7:$CJ$536))))</f>
        <v>0.21176107423985174</v>
      </c>
      <c r="Z98" s="250">
        <f t="shared" si="4"/>
        <v>0.71869700921044788</v>
      </c>
      <c r="AC98" s="252"/>
      <c r="AD98" s="252"/>
      <c r="AE98" s="263"/>
    </row>
    <row r="99" spans="2:31" x14ac:dyDescent="0.2">
      <c r="B99" s="91">
        <v>177.5</v>
      </c>
      <c r="C99" s="249">
        <f t="array" ref="C99">AVERAGE(IF(Data!$B$7:$B$536='5'!$B99,IF(Data!$C$7:$C$536='5'!C$6,IF(Data!$K$7:$K$536&gt;0,Data!$CJ$7:$CJ$536))))</f>
        <v>0.97857197132798035</v>
      </c>
      <c r="D99" s="252">
        <f t="array" ref="D99">AVERAGE(IF(Data!$B$7:$B$536='5'!$B99,IF(Data!$C$7:$C$536='5'!D$6,IF(Data!$K$7:$K$536&gt;0,Data!$CJ$7:$CJ$536))))</f>
        <v>0.21176107423985174</v>
      </c>
      <c r="E99" s="250">
        <f t="shared" si="5"/>
        <v>0.76681089708812866</v>
      </c>
      <c r="H99" s="252"/>
      <c r="I99" s="252"/>
      <c r="K99" s="91">
        <v>177</v>
      </c>
      <c r="L99" s="78">
        <v>177.5</v>
      </c>
      <c r="M99" s="249">
        <f t="array" ref="M99">AVERAGE(IF(Data!$B$7:$B$536='5'!K99,IF(Data!$K$7:$K$536&gt;0,Data!$CJ$7:$CJ$536)))</f>
        <v>0.93045808345029968</v>
      </c>
      <c r="N99" s="252">
        <f t="array" ref="N99">AVERAGE(IF(Data!$B$7:$B$536='5'!L99,IF(Data!$C$7:$C$536="links",IF(Data!$K$7:$K$536&gt;0,Data!$CJ$7:$CJ$536))))</f>
        <v>0.97857197132798035</v>
      </c>
      <c r="O99" s="250">
        <f t="shared" si="3"/>
        <v>-4.8113887877680672E-2</v>
      </c>
      <c r="R99" s="252"/>
      <c r="S99" s="252"/>
      <c r="T99" s="263"/>
      <c r="V99" s="91">
        <v>178</v>
      </c>
      <c r="W99" s="78">
        <v>178.5</v>
      </c>
      <c r="X99" s="249">
        <f t="array" ref="X99">AVERAGE(IF(Data!$B$7:$B$536='5'!V99,IF(Data!$K$7:$K$536&gt;0,Data!$CJ$7:$CJ$536)))</f>
        <v>0.89003845255040248</v>
      </c>
      <c r="Y99" s="252">
        <f t="array" ref="Y99">AVERAGE(IF(Data!$B$7:$B$536='5'!W99,IF(Data!$C$7:$C$536="rechts",IF(Data!$K$7:$K$536&gt;0,Data!$CJ$7:$CJ$536))))</f>
        <v>0.95737772722572656</v>
      </c>
      <c r="Z99" s="250">
        <f t="shared" si="4"/>
        <v>-6.7339274675324079E-2</v>
      </c>
      <c r="AC99" s="252"/>
      <c r="AD99" s="252"/>
      <c r="AE99" s="263"/>
    </row>
    <row r="100" spans="2:31" x14ac:dyDescent="0.2">
      <c r="B100" s="91">
        <v>178.5</v>
      </c>
      <c r="C100" s="249">
        <f t="array" ref="C100">AVERAGE(IF(Data!$B$7:$B$536='5'!$B100,IF(Data!$C$7:$C$536='5'!C$6,IF(Data!$K$7:$K$536&gt;0,Data!$CJ$7:$CJ$536))))</f>
        <v>0.42334977366394161</v>
      </c>
      <c r="D100" s="252">
        <f t="array" ref="D100">AVERAGE(IF(Data!$B$7:$B$536='5'!$B100,IF(Data!$C$7:$C$536='5'!D$6,IF(Data!$K$7:$K$536&gt;0,Data!$CJ$7:$CJ$536))))</f>
        <v>0.95737772722572656</v>
      </c>
      <c r="E100" s="250">
        <f t="shared" si="5"/>
        <v>-0.5340279535617849</v>
      </c>
      <c r="H100" s="252"/>
      <c r="I100" s="252"/>
      <c r="K100" s="91">
        <v>178</v>
      </c>
      <c r="L100" s="78">
        <v>178.5</v>
      </c>
      <c r="M100" s="249">
        <f t="array" ref="M100">AVERAGE(IF(Data!$B$7:$B$536='5'!K100,IF(Data!$K$7:$K$536&gt;0,Data!$CJ$7:$CJ$536)))</f>
        <v>0.89003845255040248</v>
      </c>
      <c r="N100" s="252">
        <f t="array" ref="N100">AVERAGE(IF(Data!$B$7:$B$536='5'!L100,IF(Data!$C$7:$C$536="links",IF(Data!$K$7:$K$536&gt;0,Data!$CJ$7:$CJ$536))))</f>
        <v>0.42334977366394161</v>
      </c>
      <c r="O100" s="250">
        <f t="shared" si="3"/>
        <v>0.46668867888646087</v>
      </c>
      <c r="R100" s="252"/>
      <c r="S100" s="252"/>
      <c r="T100" s="263"/>
      <c r="V100" s="91">
        <v>179</v>
      </c>
      <c r="W100" s="78">
        <v>179.5</v>
      </c>
      <c r="X100" s="249">
        <f t="array" ref="X100">AVERAGE(IF(Data!$B$7:$B$536='5'!V100,IF(Data!$K$7:$K$536&gt;0,Data!$CJ$7:$CJ$536)))</f>
        <v>0.95331472601922773</v>
      </c>
      <c r="Y100" s="252">
        <f t="array" ref="Y100">AVERAGE(IF(Data!$B$7:$B$536='5'!W100,IF(Data!$C$7:$C$536="rechts",IF(Data!$K$7:$K$536&gt;0,Data!$CJ$7:$CJ$536))))</f>
        <v>0.2808882959940362</v>
      </c>
      <c r="Z100" s="250">
        <f t="shared" si="4"/>
        <v>0.67242643002519153</v>
      </c>
      <c r="AC100" s="252"/>
      <c r="AD100" s="252"/>
      <c r="AE100" s="263"/>
    </row>
    <row r="101" spans="2:31" x14ac:dyDescent="0.2">
      <c r="B101" s="91">
        <v>179.5</v>
      </c>
      <c r="C101" s="249">
        <f t="array" ref="C101">AVERAGE(IF(Data!$B$7:$B$536='5'!$B101,IF(Data!$C$7:$C$536='5'!C$6,IF(Data!$K$7:$K$536&gt;0,Data!$CJ$7:$CJ$536))))</f>
        <v>0.86990238116960139</v>
      </c>
      <c r="D101" s="252">
        <f t="array" ref="D101">AVERAGE(IF(Data!$B$7:$B$536='5'!$B101,IF(Data!$C$7:$C$536='5'!D$6,IF(Data!$K$7:$K$536&gt;0,Data!$CJ$7:$CJ$536))))</f>
        <v>0.2808882959940362</v>
      </c>
      <c r="E101" s="250">
        <f t="shared" si="5"/>
        <v>0.58901408517556519</v>
      </c>
      <c r="H101" s="252"/>
      <c r="I101" s="252"/>
      <c r="K101" s="91">
        <v>179</v>
      </c>
      <c r="L101" s="78">
        <v>179.5</v>
      </c>
      <c r="M101" s="249">
        <f t="array" ref="M101">AVERAGE(IF(Data!$B$7:$B$536='5'!K101,IF(Data!$K$7:$K$536&gt;0,Data!$CJ$7:$CJ$536)))</f>
        <v>0.95331472601922773</v>
      </c>
      <c r="N101" s="252">
        <f t="array" ref="N101">AVERAGE(IF(Data!$B$7:$B$536='5'!L101,IF(Data!$C$7:$C$536="links",IF(Data!$K$7:$K$536&gt;0,Data!$CJ$7:$CJ$536))))</f>
        <v>0.86990238116960139</v>
      </c>
      <c r="O101" s="250">
        <f t="shared" si="3"/>
        <v>8.3412344849626341E-2</v>
      </c>
      <c r="R101" s="252"/>
      <c r="S101" s="252"/>
      <c r="T101" s="263"/>
      <c r="V101" s="91">
        <v>180</v>
      </c>
      <c r="W101" s="78">
        <v>180.5</v>
      </c>
      <c r="X101" s="249">
        <f t="array" ref="X101">AVERAGE(IF(Data!$B$7:$B$536='5'!V101,IF(Data!$K$7:$K$536&gt;0,Data!$CJ$7:$CJ$536)))</f>
        <v>0.9871865759549967</v>
      </c>
      <c r="Y101" s="252">
        <f t="array" ref="Y101">AVERAGE(IF(Data!$B$7:$B$536='5'!W101,IF(Data!$C$7:$C$536="rechts",IF(Data!$K$7:$K$536&gt;0,Data!$CJ$7:$CJ$536))))</f>
        <v>0.58731420746924634</v>
      </c>
      <c r="Z101" s="250">
        <f t="shared" si="4"/>
        <v>0.39987236848575036</v>
      </c>
      <c r="AC101" s="252"/>
      <c r="AD101" s="252"/>
      <c r="AE101" s="263"/>
    </row>
    <row r="102" spans="2:31" x14ac:dyDescent="0.2">
      <c r="B102" s="91">
        <v>180.5</v>
      </c>
      <c r="C102" s="249">
        <f t="array" ref="C102">AVERAGE(IF(Data!$B$7:$B$536='5'!$B102,IF(Data!$C$7:$C$536='5'!C$6,IF(Data!$K$7:$K$536&gt;0,Data!$CJ$7:$CJ$536))))</f>
        <v>0.96284925569515756</v>
      </c>
      <c r="D102" s="252">
        <f t="array" ref="D102">AVERAGE(IF(Data!$B$7:$B$536='5'!$B102,IF(Data!$C$7:$C$536='5'!D$6,IF(Data!$K$7:$K$536&gt;0,Data!$CJ$7:$CJ$536))))</f>
        <v>0.58731420746924634</v>
      </c>
      <c r="E102" s="250">
        <f t="shared" si="5"/>
        <v>0.37553504822591122</v>
      </c>
      <c r="H102" s="252"/>
      <c r="I102" s="252"/>
      <c r="K102" s="91">
        <v>180</v>
      </c>
      <c r="L102" s="78">
        <v>180.5</v>
      </c>
      <c r="M102" s="249">
        <f t="array" ref="M102">AVERAGE(IF(Data!$B$7:$B$536='5'!K102,IF(Data!$K$7:$K$536&gt;0,Data!$CJ$7:$CJ$536)))</f>
        <v>0.9871865759549967</v>
      </c>
      <c r="N102" s="252">
        <f t="array" ref="N102">AVERAGE(IF(Data!$B$7:$B$536='5'!L102,IF(Data!$C$7:$C$536="links",IF(Data!$K$7:$K$536&gt;0,Data!$CJ$7:$CJ$536))))</f>
        <v>0.96284925569515756</v>
      </c>
      <c r="O102" s="250">
        <f t="shared" si="3"/>
        <v>2.4337320259839146E-2</v>
      </c>
      <c r="R102" s="252"/>
      <c r="S102" s="252"/>
      <c r="T102" s="263"/>
      <c r="V102" s="91">
        <v>182</v>
      </c>
      <c r="W102" s="78">
        <v>182.5</v>
      </c>
      <c r="X102" s="249">
        <f t="array" ref="X102">AVERAGE(IF(Data!$B$7:$B$536='5'!V102,IF(Data!$K$7:$K$536&gt;0,Data!$CJ$7:$CJ$536)))</f>
        <v>0.21780650848453681</v>
      </c>
      <c r="Y102" s="252">
        <f t="array" ref="Y102">AVERAGE(IF(Data!$B$7:$B$536='5'!W102,IF(Data!$C$7:$C$536="rechts",IF(Data!$K$7:$K$536&gt;0,Data!$CJ$7:$CJ$536))))</f>
        <v>0.7844952065333175</v>
      </c>
      <c r="Z102" s="250">
        <f t="shared" si="4"/>
        <v>-0.56668869804878064</v>
      </c>
      <c r="AC102" s="252"/>
      <c r="AD102" s="252"/>
      <c r="AE102" s="263"/>
    </row>
    <row r="103" spans="2:31" x14ac:dyDescent="0.2">
      <c r="B103" s="91">
        <v>182.5</v>
      </c>
      <c r="C103" s="249">
        <f t="array" ref="C103">AVERAGE(IF(Data!$B$7:$B$536='5'!$B103,IF(Data!$C$7:$C$536='5'!C$6,IF(Data!$K$7:$K$536&gt;0,Data!$CJ$7:$CJ$536))))</f>
        <v>0.28729639060668533</v>
      </c>
      <c r="D103" s="252">
        <f t="array" ref="D103">AVERAGE(IF(Data!$B$7:$B$536='5'!$B103,IF(Data!$C$7:$C$536='5'!D$6,IF(Data!$K$7:$K$536&gt;0,Data!$CJ$7:$CJ$536))))</f>
        <v>0.7844952065333175</v>
      </c>
      <c r="E103" s="250">
        <f t="shared" si="5"/>
        <v>-0.49719881592663218</v>
      </c>
      <c r="H103" s="252"/>
      <c r="I103" s="252"/>
      <c r="K103" s="91">
        <v>182</v>
      </c>
      <c r="L103" s="78">
        <v>182.5</v>
      </c>
      <c r="M103" s="249">
        <f t="array" ref="M103">AVERAGE(IF(Data!$B$7:$B$536='5'!K103,IF(Data!$K$7:$K$536&gt;0,Data!$CJ$7:$CJ$536)))</f>
        <v>0.21780650848453681</v>
      </c>
      <c r="N103" s="252">
        <f t="array" ref="N103">AVERAGE(IF(Data!$B$7:$B$536='5'!L103,IF(Data!$C$7:$C$536="links",IF(Data!$K$7:$K$536&gt;0,Data!$CJ$7:$CJ$536))))</f>
        <v>0.28729639060668533</v>
      </c>
      <c r="O103" s="250">
        <f t="shared" si="3"/>
        <v>-6.9489882122148516E-2</v>
      </c>
      <c r="R103" s="252"/>
      <c r="S103" s="252"/>
      <c r="T103" s="263"/>
      <c r="V103" s="91">
        <v>183</v>
      </c>
      <c r="W103" s="78">
        <v>183.5</v>
      </c>
      <c r="X103" s="249">
        <f t="array" ref="X103">AVERAGE(IF(Data!$B$7:$B$536='5'!V103,IF(Data!$K$7:$K$536&gt;0,Data!$CJ$7:$CJ$536)))</f>
        <v>0.33182091283899984</v>
      </c>
      <c r="Y103" s="252">
        <f t="array" ref="Y103">AVERAGE(IF(Data!$B$7:$B$536='5'!W103,IF(Data!$C$7:$C$536="rechts",IF(Data!$K$7:$K$536&gt;0,Data!$CJ$7:$CJ$536))))</f>
        <v>0.81712402611932689</v>
      </c>
      <c r="Z103" s="250">
        <f t="shared" si="4"/>
        <v>-0.48530311328032705</v>
      </c>
      <c r="AC103" s="252"/>
      <c r="AD103" s="252"/>
      <c r="AE103" s="263"/>
    </row>
    <row r="104" spans="2:31" x14ac:dyDescent="0.2">
      <c r="B104" s="91">
        <v>183.5</v>
      </c>
      <c r="C104" s="249">
        <f t="array" ref="C104">AVERAGE(IF(Data!$B$7:$B$536='5'!$B104,IF(Data!$C$7:$C$536='5'!C$6,IF(Data!$K$7:$K$536&gt;0,Data!$CJ$7:$CJ$536))))</f>
        <v>0.26705096247057197</v>
      </c>
      <c r="D104" s="252">
        <f t="array" ref="D104">AVERAGE(IF(Data!$B$7:$B$536='5'!$B104,IF(Data!$C$7:$C$536='5'!D$6,IF(Data!$K$7:$K$536&gt;0,Data!$CJ$7:$CJ$536))))</f>
        <v>0.81712402611932689</v>
      </c>
      <c r="E104" s="250">
        <f t="shared" si="5"/>
        <v>-0.55007306364875497</v>
      </c>
      <c r="H104" s="252"/>
      <c r="I104" s="252"/>
      <c r="K104" s="91">
        <v>183</v>
      </c>
      <c r="L104" s="78">
        <v>183.5</v>
      </c>
      <c r="M104" s="249">
        <f t="array" ref="M104">AVERAGE(IF(Data!$B$7:$B$536='5'!K104,IF(Data!$K$7:$K$536&gt;0,Data!$CJ$7:$CJ$536)))</f>
        <v>0.33182091283899984</v>
      </c>
      <c r="N104" s="252">
        <f t="array" ref="N104">AVERAGE(IF(Data!$B$7:$B$536='5'!L104,IF(Data!$C$7:$C$536="links",IF(Data!$K$7:$K$536&gt;0,Data!$CJ$7:$CJ$536))))</f>
        <v>0.26705096247057197</v>
      </c>
      <c r="O104" s="250">
        <f t="shared" si="3"/>
        <v>6.4769950368427864E-2</v>
      </c>
      <c r="R104" s="252"/>
      <c r="S104" s="252"/>
      <c r="T104" s="263"/>
      <c r="V104" s="91">
        <v>184</v>
      </c>
      <c r="W104" s="78">
        <v>184.5</v>
      </c>
      <c r="X104" s="249">
        <f t="array" ref="X104">AVERAGE(IF(Data!$B$7:$B$536='5'!V104,IF(Data!$K$7:$K$536&gt;0,Data!$CJ$7:$CJ$536)))</f>
        <v>0.33459767512077299</v>
      </c>
      <c r="Y104" s="252">
        <f t="array" ref="Y104">AVERAGE(IF(Data!$B$7:$B$536='5'!W104,IF(Data!$C$7:$C$536="rechts",IF(Data!$K$7:$K$536&gt;0,Data!$CJ$7:$CJ$536))))</f>
        <v>0.50017541592037951</v>
      </c>
      <c r="Z104" s="250">
        <f t="shared" si="4"/>
        <v>-0.16557774079960652</v>
      </c>
      <c r="AC104" s="252"/>
      <c r="AD104" s="252"/>
      <c r="AE104" s="263"/>
    </row>
    <row r="105" spans="2:31" x14ac:dyDescent="0.2">
      <c r="B105" s="91">
        <v>184.5</v>
      </c>
      <c r="C105" s="249">
        <f t="array" ref="C105">AVERAGE(IF(Data!$B$7:$B$536='5'!$B105,IF(Data!$C$7:$C$536='5'!C$6,IF(Data!$K$7:$K$536&gt;0,Data!$CJ$7:$CJ$536))))</f>
        <v>0.34131995672273036</v>
      </c>
      <c r="D105" s="252">
        <f t="array" ref="D105">AVERAGE(IF(Data!$B$7:$B$536='5'!$B105,IF(Data!$C$7:$C$536='5'!D$6,IF(Data!$K$7:$K$536&gt;0,Data!$CJ$7:$CJ$536))))</f>
        <v>0.50017541592037951</v>
      </c>
      <c r="E105" s="250">
        <f t="shared" si="5"/>
        <v>-0.15885545919764915</v>
      </c>
      <c r="H105" s="252"/>
      <c r="I105" s="252"/>
      <c r="K105" s="91">
        <v>184</v>
      </c>
      <c r="L105" s="78">
        <v>184.5</v>
      </c>
      <c r="M105" s="249">
        <f t="array" ref="M105">AVERAGE(IF(Data!$B$7:$B$536='5'!K105,IF(Data!$K$7:$K$536&gt;0,Data!$CJ$7:$CJ$536)))</f>
        <v>0.33459767512077299</v>
      </c>
      <c r="N105" s="252">
        <f t="array" ref="N105">AVERAGE(IF(Data!$B$7:$B$536='5'!L105,IF(Data!$C$7:$C$536="links",IF(Data!$K$7:$K$536&gt;0,Data!$CJ$7:$CJ$536))))</f>
        <v>0.34131995672273036</v>
      </c>
      <c r="O105" s="250">
        <f t="shared" si="3"/>
        <v>-6.7222816019573695E-3</v>
      </c>
      <c r="R105" s="252"/>
      <c r="S105" s="252"/>
      <c r="T105" s="263"/>
      <c r="V105" s="91">
        <v>185</v>
      </c>
      <c r="W105" s="78">
        <v>185.5</v>
      </c>
      <c r="X105" s="249">
        <f t="array" ref="X105">AVERAGE(IF(Data!$B$7:$B$536='5'!V105,IF(Data!$K$7:$K$536&gt;0,Data!$CJ$7:$CJ$536)))</f>
        <v>0.43234999078756126</v>
      </c>
      <c r="Y105" s="252">
        <f t="array" ref="Y105">AVERAGE(IF(Data!$B$7:$B$536='5'!W105,IF(Data!$C$7:$C$536="rechts",IF(Data!$K$7:$K$536&gt;0,Data!$CJ$7:$CJ$536))))</f>
        <v>6.204379562043795E-2</v>
      </c>
      <c r="Z105" s="250">
        <f t="shared" si="4"/>
        <v>0.37030619516712332</v>
      </c>
      <c r="AC105" s="252"/>
      <c r="AD105" s="252"/>
      <c r="AE105" s="263"/>
    </row>
    <row r="106" spans="2:31" x14ac:dyDescent="0.2">
      <c r="B106" s="91">
        <v>185.5</v>
      </c>
      <c r="C106" s="249">
        <f t="array" ref="C106">AVERAGE(IF(Data!$B$7:$B$536='5'!$B106,IF(Data!$C$7:$C$536='5'!C$6,IF(Data!$K$7:$K$536&gt;0,Data!$CJ$7:$CJ$536))))</f>
        <v>0.68572299181960938</v>
      </c>
      <c r="D106" s="252">
        <f t="array" ref="D106">AVERAGE(IF(Data!$B$7:$B$536='5'!$B106,IF(Data!$C$7:$C$536='5'!D$6,IF(Data!$K$7:$K$536&gt;0,Data!$CJ$7:$CJ$536))))</f>
        <v>6.204379562043795E-2</v>
      </c>
      <c r="E106" s="250">
        <f t="shared" si="5"/>
        <v>0.62367919619917145</v>
      </c>
      <c r="H106" s="252"/>
      <c r="I106" s="252"/>
      <c r="K106" s="91">
        <v>185</v>
      </c>
      <c r="L106" s="78">
        <v>185.5</v>
      </c>
      <c r="M106" s="249">
        <f t="array" ref="M106">AVERAGE(IF(Data!$B$7:$B$536='5'!K106,IF(Data!$K$7:$K$536&gt;0,Data!$CJ$7:$CJ$536)))</f>
        <v>0.43234999078756126</v>
      </c>
      <c r="N106" s="252">
        <f t="array" ref="N106">AVERAGE(IF(Data!$B$7:$B$536='5'!L106,IF(Data!$C$7:$C$536="links",IF(Data!$K$7:$K$536&gt;0,Data!$CJ$7:$CJ$536))))</f>
        <v>0.68572299181960938</v>
      </c>
      <c r="O106" s="250">
        <f t="shared" si="3"/>
        <v>-0.25337300103204813</v>
      </c>
      <c r="R106" s="252"/>
      <c r="S106" s="252"/>
      <c r="T106" s="263"/>
      <c r="V106" s="91">
        <v>186</v>
      </c>
      <c r="W106" s="78">
        <v>186.5</v>
      </c>
      <c r="X106" s="249">
        <f t="array" ref="X106">AVERAGE(IF(Data!$B$7:$B$536='5'!V106,IF(Data!$K$7:$K$536&gt;0,Data!$CJ$7:$CJ$536)))</f>
        <v>0.69021903486412917</v>
      </c>
      <c r="Y106" s="252">
        <f t="array" ref="Y106">AVERAGE(IF(Data!$B$7:$B$536='5'!W106,IF(Data!$C$7:$C$536="rechts",IF(Data!$K$7:$K$536&gt;0,Data!$CJ$7:$CJ$536))))</f>
        <v>0.34663406320625395</v>
      </c>
      <c r="Z106" s="250">
        <f t="shared" si="4"/>
        <v>0.34358497165787522</v>
      </c>
      <c r="AC106" s="252"/>
      <c r="AD106" s="252"/>
      <c r="AE106" s="263"/>
    </row>
    <row r="107" spans="2:31" x14ac:dyDescent="0.2">
      <c r="B107" s="91">
        <v>186.5</v>
      </c>
      <c r="C107" s="249">
        <f t="array" ref="C107">AVERAGE(IF(Data!$B$7:$B$536='5'!$B107,IF(Data!$C$7:$C$536='5'!C$6,IF(Data!$K$7:$K$536&gt;0,Data!$CJ$7:$CJ$536))))</f>
        <v>0.88689593167003811</v>
      </c>
      <c r="D107" s="252">
        <f t="array" ref="D107">AVERAGE(IF(Data!$B$7:$B$536='5'!$B107,IF(Data!$C$7:$C$536='5'!D$6,IF(Data!$K$7:$K$536&gt;0,Data!$CJ$7:$CJ$536))))</f>
        <v>0.34663406320625395</v>
      </c>
      <c r="E107" s="250">
        <f t="shared" si="5"/>
        <v>0.5402618684637841</v>
      </c>
      <c r="H107" s="252"/>
      <c r="I107" s="252"/>
      <c r="K107" s="91">
        <v>186</v>
      </c>
      <c r="L107" s="78">
        <v>186.5</v>
      </c>
      <c r="M107" s="249">
        <f t="array" ref="M107">AVERAGE(IF(Data!$B$7:$B$536='5'!K107,IF(Data!$K$7:$K$536&gt;0,Data!$CJ$7:$CJ$536)))</f>
        <v>0.69021903486412917</v>
      </c>
      <c r="N107" s="252">
        <f t="array" ref="N107">AVERAGE(IF(Data!$B$7:$B$536='5'!L107,IF(Data!$C$7:$C$536="links",IF(Data!$K$7:$K$536&gt;0,Data!$CJ$7:$CJ$536))))</f>
        <v>0.88689593167003811</v>
      </c>
      <c r="O107" s="250">
        <f t="shared" si="3"/>
        <v>-0.19667689680590894</v>
      </c>
      <c r="R107" s="252"/>
      <c r="S107" s="252"/>
      <c r="T107" s="263"/>
      <c r="V107" s="91">
        <v>187</v>
      </c>
      <c r="W107" s="78">
        <v>187.5</v>
      </c>
      <c r="X107" s="249">
        <f t="array" ref="X107">AVERAGE(IF(Data!$B$7:$B$536='5'!V107,IF(Data!$K$7:$K$536&gt;0,Data!$CJ$7:$CJ$536)))</f>
        <v>0.69913666720964329</v>
      </c>
      <c r="Y107" s="252">
        <f t="array" ref="Y107">AVERAGE(IF(Data!$B$7:$B$536='5'!W107,IF(Data!$C$7:$C$536="rechts",IF(Data!$K$7:$K$536&gt;0,Data!$CJ$7:$CJ$536))))</f>
        <v>0.48577760564592487</v>
      </c>
      <c r="Z107" s="250">
        <f t="shared" si="4"/>
        <v>0.21335906156371842</v>
      </c>
      <c r="AC107" s="252"/>
      <c r="AD107" s="252"/>
      <c r="AE107" s="263"/>
    </row>
    <row r="108" spans="2:31" x14ac:dyDescent="0.2">
      <c r="B108" s="91">
        <v>187.5</v>
      </c>
      <c r="C108" s="249">
        <f t="array" ref="C108">AVERAGE(IF(Data!$B$7:$B$536='5'!$B108,IF(Data!$C$7:$C$536='5'!C$6,IF(Data!$K$7:$K$536&gt;0,Data!$CJ$7:$CJ$536))))</f>
        <v>0.51363133580584297</v>
      </c>
      <c r="D108" s="252">
        <f t="array" ref="D108">AVERAGE(IF(Data!$B$7:$B$536='5'!$B108,IF(Data!$C$7:$C$536='5'!D$6,IF(Data!$K$7:$K$536&gt;0,Data!$CJ$7:$CJ$536))))</f>
        <v>0.48577760564592487</v>
      </c>
      <c r="E108" s="250">
        <f t="shared" si="5"/>
        <v>2.78537301599181E-2</v>
      </c>
      <c r="H108" s="252"/>
      <c r="I108" s="252"/>
      <c r="K108" s="91">
        <v>187</v>
      </c>
      <c r="L108" s="78">
        <v>187.5</v>
      </c>
      <c r="M108" s="249">
        <f t="array" ref="M108">AVERAGE(IF(Data!$B$7:$B$536='5'!K108,IF(Data!$K$7:$K$536&gt;0,Data!$CJ$7:$CJ$536)))</f>
        <v>0.69913666720964329</v>
      </c>
      <c r="N108" s="252">
        <f t="array" ref="N108">AVERAGE(IF(Data!$B$7:$B$536='5'!L108,IF(Data!$C$7:$C$536="links",IF(Data!$K$7:$K$536&gt;0,Data!$CJ$7:$CJ$536))))</f>
        <v>0.51363133580584297</v>
      </c>
      <c r="O108" s="250">
        <f t="shared" si="3"/>
        <v>0.18550533140380032</v>
      </c>
      <c r="R108" s="252"/>
      <c r="S108" s="252"/>
      <c r="T108" s="263"/>
      <c r="V108" s="91">
        <v>188</v>
      </c>
      <c r="W108" s="78">
        <v>188.5</v>
      </c>
      <c r="X108" s="249">
        <f t="array" ref="X108">AVERAGE(IF(Data!$B$7:$B$536='5'!V108,IF(Data!$K$7:$K$536&gt;0,Data!$CJ$7:$CJ$536)))</f>
        <v>0.93796354058362796</v>
      </c>
      <c r="Y108" s="252">
        <f t="array" ref="Y108">AVERAGE(IF(Data!$B$7:$B$536='5'!W108,IF(Data!$C$7:$C$536="rechts",IF(Data!$K$7:$K$536&gt;0,Data!$CJ$7:$CJ$536))))</f>
        <v>0.81989171279647655</v>
      </c>
      <c r="Z108" s="250">
        <f t="shared" si="4"/>
        <v>0.11807182778715142</v>
      </c>
      <c r="AC108" s="252"/>
      <c r="AD108" s="252"/>
      <c r="AE108" s="263"/>
    </row>
    <row r="109" spans="2:31" x14ac:dyDescent="0.2">
      <c r="B109" s="91">
        <v>188.5</v>
      </c>
      <c r="C109" s="249">
        <f t="array" ref="C109">AVERAGE(IF(Data!$B$7:$B$536='5'!$B109,IF(Data!$C$7:$C$536='5'!C$6,IF(Data!$K$7:$K$536&gt;0,Data!$CJ$7:$CJ$536))))</f>
        <v>0.59727392940697821</v>
      </c>
      <c r="D109" s="252">
        <f t="array" ref="D109">AVERAGE(IF(Data!$B$7:$B$536='5'!$B109,IF(Data!$C$7:$C$536='5'!D$6,IF(Data!$K$7:$K$536&gt;0,Data!$CJ$7:$CJ$536))))</f>
        <v>0.81989171279647655</v>
      </c>
      <c r="E109" s="250">
        <f t="shared" si="5"/>
        <v>-0.22261778338949834</v>
      </c>
      <c r="H109" s="252"/>
      <c r="I109" s="252"/>
      <c r="K109" s="91">
        <v>188</v>
      </c>
      <c r="L109" s="78">
        <v>188.5</v>
      </c>
      <c r="M109" s="249">
        <f t="array" ref="M109">AVERAGE(IF(Data!$B$7:$B$536='5'!K109,IF(Data!$K$7:$K$536&gt;0,Data!$CJ$7:$CJ$536)))</f>
        <v>0.93796354058362796</v>
      </c>
      <c r="N109" s="252">
        <f t="array" ref="N109">AVERAGE(IF(Data!$B$7:$B$536='5'!L109,IF(Data!$C$7:$C$536="links",IF(Data!$K$7:$K$536&gt;0,Data!$CJ$7:$CJ$536))))</f>
        <v>0.59727392940697821</v>
      </c>
      <c r="O109" s="250">
        <f t="shared" si="3"/>
        <v>0.34068961117664975</v>
      </c>
      <c r="R109" s="252"/>
      <c r="S109" s="252"/>
      <c r="T109" s="263"/>
      <c r="V109" s="91">
        <v>189</v>
      </c>
      <c r="W109" s="78">
        <v>189.5</v>
      </c>
      <c r="X109" s="249">
        <f t="array" ref="X109">AVERAGE(IF(Data!$B$7:$B$536='5'!V109,IF(Data!$K$7:$K$536&gt;0,Data!$CJ$7:$CJ$536)))</f>
        <v>0.70264503118698118</v>
      </c>
      <c r="Y109" s="252">
        <f t="array" ref="Y109">AVERAGE(IF(Data!$B$7:$B$536='5'!W109,IF(Data!$C$7:$C$536="rechts",IF(Data!$K$7:$K$536&gt;0,Data!$CJ$7:$CJ$536))))</f>
        <v>0.74428059536934932</v>
      </c>
      <c r="Z109" s="250">
        <f t="shared" si="4"/>
        <v>-4.1635564182368134E-2</v>
      </c>
      <c r="AC109" s="252"/>
      <c r="AD109" s="252"/>
      <c r="AE109" s="263"/>
    </row>
    <row r="110" spans="2:31" x14ac:dyDescent="0.2">
      <c r="B110" s="91">
        <v>189.5</v>
      </c>
      <c r="C110" s="249">
        <f t="array" ref="C110">AVERAGE(IF(Data!$B$7:$B$536='5'!$B110,IF(Data!$C$7:$C$536='5'!C$6,IF(Data!$K$7:$K$536&gt;0,Data!$CJ$7:$CJ$536))))</f>
        <v>0.66356143510181498</v>
      </c>
      <c r="D110" s="252">
        <f t="array" ref="D110">AVERAGE(IF(Data!$B$7:$B$536='5'!$B110,IF(Data!$C$7:$C$536='5'!D$6,IF(Data!$K$7:$K$536&gt;0,Data!$CJ$7:$CJ$536))))</f>
        <v>0.74428059536934932</v>
      </c>
      <c r="E110" s="250">
        <f t="shared" si="5"/>
        <v>-8.071916026753434E-2</v>
      </c>
      <c r="H110" s="252"/>
      <c r="I110" s="252"/>
      <c r="K110" s="91">
        <v>189</v>
      </c>
      <c r="L110" s="78">
        <v>189.5</v>
      </c>
      <c r="M110" s="249">
        <f t="array" ref="M110">AVERAGE(IF(Data!$B$7:$B$536='5'!K110,IF(Data!$K$7:$K$536&gt;0,Data!$CJ$7:$CJ$536)))</f>
        <v>0.70264503118698118</v>
      </c>
      <c r="N110" s="252">
        <f t="array" ref="N110">AVERAGE(IF(Data!$B$7:$B$536='5'!L110,IF(Data!$C$7:$C$536="links",IF(Data!$K$7:$K$536&gt;0,Data!$CJ$7:$CJ$536))))</f>
        <v>0.66356143510181498</v>
      </c>
      <c r="O110" s="250">
        <f t="shared" si="3"/>
        <v>3.9083596085166206E-2</v>
      </c>
      <c r="R110" s="252"/>
      <c r="S110" s="252"/>
      <c r="T110" s="263"/>
      <c r="V110" s="91">
        <v>190</v>
      </c>
      <c r="W110" s="78">
        <v>190.5</v>
      </c>
      <c r="X110" s="249">
        <f t="array" ref="X110">AVERAGE(IF(Data!$B$7:$B$536='5'!V110,IF(Data!$K$7:$K$536&gt;0,Data!$CJ$7:$CJ$536)))</f>
        <v>0.88831646362405803</v>
      </c>
      <c r="Y110" s="252">
        <f t="array" ref="Y110">AVERAGE(IF(Data!$B$7:$B$536='5'!W110,IF(Data!$C$7:$C$536="rechts",IF(Data!$K$7:$K$536&gt;0,Data!$CJ$7:$CJ$536))))</f>
        <v>0.73387286255058104</v>
      </c>
      <c r="Z110" s="250">
        <f t="shared" si="4"/>
        <v>0.15444360107347699</v>
      </c>
      <c r="AC110" s="252"/>
      <c r="AD110" s="252"/>
      <c r="AE110" s="263"/>
    </row>
    <row r="111" spans="2:31" x14ac:dyDescent="0.2">
      <c r="B111" s="91">
        <v>190.5</v>
      </c>
      <c r="C111" s="249">
        <f t="array" ref="C111">AVERAGE(IF(Data!$B$7:$B$536='5'!$B111,IF(Data!$C$7:$C$536='5'!C$6,IF(Data!$K$7:$K$536&gt;0,Data!$CJ$7:$CJ$536))))</f>
        <v>0.9397920785764402</v>
      </c>
      <c r="D111" s="252">
        <f t="array" ref="D111">AVERAGE(IF(Data!$B$7:$B$536='5'!$B111,IF(Data!$C$7:$C$536='5'!D$6,IF(Data!$K$7:$K$536&gt;0,Data!$CJ$7:$CJ$536))))</f>
        <v>0.73387286255058104</v>
      </c>
      <c r="E111" s="250">
        <f t="shared" si="5"/>
        <v>0.20591921602585916</v>
      </c>
      <c r="H111" s="252"/>
      <c r="I111" s="252"/>
      <c r="K111" s="91">
        <v>190</v>
      </c>
      <c r="L111" s="78">
        <v>190.5</v>
      </c>
      <c r="M111" s="249">
        <f t="array" ref="M111">AVERAGE(IF(Data!$B$7:$B$536='5'!K111,IF(Data!$K$7:$K$536&gt;0,Data!$CJ$7:$CJ$536)))</f>
        <v>0.88831646362405803</v>
      </c>
      <c r="N111" s="252">
        <f t="array" ref="N111">AVERAGE(IF(Data!$B$7:$B$536='5'!L111,IF(Data!$C$7:$C$536="links",IF(Data!$K$7:$K$536&gt;0,Data!$CJ$7:$CJ$536))))</f>
        <v>0.9397920785764402</v>
      </c>
      <c r="O111" s="250">
        <f t="shared" si="3"/>
        <v>-5.1475614952382176E-2</v>
      </c>
      <c r="R111" s="252"/>
      <c r="S111" s="252"/>
      <c r="T111" s="263"/>
      <c r="V111" s="91">
        <v>191</v>
      </c>
      <c r="W111" s="78">
        <v>191.5</v>
      </c>
      <c r="X111" s="249">
        <f t="array" ref="X111">AVERAGE(IF(Data!$B$7:$B$536='5'!V111,IF(Data!$K$7:$K$536&gt;0,Data!$CJ$7:$CJ$536)))</f>
        <v>0.66885776406937358</v>
      </c>
      <c r="Y111" s="252">
        <f t="array" ref="Y111">AVERAGE(IF(Data!$B$7:$B$536='5'!W111,IF(Data!$C$7:$C$536="rechts",IF(Data!$K$7:$K$536&gt;0,Data!$CJ$7:$CJ$536))))</f>
        <v>0.4993207180980106</v>
      </c>
      <c r="Z111" s="250">
        <f t="shared" si="4"/>
        <v>0.16953704597136299</v>
      </c>
      <c r="AC111" s="252"/>
      <c r="AD111" s="252"/>
      <c r="AE111" s="263"/>
    </row>
    <row r="112" spans="2:31" x14ac:dyDescent="0.2">
      <c r="B112" s="91">
        <v>191.5</v>
      </c>
      <c r="C112" s="249">
        <f t="array" ref="C112">AVERAGE(IF(Data!$B$7:$B$536='5'!$B112,IF(Data!$C$7:$C$536='5'!C$6,IF(Data!$K$7:$K$536&gt;0,Data!$CJ$7:$CJ$536))))</f>
        <v>0.91154360356806319</v>
      </c>
      <c r="D112" s="252">
        <f t="array" ref="D112">AVERAGE(IF(Data!$B$7:$B$536='5'!$B112,IF(Data!$C$7:$C$536='5'!D$6,IF(Data!$K$7:$K$536&gt;0,Data!$CJ$7:$CJ$536))))</f>
        <v>0.4993207180980106</v>
      </c>
      <c r="E112" s="250">
        <f t="shared" si="5"/>
        <v>0.41222288547005259</v>
      </c>
      <c r="H112" s="252"/>
      <c r="I112" s="252"/>
      <c r="K112" s="91">
        <v>191</v>
      </c>
      <c r="L112" s="78">
        <v>191.5</v>
      </c>
      <c r="M112" s="249">
        <f t="array" ref="M112">AVERAGE(IF(Data!$B$7:$B$536='5'!K112,IF(Data!$K$7:$K$536&gt;0,Data!$CJ$7:$CJ$536)))</f>
        <v>0.66885776406937358</v>
      </c>
      <c r="N112" s="252">
        <f t="array" ref="N112">AVERAGE(IF(Data!$B$7:$B$536='5'!L112,IF(Data!$C$7:$C$536="links",IF(Data!$K$7:$K$536&gt;0,Data!$CJ$7:$CJ$536))))</f>
        <v>0.91154360356806319</v>
      </c>
      <c r="O112" s="250">
        <f t="shared" si="3"/>
        <v>-0.2426858394986896</v>
      </c>
      <c r="R112" s="252"/>
      <c r="S112" s="252"/>
      <c r="T112" s="263"/>
      <c r="V112" s="91">
        <v>192</v>
      </c>
      <c r="W112" s="78">
        <v>192.5</v>
      </c>
      <c r="X112" s="249">
        <f t="array" ref="X112">AVERAGE(IF(Data!$B$7:$B$536='5'!V112,IF(Data!$K$7:$K$536&gt;0,Data!$CJ$7:$CJ$536)))</f>
        <v>0.83619021012511707</v>
      </c>
      <c r="Y112" s="252">
        <f t="array" ref="Y112">AVERAGE(IF(Data!$B$7:$B$536='5'!W112,IF(Data!$C$7:$C$536="rechts",IF(Data!$K$7:$K$536&gt;0,Data!$CJ$7:$CJ$536))))</f>
        <v>0.79938729123431174</v>
      </c>
      <c r="Z112" s="250">
        <f t="shared" si="4"/>
        <v>3.6802918890805336E-2</v>
      </c>
      <c r="AC112" s="252"/>
      <c r="AD112" s="252"/>
      <c r="AE112" s="263"/>
    </row>
    <row r="113" spans="2:31" x14ac:dyDescent="0.2">
      <c r="B113" s="91">
        <v>192.5</v>
      </c>
      <c r="C113" s="249">
        <f t="array" ref="C113">AVERAGE(IF(Data!$B$7:$B$536='5'!$B113,IF(Data!$C$7:$C$536='5'!C$6,IF(Data!$K$7:$K$536&gt;0,Data!$CJ$7:$CJ$536))))</f>
        <v>0.98365587726972037</v>
      </c>
      <c r="D113" s="252">
        <f t="array" ref="D113">AVERAGE(IF(Data!$B$7:$B$536='5'!$B113,IF(Data!$C$7:$C$536='5'!D$6,IF(Data!$K$7:$K$536&gt;0,Data!$CJ$7:$CJ$536))))</f>
        <v>0.79938729123431174</v>
      </c>
      <c r="E113" s="250">
        <f t="shared" si="5"/>
        <v>0.18426858603540863</v>
      </c>
      <c r="H113" s="252"/>
      <c r="I113" s="252"/>
      <c r="K113" s="91">
        <v>192</v>
      </c>
      <c r="L113" s="78">
        <v>192.5</v>
      </c>
      <c r="M113" s="249">
        <f t="array" ref="M113">AVERAGE(IF(Data!$B$7:$B$536='5'!K113,IF(Data!$K$7:$K$536&gt;0,Data!$CJ$7:$CJ$536)))</f>
        <v>0.83619021012511707</v>
      </c>
      <c r="N113" s="252">
        <f t="array" ref="N113">AVERAGE(IF(Data!$B$7:$B$536='5'!L113,IF(Data!$C$7:$C$536="links",IF(Data!$K$7:$K$536&gt;0,Data!$CJ$7:$CJ$536))))</f>
        <v>0.98365587726972037</v>
      </c>
      <c r="O113" s="250">
        <f t="shared" si="3"/>
        <v>-0.1474656671446033</v>
      </c>
      <c r="R113" s="252"/>
      <c r="S113" s="252"/>
      <c r="T113" s="263"/>
      <c r="V113" s="91">
        <v>193</v>
      </c>
      <c r="W113" s="78">
        <v>193.5</v>
      </c>
      <c r="X113" s="249">
        <f t="array" ref="X113">AVERAGE(IF(Data!$B$7:$B$536='5'!V113,IF(Data!$K$7:$K$536&gt;0,Data!$CJ$7:$CJ$536)))</f>
        <v>0.53439055873132946</v>
      </c>
      <c r="Y113" s="252">
        <f t="array" ref="Y113">AVERAGE(IF(Data!$B$7:$B$536='5'!W113,IF(Data!$C$7:$C$536="rechts",IF(Data!$K$7:$K$536&gt;0,Data!$CJ$7:$CJ$536))))</f>
        <v>0.48097887988545024</v>
      </c>
      <c r="Z113" s="250">
        <f t="shared" si="4"/>
        <v>5.3411678845879218E-2</v>
      </c>
      <c r="AC113" s="252"/>
      <c r="AD113" s="252"/>
      <c r="AE113" s="263"/>
    </row>
    <row r="114" spans="2:31" x14ac:dyDescent="0.2">
      <c r="B114" s="91">
        <v>193.5</v>
      </c>
      <c r="C114" s="249">
        <f t="array" ref="C114">AVERAGE(IF(Data!$B$7:$B$536='5'!$B114,IF(Data!$C$7:$C$536='5'!C$6,IF(Data!$K$7:$K$536&gt;0,Data!$CJ$7:$CJ$536))))</f>
        <v>0.51225504765301455</v>
      </c>
      <c r="D114" s="252">
        <f t="array" ref="D114">AVERAGE(IF(Data!$B$7:$B$536='5'!$B114,IF(Data!$C$7:$C$536='5'!D$6,IF(Data!$K$7:$K$536&gt;0,Data!$CJ$7:$CJ$536))))</f>
        <v>0.48097887988545024</v>
      </c>
      <c r="E114" s="250">
        <f t="shared" si="5"/>
        <v>3.1276167767564311E-2</v>
      </c>
      <c r="H114" s="252"/>
      <c r="I114" s="252"/>
      <c r="K114" s="91">
        <v>193</v>
      </c>
      <c r="L114" s="78">
        <v>193.5</v>
      </c>
      <c r="M114" s="249">
        <f t="array" ref="M114">AVERAGE(IF(Data!$B$7:$B$536='5'!K114,IF(Data!$K$7:$K$536&gt;0,Data!$CJ$7:$CJ$536)))</f>
        <v>0.53439055873132946</v>
      </c>
      <c r="N114" s="252">
        <f t="array" ref="N114">AVERAGE(IF(Data!$B$7:$B$536='5'!L114,IF(Data!$C$7:$C$536="links",IF(Data!$K$7:$K$536&gt;0,Data!$CJ$7:$CJ$536))))</f>
        <v>0.51225504765301455</v>
      </c>
      <c r="O114" s="250">
        <f t="shared" si="3"/>
        <v>2.2135511078314907E-2</v>
      </c>
      <c r="R114" s="252"/>
      <c r="S114" s="252"/>
      <c r="T114" s="263"/>
      <c r="V114" s="91">
        <v>194</v>
      </c>
      <c r="W114" s="78">
        <v>194.5</v>
      </c>
      <c r="X114" s="249">
        <f t="array" ref="X114">AVERAGE(IF(Data!$B$7:$B$536='5'!V114,IF(Data!$K$7:$K$536&gt;0,Data!$CJ$7:$CJ$536)))</f>
        <v>0.80528531151967597</v>
      </c>
      <c r="Y114" s="252">
        <f t="array" ref="Y114">AVERAGE(IF(Data!$B$7:$B$536='5'!W114,IF(Data!$C$7:$C$536="rechts",IF(Data!$K$7:$K$536&gt;0,Data!$CJ$7:$CJ$536))))</f>
        <v>0.71966740819080233</v>
      </c>
      <c r="Z114" s="250">
        <f t="shared" si="4"/>
        <v>8.5617903328873646E-2</v>
      </c>
      <c r="AC114" s="252"/>
      <c r="AD114" s="252"/>
      <c r="AE114" s="263"/>
    </row>
    <row r="115" spans="2:31" x14ac:dyDescent="0.2">
      <c r="B115" s="91">
        <v>194.5</v>
      </c>
      <c r="C115" s="249">
        <f t="array" ref="C115">AVERAGE(IF(Data!$B$7:$B$536='5'!$B115,IF(Data!$C$7:$C$536='5'!C$6,IF(Data!$K$7:$K$536&gt;0,Data!$CJ$7:$CJ$536))))</f>
        <v>0.63297658154074399</v>
      </c>
      <c r="D115" s="252">
        <f t="array" ref="D115">AVERAGE(IF(Data!$B$7:$B$536='5'!$B115,IF(Data!$C$7:$C$536='5'!D$6,IF(Data!$K$7:$K$536&gt;0,Data!$CJ$7:$CJ$536))))</f>
        <v>0.71966740819080233</v>
      </c>
      <c r="E115" s="250">
        <f t="shared" si="5"/>
        <v>-8.6690826650058339E-2</v>
      </c>
      <c r="H115" s="252"/>
      <c r="I115" s="252"/>
      <c r="K115" s="91">
        <v>194</v>
      </c>
      <c r="L115" s="78">
        <v>194.5</v>
      </c>
      <c r="M115" s="249">
        <f t="array" ref="M115">AVERAGE(IF(Data!$B$7:$B$536='5'!K115,IF(Data!$K$7:$K$536&gt;0,Data!$CJ$7:$CJ$536)))</f>
        <v>0.80528531151967597</v>
      </c>
      <c r="N115" s="252">
        <f t="array" ref="N115">AVERAGE(IF(Data!$B$7:$B$536='5'!L115,IF(Data!$C$7:$C$536="links",IF(Data!$K$7:$K$536&gt;0,Data!$CJ$7:$CJ$536))))</f>
        <v>0.63297658154074399</v>
      </c>
      <c r="O115" s="250">
        <f t="shared" si="3"/>
        <v>0.17230872997893198</v>
      </c>
      <c r="R115" s="252"/>
      <c r="S115" s="252"/>
      <c r="T115" s="263"/>
      <c r="V115" s="91">
        <v>195</v>
      </c>
      <c r="W115" s="78">
        <v>195.5</v>
      </c>
      <c r="X115" s="249">
        <f t="array" ref="X115">AVERAGE(IF(Data!$B$7:$B$536='5'!V115,IF(Data!$K$7:$K$536&gt;0,Data!$CJ$7:$CJ$536)))</f>
        <v>0.87182031390943548</v>
      </c>
      <c r="Y115" s="252">
        <f t="array" ref="Y115">AVERAGE(IF(Data!$B$7:$B$536='5'!W115,IF(Data!$C$7:$C$536="rechts",IF(Data!$K$7:$K$536&gt;0,Data!$CJ$7:$CJ$536))))</f>
        <v>0.96768859200591861</v>
      </c>
      <c r="Z115" s="250">
        <f t="shared" si="4"/>
        <v>-9.5868278096483128E-2</v>
      </c>
      <c r="AC115" s="252"/>
      <c r="AD115" s="252"/>
      <c r="AE115" s="263"/>
    </row>
    <row r="116" spans="2:31" x14ac:dyDescent="0.2">
      <c r="B116" s="91">
        <v>195.5</v>
      </c>
      <c r="C116" s="249">
        <f t="array" ref="C116">AVERAGE(IF(Data!$B$7:$B$536='5'!$B116,IF(Data!$C$7:$C$536='5'!C$6,IF(Data!$K$7:$K$536&gt;0,Data!$CJ$7:$CJ$536))))</f>
        <v>0.61530798605346193</v>
      </c>
      <c r="D116" s="252">
        <f t="array" ref="D116">AVERAGE(IF(Data!$B$7:$B$536='5'!$B116,IF(Data!$C$7:$C$536='5'!D$6,IF(Data!$K$7:$K$536&gt;0,Data!$CJ$7:$CJ$536))))</f>
        <v>0.96768859200591861</v>
      </c>
      <c r="E116" s="250">
        <f t="shared" si="5"/>
        <v>-0.35238060595245668</v>
      </c>
      <c r="H116" s="252"/>
      <c r="I116" s="252"/>
      <c r="K116" s="91">
        <v>195</v>
      </c>
      <c r="L116" s="78">
        <v>195.5</v>
      </c>
      <c r="M116" s="249">
        <f t="array" ref="M116">AVERAGE(IF(Data!$B$7:$B$536='5'!K116,IF(Data!$K$7:$K$536&gt;0,Data!$CJ$7:$CJ$536)))</f>
        <v>0.87182031390943548</v>
      </c>
      <c r="N116" s="252">
        <f t="array" ref="N116">AVERAGE(IF(Data!$B$7:$B$536='5'!L116,IF(Data!$C$7:$C$536="links",IF(Data!$K$7:$K$536&gt;0,Data!$CJ$7:$CJ$536))))</f>
        <v>0.61530798605346193</v>
      </c>
      <c r="O116" s="250">
        <f t="shared" si="3"/>
        <v>0.25651232785597355</v>
      </c>
      <c r="R116" s="252"/>
      <c r="S116" s="252"/>
      <c r="T116" s="263"/>
      <c r="V116" s="91">
        <v>196</v>
      </c>
      <c r="W116" s="78">
        <v>196.5</v>
      </c>
      <c r="X116" s="249">
        <f t="array" ref="X116">AVERAGE(IF(Data!$B$7:$B$536='5'!V116,IF(Data!$K$7:$K$536&gt;0,Data!$CJ$7:$CJ$536)))</f>
        <v>0.70092909125228053</v>
      </c>
      <c r="Y116" s="252">
        <f t="array" ref="Y116">AVERAGE(IF(Data!$B$7:$B$536='5'!W116,IF(Data!$C$7:$C$536="rechts",IF(Data!$K$7:$K$536&gt;0,Data!$CJ$7:$CJ$536))))</f>
        <v>0.83425129491175853</v>
      </c>
      <c r="Z116" s="250">
        <f t="shared" si="4"/>
        <v>-0.133322203659478</v>
      </c>
      <c r="AC116" s="252"/>
      <c r="AD116" s="252"/>
      <c r="AE116" s="263"/>
    </row>
    <row r="117" spans="2:31" x14ac:dyDescent="0.2">
      <c r="B117" s="91">
        <v>196.5</v>
      </c>
      <c r="C117" s="249">
        <f t="array" ref="C117">AVERAGE(IF(Data!$B$7:$B$536='5'!$B117,IF(Data!$C$7:$C$536='5'!C$6,IF(Data!$K$7:$K$536&gt;0,Data!$CJ$7:$CJ$536))))</f>
        <v>0.86444261958530055</v>
      </c>
      <c r="D117" s="252">
        <f t="array" ref="D117">AVERAGE(IF(Data!$B$7:$B$536='5'!$B117,IF(Data!$C$7:$C$536='5'!D$6,IF(Data!$K$7:$K$536&gt;0,Data!$CJ$7:$CJ$536))))</f>
        <v>0.83425129491175853</v>
      </c>
      <c r="E117" s="250">
        <f t="shared" si="5"/>
        <v>3.0191324673542019E-2</v>
      </c>
      <c r="H117" s="252"/>
      <c r="I117" s="252"/>
      <c r="K117" s="91">
        <v>196</v>
      </c>
      <c r="L117" s="78">
        <v>196.5</v>
      </c>
      <c r="M117" s="249">
        <f t="array" ref="M117">AVERAGE(IF(Data!$B$7:$B$536='5'!K117,IF(Data!$K$7:$K$536&gt;0,Data!$CJ$7:$CJ$536)))</f>
        <v>0.70092909125228053</v>
      </c>
      <c r="N117" s="252">
        <f t="array" ref="N117">AVERAGE(IF(Data!$B$7:$B$536='5'!L117,IF(Data!$C$7:$C$536="links",IF(Data!$K$7:$K$536&gt;0,Data!$CJ$7:$CJ$536))))</f>
        <v>0.86444261958530055</v>
      </c>
      <c r="O117" s="250">
        <f t="shared" si="3"/>
        <v>-0.16351352833302002</v>
      </c>
      <c r="R117" s="252"/>
      <c r="S117" s="252"/>
      <c r="T117" s="263"/>
      <c r="V117" s="91">
        <v>197</v>
      </c>
      <c r="W117" s="78">
        <v>197.5</v>
      </c>
      <c r="X117" s="249">
        <f t="array" ref="X117">AVERAGE(IF(Data!$B$7:$B$536='5'!V117,IF(Data!$K$7:$K$536&gt;0,Data!$CJ$7:$CJ$536)))</f>
        <v>0.77927724327930969</v>
      </c>
      <c r="Y117" s="252">
        <f t="array" ref="Y117">AVERAGE(IF(Data!$B$7:$B$536='5'!W117,IF(Data!$C$7:$C$536="rechts",IF(Data!$K$7:$K$536&gt;0,Data!$CJ$7:$CJ$536))))</f>
        <v>0.93347906875068332</v>
      </c>
      <c r="Z117" s="250">
        <f t="shared" si="4"/>
        <v>-0.15420182547137362</v>
      </c>
      <c r="AC117" s="252"/>
      <c r="AD117" s="252"/>
      <c r="AE117" s="263"/>
    </row>
    <row r="118" spans="2:31" x14ac:dyDescent="0.2">
      <c r="B118" s="91">
        <v>197.5</v>
      </c>
      <c r="C118" s="249">
        <f t="array" ref="C118">AVERAGE(IF(Data!$B$7:$B$536='5'!$B118,IF(Data!$C$7:$C$536='5'!C$6,IF(Data!$K$7:$K$536&gt;0,Data!$CJ$7:$CJ$536))))</f>
        <v>0.97761065220071519</v>
      </c>
      <c r="D118" s="252">
        <f t="array" ref="D118">AVERAGE(IF(Data!$B$7:$B$536='5'!$B118,IF(Data!$C$7:$C$536='5'!D$6,IF(Data!$K$7:$K$536&gt;0,Data!$CJ$7:$CJ$536))))</f>
        <v>0.93347906875068332</v>
      </c>
      <c r="E118" s="250">
        <f t="shared" si="5"/>
        <v>4.4131583450031875E-2</v>
      </c>
      <c r="H118" s="252"/>
      <c r="I118" s="252"/>
      <c r="K118" s="91">
        <v>197</v>
      </c>
      <c r="L118" s="78">
        <v>197.5</v>
      </c>
      <c r="M118" s="249">
        <f t="array" ref="M118">AVERAGE(IF(Data!$B$7:$B$536='5'!K118,IF(Data!$K$7:$K$536&gt;0,Data!$CJ$7:$CJ$536)))</f>
        <v>0.77927724327930969</v>
      </c>
      <c r="N118" s="252">
        <f t="array" ref="N118">AVERAGE(IF(Data!$B$7:$B$536='5'!L118,IF(Data!$C$7:$C$536="links",IF(Data!$K$7:$K$536&gt;0,Data!$CJ$7:$CJ$536))))</f>
        <v>0.97761065220071519</v>
      </c>
      <c r="O118" s="250">
        <f t="shared" si="3"/>
        <v>-0.1983334089214055</v>
      </c>
      <c r="R118" s="252"/>
      <c r="S118" s="252"/>
      <c r="T118" s="263"/>
      <c r="V118" s="91">
        <v>198</v>
      </c>
      <c r="W118" s="78">
        <v>198.5</v>
      </c>
      <c r="X118" s="249">
        <f t="array" ref="X118">AVERAGE(IF(Data!$B$7:$B$536='5'!V118,IF(Data!$K$7:$K$536&gt;0,Data!$CJ$7:$CJ$536)))</f>
        <v>0.84994528440940653</v>
      </c>
      <c r="Y118" s="252">
        <f t="array" ref="Y118">AVERAGE(IF(Data!$B$7:$B$536='5'!W118,IF(Data!$C$7:$C$536="rechts",IF(Data!$K$7:$K$536&gt;0,Data!$CJ$7:$CJ$536))))</f>
        <v>0.88107453327632923</v>
      </c>
      <c r="Z118" s="250">
        <f t="shared" si="4"/>
        <v>-3.1129248866922699E-2</v>
      </c>
      <c r="AC118" s="252"/>
      <c r="AD118" s="252"/>
      <c r="AE118" s="263"/>
    </row>
    <row r="119" spans="2:31" x14ac:dyDescent="0.2">
      <c r="B119" s="91">
        <v>198.5</v>
      </c>
      <c r="C119" s="249">
        <f t="array" ref="C119">AVERAGE(IF(Data!$B$7:$B$536='5'!$B119,IF(Data!$C$7:$C$536='5'!C$6,IF(Data!$K$7:$K$536&gt;0,Data!$CJ$7:$CJ$536))))</f>
        <v>0.97733654730250263</v>
      </c>
      <c r="D119" s="252">
        <f t="array" ref="D119">AVERAGE(IF(Data!$B$7:$B$536='5'!$B119,IF(Data!$C$7:$C$536='5'!D$6,IF(Data!$K$7:$K$536&gt;0,Data!$CJ$7:$CJ$536))))</f>
        <v>0.88107453327632923</v>
      </c>
      <c r="E119" s="250">
        <f t="shared" si="5"/>
        <v>9.6262014026173404E-2</v>
      </c>
      <c r="H119" s="252"/>
      <c r="I119" s="252"/>
      <c r="K119" s="91">
        <v>198</v>
      </c>
      <c r="L119" s="78">
        <v>198.5</v>
      </c>
      <c r="M119" s="249">
        <f t="array" ref="M119">AVERAGE(IF(Data!$B$7:$B$536='5'!K119,IF(Data!$K$7:$K$536&gt;0,Data!$CJ$7:$CJ$536)))</f>
        <v>0.84994528440940653</v>
      </c>
      <c r="N119" s="252">
        <f t="array" ref="N119">AVERAGE(IF(Data!$B$7:$B$536='5'!L119,IF(Data!$C$7:$C$536="links",IF(Data!$K$7:$K$536&gt;0,Data!$CJ$7:$CJ$536))))</f>
        <v>0.97733654730250263</v>
      </c>
      <c r="O119" s="250">
        <f t="shared" si="3"/>
        <v>-0.1273912628930961</v>
      </c>
      <c r="R119" s="252"/>
      <c r="S119" s="252"/>
      <c r="T119" s="263"/>
      <c r="V119" s="91">
        <v>199</v>
      </c>
      <c r="W119" s="78">
        <v>199.5</v>
      </c>
      <c r="X119" s="249">
        <f t="array" ref="X119">AVERAGE(IF(Data!$B$7:$B$536='5'!V119,IF(Data!$K$7:$K$536&gt;0,Data!$CJ$7:$CJ$536)))</f>
        <v>0.86067714096038916</v>
      </c>
      <c r="Y119" s="252">
        <f t="array" ref="Y119">AVERAGE(IF(Data!$B$7:$B$536='5'!W119,IF(Data!$C$7:$C$536="rechts",IF(Data!$K$7:$K$536&gt;0,Data!$CJ$7:$CJ$536))))</f>
        <v>0.83994983566856962</v>
      </c>
      <c r="Z119" s="250">
        <f t="shared" si="4"/>
        <v>2.0727305291819542E-2</v>
      </c>
      <c r="AC119" s="252"/>
      <c r="AD119" s="252"/>
      <c r="AE119" s="263"/>
    </row>
    <row r="120" spans="2:31" x14ac:dyDescent="0.2">
      <c r="B120" s="91">
        <v>199.5</v>
      </c>
      <c r="C120" s="249">
        <f t="array" ref="C120">AVERAGE(IF(Data!$B$7:$B$536='5'!$B120,IF(Data!$C$7:$C$536='5'!C$6,IF(Data!$K$7:$K$536&gt;0,Data!$CJ$7:$CJ$536))))</f>
        <v>0.97211832709962565</v>
      </c>
      <c r="D120" s="252">
        <f t="array" ref="D120">AVERAGE(IF(Data!$B$7:$B$536='5'!$B120,IF(Data!$C$7:$C$536='5'!D$6,IF(Data!$K$7:$K$536&gt;0,Data!$CJ$7:$CJ$536))))</f>
        <v>0.83994983566856962</v>
      </c>
      <c r="E120" s="250">
        <f t="shared" si="5"/>
        <v>0.13216849143105602</v>
      </c>
      <c r="H120" s="252"/>
      <c r="I120" s="252"/>
      <c r="K120" s="91">
        <v>199</v>
      </c>
      <c r="L120" s="78">
        <v>199.5</v>
      </c>
      <c r="M120" s="249">
        <f t="array" ref="M120">AVERAGE(IF(Data!$B$7:$B$536='5'!K120,IF(Data!$K$7:$K$536&gt;0,Data!$CJ$7:$CJ$536)))</f>
        <v>0.86067714096038916</v>
      </c>
      <c r="N120" s="252">
        <f t="array" ref="N120">AVERAGE(IF(Data!$B$7:$B$536='5'!L120,IF(Data!$C$7:$C$536="links",IF(Data!$K$7:$K$536&gt;0,Data!$CJ$7:$CJ$536))))</f>
        <v>0.97211832709962565</v>
      </c>
      <c r="O120" s="250">
        <f t="shared" si="3"/>
        <v>-0.11144118613923648</v>
      </c>
      <c r="R120" s="252"/>
      <c r="S120" s="252"/>
      <c r="T120" s="263"/>
      <c r="V120" s="91">
        <v>201</v>
      </c>
      <c r="W120" s="78">
        <v>201.5</v>
      </c>
      <c r="X120" s="249">
        <f t="array" ref="X120">AVERAGE(IF(Data!$B$7:$B$536='5'!V120,IF(Data!$K$7:$K$536&gt;0,Data!$CJ$7:$CJ$536)))</f>
        <v>0.76575255964999345</v>
      </c>
      <c r="Y120" s="252">
        <f t="array" ref="Y120">AVERAGE(IF(Data!$B$7:$B$536='5'!W120,IF(Data!$C$7:$C$536="rechts",IF(Data!$K$7:$K$536&gt;0,Data!$CJ$7:$CJ$536))))</f>
        <v>0.85980865776262216</v>
      </c>
      <c r="Z120" s="250">
        <f t="shared" ref="Z120:Z166" si="6">X120-Y120</f>
        <v>-9.4056098112628717E-2</v>
      </c>
      <c r="AC120" s="252"/>
      <c r="AD120" s="252"/>
      <c r="AE120" s="263"/>
    </row>
    <row r="121" spans="2:31" x14ac:dyDescent="0.2">
      <c r="B121" s="91">
        <v>201.5</v>
      </c>
      <c r="C121" s="249">
        <f t="array" ref="C121">AVERAGE(IF(Data!$B$7:$B$536='5'!$B121,IF(Data!$C$7:$C$536='5'!C$6,IF(Data!$K$7:$K$536&gt;0,Data!$CJ$7:$CJ$536))))</f>
        <v>0.88186875826531064</v>
      </c>
      <c r="D121" s="252">
        <f t="array" ref="D121">AVERAGE(IF(Data!$B$7:$B$536='5'!$B121,IF(Data!$C$7:$C$536='5'!D$6,IF(Data!$K$7:$K$536&gt;0,Data!$CJ$7:$CJ$536))))</f>
        <v>0.85980865776262216</v>
      </c>
      <c r="E121" s="250">
        <f t="shared" si="5"/>
        <v>2.2060100502688473E-2</v>
      </c>
      <c r="H121" s="252"/>
      <c r="I121" s="252"/>
      <c r="K121" s="91">
        <v>201</v>
      </c>
      <c r="L121" s="78">
        <v>201.5</v>
      </c>
      <c r="M121" s="249">
        <f t="array" ref="M121">AVERAGE(IF(Data!$B$7:$B$536='5'!K121,IF(Data!$K$7:$K$536&gt;0,Data!$CJ$7:$CJ$536)))</f>
        <v>0.76575255964999345</v>
      </c>
      <c r="N121" s="252">
        <f t="array" ref="N121">AVERAGE(IF(Data!$B$7:$B$536='5'!L121,IF(Data!$C$7:$C$536="links",IF(Data!$K$7:$K$536&gt;0,Data!$CJ$7:$CJ$536))))</f>
        <v>0.88186875826531064</v>
      </c>
      <c r="O121" s="250">
        <f t="shared" ref="O121:O154" si="7">M121-N121</f>
        <v>-0.11611619861531719</v>
      </c>
      <c r="R121" s="252"/>
      <c r="S121" s="252"/>
      <c r="T121" s="263"/>
      <c r="V121" s="91">
        <v>202</v>
      </c>
      <c r="W121" s="78">
        <v>202.5</v>
      </c>
      <c r="X121" s="249">
        <f t="array" ref="X121">AVERAGE(IF(Data!$B$7:$B$536='5'!V121,IF(Data!$K$7:$K$536&gt;0,Data!$CJ$7:$CJ$536)))</f>
        <v>0.93851528384279503</v>
      </c>
      <c r="Y121" s="252">
        <f t="array" ref="Y121">AVERAGE(IF(Data!$B$7:$B$536='5'!W121,IF(Data!$C$7:$C$536="rechts",IF(Data!$K$7:$K$536&gt;0,Data!$CJ$7:$CJ$536))))</f>
        <v>0.9393504515046478</v>
      </c>
      <c r="Z121" s="250">
        <f t="shared" si="6"/>
        <v>-8.3516766185276481E-4</v>
      </c>
      <c r="AC121" s="252"/>
      <c r="AD121" s="252"/>
      <c r="AE121" s="263"/>
    </row>
    <row r="122" spans="2:31" x14ac:dyDescent="0.2">
      <c r="B122" s="91">
        <v>202.5</v>
      </c>
      <c r="C122" s="249">
        <f t="array" ref="C122">AVERAGE(IF(Data!$B$7:$B$536='5'!$B122,IF(Data!$C$7:$C$536='5'!C$6,IF(Data!$K$7:$K$536&gt;0,Data!$CJ$7:$CJ$536))))</f>
        <v>0.92658820727568614</v>
      </c>
      <c r="D122" s="252">
        <f t="array" ref="D122">AVERAGE(IF(Data!$B$7:$B$536='5'!$B122,IF(Data!$C$7:$C$536='5'!D$6,IF(Data!$K$7:$K$536&gt;0,Data!$CJ$7:$CJ$536))))</f>
        <v>0.9393504515046478</v>
      </c>
      <c r="E122" s="250">
        <f t="shared" si="5"/>
        <v>-1.2762244228961661E-2</v>
      </c>
      <c r="H122" s="252"/>
      <c r="I122" s="252"/>
      <c r="K122" s="91">
        <v>202</v>
      </c>
      <c r="L122" s="78">
        <v>202.5</v>
      </c>
      <c r="M122" s="249">
        <f t="array" ref="M122">AVERAGE(IF(Data!$B$7:$B$536='5'!K122,IF(Data!$K$7:$K$536&gt;0,Data!$CJ$7:$CJ$536)))</f>
        <v>0.93851528384279503</v>
      </c>
      <c r="N122" s="252">
        <f t="array" ref="N122">AVERAGE(IF(Data!$B$7:$B$536='5'!L122,IF(Data!$C$7:$C$536="links",IF(Data!$K$7:$K$536&gt;0,Data!$CJ$7:$CJ$536))))</f>
        <v>0.92658820727568614</v>
      </c>
      <c r="O122" s="250">
        <f t="shared" si="7"/>
        <v>1.1927076567108896E-2</v>
      </c>
      <c r="R122" s="252"/>
      <c r="S122" s="252"/>
      <c r="T122" s="263"/>
      <c r="V122" s="91">
        <v>203</v>
      </c>
      <c r="W122" s="78">
        <v>203.5</v>
      </c>
      <c r="X122" s="249">
        <f t="array" ref="X122">AVERAGE(IF(Data!$B$7:$B$536='5'!V122,IF(Data!$K$7:$K$536&gt;0,Data!$CJ$7:$CJ$536)))</f>
        <v>0.92403355965525935</v>
      </c>
      <c r="Y122" s="252">
        <f t="array" ref="Y122">AVERAGE(IF(Data!$B$7:$B$536='5'!W122,IF(Data!$C$7:$C$536="rechts",IF(Data!$K$7:$K$536&gt;0,Data!$CJ$7:$CJ$536))))</f>
        <v>0.94861899662578553</v>
      </c>
      <c r="Z122" s="250">
        <f t="shared" si="6"/>
        <v>-2.4585436970526175E-2</v>
      </c>
      <c r="AC122" s="252"/>
      <c r="AD122" s="252"/>
      <c r="AE122" s="263"/>
    </row>
    <row r="123" spans="2:31" x14ac:dyDescent="0.2">
      <c r="B123" s="91">
        <v>203.5</v>
      </c>
      <c r="C123" s="249">
        <f t="array" ref="C123">AVERAGE(IF(Data!$B$7:$B$536='5'!$B123,IF(Data!$C$7:$C$536='5'!C$6,IF(Data!$K$7:$K$536&gt;0,Data!$CJ$7:$CJ$536))))</f>
        <v>0.139272303508999</v>
      </c>
      <c r="D123" s="252">
        <f t="array" ref="D123">AVERAGE(IF(Data!$B$7:$B$536='5'!$B123,IF(Data!$C$7:$C$536='5'!D$6,IF(Data!$K$7:$K$536&gt;0,Data!$CJ$7:$CJ$536))))</f>
        <v>0.94861899662578553</v>
      </c>
      <c r="E123" s="250">
        <f t="shared" si="5"/>
        <v>-0.80934669311678653</v>
      </c>
      <c r="H123" s="252"/>
      <c r="I123" s="252"/>
      <c r="K123" s="91">
        <v>203</v>
      </c>
      <c r="L123" s="78">
        <v>203.5</v>
      </c>
      <c r="M123" s="249">
        <f t="array" ref="M123">AVERAGE(IF(Data!$B$7:$B$536='5'!K123,IF(Data!$K$7:$K$536&gt;0,Data!$CJ$7:$CJ$536)))</f>
        <v>0.92403355965525935</v>
      </c>
      <c r="N123" s="252">
        <f t="array" ref="N123">AVERAGE(IF(Data!$B$7:$B$536='5'!L123,IF(Data!$C$7:$C$536="links",IF(Data!$K$7:$K$536&gt;0,Data!$CJ$7:$CJ$536))))</f>
        <v>0.139272303508999</v>
      </c>
      <c r="O123" s="250">
        <f t="shared" si="7"/>
        <v>0.78476125614626036</v>
      </c>
      <c r="R123" s="252"/>
      <c r="S123" s="252"/>
      <c r="T123" s="263"/>
      <c r="V123" s="91">
        <v>204</v>
      </c>
      <c r="W123" s="78">
        <v>204.5</v>
      </c>
      <c r="X123" s="249">
        <f t="array" ref="X123">AVERAGE(IF(Data!$B$7:$B$536='5'!V123,IF(Data!$K$7:$K$536&gt;0,Data!$CJ$7:$CJ$536)))</f>
        <v>0.93548794344148478</v>
      </c>
      <c r="Y123" s="252">
        <f t="array" ref="Y123">AVERAGE(IF(Data!$B$7:$B$536='5'!W123,IF(Data!$C$7:$C$536="rechts",IF(Data!$K$7:$K$536&gt;0,Data!$CJ$7:$CJ$536))))</f>
        <v>0.16151452701337538</v>
      </c>
      <c r="Z123" s="250">
        <f t="shared" si="6"/>
        <v>0.77397341642810935</v>
      </c>
      <c r="AC123" s="252"/>
      <c r="AD123" s="252"/>
      <c r="AE123" s="263"/>
    </row>
    <row r="124" spans="2:31" x14ac:dyDescent="0.2">
      <c r="B124" s="91">
        <v>204.5</v>
      </c>
      <c r="C124" s="249">
        <f t="array" ref="C124">AVERAGE(IF(Data!$B$7:$B$536='5'!$B124,IF(Data!$C$7:$C$536='5'!C$6,IF(Data!$K$7:$K$536&gt;0,Data!$CJ$7:$CJ$536))))</f>
        <v>0.93554362928051871</v>
      </c>
      <c r="D124" s="252">
        <f t="array" ref="D124">AVERAGE(IF(Data!$B$7:$B$536='5'!$B124,IF(Data!$C$7:$C$536='5'!D$6,IF(Data!$K$7:$K$536&gt;0,Data!$CJ$7:$CJ$536))))</f>
        <v>0.16151452701337538</v>
      </c>
      <c r="E124" s="250">
        <f t="shared" si="5"/>
        <v>0.77402910226714328</v>
      </c>
      <c r="H124" s="252"/>
      <c r="I124" s="252"/>
      <c r="K124" s="91">
        <v>204</v>
      </c>
      <c r="L124" s="78">
        <v>204.5</v>
      </c>
      <c r="M124" s="249">
        <f t="array" ref="M124">AVERAGE(IF(Data!$B$7:$B$536='5'!K124,IF(Data!$K$7:$K$536&gt;0,Data!$CJ$7:$CJ$536)))</f>
        <v>0.93548794344148478</v>
      </c>
      <c r="N124" s="252">
        <f t="array" ref="N124">AVERAGE(IF(Data!$B$7:$B$536='5'!L124,IF(Data!$C$7:$C$536="links",IF(Data!$K$7:$K$536&gt;0,Data!$CJ$7:$CJ$536))))</f>
        <v>0.93554362928051871</v>
      </c>
      <c r="O124" s="250">
        <f t="shared" si="7"/>
        <v>-5.5685839033925433E-5</v>
      </c>
      <c r="R124" s="252"/>
      <c r="S124" s="252"/>
      <c r="T124" s="263"/>
      <c r="V124" s="91">
        <v>205</v>
      </c>
      <c r="W124" s="78">
        <v>205.5</v>
      </c>
      <c r="X124" s="249">
        <f t="array" ref="X124">AVERAGE(IF(Data!$B$7:$B$536='5'!V124,IF(Data!$K$7:$K$536&gt;0,Data!$CJ$7:$CJ$536)))</f>
        <v>0.96270827823327165</v>
      </c>
      <c r="Y124" s="252">
        <f t="array" ref="Y124">AVERAGE(IF(Data!$B$7:$B$536='5'!W124,IF(Data!$C$7:$C$536="rechts",IF(Data!$K$7:$K$536&gt;0,Data!$CJ$7:$CJ$536))))</f>
        <v>0.97881200244947941</v>
      </c>
      <c r="Z124" s="250">
        <f t="shared" si="6"/>
        <v>-1.610372421620776E-2</v>
      </c>
      <c r="AC124" s="252"/>
      <c r="AD124" s="252"/>
      <c r="AE124" s="263"/>
    </row>
    <row r="125" spans="2:31" x14ac:dyDescent="0.2">
      <c r="B125" s="91">
        <v>205.5</v>
      </c>
      <c r="C125" s="249">
        <f t="array" ref="C125">AVERAGE(IF(Data!$B$7:$B$536='5'!$B125,IF(Data!$C$7:$C$536='5'!C$6,IF(Data!$K$7:$K$536&gt;0,Data!$CJ$7:$CJ$536))))</f>
        <v>0.98633100599862322</v>
      </c>
      <c r="D125" s="252">
        <f t="array" ref="D125">AVERAGE(IF(Data!$B$7:$B$536='5'!$B125,IF(Data!$C$7:$C$536='5'!D$6,IF(Data!$K$7:$K$536&gt;0,Data!$CJ$7:$CJ$536))))</f>
        <v>0.97881200244947941</v>
      </c>
      <c r="E125" s="250">
        <f t="shared" si="5"/>
        <v>7.5190035491438101E-3</v>
      </c>
      <c r="H125" s="252"/>
      <c r="I125" s="252"/>
      <c r="K125" s="91">
        <v>205</v>
      </c>
      <c r="L125" s="78">
        <v>205.5</v>
      </c>
      <c r="M125" s="249">
        <f t="array" ref="M125">AVERAGE(IF(Data!$B$7:$B$536='5'!K125,IF(Data!$K$7:$K$536&gt;0,Data!$CJ$7:$CJ$536)))</f>
        <v>0.96270827823327165</v>
      </c>
      <c r="N125" s="252">
        <f t="array" ref="N125">AVERAGE(IF(Data!$B$7:$B$536='5'!L125,IF(Data!$C$7:$C$536="links",IF(Data!$K$7:$K$536&gt;0,Data!$CJ$7:$CJ$536))))</f>
        <v>0.98633100599862322</v>
      </c>
      <c r="O125" s="250">
        <f t="shared" si="7"/>
        <v>-2.362272776535157E-2</v>
      </c>
      <c r="R125" s="252"/>
      <c r="S125" s="252"/>
      <c r="T125" s="263"/>
      <c r="V125" s="91">
        <v>206</v>
      </c>
      <c r="W125" s="78">
        <v>206.5</v>
      </c>
      <c r="X125" s="249">
        <f t="array" ref="X125">AVERAGE(IF(Data!$B$7:$B$536='5'!V125,IF(Data!$K$7:$K$536&gt;0,Data!$CJ$7:$CJ$536)))</f>
        <v>0.99261254048546155</v>
      </c>
      <c r="Y125" s="252">
        <f t="array" ref="Y125">AVERAGE(IF(Data!$B$7:$B$536='5'!W125,IF(Data!$C$7:$C$536="rechts",IF(Data!$K$7:$K$536&gt;0,Data!$CJ$7:$CJ$536))))</f>
        <v>0.8019123830191236</v>
      </c>
      <c r="Z125" s="250">
        <f t="shared" si="6"/>
        <v>0.19070015746633795</v>
      </c>
      <c r="AC125" s="252"/>
      <c r="AD125" s="252"/>
      <c r="AE125" s="263"/>
    </row>
    <row r="126" spans="2:31" x14ac:dyDescent="0.2">
      <c r="B126" s="91">
        <v>206.5</v>
      </c>
      <c r="C126" s="249">
        <f t="array" ref="C126">AVERAGE(IF(Data!$B$7:$B$536='5'!$B126,IF(Data!$C$7:$C$536='5'!C$6,IF(Data!$K$7:$K$536&gt;0,Data!$CJ$7:$CJ$536))))</f>
        <v>0.95515788019070003</v>
      </c>
      <c r="D126" s="252">
        <f t="array" ref="D126">AVERAGE(IF(Data!$B$7:$B$536='5'!$B126,IF(Data!$C$7:$C$536='5'!D$6,IF(Data!$K$7:$K$536&gt;0,Data!$CJ$7:$CJ$536))))</f>
        <v>0.8019123830191236</v>
      </c>
      <c r="E126" s="250">
        <f t="shared" si="5"/>
        <v>0.15324549717157643</v>
      </c>
      <c r="H126" s="252"/>
      <c r="I126" s="252"/>
      <c r="K126" s="91">
        <v>206</v>
      </c>
      <c r="L126" s="78">
        <v>206.5</v>
      </c>
      <c r="M126" s="249">
        <f t="array" ref="M126">AVERAGE(IF(Data!$B$7:$B$536='5'!K126,IF(Data!$K$7:$K$536&gt;0,Data!$CJ$7:$CJ$536)))</f>
        <v>0.99261254048546155</v>
      </c>
      <c r="N126" s="252">
        <f t="array" ref="N126">AVERAGE(IF(Data!$B$7:$B$536='5'!L126,IF(Data!$C$7:$C$536="links",IF(Data!$K$7:$K$536&gt;0,Data!$CJ$7:$CJ$536))))</f>
        <v>0.95515788019070003</v>
      </c>
      <c r="O126" s="250">
        <f t="shared" si="7"/>
        <v>3.7454660294761521E-2</v>
      </c>
      <c r="R126" s="252"/>
      <c r="S126" s="252"/>
      <c r="T126" s="263"/>
      <c r="V126" s="91">
        <v>207</v>
      </c>
      <c r="W126" s="78">
        <v>207.5</v>
      </c>
      <c r="X126" s="249">
        <f t="array" ref="X126">AVERAGE(IF(Data!$B$7:$B$536='5'!V126,IF(Data!$K$7:$K$536&gt;0,Data!$CJ$7:$CJ$536)))</f>
        <v>0.945561600440741</v>
      </c>
      <c r="Y126" s="252">
        <f t="array" ref="Y126">AVERAGE(IF(Data!$B$7:$B$536='5'!W126,IF(Data!$C$7:$C$536="rechts",IF(Data!$K$7:$K$536&gt;0,Data!$CJ$7:$CJ$536))))</f>
        <v>0.97842064112587923</v>
      </c>
      <c r="Z126" s="250">
        <f t="shared" si="6"/>
        <v>-3.285904068513823E-2</v>
      </c>
      <c r="AC126" s="252"/>
      <c r="AD126" s="252"/>
      <c r="AE126" s="263"/>
    </row>
    <row r="127" spans="2:31" x14ac:dyDescent="0.2">
      <c r="B127" s="91">
        <v>207.5</v>
      </c>
      <c r="C127" s="249">
        <f t="array" ref="C127">AVERAGE(IF(Data!$B$7:$B$536='5'!$B127,IF(Data!$C$7:$C$536='5'!C$6,IF(Data!$K$7:$K$536&gt;0,Data!$CJ$7:$CJ$536))))</f>
        <v>0.95405724219283539</v>
      </c>
      <c r="D127" s="252">
        <f t="array" ref="D127">AVERAGE(IF(Data!$B$7:$B$536='5'!$B127,IF(Data!$C$7:$C$536='5'!D$6,IF(Data!$K$7:$K$536&gt;0,Data!$CJ$7:$CJ$536))))</f>
        <v>0.97842064112587923</v>
      </c>
      <c r="E127" s="250">
        <f t="shared" si="5"/>
        <v>-2.4363398933043845E-2</v>
      </c>
      <c r="H127" s="252"/>
      <c r="I127" s="252"/>
      <c r="K127" s="91">
        <v>207</v>
      </c>
      <c r="L127" s="78">
        <v>207.5</v>
      </c>
      <c r="M127" s="249">
        <f t="array" ref="M127">AVERAGE(IF(Data!$B$7:$B$536='5'!K127,IF(Data!$K$7:$K$536&gt;0,Data!$CJ$7:$CJ$536)))</f>
        <v>0.945561600440741</v>
      </c>
      <c r="N127" s="252">
        <f t="array" ref="N127">AVERAGE(IF(Data!$B$7:$B$536='5'!L127,IF(Data!$C$7:$C$536="links",IF(Data!$K$7:$K$536&gt;0,Data!$CJ$7:$CJ$536))))</f>
        <v>0.95405724219283539</v>
      </c>
      <c r="O127" s="250">
        <f t="shared" si="7"/>
        <v>-8.495641752094385E-3</v>
      </c>
      <c r="R127" s="252"/>
      <c r="S127" s="252"/>
      <c r="T127" s="263"/>
      <c r="V127" s="91">
        <v>208</v>
      </c>
      <c r="W127" s="78">
        <v>208.5</v>
      </c>
      <c r="X127" s="249">
        <f t="array" ref="X127">AVERAGE(IF(Data!$B$7:$B$536='5'!V127,IF(Data!$K$7:$K$536&gt;0,Data!$CJ$7:$CJ$536)))</f>
        <v>0.91459499389152488</v>
      </c>
      <c r="Y127" s="252">
        <f t="array" ref="Y127">AVERAGE(IF(Data!$B$7:$B$536='5'!W127,IF(Data!$C$7:$C$536="rechts",IF(Data!$K$7:$K$536&gt;0,Data!$CJ$7:$CJ$536))))</f>
        <v>0.49313758578017775</v>
      </c>
      <c r="Z127" s="250">
        <f t="shared" si="6"/>
        <v>0.42145740811134713</v>
      </c>
      <c r="AC127" s="252"/>
      <c r="AD127" s="252"/>
      <c r="AE127" s="263"/>
    </row>
    <row r="128" spans="2:31" x14ac:dyDescent="0.2">
      <c r="B128" s="91">
        <v>208.5</v>
      </c>
      <c r="C128" s="249">
        <f t="array" ref="C128">AVERAGE(IF(Data!$B$7:$B$536='5'!$B128,IF(Data!$C$7:$C$536='5'!C$6,IF(Data!$K$7:$K$536&gt;0,Data!$CJ$7:$CJ$536))))</f>
        <v>0.89880035475890396</v>
      </c>
      <c r="D128" s="252">
        <f t="array" ref="D128">AVERAGE(IF(Data!$B$7:$B$536='5'!$B128,IF(Data!$C$7:$C$536='5'!D$6,IF(Data!$K$7:$K$536&gt;0,Data!$CJ$7:$CJ$536))))</f>
        <v>0.49313758578017775</v>
      </c>
      <c r="E128" s="250">
        <f t="shared" si="5"/>
        <v>0.40566276897872622</v>
      </c>
      <c r="H128" s="252"/>
      <c r="I128" s="252"/>
      <c r="K128" s="91">
        <v>208</v>
      </c>
      <c r="L128" s="78">
        <v>208.5</v>
      </c>
      <c r="M128" s="249">
        <f t="array" ref="M128">AVERAGE(IF(Data!$B$7:$B$536='5'!K128,IF(Data!$K$7:$K$536&gt;0,Data!$CJ$7:$CJ$536)))</f>
        <v>0.91459499389152488</v>
      </c>
      <c r="N128" s="252">
        <f t="array" ref="N128">AVERAGE(IF(Data!$B$7:$B$536='5'!L128,IF(Data!$C$7:$C$536="links",IF(Data!$K$7:$K$536&gt;0,Data!$CJ$7:$CJ$536))))</f>
        <v>0.89880035475890396</v>
      </c>
      <c r="O128" s="250">
        <f t="shared" si="7"/>
        <v>1.5794639132620913E-2</v>
      </c>
      <c r="R128" s="252"/>
      <c r="S128" s="252"/>
      <c r="T128" s="263"/>
      <c r="V128" s="91">
        <v>209</v>
      </c>
      <c r="W128" s="78">
        <v>209.5</v>
      </c>
      <c r="X128" s="249">
        <f t="array" ref="X128">AVERAGE(IF(Data!$B$7:$B$536='5'!V128,IF(Data!$K$7:$K$536&gt;0,Data!$CJ$7:$CJ$536)))</f>
        <v>0.30532116411227839</v>
      </c>
      <c r="Y128" s="252">
        <f t="array" ref="Y128">AVERAGE(IF(Data!$B$7:$B$536='5'!W128,IF(Data!$C$7:$C$536="rechts",IF(Data!$K$7:$K$536&gt;0,Data!$CJ$7:$CJ$536))))</f>
        <v>0.73447158673053614</v>
      </c>
      <c r="Z128" s="250">
        <f t="shared" si="6"/>
        <v>-0.42915042261825775</v>
      </c>
      <c r="AC128" s="252"/>
      <c r="AD128" s="252"/>
      <c r="AE128" s="263"/>
    </row>
    <row r="129" spans="2:31" x14ac:dyDescent="0.2">
      <c r="B129" s="91">
        <v>209.5</v>
      </c>
      <c r="C129" s="249">
        <f t="array" ref="C129">AVERAGE(IF(Data!$B$7:$B$536='5'!$B129,IF(Data!$C$7:$C$536='5'!C$6,IF(Data!$K$7:$K$536&gt;0,Data!$CJ$7:$CJ$536))))</f>
        <v>0.94398755278950885</v>
      </c>
      <c r="D129" s="252">
        <f t="array" ref="D129">AVERAGE(IF(Data!$B$7:$B$536='5'!$B129,IF(Data!$C$7:$C$536='5'!D$6,IF(Data!$K$7:$K$536&gt;0,Data!$CJ$7:$CJ$536))))</f>
        <v>0.73447158673053614</v>
      </c>
      <c r="E129" s="250">
        <f t="shared" si="5"/>
        <v>0.20951596605897271</v>
      </c>
      <c r="H129" s="252"/>
      <c r="I129" s="252"/>
      <c r="K129" s="91">
        <v>209</v>
      </c>
      <c r="L129" s="78">
        <v>209.5</v>
      </c>
      <c r="M129" s="249">
        <f t="array" ref="M129">AVERAGE(IF(Data!$B$7:$B$536='5'!K129,IF(Data!$K$7:$K$536&gt;0,Data!$CJ$7:$CJ$536)))</f>
        <v>0.30532116411227839</v>
      </c>
      <c r="N129" s="252">
        <f t="array" ref="N129">AVERAGE(IF(Data!$B$7:$B$536='5'!L129,IF(Data!$C$7:$C$536="links",IF(Data!$K$7:$K$536&gt;0,Data!$CJ$7:$CJ$536))))</f>
        <v>0.94398755278950885</v>
      </c>
      <c r="O129" s="250">
        <f t="shared" si="7"/>
        <v>-0.63866638867723047</v>
      </c>
      <c r="R129" s="252"/>
      <c r="S129" s="252"/>
      <c r="T129" s="263"/>
      <c r="V129" s="91">
        <v>210</v>
      </c>
      <c r="W129" s="78">
        <v>210.5</v>
      </c>
      <c r="X129" s="249">
        <f t="array" ref="X129">AVERAGE(IF(Data!$B$7:$B$536='5'!V129,IF(Data!$K$7:$K$536&gt;0,Data!$CJ$7:$CJ$536)))</f>
        <v>0.96440914014545831</v>
      </c>
      <c r="Y129" s="252">
        <f t="array" ref="Y129">AVERAGE(IF(Data!$B$7:$B$536='5'!W129,IF(Data!$C$7:$C$536="rechts",IF(Data!$K$7:$K$536&gt;0,Data!$CJ$7:$CJ$536))))</f>
        <v>0.92764492240932006</v>
      </c>
      <c r="Z129" s="250">
        <f t="shared" si="6"/>
        <v>3.6764217736138249E-2</v>
      </c>
      <c r="AC129" s="252"/>
      <c r="AD129" s="252"/>
      <c r="AE129" s="263"/>
    </row>
    <row r="130" spans="2:31" x14ac:dyDescent="0.2">
      <c r="B130" s="91">
        <v>210.5</v>
      </c>
      <c r="C130" s="249">
        <f t="array" ref="C130">AVERAGE(IF(Data!$B$7:$B$536='5'!$B130,IF(Data!$C$7:$C$536='5'!C$6,IF(Data!$K$7:$K$536&gt;0,Data!$CJ$7:$CJ$536))))</f>
        <v>0.95756275116244816</v>
      </c>
      <c r="D130" s="252">
        <f t="array" ref="D130">AVERAGE(IF(Data!$B$7:$B$536='5'!$B130,IF(Data!$C$7:$C$536='5'!D$6,IF(Data!$K$7:$K$536&gt;0,Data!$CJ$7:$CJ$536))))</f>
        <v>0.92764492240932006</v>
      </c>
      <c r="E130" s="250">
        <f t="shared" si="5"/>
        <v>2.9917828753128095E-2</v>
      </c>
      <c r="H130" s="252"/>
      <c r="I130" s="252"/>
      <c r="K130" s="91">
        <v>210</v>
      </c>
      <c r="L130" s="78">
        <v>210.5</v>
      </c>
      <c r="M130" s="249">
        <f t="array" ref="M130">AVERAGE(IF(Data!$B$7:$B$536='5'!K130,IF(Data!$K$7:$K$536&gt;0,Data!$CJ$7:$CJ$536)))</f>
        <v>0.96440914014545831</v>
      </c>
      <c r="N130" s="252">
        <f t="array" ref="N130">AVERAGE(IF(Data!$B$7:$B$536='5'!L130,IF(Data!$C$7:$C$536="links",IF(Data!$K$7:$K$536&gt;0,Data!$CJ$7:$CJ$536))))</f>
        <v>0.95756275116244816</v>
      </c>
      <c r="O130" s="250">
        <f t="shared" si="7"/>
        <v>6.8463889830101543E-3</v>
      </c>
      <c r="R130" s="252"/>
      <c r="S130" s="252"/>
      <c r="T130" s="263"/>
      <c r="V130" s="91">
        <v>211</v>
      </c>
      <c r="W130" s="78">
        <v>211.5</v>
      </c>
      <c r="X130" s="249">
        <f t="array" ref="X130">AVERAGE(IF(Data!$B$7:$B$536='5'!V130,IF(Data!$K$7:$K$536&gt;0,Data!$CJ$7:$CJ$536)))</f>
        <v>0.87761179336992101</v>
      </c>
      <c r="Y130" s="252">
        <f t="array" ref="Y130">AVERAGE(IF(Data!$B$7:$B$536='5'!W130,IF(Data!$C$7:$C$536="rechts",IF(Data!$K$7:$K$536&gt;0,Data!$CJ$7:$CJ$536))))</f>
        <v>0.52845830700026064</v>
      </c>
      <c r="Z130" s="250">
        <f t="shared" si="6"/>
        <v>0.34915348636966037</v>
      </c>
      <c r="AC130" s="252"/>
      <c r="AD130" s="252"/>
      <c r="AE130" s="263"/>
    </row>
    <row r="131" spans="2:31" x14ac:dyDescent="0.2">
      <c r="B131" s="91">
        <v>211.5</v>
      </c>
      <c r="C131" s="249">
        <f t="array" ref="C131">AVERAGE(IF(Data!$B$7:$B$536='5'!$B131,IF(Data!$C$7:$C$536='5'!C$6,IF(Data!$K$7:$K$536&gt;0,Data!$CJ$7:$CJ$536))))</f>
        <v>0.88215684843175912</v>
      </c>
      <c r="D131" s="252">
        <f t="array" ref="D131">AVERAGE(IF(Data!$B$7:$B$536='5'!$B131,IF(Data!$C$7:$C$536='5'!D$6,IF(Data!$K$7:$K$536&gt;0,Data!$CJ$7:$CJ$536))))</f>
        <v>0.52845830700026064</v>
      </c>
      <c r="E131" s="250">
        <f t="shared" si="5"/>
        <v>0.35369854143149848</v>
      </c>
      <c r="H131" s="252"/>
      <c r="I131" s="252"/>
      <c r="K131" s="91">
        <v>211</v>
      </c>
      <c r="L131" s="78">
        <v>211.5</v>
      </c>
      <c r="M131" s="249">
        <f t="array" ref="M131">AVERAGE(IF(Data!$B$7:$B$536='5'!K131,IF(Data!$K$7:$K$536&gt;0,Data!$CJ$7:$CJ$536)))</f>
        <v>0.87761179336992101</v>
      </c>
      <c r="N131" s="252">
        <f t="array" ref="N131">AVERAGE(IF(Data!$B$7:$B$536='5'!L131,IF(Data!$C$7:$C$536="links",IF(Data!$K$7:$K$536&gt;0,Data!$CJ$7:$CJ$536))))</f>
        <v>0.88215684843175912</v>
      </c>
      <c r="O131" s="250">
        <f t="shared" si="7"/>
        <v>-4.5450550618381103E-3</v>
      </c>
      <c r="R131" s="252"/>
      <c r="S131" s="252"/>
      <c r="T131" s="263"/>
      <c r="V131" s="91">
        <v>212</v>
      </c>
      <c r="W131" s="78">
        <v>212.5</v>
      </c>
      <c r="X131" s="249">
        <f t="array" ref="X131">AVERAGE(IF(Data!$B$7:$B$536='5'!V131,IF(Data!$K$7:$K$536&gt;0,Data!$CJ$7:$CJ$536)))</f>
        <v>0.92169494238156191</v>
      </c>
      <c r="Y131" s="252">
        <f t="array" ref="Y131">AVERAGE(IF(Data!$B$7:$B$536='5'!W131,IF(Data!$C$7:$C$536="rechts",IF(Data!$K$7:$K$536&gt;0,Data!$CJ$7:$CJ$536))))</f>
        <v>0.87553667262969559</v>
      </c>
      <c r="Z131" s="250">
        <f t="shared" si="6"/>
        <v>4.6158269751866321E-2</v>
      </c>
      <c r="AC131" s="252"/>
      <c r="AD131" s="252"/>
      <c r="AE131" s="263"/>
    </row>
    <row r="132" spans="2:31" x14ac:dyDescent="0.2">
      <c r="B132" s="91">
        <v>212.5</v>
      </c>
      <c r="C132" s="249">
        <f t="array" ref="C132">AVERAGE(IF(Data!$B$7:$B$536='5'!$B132,IF(Data!$C$7:$C$536='5'!C$6,IF(Data!$K$7:$K$536&gt;0,Data!$CJ$7:$CJ$536))))</f>
        <v>0.9089003008295603</v>
      </c>
      <c r="D132" s="252">
        <f t="array" ref="D132">AVERAGE(IF(Data!$B$7:$B$536='5'!$B132,IF(Data!$C$7:$C$536='5'!D$6,IF(Data!$K$7:$K$536&gt;0,Data!$CJ$7:$CJ$536))))</f>
        <v>0.87553667262969559</v>
      </c>
      <c r="E132" s="250">
        <f t="shared" si="5"/>
        <v>3.3363628199864714E-2</v>
      </c>
      <c r="H132" s="252"/>
      <c r="I132" s="252"/>
      <c r="K132" s="91">
        <v>212</v>
      </c>
      <c r="L132" s="78">
        <v>212.5</v>
      </c>
      <c r="M132" s="249">
        <f t="array" ref="M132">AVERAGE(IF(Data!$B$7:$B$536='5'!K132,IF(Data!$K$7:$K$536&gt;0,Data!$CJ$7:$CJ$536)))</f>
        <v>0.92169494238156191</v>
      </c>
      <c r="N132" s="252">
        <f t="array" ref="N132">AVERAGE(IF(Data!$B$7:$B$536='5'!L132,IF(Data!$C$7:$C$536="links",IF(Data!$K$7:$K$536&gt;0,Data!$CJ$7:$CJ$536))))</f>
        <v>0.9089003008295603</v>
      </c>
      <c r="O132" s="250">
        <f t="shared" si="7"/>
        <v>1.2794641552001607E-2</v>
      </c>
      <c r="R132" s="252"/>
      <c r="S132" s="252"/>
      <c r="T132" s="263"/>
      <c r="V132" s="91">
        <v>213</v>
      </c>
      <c r="W132" s="78">
        <v>213.5</v>
      </c>
      <c r="X132" s="249">
        <f t="array" ref="X132">AVERAGE(IF(Data!$B$7:$B$536='5'!V132,IF(Data!$K$7:$K$536&gt;0,Data!$CJ$7:$CJ$536)))</f>
        <v>0.96832528361226577</v>
      </c>
      <c r="Y132" s="252">
        <f t="array" ref="Y132">AVERAGE(IF(Data!$B$7:$B$536='5'!W132,IF(Data!$C$7:$C$536="rechts",IF(Data!$K$7:$K$536&gt;0,Data!$CJ$7:$CJ$536))))</f>
        <v>0.968418713190354</v>
      </c>
      <c r="Z132" s="250">
        <f t="shared" si="6"/>
        <v>-9.3429578088222165E-5</v>
      </c>
      <c r="AC132" s="252"/>
      <c r="AD132" s="252"/>
      <c r="AE132" s="263"/>
    </row>
    <row r="133" spans="2:31" x14ac:dyDescent="0.2">
      <c r="B133" s="91">
        <v>213.5</v>
      </c>
      <c r="C133" s="249">
        <f t="array" ref="C133">AVERAGE(IF(Data!$B$7:$B$536='5'!$B133,IF(Data!$C$7:$C$536='5'!C$6,IF(Data!$K$7:$K$536&gt;0,Data!$CJ$7:$CJ$536))))</f>
        <v>0.96011964107676973</v>
      </c>
      <c r="D133" s="252">
        <f t="array" ref="D133">AVERAGE(IF(Data!$B$7:$B$536='5'!$B133,IF(Data!$C$7:$C$536='5'!D$6,IF(Data!$K$7:$K$536&gt;0,Data!$CJ$7:$CJ$536))))</f>
        <v>0.968418713190354</v>
      </c>
      <c r="E133" s="250">
        <f t="shared" si="5"/>
        <v>-8.2990721135842715E-3</v>
      </c>
      <c r="H133" s="252"/>
      <c r="I133" s="252"/>
      <c r="K133" s="91">
        <v>213</v>
      </c>
      <c r="L133" s="78">
        <v>213.5</v>
      </c>
      <c r="M133" s="249">
        <f t="array" ref="M133">AVERAGE(IF(Data!$B$7:$B$536='5'!K133,IF(Data!$K$7:$K$536&gt;0,Data!$CJ$7:$CJ$536)))</f>
        <v>0.96832528361226577</v>
      </c>
      <c r="N133" s="252">
        <f t="array" ref="N133">AVERAGE(IF(Data!$B$7:$B$536='5'!L133,IF(Data!$C$7:$C$536="links",IF(Data!$K$7:$K$536&gt;0,Data!$CJ$7:$CJ$536))))</f>
        <v>0.96011964107676973</v>
      </c>
      <c r="O133" s="250">
        <f t="shared" si="7"/>
        <v>8.2056425354960494E-3</v>
      </c>
      <c r="R133" s="252"/>
      <c r="S133" s="252"/>
      <c r="T133" s="263"/>
      <c r="V133" s="91">
        <v>214</v>
      </c>
      <c r="W133" s="78">
        <v>214.5</v>
      </c>
      <c r="X133" s="249">
        <f t="array" ref="X133">AVERAGE(IF(Data!$B$7:$B$536='5'!V133,IF(Data!$K$7:$K$536&gt;0,Data!$CJ$7:$CJ$536)))</f>
        <v>0.97868484639282027</v>
      </c>
      <c r="Y133" s="252">
        <f t="array" ref="Y133">AVERAGE(IF(Data!$B$7:$B$536='5'!W133,IF(Data!$C$7:$C$536="rechts",IF(Data!$K$7:$K$536&gt;0,Data!$CJ$7:$CJ$536))))</f>
        <v>0.98759978712080887</v>
      </c>
      <c r="Z133" s="250">
        <f t="shared" si="6"/>
        <v>-8.9149407279885962E-3</v>
      </c>
      <c r="AC133" s="252"/>
      <c r="AD133" s="252"/>
      <c r="AE133" s="263"/>
    </row>
    <row r="134" spans="2:31" x14ac:dyDescent="0.2">
      <c r="B134" s="91">
        <v>214.5</v>
      </c>
      <c r="C134" s="249">
        <f t="array" ref="C134">AVERAGE(IF(Data!$B$7:$B$536='5'!$B134,IF(Data!$C$7:$C$536='5'!C$6,IF(Data!$K$7:$K$536&gt;0,Data!$CJ$7:$CJ$536))))</f>
        <v>0.92903501280956446</v>
      </c>
      <c r="D134" s="252">
        <f t="array" ref="D134">AVERAGE(IF(Data!$B$7:$B$536='5'!$B134,IF(Data!$C$7:$C$536='5'!D$6,IF(Data!$K$7:$K$536&gt;0,Data!$CJ$7:$CJ$536))))</f>
        <v>0.98759978712080887</v>
      </c>
      <c r="E134" s="250">
        <f t="shared" si="5"/>
        <v>-5.8564774311244405E-2</v>
      </c>
      <c r="H134" s="252"/>
      <c r="I134" s="252"/>
      <c r="K134" s="91">
        <v>214</v>
      </c>
      <c r="L134" s="78">
        <v>214.5</v>
      </c>
      <c r="M134" s="249">
        <f t="array" ref="M134">AVERAGE(IF(Data!$B$7:$B$536='5'!K134,IF(Data!$K$7:$K$536&gt;0,Data!$CJ$7:$CJ$536)))</f>
        <v>0.97868484639282027</v>
      </c>
      <c r="N134" s="252">
        <f t="array" ref="N134">AVERAGE(IF(Data!$B$7:$B$536='5'!L134,IF(Data!$C$7:$C$536="links",IF(Data!$K$7:$K$536&gt;0,Data!$CJ$7:$CJ$536))))</f>
        <v>0.92903501280956446</v>
      </c>
      <c r="O134" s="250">
        <f t="shared" si="7"/>
        <v>4.9649833583255809E-2</v>
      </c>
      <c r="R134" s="252"/>
      <c r="S134" s="252"/>
      <c r="T134" s="263"/>
      <c r="V134" s="91">
        <v>215</v>
      </c>
      <c r="W134" s="78">
        <v>215.5</v>
      </c>
      <c r="X134" s="249">
        <f t="array" ref="X134">AVERAGE(IF(Data!$B$7:$B$536='5'!V134,IF(Data!$K$7:$K$536&gt;0,Data!$CJ$7:$CJ$536)))</f>
        <v>0.95168647046860921</v>
      </c>
      <c r="Y134" s="252">
        <f t="array" ref="Y134">AVERAGE(IF(Data!$B$7:$B$536='5'!W134,IF(Data!$C$7:$C$536="rechts",IF(Data!$K$7:$K$536&gt;0,Data!$CJ$7:$CJ$536))))</f>
        <v>0.68487027269932133</v>
      </c>
      <c r="Z134" s="250">
        <f t="shared" si="6"/>
        <v>0.26681619776928789</v>
      </c>
      <c r="AC134" s="252"/>
      <c r="AD134" s="252"/>
      <c r="AE134" s="263"/>
    </row>
    <row r="135" spans="2:31" x14ac:dyDescent="0.2">
      <c r="B135" s="91">
        <v>215.5</v>
      </c>
      <c r="C135" s="249">
        <f t="array" ref="C135">AVERAGE(IF(Data!$B$7:$B$536='5'!$B135,IF(Data!$C$7:$C$536='5'!C$6,IF(Data!$K$7:$K$536&gt;0,Data!$CJ$7:$CJ$536))))</f>
        <v>0.91766505225592676</v>
      </c>
      <c r="D135" s="252">
        <f t="array" ref="D135">AVERAGE(IF(Data!$B$7:$B$536='5'!$B135,IF(Data!$C$7:$C$536='5'!D$6,IF(Data!$K$7:$K$536&gt;0,Data!$CJ$7:$CJ$536))))</f>
        <v>0.68487027269932133</v>
      </c>
      <c r="E135" s="250">
        <f t="shared" si="5"/>
        <v>0.23279477955660544</v>
      </c>
      <c r="H135" s="252"/>
      <c r="I135" s="252"/>
      <c r="K135" s="91">
        <v>215</v>
      </c>
      <c r="L135" s="78">
        <v>215.5</v>
      </c>
      <c r="M135" s="249">
        <f t="array" ref="M135">AVERAGE(IF(Data!$B$7:$B$536='5'!K135,IF(Data!$K$7:$K$536&gt;0,Data!$CJ$7:$CJ$536)))</f>
        <v>0.95168647046860921</v>
      </c>
      <c r="N135" s="252">
        <f t="array" ref="N135">AVERAGE(IF(Data!$B$7:$B$536='5'!L135,IF(Data!$C$7:$C$536="links",IF(Data!$K$7:$K$536&gt;0,Data!$CJ$7:$CJ$536))))</f>
        <v>0.91766505225592676</v>
      </c>
      <c r="O135" s="250">
        <f t="shared" si="7"/>
        <v>3.4021418212682453E-2</v>
      </c>
      <c r="R135" s="252"/>
      <c r="S135" s="252"/>
      <c r="T135" s="263"/>
      <c r="V135" s="91">
        <v>216</v>
      </c>
      <c r="W135" s="78">
        <v>216.5</v>
      </c>
      <c r="X135" s="249">
        <f t="array" ref="X135">AVERAGE(IF(Data!$B$7:$B$536='5'!V135,IF(Data!$K$7:$K$536&gt;0,Data!$CJ$7:$CJ$536)))</f>
        <v>0.93062609232034543</v>
      </c>
      <c r="Y135" s="252">
        <f t="array" ref="Y135">AVERAGE(IF(Data!$B$7:$B$536='5'!W135,IF(Data!$C$7:$C$536="rechts",IF(Data!$K$7:$K$536&gt;0,Data!$CJ$7:$CJ$536))))</f>
        <v>0.83963205623291548</v>
      </c>
      <c r="Z135" s="250">
        <f t="shared" si="6"/>
        <v>9.0994036087429953E-2</v>
      </c>
      <c r="AC135" s="252"/>
      <c r="AD135" s="252"/>
      <c r="AE135" s="263"/>
    </row>
    <row r="136" spans="2:31" x14ac:dyDescent="0.2">
      <c r="B136" s="91">
        <v>216.5</v>
      </c>
      <c r="C136" s="249">
        <f t="array" ref="C136">AVERAGE(IF(Data!$B$7:$B$536='5'!$B136,IF(Data!$C$7:$C$536='5'!C$6,IF(Data!$K$7:$K$536&gt;0,Data!$CJ$7:$CJ$536))))</f>
        <v>0.98320466226532777</v>
      </c>
      <c r="D136" s="252">
        <f t="array" ref="D136">AVERAGE(IF(Data!$B$7:$B$536='5'!$B136,IF(Data!$C$7:$C$536='5'!D$6,IF(Data!$K$7:$K$536&gt;0,Data!$CJ$7:$CJ$536))))</f>
        <v>0.83963205623291548</v>
      </c>
      <c r="E136" s="250">
        <f t="shared" ref="E136:E167" si="8">C136-D136</f>
        <v>0.14357260603241229</v>
      </c>
      <c r="H136" s="252"/>
      <c r="I136" s="252"/>
      <c r="K136" s="91">
        <v>216</v>
      </c>
      <c r="L136" s="78">
        <v>216.5</v>
      </c>
      <c r="M136" s="249">
        <f t="array" ref="M136">AVERAGE(IF(Data!$B$7:$B$536='5'!K136,IF(Data!$K$7:$K$536&gt;0,Data!$CJ$7:$CJ$536)))</f>
        <v>0.93062609232034543</v>
      </c>
      <c r="N136" s="252">
        <f t="array" ref="N136">AVERAGE(IF(Data!$B$7:$B$536='5'!L136,IF(Data!$C$7:$C$536="links",IF(Data!$K$7:$K$536&gt;0,Data!$CJ$7:$CJ$536))))</f>
        <v>0.98320466226532777</v>
      </c>
      <c r="O136" s="250">
        <f t="shared" si="7"/>
        <v>-5.2578569944982334E-2</v>
      </c>
      <c r="R136" s="252"/>
      <c r="S136" s="252"/>
      <c r="T136" s="263"/>
      <c r="V136" s="91">
        <v>217</v>
      </c>
      <c r="W136" s="78">
        <v>217.5</v>
      </c>
      <c r="X136" s="249">
        <f t="array" ref="X136">AVERAGE(IF(Data!$B$7:$B$536='5'!V136,IF(Data!$K$7:$K$536&gt;0,Data!$CJ$7:$CJ$536)))</f>
        <v>0.96734268165488468</v>
      </c>
      <c r="Y136" s="252">
        <f t="array" ref="Y136">AVERAGE(IF(Data!$B$7:$B$536='5'!W136,IF(Data!$C$7:$C$536="rechts",IF(Data!$K$7:$K$536&gt;0,Data!$CJ$7:$CJ$536))))</f>
        <v>0.87070544609748446</v>
      </c>
      <c r="Z136" s="250">
        <f t="shared" si="6"/>
        <v>9.6637235557400225E-2</v>
      </c>
      <c r="AC136" s="252"/>
      <c r="AD136" s="252"/>
      <c r="AE136" s="263"/>
    </row>
    <row r="137" spans="2:31" x14ac:dyDescent="0.2">
      <c r="B137" s="91">
        <v>217.5</v>
      </c>
      <c r="C137" s="249">
        <f t="array" ref="C137">AVERAGE(IF(Data!$B$7:$B$536='5'!$B137,IF(Data!$C$7:$C$536='5'!C$6,IF(Data!$K$7:$K$536&gt;0,Data!$CJ$7:$CJ$536))))</f>
        <v>0.92405296064729692</v>
      </c>
      <c r="D137" s="252">
        <f t="array" ref="D137">AVERAGE(IF(Data!$B$7:$B$536='5'!$B137,IF(Data!$C$7:$C$536='5'!D$6,IF(Data!$K$7:$K$536&gt;0,Data!$CJ$7:$CJ$536))))</f>
        <v>0.87070544609748446</v>
      </c>
      <c r="E137" s="250">
        <f t="shared" si="8"/>
        <v>5.3347514549812458E-2</v>
      </c>
      <c r="H137" s="252"/>
      <c r="I137" s="252"/>
      <c r="K137" s="91">
        <v>217</v>
      </c>
      <c r="L137" s="78">
        <v>217.5</v>
      </c>
      <c r="M137" s="249">
        <f t="array" ref="M137">AVERAGE(IF(Data!$B$7:$B$536='5'!K137,IF(Data!$K$7:$K$536&gt;0,Data!$CJ$7:$CJ$536)))</f>
        <v>0.96734268165488468</v>
      </c>
      <c r="N137" s="252">
        <f t="array" ref="N137">AVERAGE(IF(Data!$B$7:$B$536='5'!L137,IF(Data!$C$7:$C$536="links",IF(Data!$K$7:$K$536&gt;0,Data!$CJ$7:$CJ$536))))</f>
        <v>0.92405296064729692</v>
      </c>
      <c r="O137" s="250">
        <f t="shared" si="7"/>
        <v>4.3289721007587767E-2</v>
      </c>
      <c r="R137" s="252"/>
      <c r="S137" s="252"/>
      <c r="T137" s="263"/>
      <c r="V137" s="91">
        <v>218</v>
      </c>
      <c r="W137" s="78">
        <v>218.5</v>
      </c>
      <c r="X137" s="249">
        <f t="array" ref="X137">AVERAGE(IF(Data!$B$7:$B$536='5'!V137,IF(Data!$K$7:$K$536&gt;0,Data!$CJ$7:$CJ$536)))</f>
        <v>0.95928327158734672</v>
      </c>
      <c r="Y137" s="252">
        <f t="array" ref="Y137">AVERAGE(IF(Data!$B$7:$B$536='5'!W137,IF(Data!$C$7:$C$536="rechts",IF(Data!$K$7:$K$536&gt;0,Data!$CJ$7:$CJ$536))))</f>
        <v>0.99193430121718729</v>
      </c>
      <c r="Z137" s="250">
        <f t="shared" si="6"/>
        <v>-3.2651029629840567E-2</v>
      </c>
      <c r="AC137" s="252"/>
      <c r="AD137" s="252"/>
      <c r="AE137" s="263"/>
    </row>
    <row r="138" spans="2:31" x14ac:dyDescent="0.2">
      <c r="B138" s="91">
        <v>218.5</v>
      </c>
      <c r="C138" s="249">
        <f t="array" ref="C138">AVERAGE(IF(Data!$B$7:$B$536='5'!$B138,IF(Data!$C$7:$C$536='5'!C$6,IF(Data!$K$7:$K$536&gt;0,Data!$CJ$7:$CJ$536))))</f>
        <v>0.95263528716561718</v>
      </c>
      <c r="D138" s="252">
        <f t="array" ref="D138">AVERAGE(IF(Data!$B$7:$B$536='5'!$B138,IF(Data!$C$7:$C$536='5'!D$6,IF(Data!$K$7:$K$536&gt;0,Data!$CJ$7:$CJ$536))))</f>
        <v>0.99193430121718729</v>
      </c>
      <c r="E138" s="250">
        <f t="shared" si="8"/>
        <v>-3.9299014051570103E-2</v>
      </c>
      <c r="H138" s="252"/>
      <c r="I138" s="252"/>
      <c r="K138" s="91">
        <v>218</v>
      </c>
      <c r="L138" s="78">
        <v>218.5</v>
      </c>
      <c r="M138" s="249">
        <f t="array" ref="M138">AVERAGE(IF(Data!$B$7:$B$536='5'!K138,IF(Data!$K$7:$K$536&gt;0,Data!$CJ$7:$CJ$536)))</f>
        <v>0.95928327158734672</v>
      </c>
      <c r="N138" s="252">
        <f t="array" ref="N138">AVERAGE(IF(Data!$B$7:$B$536='5'!L138,IF(Data!$C$7:$C$536="links",IF(Data!$K$7:$K$536&gt;0,Data!$CJ$7:$CJ$536))))</f>
        <v>0.95263528716561718</v>
      </c>
      <c r="O138" s="250">
        <f t="shared" si="7"/>
        <v>6.6479844217295359E-3</v>
      </c>
      <c r="R138" s="252"/>
      <c r="S138" s="252"/>
      <c r="T138" s="263"/>
      <c r="V138" s="91">
        <v>219</v>
      </c>
      <c r="W138" s="78">
        <v>219.5</v>
      </c>
      <c r="X138" s="249">
        <f t="array" ref="X138">AVERAGE(IF(Data!$B$7:$B$536='5'!V138,IF(Data!$K$7:$K$536&gt;0,Data!$CJ$7:$CJ$536)))</f>
        <v>0.96567923789638532</v>
      </c>
      <c r="Y138" s="252">
        <f t="array" ref="Y138">AVERAGE(IF(Data!$B$7:$B$536='5'!W138,IF(Data!$C$7:$C$536="rechts",IF(Data!$K$7:$K$536&gt;0,Data!$CJ$7:$CJ$536))))</f>
        <v>0.73249837537661755</v>
      </c>
      <c r="Z138" s="250">
        <f t="shared" si="6"/>
        <v>0.23318086251976777</v>
      </c>
      <c r="AC138" s="252"/>
      <c r="AD138" s="252"/>
      <c r="AE138" s="263"/>
    </row>
    <row r="139" spans="2:31" x14ac:dyDescent="0.2">
      <c r="B139" s="91">
        <v>219.5</v>
      </c>
      <c r="C139" s="249">
        <f t="array" ref="C139">AVERAGE(IF(Data!$B$7:$B$536='5'!$B139,IF(Data!$C$7:$C$536='5'!C$6,IF(Data!$K$7:$K$536&gt;0,Data!$CJ$7:$CJ$536))))</f>
        <v>0.98716371610418752</v>
      </c>
      <c r="D139" s="252">
        <f t="array" ref="D139">AVERAGE(IF(Data!$B$7:$B$536='5'!$B139,IF(Data!$C$7:$C$536='5'!D$6,IF(Data!$K$7:$K$536&gt;0,Data!$CJ$7:$CJ$536))))</f>
        <v>0.73249837537661755</v>
      </c>
      <c r="E139" s="250">
        <f t="shared" si="8"/>
        <v>0.25466534072756997</v>
      </c>
      <c r="H139" s="252"/>
      <c r="I139" s="252"/>
      <c r="K139" s="91">
        <v>219</v>
      </c>
      <c r="L139" s="78">
        <v>219.5</v>
      </c>
      <c r="M139" s="249">
        <f t="array" ref="M139">AVERAGE(IF(Data!$B$7:$B$536='5'!K139,IF(Data!$K$7:$K$536&gt;0,Data!$CJ$7:$CJ$536)))</f>
        <v>0.96567923789638532</v>
      </c>
      <c r="N139" s="252">
        <f t="array" ref="N139">AVERAGE(IF(Data!$B$7:$B$536='5'!L139,IF(Data!$C$7:$C$536="links",IF(Data!$K$7:$K$536&gt;0,Data!$CJ$7:$CJ$536))))</f>
        <v>0.98716371610418752</v>
      </c>
      <c r="O139" s="250">
        <f t="shared" si="7"/>
        <v>-2.1484478207802193E-2</v>
      </c>
      <c r="R139" s="252"/>
      <c r="S139" s="252"/>
      <c r="T139" s="263"/>
      <c r="V139" s="91">
        <v>220</v>
      </c>
      <c r="W139" s="78">
        <v>220.5</v>
      </c>
      <c r="X139" s="249">
        <f t="array" ref="X139">AVERAGE(IF(Data!$B$7:$B$536='5'!V139,IF(Data!$K$7:$K$536&gt;0,Data!$CJ$7:$CJ$536)))</f>
        <v>0.9405321157307811</v>
      </c>
      <c r="Y139" s="252">
        <f t="array" ref="Y139">AVERAGE(IF(Data!$B$7:$B$536='5'!W139,IF(Data!$C$7:$C$536="rechts",IF(Data!$K$7:$K$536&gt;0,Data!$CJ$7:$CJ$536))))</f>
        <v>0.80213914315652124</v>
      </c>
      <c r="Z139" s="250">
        <f t="shared" si="6"/>
        <v>0.13839297257425986</v>
      </c>
      <c r="AC139" s="252"/>
      <c r="AD139" s="252"/>
      <c r="AE139" s="263"/>
    </row>
    <row r="140" spans="2:31" x14ac:dyDescent="0.2">
      <c r="B140" s="91">
        <v>220.5</v>
      </c>
      <c r="C140" s="249">
        <f t="array" ref="C140">AVERAGE(IF(Data!$B$7:$B$536='5'!$B140,IF(Data!$C$7:$C$536='5'!C$6,IF(Data!$K$7:$K$536&gt;0,Data!$CJ$7:$CJ$536))))</f>
        <v>0.97244182856572836</v>
      </c>
      <c r="D140" s="252">
        <f t="array" ref="D140">AVERAGE(IF(Data!$B$7:$B$536='5'!$B140,IF(Data!$C$7:$C$536='5'!D$6,IF(Data!$K$7:$K$536&gt;0,Data!$CJ$7:$CJ$536))))</f>
        <v>0.80213914315652124</v>
      </c>
      <c r="E140" s="250">
        <f t="shared" si="8"/>
        <v>0.17030268540920712</v>
      </c>
      <c r="H140" s="252"/>
      <c r="I140" s="252"/>
      <c r="K140" s="91">
        <v>220</v>
      </c>
      <c r="L140" s="78">
        <v>220.5</v>
      </c>
      <c r="M140" s="249">
        <f t="array" ref="M140">AVERAGE(IF(Data!$B$7:$B$536='5'!K140,IF(Data!$K$7:$K$536&gt;0,Data!$CJ$7:$CJ$536)))</f>
        <v>0.9405321157307811</v>
      </c>
      <c r="N140" s="252">
        <f t="array" ref="N140">AVERAGE(IF(Data!$B$7:$B$536='5'!L140,IF(Data!$C$7:$C$536="links",IF(Data!$K$7:$K$536&gt;0,Data!$CJ$7:$CJ$536))))</f>
        <v>0.97244182856572836</v>
      </c>
      <c r="O140" s="250">
        <f t="shared" si="7"/>
        <v>-3.1909712834947257E-2</v>
      </c>
      <c r="R140" s="252"/>
      <c r="S140" s="252"/>
      <c r="T140" s="263"/>
      <c r="V140" s="91">
        <v>221</v>
      </c>
      <c r="W140" s="78">
        <v>221.5</v>
      </c>
      <c r="X140" s="249">
        <f t="array" ref="X140">AVERAGE(IF(Data!$B$7:$B$536='5'!V140,IF(Data!$K$7:$K$536&gt;0,Data!$CJ$7:$CJ$536)))</f>
        <v>0.97923643670462157</v>
      </c>
      <c r="Y140" s="252">
        <f t="array" ref="Y140">AVERAGE(IF(Data!$B$7:$B$536='5'!W140,IF(Data!$C$7:$C$536="rechts",IF(Data!$K$7:$K$536&gt;0,Data!$CJ$7:$CJ$536))))</f>
        <v>0.93742000000000014</v>
      </c>
      <c r="Z140" s="250">
        <f t="shared" si="6"/>
        <v>4.1816436704621429E-2</v>
      </c>
      <c r="AC140" s="252"/>
      <c r="AD140" s="252"/>
      <c r="AE140" s="263"/>
    </row>
    <row r="141" spans="2:31" x14ac:dyDescent="0.2">
      <c r="B141" s="91">
        <v>221.5</v>
      </c>
      <c r="C141" s="249">
        <f t="array" ref="C141">AVERAGE(IF(Data!$B$7:$B$536='5'!$B141,IF(Data!$C$7:$C$536='5'!C$6,IF(Data!$K$7:$K$536&gt;0,Data!$CJ$7:$CJ$536))))</f>
        <v>0.92569002123142263</v>
      </c>
      <c r="D141" s="252">
        <f t="array" ref="D141">AVERAGE(IF(Data!$B$7:$B$536='5'!$B141,IF(Data!$C$7:$C$536='5'!D$6,IF(Data!$K$7:$K$536&gt;0,Data!$CJ$7:$CJ$536))))</f>
        <v>0.93742000000000014</v>
      </c>
      <c r="E141" s="250">
        <f t="shared" si="8"/>
        <v>-1.1729978768577509E-2</v>
      </c>
      <c r="H141" s="252"/>
      <c r="I141" s="252"/>
      <c r="K141" s="91">
        <v>221</v>
      </c>
      <c r="L141" s="78">
        <v>221.5</v>
      </c>
      <c r="M141" s="249">
        <f t="array" ref="M141">AVERAGE(IF(Data!$B$7:$B$536='5'!K141,IF(Data!$K$7:$K$536&gt;0,Data!$CJ$7:$CJ$536)))</f>
        <v>0.97923643670462157</v>
      </c>
      <c r="N141" s="252">
        <f t="array" ref="N141">AVERAGE(IF(Data!$B$7:$B$536='5'!L141,IF(Data!$C$7:$C$536="links",IF(Data!$K$7:$K$536&gt;0,Data!$CJ$7:$CJ$536))))</f>
        <v>0.92569002123142263</v>
      </c>
      <c r="O141" s="250">
        <f t="shared" si="7"/>
        <v>5.3546415473198938E-2</v>
      </c>
      <c r="R141" s="252"/>
      <c r="S141" s="252"/>
      <c r="T141" s="263"/>
      <c r="V141" s="91">
        <v>222</v>
      </c>
      <c r="W141" s="78">
        <v>222.5</v>
      </c>
      <c r="X141" s="249">
        <f t="array" ref="X141">AVERAGE(IF(Data!$B$7:$B$536='5'!V141,IF(Data!$K$7:$K$536&gt;0,Data!$CJ$7:$CJ$536)))</f>
        <v>0.98415265200517443</v>
      </c>
      <c r="Y141" s="252">
        <f t="array" ref="Y141">AVERAGE(IF(Data!$B$7:$B$536='5'!W141,IF(Data!$C$7:$C$536="rechts",IF(Data!$K$7:$K$536&gt;0,Data!$CJ$7:$CJ$536))))</f>
        <v>0.87323212663812133</v>
      </c>
      <c r="Z141" s="250">
        <f t="shared" si="6"/>
        <v>0.1109205253670531</v>
      </c>
      <c r="AC141" s="252"/>
      <c r="AD141" s="252"/>
      <c r="AE141" s="263"/>
    </row>
    <row r="142" spans="2:31" x14ac:dyDescent="0.2">
      <c r="B142" s="91">
        <v>222.5</v>
      </c>
      <c r="C142" s="249">
        <f t="array" ref="C142">AVERAGE(IF(Data!$B$7:$B$536='5'!$B142,IF(Data!$C$7:$C$536='5'!C$6,IF(Data!$K$7:$K$536&gt;0,Data!$CJ$7:$CJ$536))))</f>
        <v>0.89819611109664999</v>
      </c>
      <c r="D142" s="252">
        <f t="array" ref="D142">AVERAGE(IF(Data!$B$7:$B$536='5'!$B142,IF(Data!$C$7:$C$536='5'!D$6,IF(Data!$K$7:$K$536&gt;0,Data!$CJ$7:$CJ$536))))</f>
        <v>0.87323212663812133</v>
      </c>
      <c r="E142" s="250">
        <f t="shared" si="8"/>
        <v>2.4963984458528654E-2</v>
      </c>
      <c r="H142" s="252"/>
      <c r="I142" s="252"/>
      <c r="K142" s="91">
        <v>222</v>
      </c>
      <c r="L142" s="78">
        <v>222.5</v>
      </c>
      <c r="M142" s="249">
        <f t="array" ref="M142">AVERAGE(IF(Data!$B$7:$B$536='5'!K142,IF(Data!$K$7:$K$536&gt;0,Data!$CJ$7:$CJ$536)))</f>
        <v>0.98415265200517443</v>
      </c>
      <c r="N142" s="252">
        <f t="array" ref="N142">AVERAGE(IF(Data!$B$7:$B$536='5'!L142,IF(Data!$C$7:$C$536="links",IF(Data!$K$7:$K$536&gt;0,Data!$CJ$7:$CJ$536))))</f>
        <v>0.89819611109664999</v>
      </c>
      <c r="O142" s="250">
        <f t="shared" si="7"/>
        <v>8.5956540908524448E-2</v>
      </c>
      <c r="R142" s="252"/>
      <c r="S142" s="252"/>
      <c r="T142" s="263"/>
      <c r="V142" s="91">
        <v>223</v>
      </c>
      <c r="W142" s="78">
        <v>223.5</v>
      </c>
      <c r="X142" s="249">
        <f t="array" ref="X142">AVERAGE(IF(Data!$B$7:$B$536='5'!V142,IF(Data!$K$7:$K$536&gt;0,Data!$CJ$7:$CJ$536)))</f>
        <v>0.9760716382853788</v>
      </c>
      <c r="Y142" s="252">
        <f t="array" ref="Y142">AVERAGE(IF(Data!$B$7:$B$536='5'!W142,IF(Data!$C$7:$C$536="rechts",IF(Data!$K$7:$K$536&gt;0,Data!$CJ$7:$CJ$536))))</f>
        <v>0.85543028400171262</v>
      </c>
      <c r="Z142" s="250">
        <f t="shared" si="6"/>
        <v>0.12064135428366618</v>
      </c>
      <c r="AC142" s="252"/>
      <c r="AD142" s="252"/>
      <c r="AE142" s="263"/>
    </row>
    <row r="143" spans="2:31" x14ac:dyDescent="0.2">
      <c r="B143" s="91">
        <v>223.5</v>
      </c>
      <c r="C143" s="249">
        <f t="array" ref="C143">AVERAGE(IF(Data!$B$7:$B$536='5'!$B143,IF(Data!$C$7:$C$536='5'!C$6,IF(Data!$K$7:$K$536&gt;0,Data!$CJ$7:$CJ$536))))</f>
        <v>0.93876641180535447</v>
      </c>
      <c r="D143" s="252">
        <f t="array" ref="D143">AVERAGE(IF(Data!$B$7:$B$536='5'!$B143,IF(Data!$C$7:$C$536='5'!D$6,IF(Data!$K$7:$K$536&gt;0,Data!$CJ$7:$CJ$536))))</f>
        <v>0.85543028400171262</v>
      </c>
      <c r="E143" s="250">
        <f t="shared" si="8"/>
        <v>8.3336127803641857E-2</v>
      </c>
      <c r="H143" s="252"/>
      <c r="I143" s="252"/>
      <c r="K143" s="91">
        <v>223</v>
      </c>
      <c r="L143" s="78">
        <v>223.5</v>
      </c>
      <c r="M143" s="249">
        <f t="array" ref="M143">AVERAGE(IF(Data!$B$7:$B$536='5'!K143,IF(Data!$K$7:$K$536&gt;0,Data!$CJ$7:$CJ$536)))</f>
        <v>0.9760716382853788</v>
      </c>
      <c r="N143" s="252">
        <f t="array" ref="N143">AVERAGE(IF(Data!$B$7:$B$536='5'!L143,IF(Data!$C$7:$C$536="links",IF(Data!$K$7:$K$536&gt;0,Data!$CJ$7:$CJ$536))))</f>
        <v>0.93876641180535447</v>
      </c>
      <c r="O143" s="250">
        <f t="shared" si="7"/>
        <v>3.7305226480024323E-2</v>
      </c>
      <c r="R143" s="252"/>
      <c r="S143" s="252"/>
      <c r="T143" s="263"/>
      <c r="V143" s="91">
        <v>224</v>
      </c>
      <c r="W143" s="78">
        <v>224.5</v>
      </c>
      <c r="X143" s="249">
        <f t="array" ref="X143">AVERAGE(IF(Data!$B$7:$B$536='5'!V143,IF(Data!$K$7:$K$536&gt;0,Data!$CJ$7:$CJ$536)))</f>
        <v>0.97778896721494923</v>
      </c>
      <c r="Y143" s="252">
        <f t="array" ref="Y143">AVERAGE(IF(Data!$B$7:$B$536='5'!W143,IF(Data!$C$7:$C$536="rechts",IF(Data!$K$7:$K$536&gt;0,Data!$CJ$7:$CJ$536))))</f>
        <v>0.87960921727426722</v>
      </c>
      <c r="Z143" s="250">
        <f t="shared" si="6"/>
        <v>9.8179749940682015E-2</v>
      </c>
      <c r="AC143" s="252"/>
      <c r="AD143" s="252"/>
      <c r="AE143" s="263"/>
    </row>
    <row r="144" spans="2:31" x14ac:dyDescent="0.2">
      <c r="B144" s="91">
        <v>224.5</v>
      </c>
      <c r="C144" s="249">
        <f t="array" ref="C144">AVERAGE(IF(Data!$B$7:$B$536='5'!$B144,IF(Data!$C$7:$C$536='5'!C$6,IF(Data!$K$7:$K$536&gt;0,Data!$CJ$7:$CJ$536))))</f>
        <v>0.9910512913786832</v>
      </c>
      <c r="D144" s="252">
        <f t="array" ref="D144">AVERAGE(IF(Data!$B$7:$B$536='5'!$B144,IF(Data!$C$7:$C$536='5'!D$6,IF(Data!$K$7:$K$536&gt;0,Data!$CJ$7:$CJ$536))))</f>
        <v>0.87960921727426722</v>
      </c>
      <c r="E144" s="250">
        <f t="shared" si="8"/>
        <v>0.11144207410441598</v>
      </c>
      <c r="H144" s="252"/>
      <c r="I144" s="252"/>
      <c r="K144" s="91">
        <v>224</v>
      </c>
      <c r="L144" s="78">
        <v>224.5</v>
      </c>
      <c r="M144" s="249">
        <f t="array" ref="M144">AVERAGE(IF(Data!$B$7:$B$536='5'!K144,IF(Data!$K$7:$K$536&gt;0,Data!$CJ$7:$CJ$536)))</f>
        <v>0.97778896721494923</v>
      </c>
      <c r="N144" s="252">
        <f t="array" ref="N144">AVERAGE(IF(Data!$B$7:$B$536='5'!L144,IF(Data!$C$7:$C$536="links",IF(Data!$K$7:$K$536&gt;0,Data!$CJ$7:$CJ$536))))</f>
        <v>0.9910512913786832</v>
      </c>
      <c r="O144" s="250">
        <f t="shared" si="7"/>
        <v>-1.3262324163733963E-2</v>
      </c>
      <c r="R144" s="252"/>
      <c r="S144" s="252"/>
      <c r="T144" s="263"/>
      <c r="V144" s="91">
        <v>225</v>
      </c>
      <c r="W144" s="78">
        <v>225.5</v>
      </c>
      <c r="X144" s="249">
        <f t="array" ref="X144">AVERAGE(IF(Data!$B$7:$B$536='5'!V144,IF(Data!$K$7:$K$536&gt;0,Data!$CJ$7:$CJ$536)))</f>
        <v>0.9644377262420939</v>
      </c>
      <c r="Y144" s="252">
        <f t="array" ref="Y144">AVERAGE(IF(Data!$B$7:$B$536='5'!W144,IF(Data!$C$7:$C$536="rechts",IF(Data!$K$7:$K$536&gt;0,Data!$CJ$7:$CJ$536))))</f>
        <v>0.9355559037843767</v>
      </c>
      <c r="Z144" s="250">
        <f t="shared" si="6"/>
        <v>2.8881822457717199E-2</v>
      </c>
      <c r="AC144" s="252"/>
      <c r="AD144" s="252"/>
      <c r="AE144" s="263"/>
    </row>
    <row r="145" spans="2:31" x14ac:dyDescent="0.2">
      <c r="B145" s="91">
        <v>225.5</v>
      </c>
      <c r="C145" s="249">
        <f t="array" ref="C145">AVERAGE(IF(Data!$B$7:$B$536='5'!$B145,IF(Data!$C$7:$C$536='5'!C$6,IF(Data!$K$7:$K$536&gt;0,Data!$CJ$7:$CJ$536))))</f>
        <v>0.94250425894378209</v>
      </c>
      <c r="D145" s="252">
        <f t="array" ref="D145">AVERAGE(IF(Data!$B$7:$B$536='5'!$B145,IF(Data!$C$7:$C$536='5'!D$6,IF(Data!$K$7:$K$536&gt;0,Data!$CJ$7:$CJ$536))))</f>
        <v>0.9355559037843767</v>
      </c>
      <c r="E145" s="250">
        <f t="shared" si="8"/>
        <v>6.9483551594053949E-3</v>
      </c>
      <c r="H145" s="252"/>
      <c r="I145" s="252"/>
      <c r="K145" s="91">
        <v>225</v>
      </c>
      <c r="L145" s="78">
        <v>225.5</v>
      </c>
      <c r="M145" s="249">
        <f t="array" ref="M145">AVERAGE(IF(Data!$B$7:$B$536='5'!K145,IF(Data!$K$7:$K$536&gt;0,Data!$CJ$7:$CJ$536)))</f>
        <v>0.9644377262420939</v>
      </c>
      <c r="N145" s="252">
        <f t="array" ref="N145">AVERAGE(IF(Data!$B$7:$B$536='5'!L145,IF(Data!$C$7:$C$536="links",IF(Data!$K$7:$K$536&gt;0,Data!$CJ$7:$CJ$536))))</f>
        <v>0.94250425894378209</v>
      </c>
      <c r="O145" s="250">
        <f t="shared" si="7"/>
        <v>2.1933467298311804E-2</v>
      </c>
      <c r="R145" s="252"/>
      <c r="S145" s="252"/>
      <c r="T145" s="263"/>
      <c r="V145" s="91">
        <v>226</v>
      </c>
      <c r="W145" s="78">
        <v>226.5</v>
      </c>
      <c r="X145" s="249">
        <f t="array" ref="X145">AVERAGE(IF(Data!$B$7:$B$536='5'!V145,IF(Data!$K$7:$K$536&gt;0,Data!$CJ$7:$CJ$536)))</f>
        <v>0.95872095364665122</v>
      </c>
      <c r="Y145" s="252">
        <f t="array" ref="Y145">AVERAGE(IF(Data!$B$7:$B$536='5'!W145,IF(Data!$C$7:$C$536="rechts",IF(Data!$K$7:$K$536&gt;0,Data!$CJ$7:$CJ$536))))</f>
        <v>0.92662037037037048</v>
      </c>
      <c r="Z145" s="250">
        <f t="shared" si="6"/>
        <v>3.2100583276280736E-2</v>
      </c>
      <c r="AC145" s="252"/>
      <c r="AD145" s="252"/>
      <c r="AE145" s="263"/>
    </row>
    <row r="146" spans="2:31" x14ac:dyDescent="0.2">
      <c r="B146" s="91">
        <v>226.5</v>
      </c>
      <c r="C146" s="249">
        <f t="array" ref="C146">AVERAGE(IF(Data!$B$7:$B$536='5'!$B146,IF(Data!$C$7:$C$536='5'!C$6,IF(Data!$K$7:$K$536&gt;0,Data!$CJ$7:$CJ$536))))</f>
        <v>0.94991822232248591</v>
      </c>
      <c r="D146" s="252">
        <f t="array" ref="D146">AVERAGE(IF(Data!$B$7:$B$536='5'!$B146,IF(Data!$C$7:$C$536='5'!D$6,IF(Data!$K$7:$K$536&gt;0,Data!$CJ$7:$CJ$536))))</f>
        <v>0.92662037037037048</v>
      </c>
      <c r="E146" s="250">
        <f t="shared" si="8"/>
        <v>2.3297851952115423E-2</v>
      </c>
      <c r="H146" s="252"/>
      <c r="I146" s="252"/>
      <c r="K146" s="91">
        <v>226</v>
      </c>
      <c r="L146" s="78">
        <v>226.5</v>
      </c>
      <c r="M146" s="249">
        <f t="array" ref="M146">AVERAGE(IF(Data!$B$7:$B$536='5'!K146,IF(Data!$K$7:$K$536&gt;0,Data!$CJ$7:$CJ$536)))</f>
        <v>0.95872095364665122</v>
      </c>
      <c r="N146" s="252">
        <f t="array" ref="N146">AVERAGE(IF(Data!$B$7:$B$536='5'!L146,IF(Data!$C$7:$C$536="links",IF(Data!$K$7:$K$536&gt;0,Data!$CJ$7:$CJ$536))))</f>
        <v>0.94991822232248591</v>
      </c>
      <c r="O146" s="250">
        <f t="shared" si="7"/>
        <v>8.8027313241653138E-3</v>
      </c>
      <c r="R146" s="252"/>
      <c r="S146" s="252"/>
      <c r="T146" s="263"/>
      <c r="V146" s="91">
        <v>227</v>
      </c>
      <c r="W146" s="78">
        <v>227.5</v>
      </c>
      <c r="X146" s="249">
        <f t="array" ref="X146">AVERAGE(IF(Data!$B$7:$B$536='5'!V146,IF(Data!$K$7:$K$536&gt;0,Data!$CJ$7:$CJ$536)))</f>
        <v>0.87435586239828089</v>
      </c>
      <c r="Y146" s="252">
        <f t="array" ref="Y146">AVERAGE(IF(Data!$B$7:$B$536='5'!W146,IF(Data!$C$7:$C$536="rechts",IF(Data!$K$7:$K$536&gt;0,Data!$CJ$7:$CJ$536))))</f>
        <v>0.91909061850727203</v>
      </c>
      <c r="Z146" s="250">
        <f t="shared" si="6"/>
        <v>-4.4734756108991136E-2</v>
      </c>
      <c r="AC146" s="252"/>
      <c r="AD146" s="252"/>
      <c r="AE146" s="263"/>
    </row>
    <row r="147" spans="2:31" x14ac:dyDescent="0.2">
      <c r="B147" s="91">
        <v>227.5</v>
      </c>
      <c r="C147" s="249">
        <f t="array" ref="C147">AVERAGE(IF(Data!$B$7:$B$536='5'!$B147,IF(Data!$C$7:$C$536='5'!C$6,IF(Data!$K$7:$K$536&gt;0,Data!$CJ$7:$CJ$536))))</f>
        <v>0.94400813483048829</v>
      </c>
      <c r="D147" s="252">
        <f t="array" ref="D147">AVERAGE(IF(Data!$B$7:$B$536='5'!$B147,IF(Data!$C$7:$C$536='5'!D$6,IF(Data!$K$7:$K$536&gt;0,Data!$CJ$7:$CJ$536))))</f>
        <v>0.91909061850727203</v>
      </c>
      <c r="E147" s="250">
        <f t="shared" si="8"/>
        <v>2.491751632321626E-2</v>
      </c>
      <c r="H147" s="252"/>
      <c r="I147" s="252"/>
      <c r="K147" s="91">
        <v>227</v>
      </c>
      <c r="L147" s="78">
        <v>227.5</v>
      </c>
      <c r="M147" s="249">
        <f t="array" ref="M147">AVERAGE(IF(Data!$B$7:$B$536='5'!K147,IF(Data!$K$7:$K$536&gt;0,Data!$CJ$7:$CJ$536)))</f>
        <v>0.87435586239828089</v>
      </c>
      <c r="N147" s="252">
        <f t="array" ref="N147">AVERAGE(IF(Data!$B$7:$B$536='5'!L147,IF(Data!$C$7:$C$536="links",IF(Data!$K$7:$K$536&gt;0,Data!$CJ$7:$CJ$536))))</f>
        <v>0.94400813483048829</v>
      </c>
      <c r="O147" s="250">
        <f t="shared" si="7"/>
        <v>-6.9652272432207396E-2</v>
      </c>
      <c r="R147" s="252"/>
      <c r="S147" s="252"/>
      <c r="T147" s="263"/>
      <c r="V147" s="91">
        <v>228</v>
      </c>
      <c r="W147" s="78">
        <v>228.5</v>
      </c>
      <c r="X147" s="249">
        <f t="array" ref="X147">AVERAGE(IF(Data!$B$7:$B$536='5'!V147,IF(Data!$K$7:$K$536&gt;0,Data!$CJ$7:$CJ$536)))</f>
        <v>0.92816187468838296</v>
      </c>
      <c r="Y147" s="252">
        <f t="array" ref="Y147">AVERAGE(IF(Data!$B$7:$B$536='5'!W147,IF(Data!$C$7:$C$536="rechts",IF(Data!$K$7:$K$536&gt;0,Data!$CJ$7:$CJ$536))))</f>
        <v>0.93859702522270239</v>
      </c>
      <c r="Z147" s="250">
        <f t="shared" si="6"/>
        <v>-1.0435150534319426E-2</v>
      </c>
      <c r="AC147" s="252"/>
      <c r="AD147" s="252"/>
      <c r="AE147" s="263"/>
    </row>
    <row r="148" spans="2:31" x14ac:dyDescent="0.2">
      <c r="B148" s="91">
        <v>228.5</v>
      </c>
      <c r="C148" s="249">
        <f t="array" ref="C148">AVERAGE(IF(Data!$B$7:$B$536='5'!$B148,IF(Data!$C$7:$C$536='5'!C$6,IF(Data!$K$7:$K$536&gt;0,Data!$CJ$7:$CJ$536))))</f>
        <v>0.96279348244451091</v>
      </c>
      <c r="D148" s="252">
        <f t="array" ref="D148">AVERAGE(IF(Data!$B$7:$B$536='5'!$B148,IF(Data!$C$7:$C$536='5'!D$6,IF(Data!$K$7:$K$536&gt;0,Data!$CJ$7:$CJ$536))))</f>
        <v>0.93859702522270239</v>
      </c>
      <c r="E148" s="250">
        <f t="shared" si="8"/>
        <v>2.4196457221808521E-2</v>
      </c>
      <c r="H148" s="252"/>
      <c r="I148" s="252"/>
      <c r="K148" s="91">
        <v>228</v>
      </c>
      <c r="L148" s="78">
        <v>228.5</v>
      </c>
      <c r="M148" s="249">
        <f t="array" ref="M148">AVERAGE(IF(Data!$B$7:$B$536='5'!K148,IF(Data!$K$7:$K$536&gt;0,Data!$CJ$7:$CJ$536)))</f>
        <v>0.92816187468838296</v>
      </c>
      <c r="N148" s="252">
        <f t="array" ref="N148">AVERAGE(IF(Data!$B$7:$B$536='5'!L148,IF(Data!$C$7:$C$536="links",IF(Data!$K$7:$K$536&gt;0,Data!$CJ$7:$CJ$536))))</f>
        <v>0.96279348244451091</v>
      </c>
      <c r="O148" s="250">
        <f t="shared" si="7"/>
        <v>-3.4631607756127947E-2</v>
      </c>
      <c r="R148" s="252"/>
      <c r="S148" s="252"/>
      <c r="T148" s="263"/>
      <c r="V148" s="91">
        <v>229</v>
      </c>
      <c r="W148" s="78">
        <v>229.5</v>
      </c>
      <c r="X148" s="249">
        <f t="array" ref="X148">AVERAGE(IF(Data!$B$7:$B$536='5'!V148,IF(Data!$K$7:$K$536&gt;0,Data!$CJ$7:$CJ$536)))</f>
        <v>0.8964943961934243</v>
      </c>
      <c r="Y148" s="252">
        <f t="array" ref="Y148">AVERAGE(IF(Data!$B$7:$B$536='5'!W148,IF(Data!$C$7:$C$536="rechts",IF(Data!$K$7:$K$536&gt;0,Data!$CJ$7:$CJ$536))))</f>
        <v>0.97589325052976117</v>
      </c>
      <c r="Z148" s="250">
        <f t="shared" si="6"/>
        <v>-7.9398854336336866E-2</v>
      </c>
      <c r="AC148" s="252"/>
      <c r="AD148" s="252"/>
      <c r="AE148" s="263"/>
    </row>
    <row r="149" spans="2:31" x14ac:dyDescent="0.2">
      <c r="B149" s="91">
        <v>229.5</v>
      </c>
      <c r="C149" s="249">
        <f t="array" ref="C149">AVERAGE(IF(Data!$B$7:$B$536='5'!$B149,IF(Data!$C$7:$C$536='5'!C$6,IF(Data!$K$7:$K$536&gt;0,Data!$CJ$7:$CJ$536))))</f>
        <v>0.98614524192865005</v>
      </c>
      <c r="D149" s="252">
        <f t="array" ref="D149">AVERAGE(IF(Data!$B$7:$B$536='5'!$B149,IF(Data!$C$7:$C$536='5'!D$6,IF(Data!$K$7:$K$536&gt;0,Data!$CJ$7:$CJ$536))))</f>
        <v>0.97589325052976117</v>
      </c>
      <c r="E149" s="250">
        <f t="shared" si="8"/>
        <v>1.0251991398888882E-2</v>
      </c>
      <c r="H149" s="252"/>
      <c r="I149" s="252"/>
      <c r="K149" s="91">
        <v>229</v>
      </c>
      <c r="L149" s="78">
        <v>229.5</v>
      </c>
      <c r="M149" s="249">
        <f t="array" ref="M149">AVERAGE(IF(Data!$B$7:$B$536='5'!K149,IF(Data!$K$7:$K$536&gt;0,Data!$CJ$7:$CJ$536)))</f>
        <v>0.8964943961934243</v>
      </c>
      <c r="N149" s="252">
        <f t="array" ref="N149">AVERAGE(IF(Data!$B$7:$B$536='5'!L149,IF(Data!$C$7:$C$536="links",IF(Data!$K$7:$K$536&gt;0,Data!$CJ$7:$CJ$536))))</f>
        <v>0.98614524192865005</v>
      </c>
      <c r="O149" s="250">
        <f t="shared" si="7"/>
        <v>-8.9650845735225748E-2</v>
      </c>
      <c r="R149" s="252"/>
      <c r="S149" s="252"/>
      <c r="T149" s="263"/>
      <c r="V149" s="91">
        <v>230</v>
      </c>
      <c r="W149" s="78">
        <v>230.5</v>
      </c>
      <c r="X149" s="249">
        <f t="array" ref="X149">AVERAGE(IF(Data!$B$7:$B$536='5'!V149,IF(Data!$K$7:$K$536&gt;0,Data!$CJ$7:$CJ$536)))</f>
        <v>0.98065204143814766</v>
      </c>
      <c r="Y149" s="252">
        <f t="array" ref="Y149">AVERAGE(IF(Data!$B$7:$B$536='5'!W149,IF(Data!$C$7:$C$536="rechts",IF(Data!$K$7:$K$536&gt;0,Data!$CJ$7:$CJ$536))))</f>
        <v>0.98055470893020402</v>
      </c>
      <c r="Z149" s="250">
        <f t="shared" si="6"/>
        <v>9.7332507943637125E-5</v>
      </c>
      <c r="AC149" s="252"/>
      <c r="AD149" s="252"/>
      <c r="AE149" s="263"/>
    </row>
    <row r="150" spans="2:31" x14ac:dyDescent="0.2">
      <c r="B150" s="91">
        <v>230.5</v>
      </c>
      <c r="C150" s="249">
        <f t="array" ref="C150">AVERAGE(IF(Data!$B$7:$B$536='5'!$B150,IF(Data!$C$7:$C$536='5'!C$6,IF(Data!$K$7:$K$536&gt;0,Data!$CJ$7:$CJ$536))))</f>
        <v>0.96358039824575747</v>
      </c>
      <c r="D150" s="252">
        <f t="array" ref="D150">AVERAGE(IF(Data!$B$7:$B$536='5'!$B150,IF(Data!$C$7:$C$536='5'!D$6,IF(Data!$K$7:$K$536&gt;0,Data!$CJ$7:$CJ$536))))</f>
        <v>0.98055470893020402</v>
      </c>
      <c r="E150" s="250">
        <f t="shared" si="8"/>
        <v>-1.6974310684446547E-2</v>
      </c>
      <c r="H150" s="252"/>
      <c r="I150" s="252"/>
      <c r="K150" s="91">
        <v>230</v>
      </c>
      <c r="L150" s="78">
        <v>230.5</v>
      </c>
      <c r="M150" s="249">
        <f t="array" ref="M150">AVERAGE(IF(Data!$B$7:$B$536='5'!K150,IF(Data!$K$7:$K$536&gt;0,Data!$CJ$7:$CJ$536)))</f>
        <v>0.98065204143814766</v>
      </c>
      <c r="N150" s="252">
        <f t="array" ref="N150">AVERAGE(IF(Data!$B$7:$B$536='5'!L150,IF(Data!$C$7:$C$536="links",IF(Data!$K$7:$K$536&gt;0,Data!$CJ$7:$CJ$536))))</f>
        <v>0.96358039824575747</v>
      </c>
      <c r="O150" s="250">
        <f t="shared" si="7"/>
        <v>1.7071643192390185E-2</v>
      </c>
      <c r="R150" s="252"/>
      <c r="S150" s="252"/>
      <c r="T150" s="263"/>
      <c r="V150" s="91">
        <v>231</v>
      </c>
      <c r="W150" s="78">
        <v>231.5</v>
      </c>
      <c r="X150" s="249">
        <f t="array" ref="X150">AVERAGE(IF(Data!$B$7:$B$536='5'!V150,IF(Data!$K$7:$K$536&gt;0,Data!$CJ$7:$CJ$536)))</f>
        <v>0.93546337905559618</v>
      </c>
      <c r="Y150" s="252">
        <f t="array" ref="Y150">AVERAGE(IF(Data!$B$7:$B$536='5'!W150,IF(Data!$C$7:$C$536="rechts",IF(Data!$K$7:$K$536&gt;0,Data!$CJ$7:$CJ$536))))</f>
        <v>0.95548789328693629</v>
      </c>
      <c r="Z150" s="250">
        <f t="shared" si="6"/>
        <v>-2.0024514231340107E-2</v>
      </c>
      <c r="AC150" s="252"/>
      <c r="AD150" s="252"/>
      <c r="AE150" s="263"/>
    </row>
    <row r="151" spans="2:31" x14ac:dyDescent="0.2">
      <c r="B151" s="91">
        <v>231.5</v>
      </c>
      <c r="C151" s="249">
        <f t="array" ref="C151">AVERAGE(IF(Data!$B$7:$B$536='5'!$B151,IF(Data!$C$7:$C$536='5'!C$6,IF(Data!$K$7:$K$536&gt;0,Data!$CJ$7:$CJ$536))))</f>
        <v>0.9861498184274976</v>
      </c>
      <c r="D151" s="252">
        <f t="array" ref="D151">AVERAGE(IF(Data!$B$7:$B$536='5'!$B151,IF(Data!$C$7:$C$536='5'!D$6,IF(Data!$K$7:$K$536&gt;0,Data!$CJ$7:$CJ$536))))</f>
        <v>0.95548789328693629</v>
      </c>
      <c r="E151" s="250">
        <f t="shared" si="8"/>
        <v>3.0661925140561319E-2</v>
      </c>
      <c r="H151" s="252"/>
      <c r="I151" s="252"/>
      <c r="K151" s="91">
        <v>231</v>
      </c>
      <c r="L151" s="78">
        <v>231.5</v>
      </c>
      <c r="M151" s="249">
        <f t="array" ref="M151">AVERAGE(IF(Data!$B$7:$B$536='5'!K151,IF(Data!$K$7:$K$536&gt;0,Data!$CJ$7:$CJ$536)))</f>
        <v>0.93546337905559618</v>
      </c>
      <c r="N151" s="252">
        <f t="array" ref="N151">AVERAGE(IF(Data!$B$7:$B$536='5'!L151,IF(Data!$C$7:$C$536="links",IF(Data!$K$7:$K$536&gt;0,Data!$CJ$7:$CJ$536))))</f>
        <v>0.9861498184274976</v>
      </c>
      <c r="O151" s="250">
        <f t="shared" si="7"/>
        <v>-5.0686439371901426E-2</v>
      </c>
      <c r="R151" s="252"/>
      <c r="S151" s="252"/>
      <c r="T151" s="263"/>
      <c r="V151" s="91">
        <v>232</v>
      </c>
      <c r="W151" s="78">
        <v>232.5</v>
      </c>
      <c r="X151" s="249">
        <f t="array" ref="X151">AVERAGE(IF(Data!$B$7:$B$536='5'!V151,IF(Data!$K$7:$K$536&gt;0,Data!$CJ$7:$CJ$536)))</f>
        <v>0.99377509134376818</v>
      </c>
      <c r="Y151" s="252">
        <f t="array" ref="Y151">AVERAGE(IF(Data!$B$7:$B$536='5'!W151,IF(Data!$C$7:$C$536="rechts",IF(Data!$K$7:$K$536&gt;0,Data!$CJ$7:$CJ$536))))</f>
        <v>0.93821694505936803</v>
      </c>
      <c r="Z151" s="250">
        <f t="shared" si="6"/>
        <v>5.5558146284400145E-2</v>
      </c>
      <c r="AC151" s="252"/>
      <c r="AD151" s="252"/>
      <c r="AE151" s="263"/>
    </row>
    <row r="152" spans="2:31" x14ac:dyDescent="0.2">
      <c r="B152" s="91">
        <v>232.5</v>
      </c>
      <c r="C152" s="249">
        <f t="array" ref="C152">AVERAGE(IF(Data!$B$7:$B$536='5'!$B152,IF(Data!$C$7:$C$536='5'!C$6,IF(Data!$K$7:$K$536&gt;0,Data!$CJ$7:$CJ$536))))</f>
        <v>0.96020657098501394</v>
      </c>
      <c r="D152" s="252">
        <f t="array" ref="D152">AVERAGE(IF(Data!$B$7:$B$536='5'!$B152,IF(Data!$C$7:$C$536='5'!D$6,IF(Data!$K$7:$K$536&gt;0,Data!$CJ$7:$CJ$536))))</f>
        <v>0.93821694505936803</v>
      </c>
      <c r="E152" s="250">
        <f t="shared" si="8"/>
        <v>2.1989625925645906E-2</v>
      </c>
      <c r="H152" s="252"/>
      <c r="I152" s="252"/>
      <c r="K152" s="91">
        <v>232</v>
      </c>
      <c r="L152" s="78">
        <v>232.5</v>
      </c>
      <c r="M152" s="249">
        <f t="array" ref="M152">AVERAGE(IF(Data!$B$7:$B$536='5'!K152,IF(Data!$K$7:$K$536&gt;0,Data!$CJ$7:$CJ$536)))</f>
        <v>0.99377509134376818</v>
      </c>
      <c r="N152" s="252">
        <f t="array" ref="N152">AVERAGE(IF(Data!$B$7:$B$536='5'!L152,IF(Data!$C$7:$C$536="links",IF(Data!$K$7:$K$536&gt;0,Data!$CJ$7:$CJ$536))))</f>
        <v>0.96020657098501394</v>
      </c>
      <c r="O152" s="250">
        <f t="shared" si="7"/>
        <v>3.3568520358754239E-2</v>
      </c>
      <c r="R152" s="252"/>
      <c r="S152" s="252"/>
      <c r="T152" s="263"/>
      <c r="V152" s="91">
        <v>233</v>
      </c>
      <c r="W152" s="78">
        <v>233.5</v>
      </c>
      <c r="X152" s="249">
        <f t="array" ref="X152">AVERAGE(IF(Data!$B$7:$B$536='5'!V152,IF(Data!$K$7:$K$536&gt;0,Data!$CJ$7:$CJ$536)))</f>
        <v>0.97764002656630489</v>
      </c>
      <c r="Y152" s="252">
        <f t="array" ref="Y152">AVERAGE(IF(Data!$B$7:$B$536='5'!W152,IF(Data!$C$7:$C$536="rechts",IF(Data!$K$7:$K$536&gt;0,Data!$CJ$7:$CJ$536))))</f>
        <v>0.95574529828673449</v>
      </c>
      <c r="Z152" s="250">
        <f t="shared" si="6"/>
        <v>2.1894728279570397E-2</v>
      </c>
      <c r="AC152" s="252"/>
      <c r="AD152" s="252"/>
      <c r="AE152" s="263"/>
    </row>
    <row r="153" spans="2:31" x14ac:dyDescent="0.2">
      <c r="B153" s="91">
        <v>233.5</v>
      </c>
      <c r="C153" s="249">
        <f t="array" ref="C153">AVERAGE(IF(Data!$B$7:$B$536='5'!$B153,IF(Data!$C$7:$C$536='5'!C$6,IF(Data!$K$7:$K$536&gt;0,Data!$CJ$7:$CJ$536))))</f>
        <v>0.96019096584649277</v>
      </c>
      <c r="D153" s="252">
        <f t="array" ref="D153">AVERAGE(IF(Data!$B$7:$B$536='5'!$B153,IF(Data!$C$7:$C$536='5'!D$6,IF(Data!$K$7:$K$536&gt;0,Data!$CJ$7:$CJ$536))))</f>
        <v>0.95574529828673449</v>
      </c>
      <c r="E153" s="250">
        <f t="shared" si="8"/>
        <v>4.4456675597582818E-3</v>
      </c>
      <c r="H153" s="252"/>
      <c r="I153" s="252"/>
      <c r="K153" s="91">
        <v>233</v>
      </c>
      <c r="L153" s="78">
        <v>233.5</v>
      </c>
      <c r="M153" s="249">
        <f t="array" ref="M153">AVERAGE(IF(Data!$B$7:$B$536='5'!K153,IF(Data!$K$7:$K$536&gt;0,Data!$CJ$7:$CJ$536)))</f>
        <v>0.97764002656630489</v>
      </c>
      <c r="N153" s="252">
        <f t="array" ref="N153">AVERAGE(IF(Data!$B$7:$B$536='5'!L153,IF(Data!$C$7:$C$536="links",IF(Data!$K$7:$K$536&gt;0,Data!$CJ$7:$CJ$536))))</f>
        <v>0.96019096584649277</v>
      </c>
      <c r="O153" s="250">
        <f t="shared" si="7"/>
        <v>1.7449060719812115E-2</v>
      </c>
      <c r="R153" s="252"/>
      <c r="S153" s="252"/>
      <c r="T153" s="263"/>
      <c r="V153" s="91">
        <v>234</v>
      </c>
      <c r="W153" s="78">
        <v>234.5</v>
      </c>
      <c r="X153" s="249">
        <f t="array" ref="X153">AVERAGE(IF(Data!$B$7:$B$536='5'!V153,IF(Data!$K$7:$K$536&gt;0,Data!$CJ$7:$CJ$536)))</f>
        <v>0.97683048823776197</v>
      </c>
      <c r="Y153" s="252">
        <f t="array" ref="Y153">AVERAGE(IF(Data!$B$7:$B$536='5'!W153,IF(Data!$C$7:$C$536="rechts",IF(Data!$K$7:$K$536&gt;0,Data!$CJ$7:$CJ$536))))</f>
        <v>0.97103157067805745</v>
      </c>
      <c r="Z153" s="250">
        <f t="shared" si="6"/>
        <v>5.7989175597045195E-3</v>
      </c>
      <c r="AC153" s="252"/>
      <c r="AD153" s="252"/>
      <c r="AE153" s="263"/>
    </row>
    <row r="154" spans="2:31" x14ac:dyDescent="0.2">
      <c r="B154" s="91">
        <v>234.5</v>
      </c>
      <c r="C154" s="249">
        <f t="array" ref="C154">AVERAGE(IF(Data!$B$7:$B$536='5'!$B154,IF(Data!$C$7:$C$536='5'!C$6,IF(Data!$K$7:$K$536&gt;0,Data!$CJ$7:$CJ$536))))</f>
        <v>0.98764766015447525</v>
      </c>
      <c r="D154" s="252">
        <f t="array" ref="D154">AVERAGE(IF(Data!$B$7:$B$536='5'!$B154,IF(Data!$C$7:$C$536='5'!D$6,IF(Data!$K$7:$K$536&gt;0,Data!$CJ$7:$CJ$536))))</f>
        <v>0.97103157067805745</v>
      </c>
      <c r="E154" s="250">
        <f t="shared" si="8"/>
        <v>1.6616089476417795E-2</v>
      </c>
      <c r="H154" s="252"/>
      <c r="I154" s="252"/>
      <c r="K154" s="91">
        <v>234</v>
      </c>
      <c r="L154" s="78">
        <v>234.5</v>
      </c>
      <c r="M154" s="249">
        <f t="array" ref="M154">AVERAGE(IF(Data!$B$7:$B$536='5'!K154,IF(Data!$K$7:$K$536&gt;0,Data!$CJ$7:$CJ$536)))</f>
        <v>0.97683048823776197</v>
      </c>
      <c r="N154" s="252">
        <f t="array" ref="N154">AVERAGE(IF(Data!$B$7:$B$536='5'!L154,IF(Data!$C$7:$C$536="links",IF(Data!$K$7:$K$536&gt;0,Data!$CJ$7:$CJ$536))))</f>
        <v>0.98764766015447525</v>
      </c>
      <c r="O154" s="250">
        <f t="shared" si="7"/>
        <v>-1.0817171916713275E-2</v>
      </c>
      <c r="R154" s="252"/>
      <c r="S154" s="252"/>
      <c r="T154" s="263"/>
      <c r="V154" s="280">
        <v>235</v>
      </c>
      <c r="W154" s="281">
        <v>235.5</v>
      </c>
      <c r="X154" s="249">
        <f t="array" ref="X154">AVERAGE(IF(Data!$B$7:$B$536='5'!V154,IF(Data!$K$7:$K$536&gt;0,Data!$CJ$7:$CJ$536)))</f>
        <v>0.98314112978400403</v>
      </c>
      <c r="Y154" s="252">
        <f t="array" ref="Y154">AVERAGE(IF(Data!$B$7:$B$536='5'!W154,IF(Data!$C$7:$C$536="rechts",IF(Data!$K$7:$K$536&gt;0,Data!$CJ$7:$CJ$536))))</f>
        <v>0.96693414796807442</v>
      </c>
      <c r="Z154" s="250">
        <f t="shared" si="6"/>
        <v>1.6206981815929611E-2</v>
      </c>
      <c r="AC154" s="252"/>
      <c r="AD154" s="252"/>
      <c r="AE154" s="263"/>
    </row>
    <row r="155" spans="2:31" x14ac:dyDescent="0.2">
      <c r="B155" s="91">
        <v>235.5</v>
      </c>
      <c r="C155" s="249">
        <f t="array" ref="C155">AVERAGE(IF(Data!$B$7:$B$536='5'!$B155,IF(Data!$C$7:$C$536='5'!C$6,IF(Data!$K$7:$K$536&gt;0,Data!$CJ$7:$CJ$536))))</f>
        <v>0.96455848854348103</v>
      </c>
      <c r="D155" s="252">
        <f t="array" ref="D155">AVERAGE(IF(Data!$B$7:$B$536='5'!$B155,IF(Data!$C$7:$C$536='5'!D$6,IF(Data!$K$7:$K$536&gt;0,Data!$CJ$7:$CJ$536))))</f>
        <v>0.96693414796807442</v>
      </c>
      <c r="E155" s="250">
        <f t="shared" si="8"/>
        <v>-2.3756594245933904E-3</v>
      </c>
      <c r="H155" s="252"/>
      <c r="I155" s="252"/>
      <c r="K155" s="280">
        <v>235</v>
      </c>
      <c r="L155" s="281">
        <v>235.5</v>
      </c>
      <c r="M155" s="249">
        <f t="array" ref="M155">AVERAGE(IF(Data!$B$7:$B$536='5'!K155,IF(Data!$K$7:$K$536&gt;0,Data!$CJ$7:$CJ$536)))</f>
        <v>0.98314112978400403</v>
      </c>
      <c r="N155" s="252">
        <f t="array" ref="N155">AVERAGE(IF(Data!$B$7:$B$536='5'!L155,IF(Data!$C$7:$C$536="links",IF(Data!$K$7:$K$536&gt;0,Data!$CJ$7:$CJ$536))))</f>
        <v>0.96455848854348103</v>
      </c>
      <c r="O155" s="250">
        <f t="shared" ref="O155:O167" si="9">M155-N155</f>
        <v>1.8582641240523001E-2</v>
      </c>
      <c r="R155" s="252"/>
      <c r="S155" s="252"/>
      <c r="T155" s="263"/>
      <c r="V155" s="280">
        <v>236</v>
      </c>
      <c r="W155" s="281">
        <v>236.5</v>
      </c>
      <c r="X155" s="249">
        <f t="array" ref="X155">AVERAGE(IF(Data!$B$7:$B$536='5'!V155,IF(Data!$K$7:$K$536&gt;0,Data!$CJ$7:$CJ$536)))</f>
        <v>0.95531234214514238</v>
      </c>
      <c r="Y155" s="252">
        <f t="array" ref="Y155">AVERAGE(IF(Data!$B$7:$B$536='5'!W155,IF(Data!$C$7:$C$536="rechts",IF(Data!$K$7:$K$536&gt;0,Data!$CJ$7:$CJ$536))))</f>
        <v>0.95437496026616353</v>
      </c>
      <c r="Z155" s="250">
        <f t="shared" si="6"/>
        <v>9.3738187897884906E-4</v>
      </c>
      <c r="AC155" s="252"/>
      <c r="AD155" s="252"/>
      <c r="AE155" s="263"/>
    </row>
    <row r="156" spans="2:31" x14ac:dyDescent="0.2">
      <c r="B156" s="91">
        <v>236.5</v>
      </c>
      <c r="C156" s="249">
        <f t="array" ref="C156">AVERAGE(IF(Data!$B$7:$B$536='5'!$B156,IF(Data!$C$7:$C$536='5'!C$6,IF(Data!$K$7:$K$536&gt;0,Data!$CJ$7:$CJ$536))))</f>
        <v>0.98102310231023104</v>
      </c>
      <c r="D156" s="252">
        <f t="array" ref="D156">AVERAGE(IF(Data!$B$7:$B$536='5'!$B156,IF(Data!$C$7:$C$536='5'!D$6,IF(Data!$K$7:$K$536&gt;0,Data!$CJ$7:$CJ$536))))</f>
        <v>0.95437496026616353</v>
      </c>
      <c r="E156" s="250">
        <f t="shared" si="8"/>
        <v>2.6648142044067513E-2</v>
      </c>
      <c r="H156" s="252"/>
      <c r="I156" s="252"/>
      <c r="K156" s="280">
        <v>236</v>
      </c>
      <c r="L156" s="281">
        <v>236.5</v>
      </c>
      <c r="M156" s="249">
        <f t="array" ref="M156">AVERAGE(IF(Data!$B$7:$B$536='5'!K156,IF(Data!$K$7:$K$536&gt;0,Data!$CJ$7:$CJ$536)))</f>
        <v>0.95531234214514238</v>
      </c>
      <c r="N156" s="252">
        <f t="array" ref="N156">AVERAGE(IF(Data!$B$7:$B$536='5'!L156,IF(Data!$C$7:$C$536="links",IF(Data!$K$7:$K$536&gt;0,Data!$CJ$7:$CJ$536))))</f>
        <v>0.98102310231023104</v>
      </c>
      <c r="O156" s="250">
        <f t="shared" si="9"/>
        <v>-2.5710760165088664E-2</v>
      </c>
      <c r="R156" s="252"/>
      <c r="S156" s="252"/>
      <c r="T156" s="263"/>
      <c r="V156" s="280">
        <v>237</v>
      </c>
      <c r="W156" s="281">
        <v>237.5</v>
      </c>
      <c r="X156" s="249">
        <f t="array" ref="X156">AVERAGE(IF(Data!$B$7:$B$536='5'!V156,IF(Data!$K$7:$K$536&gt;0,Data!$CJ$7:$CJ$536)))</f>
        <v>0.98912891008556603</v>
      </c>
      <c r="Y156" s="252">
        <f t="array" ref="Y156">AVERAGE(IF(Data!$B$7:$B$536='5'!W156,IF(Data!$C$7:$C$536="rechts",IF(Data!$K$7:$K$536&gt;0,Data!$CJ$7:$CJ$536))))</f>
        <v>0.96733278001234346</v>
      </c>
      <c r="Z156" s="250">
        <f t="shared" si="6"/>
        <v>2.1796130073222564E-2</v>
      </c>
      <c r="AC156" s="252"/>
      <c r="AD156" s="252"/>
      <c r="AE156" s="263"/>
    </row>
    <row r="157" spans="2:31" x14ac:dyDescent="0.2">
      <c r="B157" s="91">
        <v>237.5</v>
      </c>
      <c r="C157" s="249">
        <f t="array" ref="C157">AVERAGE(IF(Data!$B$7:$B$536='5'!$B157,IF(Data!$C$7:$C$536='5'!C$6,IF(Data!$K$7:$K$536&gt;0,Data!$CJ$7:$CJ$536))))</f>
        <v>0.98802042419481562</v>
      </c>
      <c r="D157" s="252">
        <f t="array" ref="D157">AVERAGE(IF(Data!$B$7:$B$536='5'!$B157,IF(Data!$C$7:$C$536='5'!D$6,IF(Data!$K$7:$K$536&gt;0,Data!$CJ$7:$CJ$536))))</f>
        <v>0.96733278001234346</v>
      </c>
      <c r="E157" s="250">
        <f t="shared" si="8"/>
        <v>2.0687644182472154E-2</v>
      </c>
      <c r="H157" s="252"/>
      <c r="I157" s="252"/>
      <c r="K157" s="280">
        <v>237</v>
      </c>
      <c r="L157" s="281">
        <v>237.5</v>
      </c>
      <c r="M157" s="249">
        <f t="array" ref="M157">AVERAGE(IF(Data!$B$7:$B$536='5'!K157,IF(Data!$K$7:$K$536&gt;0,Data!$CJ$7:$CJ$536)))</f>
        <v>0.98912891008556603</v>
      </c>
      <c r="N157" s="252">
        <f t="array" ref="N157">AVERAGE(IF(Data!$B$7:$B$536='5'!L157,IF(Data!$C$7:$C$536="links",IF(Data!$K$7:$K$536&gt;0,Data!$CJ$7:$CJ$536))))</f>
        <v>0.98802042419481562</v>
      </c>
      <c r="O157" s="250">
        <f t="shared" si="9"/>
        <v>1.1084858907504103E-3</v>
      </c>
      <c r="R157" s="252"/>
      <c r="S157" s="252"/>
      <c r="T157" s="263"/>
      <c r="V157" s="280">
        <v>238</v>
      </c>
      <c r="W157" s="281">
        <v>238.5</v>
      </c>
      <c r="X157" s="249">
        <f t="array" ref="X157">AVERAGE(IF(Data!$B$7:$B$536='5'!V157,IF(Data!$K$7:$K$536&gt;0,Data!$CJ$7:$CJ$536)))</f>
        <v>0.99027851930948585</v>
      </c>
      <c r="Y157" s="252">
        <f t="array" ref="Y157">AVERAGE(IF(Data!$B$7:$B$536='5'!W157,IF(Data!$C$7:$C$536="rechts",IF(Data!$K$7:$K$536&gt;0,Data!$CJ$7:$CJ$536))))</f>
        <v>0.98472811605644939</v>
      </c>
      <c r="Z157" s="250">
        <f t="shared" si="6"/>
        <v>5.5504032530364622E-3</v>
      </c>
      <c r="AC157" s="252"/>
      <c r="AD157" s="252"/>
      <c r="AE157" s="263"/>
    </row>
    <row r="158" spans="2:31" x14ac:dyDescent="0.2">
      <c r="B158" s="91">
        <v>238.5</v>
      </c>
      <c r="C158" s="249">
        <f t="array" ref="C158">AVERAGE(IF(Data!$B$7:$B$536='5'!$B158,IF(Data!$C$7:$C$536='5'!C$6,IF(Data!$K$7:$K$536&gt;0,Data!$CJ$7:$CJ$536))))</f>
        <v>0.93017105002966194</v>
      </c>
      <c r="D158" s="252">
        <f t="array" ref="D158">AVERAGE(IF(Data!$B$7:$B$536='5'!$B158,IF(Data!$C$7:$C$536='5'!D$6,IF(Data!$K$7:$K$536&gt;0,Data!$CJ$7:$CJ$536))))</f>
        <v>0.98472811605644939</v>
      </c>
      <c r="E158" s="250">
        <f t="shared" si="8"/>
        <v>-5.4557066026787449E-2</v>
      </c>
      <c r="H158" s="252"/>
      <c r="I158" s="252"/>
      <c r="K158" s="280">
        <v>238</v>
      </c>
      <c r="L158" s="281">
        <v>238.5</v>
      </c>
      <c r="M158" s="249">
        <f t="array" ref="M158">AVERAGE(IF(Data!$B$7:$B$536='5'!K158,IF(Data!$K$7:$K$536&gt;0,Data!$CJ$7:$CJ$536)))</f>
        <v>0.99027851930948585</v>
      </c>
      <c r="N158" s="252">
        <f t="array" ref="N158">AVERAGE(IF(Data!$B$7:$B$536='5'!L158,IF(Data!$C$7:$C$536="links",IF(Data!$K$7:$K$536&gt;0,Data!$CJ$7:$CJ$536))))</f>
        <v>0.93017105002966194</v>
      </c>
      <c r="O158" s="250">
        <f t="shared" si="9"/>
        <v>6.0107469279823911E-2</v>
      </c>
      <c r="R158" s="252"/>
      <c r="S158" s="252"/>
      <c r="T158" s="263"/>
      <c r="V158" s="280">
        <v>239</v>
      </c>
      <c r="W158" s="281">
        <v>239.5</v>
      </c>
      <c r="X158" s="249">
        <f t="array" ref="X158">AVERAGE(IF(Data!$B$7:$B$536='5'!V158,IF(Data!$K$7:$K$536&gt;0,Data!$CJ$7:$CJ$536)))</f>
        <v>0.95313207205576156</v>
      </c>
      <c r="Y158" s="252">
        <f t="array" ref="Y158">AVERAGE(IF(Data!$B$7:$B$536='5'!W158,IF(Data!$C$7:$C$536="rechts",IF(Data!$K$7:$K$536&gt;0,Data!$CJ$7:$CJ$536))))</f>
        <v>0.97419984041138397</v>
      </c>
      <c r="Z158" s="250">
        <f t="shared" si="6"/>
        <v>-2.1067768355622407E-2</v>
      </c>
      <c r="AC158" s="252"/>
      <c r="AD158" s="252"/>
      <c r="AE158" s="263"/>
    </row>
    <row r="159" spans="2:31" x14ac:dyDescent="0.2">
      <c r="B159" s="91">
        <v>239.5</v>
      </c>
      <c r="C159" s="249">
        <f t="array" ref="C159">AVERAGE(IF(Data!$B$7:$B$536='5'!$B159,IF(Data!$C$7:$C$536='5'!C$6,IF(Data!$K$7:$K$536&gt;0,Data!$CJ$7:$CJ$536))))</f>
        <v>0.97999401690225107</v>
      </c>
      <c r="D159" s="252">
        <f t="array" ref="D159">AVERAGE(IF(Data!$B$7:$B$536='5'!$B159,IF(Data!$C$7:$C$536='5'!D$6,IF(Data!$K$7:$K$536&gt;0,Data!$CJ$7:$CJ$536))))</f>
        <v>0.97419984041138397</v>
      </c>
      <c r="E159" s="250">
        <f t="shared" si="8"/>
        <v>5.794176490867109E-3</v>
      </c>
      <c r="H159" s="252"/>
      <c r="I159" s="252"/>
      <c r="K159" s="280">
        <v>239</v>
      </c>
      <c r="L159" s="281">
        <v>239.5</v>
      </c>
      <c r="M159" s="249">
        <f t="array" ref="M159">AVERAGE(IF(Data!$B$7:$B$536='5'!K159,IF(Data!$K$7:$K$536&gt;0,Data!$CJ$7:$CJ$536)))</f>
        <v>0.95313207205576156</v>
      </c>
      <c r="N159" s="252">
        <f t="array" ref="N159">AVERAGE(IF(Data!$B$7:$B$536='5'!L159,IF(Data!$C$7:$C$536="links",IF(Data!$K$7:$K$536&gt;0,Data!$CJ$7:$CJ$536))))</f>
        <v>0.97999401690225107</v>
      </c>
      <c r="O159" s="250">
        <f t="shared" si="9"/>
        <v>-2.6861944846489516E-2</v>
      </c>
      <c r="R159" s="252"/>
      <c r="S159" s="252"/>
      <c r="T159" s="263"/>
      <c r="V159" s="280">
        <v>240</v>
      </c>
      <c r="W159" s="281">
        <v>240.5</v>
      </c>
      <c r="X159" s="249">
        <f t="array" ref="X159">AVERAGE(IF(Data!$B$7:$B$536='5'!V159,IF(Data!$K$7:$K$536&gt;0,Data!$CJ$7:$CJ$536)))</f>
        <v>0.99294877066030762</v>
      </c>
      <c r="Y159" s="252">
        <f t="array" ref="Y159">AVERAGE(IF(Data!$B$7:$B$536='5'!W159,IF(Data!$C$7:$C$536="rechts",IF(Data!$K$7:$K$536&gt;0,Data!$CJ$7:$CJ$536))))</f>
        <v>0.99108491670035526</v>
      </c>
      <c r="Z159" s="250">
        <f t="shared" si="6"/>
        <v>1.8638539599523662E-3</v>
      </c>
      <c r="AC159" s="252"/>
      <c r="AD159" s="252"/>
      <c r="AE159" s="263"/>
    </row>
    <row r="160" spans="2:31" x14ac:dyDescent="0.2">
      <c r="B160" s="91">
        <v>240.5</v>
      </c>
      <c r="C160" s="249">
        <f t="array" ref="C160">AVERAGE(IF(Data!$B$7:$B$536='5'!$B160,IF(Data!$C$7:$C$536='5'!C$6,IF(Data!$K$7:$K$536&gt;0,Data!$CJ$7:$CJ$536))))</f>
        <v>0.98456775755318648</v>
      </c>
      <c r="D160" s="252">
        <f t="array" ref="D160">AVERAGE(IF(Data!$B$7:$B$536='5'!$B160,IF(Data!$C$7:$C$536='5'!D$6,IF(Data!$K$7:$K$536&gt;0,Data!$CJ$7:$CJ$536))))</f>
        <v>0.99108491670035526</v>
      </c>
      <c r="E160" s="250">
        <f t="shared" si="8"/>
        <v>-6.5171591471687718E-3</v>
      </c>
      <c r="H160" s="252"/>
      <c r="I160" s="252"/>
      <c r="K160" s="280">
        <v>240</v>
      </c>
      <c r="L160" s="281">
        <v>240.5</v>
      </c>
      <c r="M160" s="249">
        <f t="array" ref="M160">AVERAGE(IF(Data!$B$7:$B$536='5'!K160,IF(Data!$K$7:$K$536&gt;0,Data!$CJ$7:$CJ$536)))</f>
        <v>0.99294877066030762</v>
      </c>
      <c r="N160" s="252">
        <f t="array" ref="N160">AVERAGE(IF(Data!$B$7:$B$536='5'!L160,IF(Data!$C$7:$C$536="links",IF(Data!$K$7:$K$536&gt;0,Data!$CJ$7:$CJ$536))))</f>
        <v>0.98456775755318648</v>
      </c>
      <c r="O160" s="250">
        <f t="shared" si="9"/>
        <v>8.381013107121138E-3</v>
      </c>
      <c r="R160" s="252"/>
      <c r="S160" s="252"/>
      <c r="T160" s="263"/>
      <c r="V160" s="280">
        <v>241</v>
      </c>
      <c r="W160" s="281">
        <v>241.5</v>
      </c>
      <c r="X160" s="249">
        <f t="array" ref="X160">AVERAGE(IF(Data!$B$7:$B$536='5'!V160,IF(Data!$K$7:$K$536&gt;0,Data!$CJ$7:$CJ$536)))</f>
        <v>0.97314910765687956</v>
      </c>
      <c r="Y160" s="252">
        <f t="array" ref="Y160">AVERAGE(IF(Data!$B$7:$B$536='5'!W160,IF(Data!$C$7:$C$536="rechts",IF(Data!$K$7:$K$536&gt;0,Data!$CJ$7:$CJ$536))))</f>
        <v>0.98832230439859869</v>
      </c>
      <c r="Z160" s="250">
        <f t="shared" si="6"/>
        <v>-1.517319674171913E-2</v>
      </c>
      <c r="AC160" s="252"/>
      <c r="AD160" s="252"/>
      <c r="AE160" s="263"/>
    </row>
    <row r="161" spans="2:31" x14ac:dyDescent="0.2">
      <c r="B161" s="91">
        <v>241.5</v>
      </c>
      <c r="C161" s="249">
        <f t="array" ref="C161">AVERAGE(IF(Data!$B$7:$B$536='5'!$B161,IF(Data!$C$7:$C$536='5'!C$6,IF(Data!$K$7:$K$536&gt;0,Data!$CJ$7:$CJ$536))))</f>
        <v>0.98733607755808961</v>
      </c>
      <c r="D161" s="252">
        <f t="array" ref="D161">AVERAGE(IF(Data!$B$7:$B$536='5'!$B161,IF(Data!$C$7:$C$536='5'!D$6,IF(Data!$K$7:$K$536&gt;0,Data!$CJ$7:$CJ$536))))</f>
        <v>0.98832230439859869</v>
      </c>
      <c r="E161" s="250">
        <f t="shared" si="8"/>
        <v>-9.8622684050908571E-4</v>
      </c>
      <c r="H161" s="252"/>
      <c r="I161" s="252"/>
      <c r="K161" s="280">
        <v>241</v>
      </c>
      <c r="L161" s="281">
        <v>241.5</v>
      </c>
      <c r="M161" s="249">
        <f t="array" ref="M161">AVERAGE(IF(Data!$B$7:$B$536='5'!K161,IF(Data!$K$7:$K$536&gt;0,Data!$CJ$7:$CJ$536)))</f>
        <v>0.97314910765687956</v>
      </c>
      <c r="N161" s="252">
        <f t="array" ref="N161">AVERAGE(IF(Data!$B$7:$B$536='5'!L161,IF(Data!$C$7:$C$536="links",IF(Data!$K$7:$K$536&gt;0,Data!$CJ$7:$CJ$536))))</f>
        <v>0.98733607755808961</v>
      </c>
      <c r="O161" s="250">
        <f t="shared" si="9"/>
        <v>-1.4186969901210045E-2</v>
      </c>
      <c r="R161" s="252"/>
      <c r="S161" s="252"/>
      <c r="T161" s="263"/>
      <c r="V161" s="280">
        <v>242</v>
      </c>
      <c r="W161" s="281">
        <v>242.5</v>
      </c>
      <c r="X161" s="249">
        <f t="array" ref="X161">AVERAGE(IF(Data!$B$7:$B$536='5'!V161,IF(Data!$K$7:$K$536&gt;0,Data!$CJ$7:$CJ$536)))</f>
        <v>0.98650958229838448</v>
      </c>
      <c r="Y161" s="252">
        <f t="array" ref="Y161">AVERAGE(IF(Data!$B$7:$B$536='5'!W161,IF(Data!$C$7:$C$536="rechts",IF(Data!$K$7:$K$536&gt;0,Data!$CJ$7:$CJ$536))))</f>
        <v>0.97290255341323628</v>
      </c>
      <c r="Z161" s="250">
        <f t="shared" si="6"/>
        <v>1.3607028885148198E-2</v>
      </c>
      <c r="AC161" s="252"/>
      <c r="AD161" s="252"/>
      <c r="AE161" s="263"/>
    </row>
    <row r="162" spans="2:31" x14ac:dyDescent="0.2">
      <c r="B162" s="91">
        <v>242.5</v>
      </c>
      <c r="C162" s="249">
        <f t="array" ref="C162">AVERAGE(IF(Data!$B$7:$B$536='5'!$B162,IF(Data!$C$7:$C$536='5'!C$6,IF(Data!$K$7:$K$536&gt;0,Data!$CJ$7:$CJ$536))))</f>
        <v>0.96006550218340603</v>
      </c>
      <c r="D162" s="252">
        <f t="array" ref="D162">AVERAGE(IF(Data!$B$7:$B$536='5'!$B162,IF(Data!$C$7:$C$536='5'!D$6,IF(Data!$K$7:$K$536&gt;0,Data!$CJ$7:$CJ$536))))</f>
        <v>0.97290255341323628</v>
      </c>
      <c r="E162" s="250">
        <f t="shared" si="8"/>
        <v>-1.2837051229830254E-2</v>
      </c>
      <c r="H162" s="252"/>
      <c r="I162" s="252"/>
      <c r="K162" s="280">
        <v>242</v>
      </c>
      <c r="L162" s="281">
        <v>242.5</v>
      </c>
      <c r="M162" s="249">
        <f t="array" ref="M162">AVERAGE(IF(Data!$B$7:$B$536='5'!K162,IF(Data!$K$7:$K$536&gt;0,Data!$CJ$7:$CJ$536)))</f>
        <v>0.98650958229838448</v>
      </c>
      <c r="N162" s="252">
        <f t="array" ref="N162">AVERAGE(IF(Data!$B$7:$B$536='5'!L162,IF(Data!$C$7:$C$536="links",IF(Data!$K$7:$K$536&gt;0,Data!$CJ$7:$CJ$536))))</f>
        <v>0.96006550218340603</v>
      </c>
      <c r="O162" s="250">
        <f t="shared" si="9"/>
        <v>2.6444080114978452E-2</v>
      </c>
      <c r="R162" s="252"/>
      <c r="S162" s="252"/>
      <c r="T162" s="263"/>
      <c r="V162" s="280">
        <v>243</v>
      </c>
      <c r="W162" s="281">
        <v>243.5</v>
      </c>
      <c r="X162" s="249">
        <f t="array" ref="X162">AVERAGE(IF(Data!$B$7:$B$536='5'!V162,IF(Data!$K$7:$K$536&gt;0,Data!$CJ$7:$CJ$536)))</f>
        <v>0.991229877951043</v>
      </c>
      <c r="Y162" s="252">
        <f t="array" ref="Y162">AVERAGE(IF(Data!$B$7:$B$536='5'!W162,IF(Data!$C$7:$C$536="rechts",IF(Data!$K$7:$K$536&gt;0,Data!$CJ$7:$CJ$536))))</f>
        <v>0.98809775932906962</v>
      </c>
      <c r="Z162" s="250">
        <f t="shared" si="6"/>
        <v>3.1321186219733788E-3</v>
      </c>
      <c r="AC162" s="252"/>
      <c r="AD162" s="252"/>
      <c r="AE162" s="263"/>
    </row>
    <row r="163" spans="2:31" x14ac:dyDescent="0.2">
      <c r="B163" s="91">
        <v>243.5</v>
      </c>
      <c r="C163" s="249">
        <f t="array" ref="C163">AVERAGE(IF(Data!$B$7:$B$536='5'!$B163,IF(Data!$C$7:$C$536='5'!C$6,IF(Data!$K$7:$K$536&gt;0,Data!$CJ$7:$CJ$536))))</f>
        <v>0.98649319022278315</v>
      </c>
      <c r="D163" s="252">
        <f t="array" ref="D163">AVERAGE(IF(Data!$B$7:$B$536='5'!$B163,IF(Data!$C$7:$C$536='5'!D$6,IF(Data!$K$7:$K$536&gt;0,Data!$CJ$7:$CJ$536))))</f>
        <v>0.98809775932906962</v>
      </c>
      <c r="E163" s="250">
        <f t="shared" si="8"/>
        <v>-1.6045691062864798E-3</v>
      </c>
      <c r="H163" s="252"/>
      <c r="I163" s="252"/>
      <c r="K163" s="280">
        <v>243</v>
      </c>
      <c r="L163" s="281">
        <v>243.5</v>
      </c>
      <c r="M163" s="249">
        <f t="array" ref="M163">AVERAGE(IF(Data!$B$7:$B$536='5'!K163,IF(Data!$K$7:$K$536&gt;0,Data!$CJ$7:$CJ$536)))</f>
        <v>0.991229877951043</v>
      </c>
      <c r="N163" s="252">
        <f t="array" ref="N163">AVERAGE(IF(Data!$B$7:$B$536='5'!L163,IF(Data!$C$7:$C$536="links",IF(Data!$K$7:$K$536&gt;0,Data!$CJ$7:$CJ$536))))</f>
        <v>0.98649319022278315</v>
      </c>
      <c r="O163" s="250">
        <f t="shared" si="9"/>
        <v>4.7366877282598585E-3</v>
      </c>
      <c r="R163" s="252"/>
      <c r="S163" s="252"/>
      <c r="T163" s="263"/>
      <c r="V163" s="280">
        <v>244</v>
      </c>
      <c r="W163" s="281">
        <v>244.5</v>
      </c>
      <c r="X163" s="249">
        <f t="array" ref="X163">AVERAGE(IF(Data!$B$7:$B$536='5'!V163,IF(Data!$K$7:$K$536&gt;0,Data!$CJ$7:$CJ$536)))</f>
        <v>0.98940888329913268</v>
      </c>
      <c r="Y163" s="252">
        <f t="array" ref="Y163">AVERAGE(IF(Data!$B$7:$B$536='5'!W163,IF(Data!$C$7:$C$536="rechts",IF(Data!$K$7:$K$536&gt;0,Data!$CJ$7:$CJ$536))))</f>
        <v>0.98941891478291288</v>
      </c>
      <c r="Z163" s="250">
        <f t="shared" si="6"/>
        <v>-1.003148378020402E-5</v>
      </c>
      <c r="AC163" s="252"/>
      <c r="AD163" s="252"/>
      <c r="AE163" s="263"/>
    </row>
    <row r="164" spans="2:31" x14ac:dyDescent="0.2">
      <c r="B164" s="91">
        <v>244.5</v>
      </c>
      <c r="C164" s="249">
        <f t="array" ref="C164">AVERAGE(IF(Data!$B$7:$B$536='5'!$B164,IF(Data!$C$7:$C$536='5'!C$6,IF(Data!$K$7:$K$536&gt;0,Data!$CJ$7:$CJ$536))))</f>
        <v>0.99141401783926852</v>
      </c>
      <c r="D164" s="252">
        <f t="array" ref="D164">AVERAGE(IF(Data!$B$7:$B$536='5'!$B164,IF(Data!$C$7:$C$536='5'!D$6,IF(Data!$K$7:$K$536&gt;0,Data!$CJ$7:$CJ$536))))</f>
        <v>0.98941891478291288</v>
      </c>
      <c r="E164" s="250">
        <f t="shared" si="8"/>
        <v>1.9951030563556404E-3</v>
      </c>
      <c r="H164" s="252"/>
      <c r="I164" s="252"/>
      <c r="K164" s="280">
        <v>244</v>
      </c>
      <c r="L164" s="281">
        <v>244.5</v>
      </c>
      <c r="M164" s="249">
        <f t="array" ref="M164">AVERAGE(IF(Data!$B$7:$B$536='5'!K164,IF(Data!$K$7:$K$536&gt;0,Data!$CJ$7:$CJ$536)))</f>
        <v>0.98940888329913268</v>
      </c>
      <c r="N164" s="252">
        <f t="array" ref="N164">AVERAGE(IF(Data!$B$7:$B$536='5'!L164,IF(Data!$C$7:$C$536="links",IF(Data!$K$7:$K$536&gt;0,Data!$CJ$7:$CJ$536))))</f>
        <v>0.99141401783926852</v>
      </c>
      <c r="O164" s="250">
        <f t="shared" si="9"/>
        <v>-2.0051345401358445E-3</v>
      </c>
      <c r="R164" s="252"/>
      <c r="S164" s="252"/>
      <c r="T164" s="263"/>
      <c r="V164" s="280">
        <v>245</v>
      </c>
      <c r="W164" s="281">
        <v>245.5</v>
      </c>
      <c r="X164" s="249">
        <f t="array" ref="X164">AVERAGE(IF(Data!$B$7:$B$536='5'!V164,IF(Data!$K$7:$K$536&gt;0,Data!$CJ$7:$CJ$536)))</f>
        <v>0.99384217892130489</v>
      </c>
      <c r="Y164" s="252">
        <f t="array" ref="Y164">AVERAGE(IF(Data!$B$7:$B$536='5'!W164,IF(Data!$C$7:$C$536="rechts",IF(Data!$K$7:$K$536&gt;0,Data!$CJ$7:$CJ$536))))</f>
        <v>0.97689373297002724</v>
      </c>
      <c r="Z164" s="250">
        <f t="shared" si="6"/>
        <v>1.6948445951277646E-2</v>
      </c>
      <c r="AC164" s="252"/>
      <c r="AD164" s="252"/>
      <c r="AE164" s="263"/>
    </row>
    <row r="165" spans="2:31" x14ac:dyDescent="0.2">
      <c r="B165" s="91">
        <v>245.5</v>
      </c>
      <c r="C165" s="249">
        <f t="array" ref="C165">AVERAGE(IF(Data!$B$7:$B$536='5'!$B165,IF(Data!$C$7:$C$536='5'!C$6,IF(Data!$K$7:$K$536&gt;0,Data!$CJ$7:$CJ$536))))</f>
        <v>0.98901545054697204</v>
      </c>
      <c r="D165" s="252">
        <f t="array" ref="D165">AVERAGE(IF(Data!$B$7:$B$536='5'!$B165,IF(Data!$C$7:$C$536='5'!D$6,IF(Data!$K$7:$K$536&gt;0,Data!$CJ$7:$CJ$536))))</f>
        <v>0.97689373297002724</v>
      </c>
      <c r="E165" s="250">
        <f t="shared" si="8"/>
        <v>1.2121717576944802E-2</v>
      </c>
      <c r="H165" s="252"/>
      <c r="I165" s="252"/>
      <c r="K165" s="280">
        <v>245</v>
      </c>
      <c r="L165" s="281">
        <v>245.5</v>
      </c>
      <c r="M165" s="249">
        <f t="array" ref="M165">AVERAGE(IF(Data!$B$7:$B$536='5'!K165,IF(Data!$K$7:$K$536&gt;0,Data!$CJ$7:$CJ$536)))</f>
        <v>0.99384217892130489</v>
      </c>
      <c r="N165" s="252">
        <f t="array" ref="N165">AVERAGE(IF(Data!$B$7:$B$536='5'!L165,IF(Data!$C$7:$C$536="links",IF(Data!$K$7:$K$536&gt;0,Data!$CJ$7:$CJ$536))))</f>
        <v>0.98901545054697204</v>
      </c>
      <c r="O165" s="250">
        <f t="shared" si="9"/>
        <v>4.8267283743328449E-3</v>
      </c>
      <c r="R165" s="252"/>
      <c r="S165" s="252"/>
      <c r="T165" s="263"/>
      <c r="V165" s="280">
        <v>246</v>
      </c>
      <c r="W165" s="281">
        <v>246.5</v>
      </c>
      <c r="X165" s="249">
        <f t="array" ref="X165">AVERAGE(IF(Data!$B$7:$B$536='5'!V165,IF(Data!$K$7:$K$536&gt;0,Data!$CJ$7:$CJ$536)))</f>
        <v>0.99038128249566737</v>
      </c>
      <c r="Y165" s="252">
        <f t="array" ref="Y165">AVERAGE(IF(Data!$B$7:$B$536='5'!W165,IF(Data!$C$7:$C$536="rechts",IF(Data!$K$7:$K$536&gt;0,Data!$CJ$7:$CJ$536))))</f>
        <v>0.98505667772754602</v>
      </c>
      <c r="Z165" s="250">
        <f t="shared" si="6"/>
        <v>5.3246047681213549E-3</v>
      </c>
      <c r="AC165" s="252"/>
      <c r="AD165" s="252"/>
      <c r="AE165" s="263"/>
    </row>
    <row r="166" spans="2:31" x14ac:dyDescent="0.2">
      <c r="B166" s="91">
        <v>246.5</v>
      </c>
      <c r="C166" s="249">
        <f t="array" ref="C166">AVERAGE(IF(Data!$B$7:$B$536='5'!$B166,IF(Data!$C$7:$C$536='5'!C$6,IF(Data!$K$7:$K$536&gt;0,Data!$CJ$7:$CJ$536))))</f>
        <v>0.99062821607655083</v>
      </c>
      <c r="D166" s="252">
        <f t="array" ref="D166">AVERAGE(IF(Data!$B$7:$B$536='5'!$B166,IF(Data!$C$7:$C$536='5'!D$6,IF(Data!$K$7:$K$536&gt;0,Data!$CJ$7:$CJ$536))))</f>
        <v>0.98505667772754602</v>
      </c>
      <c r="E166" s="250">
        <f t="shared" si="8"/>
        <v>5.571538349004812E-3</v>
      </c>
      <c r="H166" s="252"/>
      <c r="I166" s="252"/>
      <c r="K166" s="280">
        <v>246</v>
      </c>
      <c r="L166" s="281">
        <v>246.5</v>
      </c>
      <c r="M166" s="249">
        <f t="array" ref="M166">AVERAGE(IF(Data!$B$7:$B$536='5'!K166,IF(Data!$K$7:$K$536&gt;0,Data!$CJ$7:$CJ$536)))</f>
        <v>0.99038128249566737</v>
      </c>
      <c r="N166" s="252">
        <f t="array" ref="N166">AVERAGE(IF(Data!$B$7:$B$536='5'!L166,IF(Data!$C$7:$C$536="links",IF(Data!$K$7:$K$536&gt;0,Data!$CJ$7:$CJ$536))))</f>
        <v>0.99062821607655083</v>
      </c>
      <c r="O166" s="250">
        <f t="shared" si="9"/>
        <v>-2.4693358088345718E-4</v>
      </c>
      <c r="R166" s="252"/>
      <c r="S166" s="252"/>
      <c r="T166" s="263"/>
      <c r="V166" s="282">
        <v>247</v>
      </c>
      <c r="W166" s="283">
        <v>247.5</v>
      </c>
      <c r="X166" s="253">
        <f t="array" ref="X166">AVERAGE(IF(Data!$B$7:$B$536='5'!V166,IF(Data!$K$7:$K$536&gt;0,Data!$CJ$7:$CJ$536)))</f>
        <v>0.9632498313678971</v>
      </c>
      <c r="Y166" s="277">
        <f t="array" ref="Y166">AVERAGE(IF(Data!$B$7:$B$536='5'!W166,IF(Data!$C$7:$C$536="rechts",IF(Data!$K$7:$K$536&gt;0,Data!$CJ$7:$CJ$536))))</f>
        <v>0.97834810801006633</v>
      </c>
      <c r="Z166" s="254">
        <f t="shared" si="6"/>
        <v>-1.5098276642169228E-2</v>
      </c>
      <c r="AC166" s="252"/>
      <c r="AD166" s="252"/>
      <c r="AE166" s="263"/>
    </row>
    <row r="167" spans="2:31" x14ac:dyDescent="0.2">
      <c r="B167" s="91">
        <v>247.5</v>
      </c>
      <c r="C167" s="253">
        <f t="array" ref="C167">AVERAGE(IF(Data!$B$7:$B$536='5'!$B167,IF(Data!$C$7:$C$536='5'!C$6,IF(Data!$K$7:$K$536&gt;0,Data!$CJ$7:$CJ$536))))</f>
        <v>0.98018997307868128</v>
      </c>
      <c r="D167" s="277">
        <f t="array" ref="D167">AVERAGE(IF(Data!$B$7:$B$536='5'!$B167,IF(Data!$C$7:$C$536='5'!D$6,IF(Data!$K$7:$K$536&gt;0,Data!$CJ$7:$CJ$536))))</f>
        <v>0.97834810801006633</v>
      </c>
      <c r="E167" s="254">
        <f t="shared" si="8"/>
        <v>1.8418650686149451E-3</v>
      </c>
      <c r="H167" s="252"/>
      <c r="I167" s="252"/>
      <c r="K167" s="282">
        <v>247</v>
      </c>
      <c r="L167" s="283">
        <v>247.5</v>
      </c>
      <c r="M167" s="253">
        <f t="array" ref="M167">AVERAGE(IF(Data!$B$7:$B$536='5'!K167,IF(Data!$K$7:$K$536&gt;0,Data!$CJ$7:$CJ$536)))</f>
        <v>0.9632498313678971</v>
      </c>
      <c r="N167" s="277">
        <f t="array" ref="N167">AVERAGE(IF(Data!$B$7:$B$536='5'!L167,IF(Data!$C$7:$C$536="links",IF(Data!$K$7:$K$536&gt;0,Data!$CJ$7:$CJ$536))))</f>
        <v>0.98018997307868128</v>
      </c>
      <c r="O167" s="254">
        <f t="shared" si="9"/>
        <v>-1.6940141710784173E-2</v>
      </c>
      <c r="R167" s="252"/>
      <c r="S167" s="252"/>
      <c r="T167" s="263"/>
      <c r="AC167" s="252"/>
      <c r="AD167" s="252"/>
      <c r="AE167" s="263"/>
    </row>
    <row r="168" spans="2:31" x14ac:dyDescent="0.2">
      <c r="H168" s="252"/>
      <c r="I168" s="252"/>
      <c r="R168" s="252"/>
      <c r="S168" s="252"/>
      <c r="T168" s="263"/>
      <c r="AC168" s="252"/>
      <c r="AD168" s="252"/>
      <c r="AE168" s="263"/>
    </row>
    <row r="169" spans="2:31" x14ac:dyDescent="0.2">
      <c r="H169" s="252"/>
      <c r="I169" s="252"/>
      <c r="R169" s="252"/>
      <c r="S169" s="252"/>
      <c r="T169" s="263"/>
      <c r="AC169" s="252"/>
      <c r="AD169" s="252"/>
      <c r="AE169" s="263"/>
    </row>
    <row r="170" spans="2:31" x14ac:dyDescent="0.2">
      <c r="H170" s="252"/>
      <c r="I170" s="252"/>
      <c r="R170" s="252"/>
      <c r="S170" s="252"/>
      <c r="T170" s="263"/>
      <c r="AC170" s="252"/>
      <c r="AD170" s="252"/>
      <c r="AE170" s="263"/>
    </row>
    <row r="171" spans="2:31" x14ac:dyDescent="0.2">
      <c r="H171" s="252"/>
      <c r="I171" s="252"/>
      <c r="R171" s="252"/>
      <c r="S171" s="252"/>
      <c r="T171" s="263"/>
      <c r="AC171" s="252"/>
      <c r="AD171" s="252"/>
      <c r="AE171" s="263"/>
    </row>
    <row r="172" spans="2:31" x14ac:dyDescent="0.2">
      <c r="H172" s="252"/>
      <c r="I172" s="252"/>
      <c r="R172" s="252"/>
      <c r="S172" s="252"/>
      <c r="AC172" s="252"/>
      <c r="AD172" s="252"/>
    </row>
    <row r="173" spans="2:31" x14ac:dyDescent="0.2">
      <c r="H173" s="252"/>
      <c r="I173" s="252"/>
      <c r="R173" s="252"/>
      <c r="S173" s="252"/>
      <c r="AC173" s="252"/>
      <c r="AD173" s="252"/>
    </row>
    <row r="174" spans="2:31" x14ac:dyDescent="0.2">
      <c r="H174" s="252"/>
      <c r="I174" s="252"/>
      <c r="R174" s="252"/>
      <c r="S174" s="252"/>
      <c r="AC174" s="252"/>
      <c r="AD174" s="252"/>
    </row>
    <row r="175" spans="2:31" x14ac:dyDescent="0.2">
      <c r="H175" s="252"/>
      <c r="I175" s="252"/>
      <c r="R175" s="252"/>
      <c r="S175" s="252"/>
      <c r="AC175" s="252"/>
      <c r="AD175" s="252"/>
    </row>
    <row r="176" spans="2:31" x14ac:dyDescent="0.2">
      <c r="H176" s="252"/>
      <c r="I176" s="252"/>
      <c r="R176" s="252"/>
      <c r="S176" s="252"/>
      <c r="AC176" s="252"/>
      <c r="AD176" s="252"/>
    </row>
    <row r="177" spans="8:30" x14ac:dyDescent="0.2">
      <c r="H177" s="252"/>
      <c r="I177" s="252"/>
      <c r="R177" s="252"/>
      <c r="S177" s="252"/>
      <c r="AC177" s="252"/>
      <c r="AD177" s="252"/>
    </row>
    <row r="178" spans="8:30" x14ac:dyDescent="0.2">
      <c r="H178" s="252"/>
      <c r="I178" s="252"/>
      <c r="R178" s="252"/>
      <c r="S178" s="252"/>
      <c r="AC178" s="252"/>
      <c r="AD178" s="252"/>
    </row>
    <row r="179" spans="8:30" x14ac:dyDescent="0.2">
      <c r="H179" s="252"/>
      <c r="I179" s="252"/>
      <c r="R179" s="252"/>
      <c r="S179" s="252"/>
      <c r="AC179" s="252"/>
      <c r="AD179" s="252"/>
    </row>
    <row r="180" spans="8:30" x14ac:dyDescent="0.2">
      <c r="H180" s="252"/>
      <c r="I180" s="252"/>
      <c r="R180" s="252"/>
      <c r="S180" s="252"/>
      <c r="AC180" s="252"/>
      <c r="AD180" s="252"/>
    </row>
    <row r="181" spans="8:30" x14ac:dyDescent="0.2">
      <c r="H181" s="252"/>
      <c r="I181" s="252"/>
      <c r="R181" s="252"/>
      <c r="S181" s="252"/>
      <c r="AC181" s="252"/>
      <c r="AD181" s="252"/>
    </row>
    <row r="182" spans="8:30" x14ac:dyDescent="0.2">
      <c r="H182" s="252"/>
      <c r="I182" s="252"/>
      <c r="R182" s="252"/>
      <c r="S182" s="252"/>
      <c r="AC182" s="252"/>
      <c r="AD182" s="252"/>
    </row>
    <row r="183" spans="8:30" x14ac:dyDescent="0.2">
      <c r="H183" s="252"/>
      <c r="I183" s="252"/>
      <c r="R183" s="252"/>
      <c r="S183" s="252"/>
      <c r="AC183" s="252"/>
      <c r="AD183" s="252"/>
    </row>
  </sheetData>
  <sheetProtection sheet="1" objects="1" scenarios="1"/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243"/>
  <sheetViews>
    <sheetView showGridLines="0" zoomScale="70" zoomScaleNormal="70" workbookViewId="0">
      <selection activeCell="K66" sqref="K66:K91"/>
    </sheetView>
  </sheetViews>
  <sheetFormatPr defaultColWidth="11.42578125" defaultRowHeight="15" x14ac:dyDescent="0.25"/>
  <cols>
    <col min="1" max="1" width="5.7109375" customWidth="1"/>
  </cols>
  <sheetData>
    <row r="2" spans="3:26" ht="15.75" x14ac:dyDescent="0.25">
      <c r="C2" s="227" t="s">
        <v>648</v>
      </c>
      <c r="J2" s="227"/>
      <c r="L2" s="227" t="s">
        <v>643</v>
      </c>
      <c r="T2" s="227"/>
      <c r="V2" s="227" t="s">
        <v>649</v>
      </c>
    </row>
    <row r="3" spans="3:26" x14ac:dyDescent="0.25">
      <c r="C3" t="s">
        <v>642</v>
      </c>
      <c r="L3" t="s">
        <v>642</v>
      </c>
      <c r="Z3" s="228"/>
    </row>
    <row r="4" spans="3:26" ht="15.75" x14ac:dyDescent="0.25">
      <c r="C4" s="228"/>
      <c r="Z4" s="227"/>
    </row>
    <row r="5" spans="3:26" x14ac:dyDescent="0.25">
      <c r="C5" s="228"/>
    </row>
    <row r="6" spans="3:26" x14ac:dyDescent="0.25">
      <c r="C6" s="228"/>
    </row>
    <row r="7" spans="3:26" x14ac:dyDescent="0.25">
      <c r="C7" s="228"/>
    </row>
    <row r="8" spans="3:26" x14ac:dyDescent="0.25">
      <c r="C8" s="228"/>
    </row>
    <row r="9" spans="3:26" x14ac:dyDescent="0.25">
      <c r="C9" s="228"/>
    </row>
    <row r="10" spans="3:26" x14ac:dyDescent="0.25">
      <c r="C10" s="228"/>
    </row>
    <row r="11" spans="3:26" x14ac:dyDescent="0.25">
      <c r="C11" s="228"/>
    </row>
    <row r="12" spans="3:26" x14ac:dyDescent="0.25">
      <c r="C12" s="228"/>
    </row>
    <row r="13" spans="3:26" x14ac:dyDescent="0.25">
      <c r="C13" s="228"/>
    </row>
    <row r="14" spans="3:26" x14ac:dyDescent="0.25">
      <c r="C14" s="228"/>
    </row>
    <row r="15" spans="3:26" x14ac:dyDescent="0.25">
      <c r="C15" s="228"/>
    </row>
    <row r="16" spans="3:26" x14ac:dyDescent="0.25">
      <c r="C16" s="228"/>
    </row>
    <row r="17" spans="3:22" x14ac:dyDescent="0.25">
      <c r="C17" s="228"/>
    </row>
    <row r="19" spans="3:22" ht="15.75" x14ac:dyDescent="0.25">
      <c r="J19" s="227"/>
    </row>
    <row r="20" spans="3:22" ht="15.75" x14ac:dyDescent="0.25">
      <c r="L20" s="227" t="s">
        <v>645</v>
      </c>
    </row>
    <row r="21" spans="3:22" x14ac:dyDescent="0.25">
      <c r="C21" s="228"/>
      <c r="L21" t="s">
        <v>642</v>
      </c>
    </row>
    <row r="22" spans="3:22" x14ac:dyDescent="0.25">
      <c r="C22" s="228"/>
    </row>
    <row r="23" spans="3:22" x14ac:dyDescent="0.25">
      <c r="C23" s="228"/>
    </row>
    <row r="24" spans="3:22" x14ac:dyDescent="0.25">
      <c r="C24" s="184"/>
    </row>
    <row r="25" spans="3:22" x14ac:dyDescent="0.25">
      <c r="C25" s="184"/>
    </row>
    <row r="29" spans="3:22" ht="15.75" x14ac:dyDescent="0.25">
      <c r="V29" s="227" t="s">
        <v>681</v>
      </c>
    </row>
    <row r="33" spans="12:23" x14ac:dyDescent="0.25">
      <c r="S33" s="14"/>
      <c r="T33" s="14"/>
      <c r="U33" s="14"/>
      <c r="V33" s="14"/>
      <c r="W33" s="14"/>
    </row>
    <row r="34" spans="12:23" x14ac:dyDescent="0.25">
      <c r="S34" s="14"/>
      <c r="T34" s="14"/>
      <c r="U34" s="14"/>
      <c r="V34" s="14"/>
      <c r="W34" s="14"/>
    </row>
    <row r="35" spans="12:23" x14ac:dyDescent="0.25">
      <c r="S35" s="14"/>
      <c r="T35" s="14"/>
      <c r="U35" s="14"/>
      <c r="V35" s="14"/>
      <c r="W35" s="14"/>
    </row>
    <row r="38" spans="12:23" ht="15.75" x14ac:dyDescent="0.25">
      <c r="L38" s="227" t="s">
        <v>644</v>
      </c>
    </row>
    <row r="39" spans="12:23" x14ac:dyDescent="0.25">
      <c r="L39" t="s">
        <v>646</v>
      </c>
    </row>
    <row r="54" spans="2:20" x14ac:dyDescent="0.25">
      <c r="I54" s="229"/>
    </row>
    <row r="64" spans="2:20" x14ac:dyDescent="0.25">
      <c r="B64" s="287" t="s">
        <v>677</v>
      </c>
      <c r="J64" s="287" t="s">
        <v>678</v>
      </c>
      <c r="T64" s="287" t="s">
        <v>679</v>
      </c>
    </row>
    <row r="65" spans="2:27" x14ac:dyDescent="0.25">
      <c r="B65" s="288" t="str">
        <f>'1'!D6</f>
        <v>centre (km)</v>
      </c>
      <c r="C65" s="289">
        <f>'1'!N6</f>
        <v>31.5</v>
      </c>
      <c r="D65" s="288">
        <f>'1'!R6</f>
        <v>8</v>
      </c>
      <c r="E65" s="288">
        <f>'1'!V6</f>
        <v>2</v>
      </c>
      <c r="F65" s="289">
        <f>'1'!Z6</f>
        <v>0.5</v>
      </c>
      <c r="G65" s="289">
        <f>'1'!AB6</f>
        <v>0.25</v>
      </c>
      <c r="H65" s="289">
        <f>'1'!AF6</f>
        <v>6.3E-2</v>
      </c>
      <c r="J65" s="288" t="str">
        <f>'1'!D6</f>
        <v>centre (km)</v>
      </c>
      <c r="K65" s="289" t="str">
        <f>'1'!BE6</f>
        <v>Cobbles</v>
      </c>
      <c r="L65" s="289" t="str">
        <f>'1'!BF6</f>
        <v>Gravel</v>
      </c>
      <c r="M65" s="289" t="str">
        <f>'1'!BG6</f>
        <v>Sand</v>
      </c>
      <c r="N65" s="289" t="str">
        <f>'1'!BH6</f>
        <v>Silt/clay</v>
      </c>
      <c r="O65" s="289" t="str">
        <f>'2'!BE6</f>
        <v>Cobbles</v>
      </c>
      <c r="P65" s="289" t="str">
        <f>'2'!BF6</f>
        <v>Gravel</v>
      </c>
      <c r="Q65" s="289" t="str">
        <f>'2'!BG6</f>
        <v>Sand</v>
      </c>
      <c r="R65" s="289" t="str">
        <f>'2'!BH6</f>
        <v>Silt/clay</v>
      </c>
      <c r="T65" t="str">
        <f>'2'!D6</f>
        <v>centre (km)</v>
      </c>
      <c r="U65">
        <f>'2'!BL6</f>
        <v>10</v>
      </c>
      <c r="V65">
        <f>'2'!BM6</f>
        <v>16</v>
      </c>
      <c r="W65">
        <f>'2'!BO6</f>
        <v>35</v>
      </c>
      <c r="X65">
        <f>'2'!BP6</f>
        <v>50</v>
      </c>
      <c r="Y65">
        <f>'2'!BQ6</f>
        <v>65</v>
      </c>
      <c r="Z65">
        <f>'2'!BS6</f>
        <v>84</v>
      </c>
      <c r="AA65">
        <f>'2'!BT6</f>
        <v>90</v>
      </c>
    </row>
    <row r="66" spans="2:27" x14ac:dyDescent="0.25">
      <c r="B66" s="288">
        <f>'1'!D7</f>
        <v>71.5</v>
      </c>
      <c r="C66" s="185">
        <f>'1'!N7</f>
        <v>0.51443200319917748</v>
      </c>
      <c r="D66" s="185">
        <f>'1'!R7</f>
        <v>8.1820764036309515E-2</v>
      </c>
      <c r="E66" s="185">
        <f>'1'!V7</f>
        <v>9.7958747070159956E-3</v>
      </c>
      <c r="F66" s="185">
        <f>'1'!Z7</f>
        <v>7.5503904879881982E-3</v>
      </c>
      <c r="G66" s="185">
        <f>'1'!AB7</f>
        <v>5.9004147204932749E-3</v>
      </c>
      <c r="H66" s="185">
        <f>'1'!AF7</f>
        <v>2.7201201597150202E-3</v>
      </c>
      <c r="J66" s="288">
        <f>'1'!D7</f>
        <v>71.5</v>
      </c>
      <c r="K66" s="290">
        <f>'1'!BE7</f>
        <v>0.32332400239938297</v>
      </c>
      <c r="L66" s="290">
        <f>'1'!BF7</f>
        <v>0.6668801228936011</v>
      </c>
      <c r="M66" s="290">
        <f>'1'!BG7</f>
        <v>7.0757545473009754E-3</v>
      </c>
      <c r="N66" s="290">
        <f>'1'!BH7</f>
        <v>2.7201201597150202E-3</v>
      </c>
      <c r="O66" s="185"/>
      <c r="P66" s="185"/>
      <c r="Q66" s="185"/>
      <c r="R66" s="185"/>
      <c r="T66">
        <f>'2'!D12</f>
        <v>76.5</v>
      </c>
      <c r="U66" s="185">
        <f>'2'!BL12</f>
        <v>5.1534029321205468</v>
      </c>
      <c r="V66" s="185">
        <f>'2'!BM12</f>
        <v>9.6395969137856525</v>
      </c>
      <c r="W66" s="185">
        <f>'2'!BO12</f>
        <v>23.38281978896535</v>
      </c>
      <c r="X66" s="185">
        <f>'2'!BP12</f>
        <v>34.314248731161499</v>
      </c>
      <c r="Y66" s="185">
        <f>'2'!BQ12</f>
        <v>46.879533430988388</v>
      </c>
      <c r="Z66" s="185">
        <f>'2'!BS12</f>
        <v>73.217977307553312</v>
      </c>
      <c r="AA66" s="185">
        <f>'2'!BT12</f>
        <v>86.39707046083889</v>
      </c>
    </row>
    <row r="67" spans="2:27" x14ac:dyDescent="0.25">
      <c r="B67" s="288">
        <f>'1'!D10</f>
        <v>74.5</v>
      </c>
      <c r="C67" s="185">
        <f>'1'!N10</f>
        <v>0.3563987152159257</v>
      </c>
      <c r="D67" s="185">
        <f>'1'!R10</f>
        <v>4.0988926938423043E-2</v>
      </c>
      <c r="E67" s="185">
        <f>'1'!V10</f>
        <v>1.2619389319140977E-2</v>
      </c>
      <c r="F67" s="185">
        <f>'1'!Z10</f>
        <v>1.0397883176761141E-2</v>
      </c>
      <c r="G67" s="185">
        <f>'1'!AB10</f>
        <v>9.3064988113941705E-3</v>
      </c>
      <c r="H67" s="185">
        <f>'1'!AF10</f>
        <v>6.058836806896349E-3</v>
      </c>
      <c r="J67" s="288">
        <f>'1'!D10</f>
        <v>74.5</v>
      </c>
      <c r="K67" s="290">
        <f>'1'!BE10</f>
        <v>0.17668407935238784</v>
      </c>
      <c r="L67" s="290">
        <f>'1'!BF10</f>
        <v>0.81069653132847119</v>
      </c>
      <c r="M67" s="290">
        <f>'1'!BG10</f>
        <v>6.5605525122446285E-3</v>
      </c>
      <c r="N67" s="290">
        <f>'1'!BH10</f>
        <v>6.058836806896349E-3</v>
      </c>
      <c r="O67" s="185"/>
      <c r="P67" s="185"/>
      <c r="Q67" s="185"/>
      <c r="R67" s="185"/>
      <c r="T67">
        <f>'2'!D13</f>
        <v>77.5</v>
      </c>
      <c r="U67" s="185">
        <f>'2'!BL13</f>
        <v>3.9363047185551836</v>
      </c>
      <c r="V67" s="185">
        <f>'2'!BM13</f>
        <v>8.4907504788862997</v>
      </c>
      <c r="W67" s="185">
        <f>'2'!BO13</f>
        <v>23.394720303485627</v>
      </c>
      <c r="X67" s="185">
        <f>'2'!BP13</f>
        <v>34.201443160031197</v>
      </c>
      <c r="Y67" s="185">
        <f>'2'!BQ13</f>
        <v>45.997920857308628</v>
      </c>
      <c r="Z67" s="185">
        <f>'2'!BS13</f>
        <v>70.25771734099169</v>
      </c>
      <c r="AA67" s="185">
        <f>'2'!BT13</f>
        <v>82.111553112250462</v>
      </c>
    </row>
    <row r="68" spans="2:27" x14ac:dyDescent="0.25">
      <c r="B68" s="288">
        <f>'1'!D11</f>
        <v>75.5</v>
      </c>
      <c r="C68" s="185">
        <f>'1'!N11</f>
        <v>0.49229566123444446</v>
      </c>
      <c r="D68" s="185">
        <f>'1'!R11</f>
        <v>0.11065670172324878</v>
      </c>
      <c r="E68" s="185">
        <f>'1'!V11</f>
        <v>5.3163633428027109E-2</v>
      </c>
      <c r="F68" s="185">
        <f>'1'!Z11</f>
        <v>3.0121749802566444E-2</v>
      </c>
      <c r="G68" s="185">
        <f>'1'!AB11</f>
        <v>1.3912342674699039E-2</v>
      </c>
      <c r="H68" s="185">
        <f>'1'!AF11</f>
        <v>7.0433488899168456E-3</v>
      </c>
      <c r="J68" s="288">
        <f>'1'!D11</f>
        <v>75.5</v>
      </c>
      <c r="K68" s="290">
        <f>'1'!BE11</f>
        <v>2.5085424316605542E-2</v>
      </c>
      <c r="L68" s="290">
        <f>'1'!BF11</f>
        <v>0.92175094225536713</v>
      </c>
      <c r="M68" s="290">
        <f>'1'!BG11</f>
        <v>4.6120284538110262E-2</v>
      </c>
      <c r="N68" s="290">
        <f>'1'!BH11</f>
        <v>7.0433488899168456E-3</v>
      </c>
      <c r="O68" s="185"/>
      <c r="P68" s="185"/>
      <c r="Q68" s="185"/>
      <c r="R68" s="185"/>
      <c r="T68">
        <f>'2'!D14</f>
        <v>78.5</v>
      </c>
      <c r="U68" s="185">
        <f>'2'!BL14</f>
        <v>3.29607090274741</v>
      </c>
      <c r="V68" s="185">
        <f>'2'!BM14</f>
        <v>7.7808835746631644</v>
      </c>
      <c r="W68" s="185">
        <f>'2'!BO14</f>
        <v>22.001986485580595</v>
      </c>
      <c r="X68" s="185">
        <f>'2'!BP14</f>
        <v>33.3565557811975</v>
      </c>
      <c r="Y68" s="185">
        <f>'2'!BQ14</f>
        <v>46.081987488230531</v>
      </c>
      <c r="Z68" s="185">
        <f>'2'!BS14</f>
        <v>70.996530763822676</v>
      </c>
      <c r="AA68" s="185">
        <f>'2'!BT14</f>
        <v>81.571518030338325</v>
      </c>
    </row>
    <row r="69" spans="2:27" x14ac:dyDescent="0.25">
      <c r="B69" s="288">
        <f>'1'!D12</f>
        <v>76.5</v>
      </c>
      <c r="C69" s="185">
        <f>'1'!N12</f>
        <v>0.50463260706480206</v>
      </c>
      <c r="D69" s="185">
        <f>'1'!R12</f>
        <v>0.27781678457114939</v>
      </c>
      <c r="E69" s="185">
        <f>'1'!V12</f>
        <v>0.18626862396609634</v>
      </c>
      <c r="F69" s="185">
        <f>'1'!Z12</f>
        <v>0.12109068315765403</v>
      </c>
      <c r="G69" s="185">
        <f>'1'!AB12</f>
        <v>3.6748535171570347E-2</v>
      </c>
      <c r="H69" s="185">
        <f>'1'!AF12</f>
        <v>1.8329817749677544E-2</v>
      </c>
      <c r="J69" s="288">
        <f>'1'!D12</f>
        <v>76.5</v>
      </c>
      <c r="K69" s="290">
        <f>'1'!BE12</f>
        <v>0.31642481093130292</v>
      </c>
      <c r="L69" s="290">
        <f>'1'!BF12</f>
        <v>0.49730656510260074</v>
      </c>
      <c r="M69" s="290">
        <f>'1'!BG12</f>
        <v>0.16793880621641882</v>
      </c>
      <c r="N69" s="290">
        <f>'1'!BH12</f>
        <v>1.8329817749677544E-2</v>
      </c>
      <c r="O69" s="185">
        <f>'2'!BE12</f>
        <v>0.21448748448228794</v>
      </c>
      <c r="P69" s="185">
        <f>'2'!BF12</f>
        <v>0.72220871167495337</v>
      </c>
      <c r="Q69" s="185">
        <f>'2'!BG12</f>
        <v>4.7174018739999657E-2</v>
      </c>
      <c r="R69" s="185">
        <f>'2'!BH12</f>
        <v>1.6129785102759024E-2</v>
      </c>
      <c r="T69">
        <f>'2'!D15</f>
        <v>79.5</v>
      </c>
      <c r="U69" s="185">
        <f>'2'!BL15</f>
        <v>3.2231041241569458</v>
      </c>
      <c r="V69" s="185">
        <f>'2'!BM15</f>
        <v>7.4839638667739985</v>
      </c>
      <c r="W69" s="185">
        <f>'2'!BO15</f>
        <v>21.544609025385313</v>
      </c>
      <c r="X69" s="185">
        <f>'2'!BP15</f>
        <v>33.131137755554072</v>
      </c>
      <c r="Y69" s="185">
        <f>'2'!BQ15</f>
        <v>46.084387075057982</v>
      </c>
      <c r="Z69" s="185">
        <f>'2'!BS15</f>
        <v>71.163660185382682</v>
      </c>
      <c r="AA69" s="185">
        <f>'2'!BT15</f>
        <v>82.260039441132633</v>
      </c>
    </row>
    <row r="70" spans="2:27" x14ac:dyDescent="0.25">
      <c r="B70" s="288">
        <f>'1'!D13</f>
        <v>77.5</v>
      </c>
      <c r="C70" s="185">
        <f>'1'!N13</f>
        <v>0.31444397759610004</v>
      </c>
      <c r="D70" s="185">
        <f>'1'!R13</f>
        <v>4.3226459857064164E-2</v>
      </c>
      <c r="E70" s="185">
        <f>'1'!V13</f>
        <v>1.2379366747227401E-2</v>
      </c>
      <c r="F70" s="185">
        <f>'1'!Z13</f>
        <v>5.022201659150992E-3</v>
      </c>
      <c r="G70" s="185">
        <f>'1'!AB13</f>
        <v>2.9741293231421279E-3</v>
      </c>
      <c r="H70" s="185">
        <f>'1'!AF13</f>
        <v>1.4578004466871671E-3</v>
      </c>
      <c r="J70" s="288">
        <f>'1'!D13</f>
        <v>77.5</v>
      </c>
      <c r="K70" s="290">
        <f>'1'!BE13</f>
        <v>0.26098966632697251</v>
      </c>
      <c r="L70" s="290">
        <f>'1'!BF13</f>
        <v>0.7266309669258002</v>
      </c>
      <c r="M70" s="290">
        <f>'1'!BG13</f>
        <v>1.0921566300540234E-2</v>
      </c>
      <c r="N70" s="290">
        <f>'1'!BH13</f>
        <v>1.4578004466871671E-3</v>
      </c>
      <c r="O70" s="185">
        <f>'2'!BE13</f>
        <v>0.20196129765559323</v>
      </c>
      <c r="P70" s="185">
        <f>'2'!BF13</f>
        <v>0.72248210696899517</v>
      </c>
      <c r="Q70" s="185">
        <f>'2'!BG13</f>
        <v>5.9468433657408802E-2</v>
      </c>
      <c r="R70" s="185">
        <f>'2'!BH13</f>
        <v>1.6088161718002751E-2</v>
      </c>
      <c r="T70">
        <f>'2'!D16</f>
        <v>80.5</v>
      </c>
      <c r="U70" s="185">
        <f>'2'!BL16</f>
        <v>3.1892320786881334</v>
      </c>
      <c r="V70" s="185">
        <f>'2'!BM16</f>
        <v>7.2756219791001344</v>
      </c>
      <c r="W70" s="185">
        <f>'2'!BO16</f>
        <v>19.627313031595456</v>
      </c>
      <c r="X70" s="185">
        <f>'2'!BP16</f>
        <v>31.648499046862518</v>
      </c>
      <c r="Y70" s="185">
        <f>'2'!BQ16</f>
        <v>44.381067801743633</v>
      </c>
      <c r="Z70" s="185">
        <f>'2'!BS16</f>
        <v>70.415673991037622</v>
      </c>
      <c r="AA70" s="185">
        <f>'2'!BT16</f>
        <v>81.927864915621782</v>
      </c>
    </row>
    <row r="71" spans="2:27" x14ac:dyDescent="0.25">
      <c r="B71" s="288">
        <f>'1'!D14</f>
        <v>78.5</v>
      </c>
      <c r="C71" s="185">
        <f>'1'!N14</f>
        <v>0.47360378415891685</v>
      </c>
      <c r="D71" s="185">
        <f>'1'!R14</f>
        <v>6.8046761230662764E-2</v>
      </c>
      <c r="E71" s="185">
        <f>'1'!V14</f>
        <v>8.4337990277473553E-3</v>
      </c>
      <c r="F71" s="185">
        <f>'1'!Z14</f>
        <v>1.8027474343974637E-3</v>
      </c>
      <c r="G71" s="185">
        <f>'1'!AB14</f>
        <v>1.4789537612330489E-3</v>
      </c>
      <c r="H71" s="185">
        <f>'1'!AF14</f>
        <v>1.099017609417793E-3</v>
      </c>
      <c r="J71" s="288">
        <f>'1'!D14</f>
        <v>78.5</v>
      </c>
      <c r="K71" s="290">
        <f>'1'!BE14</f>
        <v>0.14192636212796417</v>
      </c>
      <c r="L71" s="290">
        <f>'1'!BF14</f>
        <v>0.84963983884428851</v>
      </c>
      <c r="M71" s="290">
        <f>'1'!BG14</f>
        <v>7.3347814183295622E-3</v>
      </c>
      <c r="N71" s="290">
        <f>'1'!BH14</f>
        <v>1.099017609417793E-3</v>
      </c>
      <c r="O71" s="185">
        <f>'2'!BE14</f>
        <v>0.21163717265831661</v>
      </c>
      <c r="P71" s="185">
        <f>'2'!BF14</f>
        <v>0.70667862862999264</v>
      </c>
      <c r="Q71" s="185">
        <f>'2'!BG14</f>
        <v>6.6788836487159706E-2</v>
      </c>
      <c r="R71" s="185">
        <f>'2'!BH14</f>
        <v>1.4895362224530782E-2</v>
      </c>
      <c r="T71">
        <f>'2'!D18</f>
        <v>82.5</v>
      </c>
      <c r="U71" s="185">
        <f>'2'!BL18</f>
        <v>2.3933509885379669</v>
      </c>
      <c r="V71" s="185">
        <f>'2'!BM18</f>
        <v>5.7019338734046743</v>
      </c>
      <c r="W71" s="185">
        <f>'2'!BO18</f>
        <v>16.342081786235262</v>
      </c>
      <c r="X71" s="185">
        <f>'2'!BP18</f>
        <v>27.48287152697571</v>
      </c>
      <c r="Y71" s="185">
        <f>'2'!BQ18</f>
        <v>40.663856333059677</v>
      </c>
      <c r="Z71" s="185">
        <f>'2'!BS18</f>
        <v>66.627757391374317</v>
      </c>
      <c r="AA71" s="185">
        <f>'2'!BT18</f>
        <v>78.118283812721046</v>
      </c>
    </row>
    <row r="72" spans="2:27" x14ac:dyDescent="0.25">
      <c r="B72" s="288">
        <f>'1'!D15</f>
        <v>79.5</v>
      </c>
      <c r="C72" s="185">
        <f>'1'!N15</f>
        <v>0.34934699777876088</v>
      </c>
      <c r="D72" s="185">
        <f>'1'!R15</f>
        <v>0.20647133394524486</v>
      </c>
      <c r="E72" s="185">
        <f>'1'!V15</f>
        <v>0.12535373687736825</v>
      </c>
      <c r="F72" s="185">
        <f>'1'!Z15</f>
        <v>0.10426130164181098</v>
      </c>
      <c r="G72" s="185">
        <f>'1'!AB15</f>
        <v>8.8967493986654975E-2</v>
      </c>
      <c r="H72" s="185">
        <f>'1'!AF15</f>
        <v>6.994501235692642E-2</v>
      </c>
      <c r="J72" s="288">
        <f>'1'!D15</f>
        <v>79.5</v>
      </c>
      <c r="K72" s="290">
        <f>'1'!BE15</f>
        <v>0.41565060751915295</v>
      </c>
      <c r="L72" s="290">
        <f>'1'!BF15</f>
        <v>0.45899565560347877</v>
      </c>
      <c r="M72" s="290">
        <f>'1'!BG15</f>
        <v>5.5408724520441835E-2</v>
      </c>
      <c r="N72" s="290">
        <f>'1'!BH15</f>
        <v>6.994501235692642E-2</v>
      </c>
      <c r="O72" s="185">
        <f>'2'!BE15</f>
        <v>0.21045338577490591</v>
      </c>
      <c r="P72" s="185">
        <f>'2'!BF15</f>
        <v>0.70877345988318396</v>
      </c>
      <c r="Q72" s="185">
        <f>'2'!BG15</f>
        <v>6.7244967183334906E-2</v>
      </c>
      <c r="R72" s="185">
        <f>'2'!BH15</f>
        <v>1.3528187158575284E-2</v>
      </c>
      <c r="T72">
        <f>'2'!D19</f>
        <v>83.5</v>
      </c>
      <c r="U72" s="185">
        <f>'2'!BL19</f>
        <v>0.46439138006146569</v>
      </c>
      <c r="V72" s="185">
        <f>'2'!BM19</f>
        <v>2.3244729389980239</v>
      </c>
      <c r="W72" s="185">
        <f>'2'!BO19</f>
        <v>11.785388884307336</v>
      </c>
      <c r="X72" s="185">
        <f>'2'!BP19</f>
        <v>21.227594573094692</v>
      </c>
      <c r="Y72" s="185">
        <f>'2'!BQ19</f>
        <v>35.005697895594125</v>
      </c>
      <c r="Z72" s="185">
        <f>'2'!BS19</f>
        <v>62.005417863150655</v>
      </c>
      <c r="AA72" s="185">
        <f>'2'!BT19</f>
        <v>73.855508483423179</v>
      </c>
    </row>
    <row r="73" spans="2:27" x14ac:dyDescent="0.25">
      <c r="B73" s="288">
        <f>'1'!D16</f>
        <v>80.5</v>
      </c>
      <c r="C73" s="185">
        <f>'1'!N16</f>
        <v>0.6634431012922053</v>
      </c>
      <c r="D73" s="185">
        <f>'1'!R16</f>
        <v>0.22861609003751607</v>
      </c>
      <c r="E73" s="185">
        <f>'1'!V16</f>
        <v>9.841600666944611E-2</v>
      </c>
      <c r="F73" s="185">
        <f>'1'!Z16</f>
        <v>7.0571071279700401E-2</v>
      </c>
      <c r="G73" s="185">
        <f>'1'!AB16</f>
        <v>4.2413505627345277E-2</v>
      </c>
      <c r="H73" s="185">
        <f>'1'!AF16</f>
        <v>2.2384326802835072E-2</v>
      </c>
      <c r="J73" s="288">
        <f>'1'!D16</f>
        <v>80.5</v>
      </c>
      <c r="K73" s="290">
        <f>'1'!BE16</f>
        <v>5.5814922884535156E-2</v>
      </c>
      <c r="L73" s="290">
        <f>'1'!BF16</f>
        <v>0.84576907044601879</v>
      </c>
      <c r="M73" s="290">
        <f>'1'!BG16</f>
        <v>7.6031679866611052E-2</v>
      </c>
      <c r="N73" s="290">
        <f>'1'!BH16</f>
        <v>2.2384326802835072E-2</v>
      </c>
      <c r="O73" s="185">
        <f>'2'!BE16</f>
        <v>0.20409407241424837</v>
      </c>
      <c r="P73" s="185">
        <f>'2'!BF16</f>
        <v>0.71489278810615708</v>
      </c>
      <c r="Q73" s="185">
        <f>'2'!BG16</f>
        <v>6.8022894893560545E-2</v>
      </c>
      <c r="R73" s="185">
        <f>'2'!BH16</f>
        <v>1.2990244586034011E-2</v>
      </c>
      <c r="T73">
        <f>'2'!D20</f>
        <v>84.5</v>
      </c>
      <c r="U73" s="185">
        <f>'2'!BL20</f>
        <v>0.35848502553832379</v>
      </c>
      <c r="V73" s="185">
        <f>'2'!BM20</f>
        <v>0.97412235773911016</v>
      </c>
      <c r="W73" s="185">
        <f>'2'!BO20</f>
        <v>9.7660257534362582</v>
      </c>
      <c r="X73" s="185">
        <f>'2'!BP20</f>
        <v>17.753282863211286</v>
      </c>
      <c r="Y73" s="185">
        <f>'2'!BQ20</f>
        <v>31.4462986761921</v>
      </c>
      <c r="Z73" s="185">
        <f>'2'!BS20</f>
        <v>59.919385520213318</v>
      </c>
      <c r="AA73" s="185">
        <f>'2'!BT20</f>
        <v>72.425398494830134</v>
      </c>
    </row>
    <row r="74" spans="2:27" x14ac:dyDescent="0.25">
      <c r="B74" s="288">
        <f>'1'!D18</f>
        <v>82.5</v>
      </c>
      <c r="C74" s="185">
        <f>'1'!N18</f>
        <v>0.5107659379295435</v>
      </c>
      <c r="D74" s="185">
        <f>'1'!R18</f>
        <v>0.23567843011593145</v>
      </c>
      <c r="E74" s="185">
        <f>'1'!V18</f>
        <v>0.10781820696823888</v>
      </c>
      <c r="F74" s="185">
        <f>'1'!Z18</f>
        <v>4.4504227868682744E-2</v>
      </c>
      <c r="G74" s="185">
        <f>'1'!AB18</f>
        <v>1.3790738911457035E-2</v>
      </c>
      <c r="H74" s="185">
        <f>'1'!AF18</f>
        <v>2.3871330816648178E-3</v>
      </c>
      <c r="J74" s="288">
        <f>'1'!D18</f>
        <v>82.5</v>
      </c>
      <c r="K74" s="290">
        <f>'1'!BE18</f>
        <v>0.22311450778582564</v>
      </c>
      <c r="L74" s="290">
        <f>'1'!BF18</f>
        <v>0.66906728524593539</v>
      </c>
      <c r="M74" s="290">
        <f>'1'!BG18</f>
        <v>0.10543107388657408</v>
      </c>
      <c r="N74" s="290">
        <f>'1'!BH18</f>
        <v>2.3871330816648178E-3</v>
      </c>
      <c r="O74" s="185">
        <f>'2'!BE18</f>
        <v>0.18111333720077682</v>
      </c>
      <c r="P74" s="185">
        <f>'2'!BF18</f>
        <v>0.72768581528832388</v>
      </c>
      <c r="Q74" s="185">
        <f>'2'!BG18</f>
        <v>7.7245425423202202E-2</v>
      </c>
      <c r="R74" s="185">
        <f>'2'!BH18</f>
        <v>1.3955422087697128E-2</v>
      </c>
      <c r="T74">
        <f>'2'!D21</f>
        <v>85.5</v>
      </c>
      <c r="U74" s="185">
        <f>'2'!BL21</f>
        <v>0.31332824122706837</v>
      </c>
      <c r="V74" s="185">
        <f>'2'!BM21</f>
        <v>0.49845873471556501</v>
      </c>
      <c r="W74" s="185">
        <f>'2'!BO21</f>
        <v>7.2170868585938388</v>
      </c>
      <c r="X74" s="185">
        <f>'2'!BP21</f>
        <v>14.00812169423391</v>
      </c>
      <c r="Y74" s="185">
        <f>'2'!BQ21</f>
        <v>24.325555229038926</v>
      </c>
      <c r="Z74" s="185">
        <f>'2'!BS21</f>
        <v>50.363274192116066</v>
      </c>
      <c r="AA74" s="185">
        <f>'2'!BT21</f>
        <v>63.912941657544145</v>
      </c>
    </row>
    <row r="75" spans="2:27" x14ac:dyDescent="0.25">
      <c r="B75" s="288">
        <f>'1'!D19</f>
        <v>83.5</v>
      </c>
      <c r="C75" s="185">
        <f>'1'!N19</f>
        <v>0.59495585658410066</v>
      </c>
      <c r="D75" s="185">
        <f>'1'!R19</f>
        <v>0.25018953879264066</v>
      </c>
      <c r="E75" s="185">
        <f>'1'!V19</f>
        <v>0.13070502540192197</v>
      </c>
      <c r="F75" s="185">
        <f>'1'!Z19</f>
        <v>6.8700680910921991E-2</v>
      </c>
      <c r="G75" s="185">
        <f>'1'!AB19</f>
        <v>3.3565804982919438E-2</v>
      </c>
      <c r="H75" s="185">
        <f>'1'!AF19</f>
        <v>5.3529662767550302E-3</v>
      </c>
      <c r="J75" s="288">
        <f>'1'!D19</f>
        <v>83.5</v>
      </c>
      <c r="K75" s="290">
        <f>'1'!BE19</f>
        <v>0.28904417268010363</v>
      </c>
      <c r="L75" s="290">
        <f>'1'!BF19</f>
        <v>0.5802508019179744</v>
      </c>
      <c r="M75" s="290">
        <f>'1'!BG19</f>
        <v>0.12535205912516692</v>
      </c>
      <c r="N75" s="290">
        <f>'1'!BH19</f>
        <v>5.3529662767550302E-3</v>
      </c>
      <c r="O75" s="185">
        <f>'2'!BE19</f>
        <v>0.15501437056807954</v>
      </c>
      <c r="P75" s="185">
        <f>'2'!BF19</f>
        <v>0.6935559435670684</v>
      </c>
      <c r="Q75" s="185">
        <f>'2'!BG19</f>
        <v>0.13417241236013988</v>
      </c>
      <c r="R75" s="185">
        <f>'2'!BH19</f>
        <v>1.7257273504712265E-2</v>
      </c>
      <c r="T75">
        <f>'2'!D22</f>
        <v>86.5</v>
      </c>
      <c r="U75" s="185">
        <f>'2'!BL22</f>
        <v>0.30069608152018334</v>
      </c>
      <c r="V75" s="185">
        <f>'2'!BM22</f>
        <v>0.43417399235236198</v>
      </c>
      <c r="W75" s="185">
        <f>'2'!BO22</f>
        <v>6.1948358661356826</v>
      </c>
      <c r="X75" s="185">
        <f>'2'!BP22</f>
        <v>13.318440799546613</v>
      </c>
      <c r="Y75" s="185">
        <f>'2'!BQ22</f>
        <v>23.514138780112486</v>
      </c>
      <c r="Z75" s="185">
        <f>'2'!BS22</f>
        <v>48.752343198625098</v>
      </c>
      <c r="AA75" s="185">
        <f>'2'!BT22</f>
        <v>63.22977889470863</v>
      </c>
    </row>
    <row r="76" spans="2:27" x14ac:dyDescent="0.25">
      <c r="B76" s="288">
        <f>'1'!D20</f>
        <v>84.5</v>
      </c>
      <c r="C76" s="185">
        <f>'1'!N20</f>
        <v>0.5103090316989759</v>
      </c>
      <c r="D76" s="185">
        <f>'1'!R20</f>
        <v>0.19944488370079405</v>
      </c>
      <c r="E76" s="185">
        <f>'1'!V20</f>
        <v>7.2573755013887728E-2</v>
      </c>
      <c r="F76" s="185">
        <f>'1'!Z20</f>
        <v>2.6278882225739847E-2</v>
      </c>
      <c r="G76" s="185">
        <f>'1'!AB20</f>
        <v>4.5753492878025338E-3</v>
      </c>
      <c r="H76" s="185">
        <f>'1'!AF20</f>
        <v>1.2236115649757898E-3</v>
      </c>
      <c r="J76" s="288">
        <f>'1'!D20</f>
        <v>84.5</v>
      </c>
      <c r="K76" s="290">
        <f>'1'!BE20</f>
        <v>0.19979930382420952</v>
      </c>
      <c r="L76" s="290">
        <f>'1'!BF20</f>
        <v>0.72762694116190285</v>
      </c>
      <c r="M76" s="290">
        <f>'1'!BG20</f>
        <v>7.135014344891194E-2</v>
      </c>
      <c r="N76" s="290">
        <f>'1'!BH20</f>
        <v>1.2236115649757898E-3</v>
      </c>
      <c r="O76" s="185">
        <f>'2'!BE20</f>
        <v>0.14530565990519873</v>
      </c>
      <c r="P76" s="185">
        <f>'2'!BF20</f>
        <v>0.67377432167859275</v>
      </c>
      <c r="Q76" s="185">
        <f>'2'!BG20</f>
        <v>0.16136692208001988</v>
      </c>
      <c r="R76" s="185">
        <f>'2'!BH20</f>
        <v>1.9553096336188781E-2</v>
      </c>
      <c r="T76">
        <f>'2'!D23</f>
        <v>87.5</v>
      </c>
      <c r="U76" s="185">
        <f>'2'!BL23</f>
        <v>0.2945298277890932</v>
      </c>
      <c r="V76" s="185">
        <f>'2'!BM23</f>
        <v>0.42642824344915364</v>
      </c>
      <c r="W76" s="185">
        <f>'2'!BO23</f>
        <v>6.2850082654240431</v>
      </c>
      <c r="X76" s="185">
        <f>'2'!BP23</f>
        <v>13.461678053830489</v>
      </c>
      <c r="Y76" s="185">
        <f>'2'!BQ23</f>
        <v>23.334881538910594</v>
      </c>
      <c r="Z76" s="185">
        <f>'2'!BS23</f>
        <v>49.069296980087543</v>
      </c>
      <c r="AA76" s="185">
        <f>'2'!BT23</f>
        <v>63.452097291564272</v>
      </c>
    </row>
    <row r="77" spans="2:27" x14ac:dyDescent="0.25">
      <c r="B77" s="288">
        <f>'1'!D21</f>
        <v>85.5</v>
      </c>
      <c r="C77" s="185">
        <f>'1'!N21</f>
        <v>0.56533849890973276</v>
      </c>
      <c r="D77" s="185">
        <f>'1'!R21</f>
        <v>7.3816169949526153E-2</v>
      </c>
      <c r="E77" s="185">
        <f>'1'!V21</f>
        <v>1.5019240695984523E-2</v>
      </c>
      <c r="F77" s="185">
        <f>'1'!Z21</f>
        <v>6.4622807940956347E-3</v>
      </c>
      <c r="G77" s="185">
        <f>'1'!AB21</f>
        <v>2.8390347684476296E-3</v>
      </c>
      <c r="H77" s="185">
        <f>'1'!AF21</f>
        <v>6.7941108148360241E-4</v>
      </c>
      <c r="J77" s="288">
        <f>'1'!D21</f>
        <v>85.5</v>
      </c>
      <c r="K77" s="290">
        <f>'1'!BE21</f>
        <v>0.1130909457458108</v>
      </c>
      <c r="L77" s="290">
        <f>'1'!BF21</f>
        <v>0.87188981355820461</v>
      </c>
      <c r="M77" s="290">
        <f>'1'!BG21</f>
        <v>1.4339829614500921E-2</v>
      </c>
      <c r="N77" s="290">
        <f>'1'!BH21</f>
        <v>6.7941108148360241E-4</v>
      </c>
      <c r="O77" s="185">
        <f>'2'!BE21</f>
        <v>0.10374059915328326</v>
      </c>
      <c r="P77" s="185">
        <f>'2'!BF21</f>
        <v>0.6728791963609162</v>
      </c>
      <c r="Q77" s="185">
        <f>'2'!BG21</f>
        <v>0.20968419422867618</v>
      </c>
      <c r="R77" s="185">
        <f>'2'!BH21</f>
        <v>1.3696010257124322E-2</v>
      </c>
      <c r="T77">
        <f>'2'!D24</f>
        <v>88.5</v>
      </c>
      <c r="U77" s="185">
        <f>'2'!BL24</f>
        <v>0.2914273031649659</v>
      </c>
      <c r="V77" s="185">
        <f>'2'!BM24</f>
        <v>0.41064827849710417</v>
      </c>
      <c r="W77" s="185">
        <f>'2'!BO24</f>
        <v>5.2376725147784855</v>
      </c>
      <c r="X77" s="185">
        <f>'2'!BP24</f>
        <v>11.651122962754634</v>
      </c>
      <c r="Y77" s="185">
        <f>'2'!BQ24</f>
        <v>20.004602901113891</v>
      </c>
      <c r="Z77" s="185">
        <f>'2'!BS24</f>
        <v>42.353554242455871</v>
      </c>
      <c r="AA77" s="185">
        <f>'2'!BT24</f>
        <v>57.173305885094045</v>
      </c>
    </row>
    <row r="78" spans="2:27" x14ac:dyDescent="0.25">
      <c r="B78" s="288">
        <f>'1'!D22</f>
        <v>86.5</v>
      </c>
      <c r="C78" s="185">
        <f>'1'!N22</f>
        <v>0.7622276901243038</v>
      </c>
      <c r="D78" s="185">
        <f>'1'!R22</f>
        <v>0.34649250462895148</v>
      </c>
      <c r="E78" s="185">
        <f>'1'!V22</f>
        <v>0.16542512588497268</v>
      </c>
      <c r="F78" s="185">
        <f>'1'!Z22</f>
        <v>8.53276982327517E-2</v>
      </c>
      <c r="G78" s="185">
        <f>'1'!AB22</f>
        <v>4.1259019081491405E-2</v>
      </c>
      <c r="H78" s="185">
        <f>'1'!AF22</f>
        <v>2.930586443542943E-2</v>
      </c>
      <c r="J78" s="288">
        <f>'1'!D22</f>
        <v>86.5</v>
      </c>
      <c r="K78" s="290">
        <f>'1'!BE22</f>
        <v>0</v>
      </c>
      <c r="L78" s="290">
        <f>'1'!BF22</f>
        <v>0.83457487411502729</v>
      </c>
      <c r="M78" s="290">
        <f>'1'!BG22</f>
        <v>0.13611926144954323</v>
      </c>
      <c r="N78" s="290">
        <f>'1'!BH22</f>
        <v>2.930586443542943E-2</v>
      </c>
      <c r="O78" s="185">
        <f>'2'!BE22</f>
        <v>0.1009177404703433</v>
      </c>
      <c r="P78" s="185">
        <f>'2'!BF22</f>
        <v>0.65062960702711559</v>
      </c>
      <c r="Q78" s="185">
        <f>'2'!BG22</f>
        <v>0.23597231679693387</v>
      </c>
      <c r="R78" s="185">
        <f>'2'!BH22</f>
        <v>1.2480335705607307E-2</v>
      </c>
      <c r="T78">
        <f>'2'!D25</f>
        <v>89.5</v>
      </c>
      <c r="U78" s="185">
        <f>'2'!BL25</f>
        <v>0.29337881314604219</v>
      </c>
      <c r="V78" s="185">
        <f>'2'!BM25</f>
        <v>0.41150874758023859</v>
      </c>
      <c r="W78" s="185">
        <f>'2'!BO25</f>
        <v>5.2160426469097327</v>
      </c>
      <c r="X78" s="185">
        <f>'2'!BP25</f>
        <v>11.641431169804124</v>
      </c>
      <c r="Y78" s="185">
        <f>'2'!BQ25</f>
        <v>19.745721542107297</v>
      </c>
      <c r="Z78" s="185">
        <f>'2'!BS25</f>
        <v>40.339887999548196</v>
      </c>
      <c r="AA78" s="185">
        <f>'2'!BT25</f>
        <v>53.627334545787086</v>
      </c>
    </row>
    <row r="79" spans="2:27" x14ac:dyDescent="0.25">
      <c r="B79" s="288">
        <f>'1'!D23</f>
        <v>87.5</v>
      </c>
      <c r="C79" s="185">
        <f>'1'!N23</f>
        <v>0.69845050692678468</v>
      </c>
      <c r="D79" s="185">
        <f>'1'!R23</f>
        <v>0.34698068546308081</v>
      </c>
      <c r="E79" s="185">
        <f>'1'!V23</f>
        <v>0.17588421182219824</v>
      </c>
      <c r="F79" s="185">
        <f>'1'!Z23</f>
        <v>0.113871213821276</v>
      </c>
      <c r="G79" s="185">
        <f>'1'!AB23</f>
        <v>2.7146775951172559E-2</v>
      </c>
      <c r="H79" s="185">
        <f>'1'!AF23</f>
        <v>5.719077220796176E-3</v>
      </c>
      <c r="J79" s="288">
        <f>'1'!D23</f>
        <v>87.5</v>
      </c>
      <c r="K79" s="290">
        <f>'1'!BE23</f>
        <v>0.11170288311319398</v>
      </c>
      <c r="L79" s="290">
        <f>'1'!BF23</f>
        <v>0.71241290506460764</v>
      </c>
      <c r="M79" s="290">
        <f>'1'!BG23</f>
        <v>0.17016513460140206</v>
      </c>
      <c r="N79" s="290">
        <f>'1'!BH23</f>
        <v>5.719077220796176E-3</v>
      </c>
      <c r="O79" s="185">
        <f>'2'!BE23</f>
        <v>0.10184108531855418</v>
      </c>
      <c r="P79" s="185">
        <f>'2'!BF23</f>
        <v>0.65147403750084165</v>
      </c>
      <c r="Q79" s="185">
        <f>'2'!BG23</f>
        <v>0.23373991685002338</v>
      </c>
      <c r="R79" s="185">
        <f>'2'!BH23</f>
        <v>1.2944960330580903E-2</v>
      </c>
      <c r="T79">
        <f>'2'!D26</f>
        <v>90.5</v>
      </c>
      <c r="U79" s="185">
        <f>'2'!BL26</f>
        <v>0.27648144160319094</v>
      </c>
      <c r="V79" s="185">
        <f>'2'!BM26</f>
        <v>0.36523311605001024</v>
      </c>
      <c r="W79" s="185">
        <f>'2'!BO26</f>
        <v>3.9894262316104481</v>
      </c>
      <c r="X79" s="185">
        <f>'2'!BP26</f>
        <v>9.8707158121094878</v>
      </c>
      <c r="Y79" s="185">
        <f>'2'!BQ26</f>
        <v>17.160970529661935</v>
      </c>
      <c r="Z79" s="185">
        <f>'2'!BS26</f>
        <v>34.364244238964304</v>
      </c>
      <c r="AA79" s="185">
        <f>'2'!BT26</f>
        <v>44.954565068886261</v>
      </c>
    </row>
    <row r="80" spans="2:27" x14ac:dyDescent="0.25">
      <c r="B80" s="288">
        <f>'1'!D24</f>
        <v>88.5</v>
      </c>
      <c r="C80" s="185">
        <f>'1'!N24</f>
        <v>0.99523684383417643</v>
      </c>
      <c r="D80" s="185">
        <f>'1'!R24</f>
        <v>0.75898446234839734</v>
      </c>
      <c r="E80" s="185">
        <f>'1'!V24</f>
        <v>0.61466775028675558</v>
      </c>
      <c r="F80" s="185">
        <f>'1'!Z24</f>
        <v>0.53140798713124682</v>
      </c>
      <c r="G80" s="185">
        <f>'1'!AB24</f>
        <v>0.22483594601244916</v>
      </c>
      <c r="H80" s="185">
        <f>'1'!AF24</f>
        <v>3.4476314616838512E-2</v>
      </c>
      <c r="J80" s="288">
        <f>'1'!D24</f>
        <v>88.5</v>
      </c>
      <c r="K80" s="290">
        <f>'1'!BE24</f>
        <v>0</v>
      </c>
      <c r="L80" s="290">
        <f>'1'!BF24</f>
        <v>0.38533224971324442</v>
      </c>
      <c r="M80" s="290">
        <f>'1'!BG24</f>
        <v>0.58019143566991704</v>
      </c>
      <c r="N80" s="290">
        <f>'1'!BH24</f>
        <v>3.4476314616838512E-2</v>
      </c>
      <c r="O80" s="185">
        <f>'2'!BE24</f>
        <v>8.1557948247115375E-2</v>
      </c>
      <c r="P80" s="185">
        <f>'2'!BF24</f>
        <v>0.65697756447456457</v>
      </c>
      <c r="Q80" s="185">
        <f>'2'!BG24</f>
        <v>0.24834741512442707</v>
      </c>
      <c r="R80" s="185">
        <f>'2'!BH24</f>
        <v>1.3117072153893072E-2</v>
      </c>
      <c r="T80">
        <f>'2'!D27</f>
        <v>91.5</v>
      </c>
      <c r="U80" s="185">
        <f>'2'!BL27</f>
        <v>0.2743455739821527</v>
      </c>
      <c r="V80" s="185">
        <f>'2'!BM27</f>
        <v>0.35824791313136262</v>
      </c>
      <c r="W80" s="185">
        <f>'2'!BO27</f>
        <v>3.5509249733985144</v>
      </c>
      <c r="X80" s="185">
        <f>'2'!BP27</f>
        <v>9.2270908545085213</v>
      </c>
      <c r="Y80" s="185">
        <f>'2'!BQ27</f>
        <v>16.258623130081503</v>
      </c>
      <c r="Z80" s="185">
        <f>'2'!BS27</f>
        <v>32.113098863328297</v>
      </c>
      <c r="AA80" s="185">
        <f>'2'!BT27</f>
        <v>44.26859847473191</v>
      </c>
    </row>
    <row r="81" spans="2:27" x14ac:dyDescent="0.25">
      <c r="B81" s="288">
        <f>'1'!D25</f>
        <v>89.5</v>
      </c>
      <c r="C81" s="185">
        <f>'1'!N25</f>
        <v>0.85424707218268303</v>
      </c>
      <c r="D81" s="185">
        <f>'1'!R25</f>
        <v>0.43015167490158507</v>
      </c>
      <c r="E81" s="185">
        <f>'1'!V25</f>
        <v>0.30333712454131251</v>
      </c>
      <c r="F81" s="185">
        <f>'1'!Z25</f>
        <v>0.24516401886776365</v>
      </c>
      <c r="G81" s="185">
        <f>'1'!AB25</f>
        <v>0.11830296453844791</v>
      </c>
      <c r="H81" s="185">
        <f>'1'!AF25</f>
        <v>2.4057245924182943E-2</v>
      </c>
      <c r="J81" s="288">
        <f>'1'!D25</f>
        <v>89.5</v>
      </c>
      <c r="K81" s="290">
        <f>'1'!BE25</f>
        <v>4.4839255499153907E-2</v>
      </c>
      <c r="L81" s="290">
        <f>'1'!BF25</f>
        <v>0.65182361995953375</v>
      </c>
      <c r="M81" s="290">
        <f>'1'!BG25</f>
        <v>0.27927987861712955</v>
      </c>
      <c r="N81" s="290">
        <f>'1'!BH25</f>
        <v>2.4057245924182943E-2</v>
      </c>
      <c r="O81" s="185">
        <f>'2'!BE25</f>
        <v>7.0313989092976259E-2</v>
      </c>
      <c r="P81" s="185">
        <f>'2'!BF25</f>
        <v>0.66810891642857539</v>
      </c>
      <c r="Q81" s="185">
        <f>'2'!BG25</f>
        <v>0.24867703282186132</v>
      </c>
      <c r="R81" s="185">
        <f>'2'!BH25</f>
        <v>1.2900061656587187E-2</v>
      </c>
      <c r="T81">
        <f>'2'!D28</f>
        <v>92.5</v>
      </c>
      <c r="U81" s="185">
        <f>'2'!BL28</f>
        <v>0.27248199658095762</v>
      </c>
      <c r="V81" s="185">
        <f>'2'!BM28</f>
        <v>0.35274835070965577</v>
      </c>
      <c r="W81" s="185">
        <f>'2'!BO28</f>
        <v>3.5531806562656039</v>
      </c>
      <c r="X81" s="185">
        <f>'2'!BP28</f>
        <v>9.1798057731406058</v>
      </c>
      <c r="Y81" s="185">
        <f>'2'!BQ28</f>
        <v>16.200326066121207</v>
      </c>
      <c r="Z81" s="185">
        <f>'2'!BS28</f>
        <v>32.717772444643572</v>
      </c>
      <c r="AA81" s="185">
        <f>'2'!BT28</f>
        <v>46.439184511469485</v>
      </c>
    </row>
    <row r="82" spans="2:27" x14ac:dyDescent="0.25">
      <c r="B82" s="288">
        <f>'1'!D26</f>
        <v>90.5</v>
      </c>
      <c r="C82" s="185">
        <f>'1'!N26</f>
        <v>0.98581359771286226</v>
      </c>
      <c r="D82" s="185">
        <f>'1'!R26</f>
        <v>0.77929836726661017</v>
      </c>
      <c r="E82" s="185">
        <f>'1'!V26</f>
        <v>0.5499555975732866</v>
      </c>
      <c r="F82" s="185">
        <f>'1'!Z26</f>
        <v>0.41132974850778131</v>
      </c>
      <c r="G82" s="185">
        <f>'1'!AB26</f>
        <v>0.12550753447067411</v>
      </c>
      <c r="H82" s="185">
        <f>'1'!AF26</f>
        <v>1.1374151566281828E-2</v>
      </c>
      <c r="J82" s="288">
        <f>'1'!D26</f>
        <v>90.5</v>
      </c>
      <c r="K82" s="290">
        <f>'1'!BE26</f>
        <v>0</v>
      </c>
      <c r="L82" s="290">
        <f>'1'!BF26</f>
        <v>0.4500444024267134</v>
      </c>
      <c r="M82" s="290">
        <f>'1'!BG26</f>
        <v>0.53858144600700475</v>
      </c>
      <c r="N82" s="290">
        <f>'1'!BH26</f>
        <v>1.1374151566281828E-2</v>
      </c>
      <c r="O82" s="185">
        <f>'2'!BE26</f>
        <v>5.2150416018048151E-2</v>
      </c>
      <c r="P82" s="185">
        <f>'2'!BF26</f>
        <v>0.65799292792547237</v>
      </c>
      <c r="Q82" s="185">
        <f>'2'!BG26</f>
        <v>0.27626922536541193</v>
      </c>
      <c r="R82" s="185">
        <f>'2'!BH26</f>
        <v>1.3587430691067553E-2</v>
      </c>
      <c r="T82">
        <f>'2'!D29</f>
        <v>93.5</v>
      </c>
      <c r="U82" s="185">
        <f>'2'!BL29</f>
        <v>0.27533825189027578</v>
      </c>
      <c r="V82" s="185">
        <f>'2'!BM29</f>
        <v>0.36275880574887115</v>
      </c>
      <c r="W82" s="185">
        <f>'2'!BO29</f>
        <v>4.0811850319287606</v>
      </c>
      <c r="X82" s="185">
        <f>'2'!BP29</f>
        <v>9.8707160967461629</v>
      </c>
      <c r="Y82" s="185">
        <f>'2'!BQ29</f>
        <v>16.772465680952784</v>
      </c>
      <c r="Z82" s="185">
        <f>'2'!BS29</f>
        <v>36.451495926298392</v>
      </c>
      <c r="AA82" s="185">
        <f>'2'!BT29</f>
        <v>52.607162924226238</v>
      </c>
    </row>
    <row r="83" spans="2:27" x14ac:dyDescent="0.25">
      <c r="B83" s="288">
        <f>'1'!D27</f>
        <v>91.5</v>
      </c>
      <c r="C83" s="185">
        <f>'1'!N27</f>
        <v>0.75146299702143138</v>
      </c>
      <c r="D83" s="185">
        <f>'1'!R27</f>
        <v>0.44395858623895618</v>
      </c>
      <c r="E83" s="185">
        <f>'1'!V27</f>
        <v>0.34914048683685311</v>
      </c>
      <c r="F83" s="185">
        <f>'1'!Z27</f>
        <v>0.2657013657576105</v>
      </c>
      <c r="G83" s="185">
        <f>'1'!AB27</f>
        <v>5.6127982473129716E-2</v>
      </c>
      <c r="H83" s="185">
        <f>'1'!AF27</f>
        <v>1.0227581287664959E-2</v>
      </c>
      <c r="J83" s="288">
        <f>'1'!D27</f>
        <v>91.5</v>
      </c>
      <c r="K83" s="290">
        <f>'1'!BE27</f>
        <v>2.7586336055135163E-2</v>
      </c>
      <c r="L83" s="290">
        <f>'1'!BF27</f>
        <v>0.62327317710801178</v>
      </c>
      <c r="M83" s="290">
        <f>'1'!BG27</f>
        <v>0.33891290554918813</v>
      </c>
      <c r="N83" s="290">
        <f>'1'!BH27</f>
        <v>1.0227581287664959E-2</v>
      </c>
      <c r="O83" s="185">
        <f>'2'!BE27</f>
        <v>4.9334415089015482E-2</v>
      </c>
      <c r="P83" s="185">
        <f>'2'!BF27</f>
        <v>0.6515819474635165</v>
      </c>
      <c r="Q83" s="185">
        <f>'2'!BG27</f>
        <v>0.28527028986913955</v>
      </c>
      <c r="R83" s="185">
        <f>'2'!BH27</f>
        <v>1.3813347578328528E-2</v>
      </c>
      <c r="T83">
        <f>'2'!D30</f>
        <v>94.5</v>
      </c>
      <c r="U83" s="185">
        <f>'2'!BL30</f>
        <v>0.31723185062138426</v>
      </c>
      <c r="V83" s="185">
        <f>'2'!BM30</f>
        <v>0.47729370074834337</v>
      </c>
      <c r="W83" s="185">
        <f>'2'!BO30</f>
        <v>5.6726465458943585</v>
      </c>
      <c r="X83" s="185">
        <f>'2'!BP30</f>
        <v>11.824704021679288</v>
      </c>
      <c r="Y83" s="185">
        <f>'2'!BQ30</f>
        <v>19.168280743613128</v>
      </c>
      <c r="Z83" s="185">
        <f>'2'!BS30</f>
        <v>44.865564069916658</v>
      </c>
      <c r="AA83" s="185">
        <f>'2'!BT30</f>
        <v>58.191973332117151</v>
      </c>
    </row>
    <row r="84" spans="2:27" x14ac:dyDescent="0.25">
      <c r="B84" s="288">
        <f>'1'!D28</f>
        <v>92.5</v>
      </c>
      <c r="C84" s="185">
        <f>'1'!N28</f>
        <v>0.75480107206015445</v>
      </c>
      <c r="D84" s="185">
        <f>'1'!R28</f>
        <v>0.36270558683771714</v>
      </c>
      <c r="E84" s="185">
        <f>'1'!V28</f>
        <v>0.22900712396123535</v>
      </c>
      <c r="F84" s="185">
        <f>'1'!Z28</f>
        <v>0.19492451758219043</v>
      </c>
      <c r="G84" s="185">
        <f>'1'!AB28</f>
        <v>0.10895468760544778</v>
      </c>
      <c r="H84" s="185">
        <f>'1'!AF28</f>
        <v>1.7591206580316852E-2</v>
      </c>
      <c r="J84" s="288">
        <f>'1'!D28</f>
        <v>92.5</v>
      </c>
      <c r="K84" s="290">
        <f>'1'!BE28</f>
        <v>0.11107453380066223</v>
      </c>
      <c r="L84" s="290">
        <f>'1'!BF28</f>
        <v>0.65991834223810253</v>
      </c>
      <c r="M84" s="290">
        <f>'1'!BG28</f>
        <v>0.21141591738091853</v>
      </c>
      <c r="N84" s="290">
        <f>'1'!BH28</f>
        <v>1.7591206580316852E-2</v>
      </c>
      <c r="O84" s="185">
        <f>'2'!BE28</f>
        <v>5.3579046995219204E-2</v>
      </c>
      <c r="P84" s="185">
        <f>'2'!BF28</f>
        <v>0.64684314762114414</v>
      </c>
      <c r="Q84" s="185">
        <f>'2'!BG28</f>
        <v>0.28550676445699347</v>
      </c>
      <c r="R84" s="185">
        <f>'2'!BH28</f>
        <v>1.407104092664313E-2</v>
      </c>
      <c r="T84">
        <f>'2'!D31</f>
        <v>95.5</v>
      </c>
      <c r="U84" s="185">
        <f>'2'!BL31</f>
        <v>0.34145599714248565</v>
      </c>
      <c r="V84" s="185">
        <f>'2'!BM31</f>
        <v>0.5738838679492102</v>
      </c>
      <c r="W84" s="185">
        <f>'2'!BO31</f>
        <v>6.0757180598222611</v>
      </c>
      <c r="X84" s="185">
        <f>'2'!BP31</f>
        <v>11.396404163756502</v>
      </c>
      <c r="Y84" s="185">
        <f>'2'!BQ31</f>
        <v>18.003144615054069</v>
      </c>
      <c r="Z84" s="185">
        <f>'2'!BS31</f>
        <v>42.77919105108947</v>
      </c>
      <c r="AA84" s="185">
        <f>'2'!BT31</f>
        <v>56.945286139490214</v>
      </c>
    </row>
    <row r="85" spans="2:27" x14ac:dyDescent="0.25">
      <c r="B85" s="288">
        <f>'1'!D29</f>
        <v>93.5</v>
      </c>
      <c r="C85" s="185">
        <f>'1'!N29</f>
        <v>0.9879382016955256</v>
      </c>
      <c r="D85" s="185">
        <f>'1'!R29</f>
        <v>0.56570528004672149</v>
      </c>
      <c r="E85" s="185">
        <f>'1'!V29</f>
        <v>0.27039391804311341</v>
      </c>
      <c r="F85" s="185">
        <f>'1'!Z29</f>
        <v>0.12490529034611722</v>
      </c>
      <c r="G85" s="185">
        <f>'1'!AB29</f>
        <v>2.4556147095709191E-2</v>
      </c>
      <c r="H85" s="185">
        <f>'1'!AF29</f>
        <v>4.2803631380986702E-3</v>
      </c>
      <c r="J85" s="288">
        <f>'1'!D29</f>
        <v>93.5</v>
      </c>
      <c r="K85" s="290">
        <f>'1'!BE29</f>
        <v>0</v>
      </c>
      <c r="L85" s="290">
        <f>'1'!BF29</f>
        <v>0.72960608195688659</v>
      </c>
      <c r="M85" s="290">
        <f>'1'!BG29</f>
        <v>0.26611355490501476</v>
      </c>
      <c r="N85" s="290">
        <f>'1'!BH29</f>
        <v>4.2803631380986702E-3</v>
      </c>
      <c r="O85" s="185">
        <f>'2'!BE29</f>
        <v>6.6739354963940012E-2</v>
      </c>
      <c r="P85" s="185">
        <f>'2'!BF29</f>
        <v>0.64529161404868729</v>
      </c>
      <c r="Q85" s="185">
        <f>'2'!BG29</f>
        <v>0.27430225266818709</v>
      </c>
      <c r="R85" s="185">
        <f>'2'!BH29</f>
        <v>1.3666778319185698E-2</v>
      </c>
      <c r="T85">
        <f>'2'!D32</f>
        <v>96.5</v>
      </c>
      <c r="U85" s="185">
        <f>'2'!BL32</f>
        <v>0.42771611626681133</v>
      </c>
      <c r="V85" s="185">
        <f>'2'!BM32</f>
        <v>1.0524048608084253</v>
      </c>
      <c r="W85" s="185">
        <f>'2'!BO32</f>
        <v>7.5293415292443919</v>
      </c>
      <c r="X85" s="185">
        <f>'2'!BP32</f>
        <v>12.986251068639124</v>
      </c>
      <c r="Y85" s="185">
        <f>'2'!BQ32</f>
        <v>20.471987498685898</v>
      </c>
      <c r="Z85" s="185">
        <f>'2'!BS32</f>
        <v>46.288445517285901</v>
      </c>
      <c r="AA85" s="185">
        <f>'2'!BT32</f>
        <v>57.928535856231314</v>
      </c>
    </row>
    <row r="86" spans="2:27" x14ac:dyDescent="0.25">
      <c r="B86" s="288">
        <f>'1'!D30</f>
        <v>94.5</v>
      </c>
      <c r="C86" s="185">
        <f>'1'!N30</f>
        <v>0.68538416629477705</v>
      </c>
      <c r="D86" s="185">
        <f>'1'!R30</f>
        <v>0.25790846546456242</v>
      </c>
      <c r="E86" s="185">
        <f>'1'!V30</f>
        <v>0.13194370460333399</v>
      </c>
      <c r="F86" s="185">
        <f>'1'!Z30</f>
        <v>7.3449217895777602E-2</v>
      </c>
      <c r="G86" s="185">
        <f>'1'!AB30</f>
        <v>1.4910384944694552E-2</v>
      </c>
      <c r="H86" s="185">
        <f>'1'!AF30</f>
        <v>2.9658508063902735E-3</v>
      </c>
      <c r="J86" s="288">
        <f>'1'!D30</f>
        <v>94.5</v>
      </c>
      <c r="K86" s="290">
        <f>'1'!BE30</f>
        <v>0.16536062198457324</v>
      </c>
      <c r="L86" s="290">
        <f>'1'!BF30</f>
        <v>0.7026956734120926</v>
      </c>
      <c r="M86" s="290">
        <f>'1'!BG30</f>
        <v>0.12897785379694374</v>
      </c>
      <c r="N86" s="290">
        <f>'1'!BH30</f>
        <v>2.9658508063902735E-3</v>
      </c>
      <c r="O86" s="185">
        <f>'2'!BE30</f>
        <v>8.1628329879603001E-2</v>
      </c>
      <c r="P86" s="185">
        <f>'2'!BF30</f>
        <v>0.67283412799210829</v>
      </c>
      <c r="Q86" s="185">
        <f>'2'!BG30</f>
        <v>0.23490741155688882</v>
      </c>
      <c r="R86" s="185">
        <f>'2'!BH30</f>
        <v>1.0630130571400036E-2</v>
      </c>
      <c r="T86">
        <f>'2'!D33</f>
        <v>97.5</v>
      </c>
      <c r="U86" s="185">
        <f>'2'!BL33</f>
        <v>0.42796332027396161</v>
      </c>
      <c r="V86" s="185">
        <f>'2'!BM33</f>
        <v>0.71483433269193997</v>
      </c>
      <c r="W86" s="185">
        <f>'2'!BO33</f>
        <v>6.5699610173942364</v>
      </c>
      <c r="X86" s="185">
        <f>'2'!BP33</f>
        <v>11.860365090998714</v>
      </c>
      <c r="Y86" s="185">
        <f>'2'!BQ33</f>
        <v>18.79340953338297</v>
      </c>
      <c r="Z86" s="185">
        <f>'2'!BS33</f>
        <v>43.737189267260327</v>
      </c>
      <c r="AA86" s="185">
        <f>'2'!BT33</f>
        <v>56.72859964937426</v>
      </c>
    </row>
    <row r="87" spans="2:27" x14ac:dyDescent="0.25">
      <c r="B87" s="288">
        <f>'1'!D31</f>
        <v>95.5</v>
      </c>
      <c r="C87" s="185">
        <f>'1'!N31</f>
        <v>0.98528122237075288</v>
      </c>
      <c r="D87" s="185">
        <f>'1'!R31</f>
        <v>0.60444719385221712</v>
      </c>
      <c r="E87" s="185">
        <f>'1'!V31</f>
        <v>0.38364893237222875</v>
      </c>
      <c r="F87" s="185">
        <f>'1'!Z31</f>
        <v>0.27139347687499432</v>
      </c>
      <c r="G87" s="185">
        <f>'1'!AB31</f>
        <v>0.11028147545875962</v>
      </c>
      <c r="H87" s="185">
        <f>'1'!AF31</f>
        <v>8.7846709442598054E-3</v>
      </c>
      <c r="J87" s="288">
        <f>'1'!D31</f>
        <v>95.5</v>
      </c>
      <c r="K87" s="290">
        <f>'1'!BE31</f>
        <v>0</v>
      </c>
      <c r="L87" s="290">
        <f>'1'!BF31</f>
        <v>0.61635106762777125</v>
      </c>
      <c r="M87" s="290">
        <f>'1'!BG31</f>
        <v>0.37486426142796891</v>
      </c>
      <c r="N87" s="290">
        <f>'1'!BH31</f>
        <v>8.7846709442598054E-3</v>
      </c>
      <c r="O87" s="185">
        <f>'2'!BE31</f>
        <v>7.7552033925134656E-2</v>
      </c>
      <c r="P87" s="185">
        <f>'2'!BF31</f>
        <v>0.69817489477687866</v>
      </c>
      <c r="Q87" s="185">
        <f>'2'!BG31</f>
        <v>0.21533559195460442</v>
      </c>
      <c r="R87" s="185">
        <f>'2'!BH31</f>
        <v>8.9374793433821959E-3</v>
      </c>
      <c r="T87">
        <f>'2'!D34</f>
        <v>98.5</v>
      </c>
      <c r="U87" s="185">
        <f>'2'!BL34</f>
        <v>0.45584417961098483</v>
      </c>
      <c r="V87" s="185">
        <f>'2'!BM34</f>
        <v>0.74185755990166136</v>
      </c>
      <c r="W87" s="185">
        <f>'2'!BO34</f>
        <v>6.3015759991099536</v>
      </c>
      <c r="X87" s="185">
        <f>'2'!BP34</f>
        <v>11.627882177012253</v>
      </c>
      <c r="Y87" s="185">
        <f>'2'!BQ34</f>
        <v>18.741851414440699</v>
      </c>
      <c r="Z87" s="185">
        <f>'2'!BS34</f>
        <v>43.663282093706144</v>
      </c>
      <c r="AA87" s="185">
        <f>'2'!BT34</f>
        <v>55.742833770100496</v>
      </c>
    </row>
    <row r="88" spans="2:27" x14ac:dyDescent="0.25">
      <c r="B88" s="288">
        <f>'1'!D32</f>
        <v>96.5</v>
      </c>
      <c r="C88" s="185">
        <f>'1'!N32</f>
        <v>0.73952420508878292</v>
      </c>
      <c r="D88" s="185">
        <f>'1'!R32</f>
        <v>0.24139971996569715</v>
      </c>
      <c r="E88" s="185">
        <f>'1'!V32</f>
        <v>0.11651603599685861</v>
      </c>
      <c r="F88" s="185">
        <f>'1'!Z32</f>
        <v>5.374138908678093E-2</v>
      </c>
      <c r="G88" s="185">
        <f>'1'!AB32</f>
        <v>1.6166014095906331E-2</v>
      </c>
      <c r="H88" s="185">
        <f>'1'!AF32</f>
        <v>3.164496841354334E-3</v>
      </c>
      <c r="J88" s="288">
        <f>'1'!D32</f>
        <v>96.5</v>
      </c>
      <c r="K88" s="290">
        <f>'1'!BE32</f>
        <v>8.2114935526449329E-2</v>
      </c>
      <c r="L88" s="290">
        <f>'1'!BF32</f>
        <v>0.80136902847669189</v>
      </c>
      <c r="M88" s="290">
        <f>'1'!BG32</f>
        <v>0.11335153915550428</v>
      </c>
      <c r="N88" s="290">
        <f>'1'!BH32</f>
        <v>3.164496841354334E-3</v>
      </c>
      <c r="O88" s="185">
        <f>'2'!BE32</f>
        <v>7.7552033925134656E-2</v>
      </c>
      <c r="P88" s="185">
        <f>'2'!BF32</f>
        <v>0.73653588891014665</v>
      </c>
      <c r="Q88" s="185">
        <f>'2'!BG32</f>
        <v>0.17785264922960001</v>
      </c>
      <c r="R88" s="185">
        <f>'2'!BH32</f>
        <v>8.0594279351186605E-3</v>
      </c>
      <c r="T88">
        <f>'2'!D35</f>
        <v>99.5</v>
      </c>
      <c r="U88" s="185">
        <f>'2'!BL35</f>
        <v>0.42552538798181944</v>
      </c>
      <c r="V88" s="185">
        <f>'2'!BM35</f>
        <v>0.66131017677096438</v>
      </c>
      <c r="W88" s="185">
        <f>'2'!BO35</f>
        <v>6.0799816626584713</v>
      </c>
      <c r="X88" s="185">
        <f>'2'!BP35</f>
        <v>11.830486799860264</v>
      </c>
      <c r="Y88" s="185">
        <f>'2'!BQ35</f>
        <v>19.602868282350009</v>
      </c>
      <c r="Z88" s="185">
        <f>'2'!BS35</f>
        <v>46.136057569118265</v>
      </c>
      <c r="AA88" s="185">
        <f>'2'!BT35</f>
        <v>57.441797578627501</v>
      </c>
    </row>
    <row r="89" spans="2:27" x14ac:dyDescent="0.25">
      <c r="B89" s="288">
        <f>'1'!D33</f>
        <v>97.5</v>
      </c>
      <c r="C89" s="185">
        <f>'1'!N33</f>
        <v>0.72959161548815155</v>
      </c>
      <c r="D89" s="185">
        <f>'1'!R33</f>
        <v>0.35708649737787662</v>
      </c>
      <c r="E89" s="185">
        <f>'1'!V33</f>
        <v>0.17086097318282631</v>
      </c>
      <c r="F89" s="185">
        <f>'1'!Z33</f>
        <v>0.12393685899403839</v>
      </c>
      <c r="G89" s="185">
        <f>'1'!AB33</f>
        <v>5.3080133184575558E-2</v>
      </c>
      <c r="H89" s="185">
        <f>'1'!AF33</f>
        <v>3.214049126689008E-2</v>
      </c>
      <c r="J89" s="288">
        <f>'1'!D33</f>
        <v>97.5</v>
      </c>
      <c r="K89" s="290">
        <f>'1'!BE33</f>
        <v>4.6690950968242717E-2</v>
      </c>
      <c r="L89" s="290">
        <f>'1'!BF33</f>
        <v>0.78244807584893095</v>
      </c>
      <c r="M89" s="290">
        <f>'1'!BG33</f>
        <v>0.13872048191593622</v>
      </c>
      <c r="N89" s="290">
        <f>'1'!BH33</f>
        <v>3.214049126689008E-2</v>
      </c>
      <c r="O89" s="185">
        <f>'2'!BE33</f>
        <v>7.50441851928495E-2</v>
      </c>
      <c r="P89" s="185">
        <f>'2'!BF33</f>
        <v>0.71318312693393437</v>
      </c>
      <c r="Q89" s="185">
        <f>'2'!BG33</f>
        <v>0.20399202316252979</v>
      </c>
      <c r="R89" s="185">
        <f>'2'!BH33</f>
        <v>7.780664710686302E-3</v>
      </c>
      <c r="T89">
        <f>'2'!D36</f>
        <v>100.5</v>
      </c>
      <c r="U89" s="185">
        <f>'2'!BL36</f>
        <v>0.41101558307469405</v>
      </c>
      <c r="V89" s="185">
        <f>'2'!BM36</f>
        <v>0.62146820190892349</v>
      </c>
      <c r="W89" s="185">
        <f>'2'!BO36</f>
        <v>5.3123853264175072</v>
      </c>
      <c r="X89" s="185">
        <f>'2'!BP36</f>
        <v>10.645824758756387</v>
      </c>
      <c r="Y89" s="185">
        <f>'2'!BQ36</f>
        <v>17.736862431608305</v>
      </c>
      <c r="Z89" s="185">
        <f>'2'!BS36</f>
        <v>42.537182117722224</v>
      </c>
      <c r="AA89" s="185">
        <f>'2'!BT36</f>
        <v>54.149214262185126</v>
      </c>
    </row>
    <row r="90" spans="2:27" x14ac:dyDescent="0.25">
      <c r="B90" s="288">
        <f>'1'!D34</f>
        <v>98.5</v>
      </c>
      <c r="C90" s="185">
        <f>'1'!N34</f>
        <v>0.53301168597260673</v>
      </c>
      <c r="D90" s="185">
        <f>'1'!R34</f>
        <v>0.16081689031631244</v>
      </c>
      <c r="E90" s="185">
        <f>'1'!V34</f>
        <v>4.8187693463296814E-2</v>
      </c>
      <c r="F90" s="185">
        <f>'1'!Z34</f>
        <v>2.5847001165789984E-2</v>
      </c>
      <c r="G90" s="185">
        <f>'1'!AB34</f>
        <v>1.0923099425387007E-2</v>
      </c>
      <c r="H90" s="185">
        <f>'1'!AF34</f>
        <v>1.2721885387644344E-3</v>
      </c>
      <c r="J90" s="288">
        <f>'1'!D34</f>
        <v>98.5</v>
      </c>
      <c r="K90" s="290">
        <f>'1'!BE34</f>
        <v>0.25646627076912443</v>
      </c>
      <c r="L90" s="290">
        <f>'1'!BF34</f>
        <v>0.6953460357675787</v>
      </c>
      <c r="M90" s="290">
        <f>'1'!BG34</f>
        <v>4.6915504924532371E-2</v>
      </c>
      <c r="N90" s="290">
        <f>'1'!BH34</f>
        <v>1.2721885387644344E-3</v>
      </c>
      <c r="O90" s="185">
        <f>'2'!BE34</f>
        <v>6.8872398964621051E-2</v>
      </c>
      <c r="P90" s="185">
        <f>'2'!BF34</f>
        <v>0.71348093650291533</v>
      </c>
      <c r="Q90" s="185">
        <f>'2'!BG34</f>
        <v>0.21065687722777993</v>
      </c>
      <c r="R90" s="185">
        <f>'2'!BH34</f>
        <v>6.9897873046838206E-3</v>
      </c>
      <c r="T90">
        <f>'2'!D37</f>
        <v>101.5</v>
      </c>
      <c r="U90" s="185">
        <f>'2'!BL37</f>
        <v>0.42110590716946467</v>
      </c>
      <c r="V90" s="185">
        <f>'2'!BM37</f>
        <v>0.59856042183984282</v>
      </c>
      <c r="W90" s="185">
        <f>'2'!BO37</f>
        <v>5.2193028907058991</v>
      </c>
      <c r="X90" s="185">
        <f>'2'!BP37</f>
        <v>10.671296406655243</v>
      </c>
      <c r="Y90" s="185">
        <f>'2'!BQ37</f>
        <v>18.297307593736782</v>
      </c>
      <c r="Z90" s="185">
        <f>'2'!BS37</f>
        <v>44.574784606841412</v>
      </c>
      <c r="AA90" s="185">
        <f>'2'!BT37</f>
        <v>54.882764236872326</v>
      </c>
    </row>
    <row r="91" spans="2:27" x14ac:dyDescent="0.25">
      <c r="B91" s="288">
        <f>'1'!D35</f>
        <v>99.5</v>
      </c>
      <c r="C91" s="185">
        <f>'1'!N35</f>
        <v>0.57517071421176957</v>
      </c>
      <c r="D91" s="185">
        <f>'1'!R35</f>
        <v>0.26427090596180858</v>
      </c>
      <c r="E91" s="185">
        <f>'1'!V35</f>
        <v>0.14792137283683177</v>
      </c>
      <c r="F91" s="185">
        <f>'1'!Z35</f>
        <v>3.9389913056880561E-2</v>
      </c>
      <c r="G91" s="185">
        <f>'1'!AB35</f>
        <v>4.8095232056698861E-3</v>
      </c>
      <c r="H91" s="185">
        <f>'1'!AF35</f>
        <v>1.0731893911962189E-3</v>
      </c>
      <c r="J91" s="288">
        <f>'1'!D35</f>
        <v>99.5</v>
      </c>
      <c r="K91" s="290">
        <f>'1'!BE35</f>
        <v>0.16377872407229344</v>
      </c>
      <c r="L91" s="290">
        <f>'1'!BF35</f>
        <v>0.68829990309087474</v>
      </c>
      <c r="M91" s="290">
        <f>'1'!BG35</f>
        <v>0.14684818344563552</v>
      </c>
      <c r="N91" s="290">
        <f>'1'!BH35</f>
        <v>1.0731893911962189E-3</v>
      </c>
      <c r="O91" s="185">
        <f>'2'!BE35</f>
        <v>7.4715686675613124E-2</v>
      </c>
      <c r="P91" s="185">
        <f>'2'!BF35</f>
        <v>0.69160182913153856</v>
      </c>
      <c r="Q91" s="185">
        <f>'2'!BG35</f>
        <v>0.22433013194380239</v>
      </c>
      <c r="R91" s="185">
        <f>'2'!BH35</f>
        <v>9.3523522490459709E-3</v>
      </c>
      <c r="T91">
        <f>'2'!D38</f>
        <v>102.5</v>
      </c>
      <c r="U91" s="185">
        <f>'2'!BL38</f>
        <v>0.38559246929346735</v>
      </c>
      <c r="V91" s="185">
        <f>'2'!BM38</f>
        <v>0.51128078147698419</v>
      </c>
      <c r="W91" s="185">
        <f>'2'!BO38</f>
        <v>4.1333550845052667</v>
      </c>
      <c r="X91" s="185">
        <f>'2'!BP38</f>
        <v>9.0168567683971901</v>
      </c>
      <c r="Y91" s="185">
        <f>'2'!BQ38</f>
        <v>15.404524297109811</v>
      </c>
      <c r="Z91" s="185">
        <f>'2'!BS38</f>
        <v>40.670135384228196</v>
      </c>
      <c r="AA91" s="185">
        <f>'2'!BT38</f>
        <v>52.537463197091306</v>
      </c>
    </row>
    <row r="92" spans="2:27" x14ac:dyDescent="0.25">
      <c r="B92" s="288">
        <f>'1'!D36</f>
        <v>100.5</v>
      </c>
      <c r="C92" s="185">
        <f>'1'!N36</f>
        <v>1</v>
      </c>
      <c r="D92" s="185">
        <f>'1'!R36</f>
        <v>0.41482537419814669</v>
      </c>
      <c r="E92" s="185">
        <f>'1'!V36</f>
        <v>6.9427945407987982E-2</v>
      </c>
      <c r="F92" s="185">
        <f>'1'!Z36</f>
        <v>5.068503999366418E-2</v>
      </c>
      <c r="G92" s="185">
        <f>'1'!AB36</f>
        <v>2.0115625247485353E-2</v>
      </c>
      <c r="H92" s="185">
        <f>'1'!AF36</f>
        <v>5.4380824159867116E-3</v>
      </c>
      <c r="J92" s="288">
        <f>'1'!D36</f>
        <v>100.5</v>
      </c>
      <c r="K92" s="290">
        <f>'1'!BE36</f>
        <v>0</v>
      </c>
      <c r="L92" s="290">
        <f>'1'!BF36</f>
        <v>0.93057205459201209</v>
      </c>
      <c r="M92" s="290">
        <f>'1'!BG36</f>
        <v>6.3989862992001281E-2</v>
      </c>
      <c r="N92" s="290">
        <f>'1'!BH36</f>
        <v>5.4380824159867116E-3</v>
      </c>
      <c r="O92" s="185">
        <f>'2'!BE36</f>
        <v>5.9682902858833597E-2</v>
      </c>
      <c r="P92" s="185">
        <f>'2'!BF36</f>
        <v>0.69195792596710304</v>
      </c>
      <c r="Q92" s="185">
        <f>'2'!BG36</f>
        <v>0.23845303870516268</v>
      </c>
      <c r="R92" s="185">
        <f>'2'!BH36</f>
        <v>9.9061324689007236E-3</v>
      </c>
      <c r="T92">
        <f>'2'!D39</f>
        <v>103.5</v>
      </c>
      <c r="U92" s="185">
        <f>'2'!BL39</f>
        <v>0.37187383275212182</v>
      </c>
      <c r="V92" s="185">
        <f>'2'!BM39</f>
        <v>0.47514425083783407</v>
      </c>
      <c r="W92" s="185">
        <f>'2'!BO39</f>
        <v>3.1437800430290892</v>
      </c>
      <c r="X92" s="185">
        <f>'2'!BP39</f>
        <v>8.0826770964838559</v>
      </c>
      <c r="Y92" s="185">
        <f>'2'!BQ39</f>
        <v>14.113018573534951</v>
      </c>
      <c r="Z92" s="185">
        <f>'2'!BS39</f>
        <v>37.163398553410623</v>
      </c>
      <c r="AA92" s="185">
        <f>'2'!BT39</f>
        <v>50.391624184864526</v>
      </c>
    </row>
    <row r="93" spans="2:27" x14ac:dyDescent="0.25">
      <c r="B93" s="288">
        <f>'1'!D37</f>
        <v>101.5</v>
      </c>
      <c r="C93" s="185">
        <f>'1'!N37</f>
        <v>0.65643893974675283</v>
      </c>
      <c r="D93" s="185">
        <f>'1'!R37</f>
        <v>0.30936939359958043</v>
      </c>
      <c r="E93" s="185">
        <f>'1'!V37</f>
        <v>0.12798466210733869</v>
      </c>
      <c r="F93" s="185">
        <f>'1'!Z37</f>
        <v>5.2296047442000108E-2</v>
      </c>
      <c r="G93" s="185">
        <f>'1'!AB37</f>
        <v>1.297454187276983E-2</v>
      </c>
      <c r="H93" s="185">
        <f>'1'!AF37</f>
        <v>1.7155860753829456E-3</v>
      </c>
      <c r="J93" s="288">
        <f>'1'!D37</f>
        <v>101.5</v>
      </c>
      <c r="K93" s="290">
        <f>'1'!BE37</f>
        <v>0</v>
      </c>
      <c r="L93" s="290">
        <f>'1'!BF37</f>
        <v>0.87201533789266117</v>
      </c>
      <c r="M93" s="290">
        <f>'1'!BG37</f>
        <v>0.12626907603195575</v>
      </c>
      <c r="N93" s="290">
        <f>'1'!BH37</f>
        <v>1.7155860753829456E-3</v>
      </c>
      <c r="O93" s="185">
        <f>'2'!BE37</f>
        <v>5.9682902858833597E-2</v>
      </c>
      <c r="P93" s="185">
        <f>'2'!BF37</f>
        <v>0.6848210506472272</v>
      </c>
      <c r="Q93" s="185">
        <f>'2'!BG37</f>
        <v>0.24602125266666439</v>
      </c>
      <c r="R93" s="185">
        <f>'2'!BH37</f>
        <v>9.4747938272747093E-3</v>
      </c>
      <c r="T93">
        <f>'2'!D40</f>
        <v>104.5</v>
      </c>
      <c r="U93" s="185">
        <f>'2'!BL40</f>
        <v>0.33577535505793837</v>
      </c>
      <c r="V93" s="185">
        <f>'2'!BM40</f>
        <v>0.42271597661762628</v>
      </c>
      <c r="W93" s="185">
        <f>'2'!BO40</f>
        <v>1.5408322376240697</v>
      </c>
      <c r="X93" s="185">
        <f>'2'!BP40</f>
        <v>5.7250869880188349</v>
      </c>
      <c r="Y93" s="185">
        <f>'2'!BQ40</f>
        <v>11.246539687849991</v>
      </c>
      <c r="Z93" s="185">
        <f>'2'!BS40</f>
        <v>29.078805593776629</v>
      </c>
      <c r="AA93" s="185">
        <f>'2'!BT40</f>
        <v>42.082118053855595</v>
      </c>
    </row>
    <row r="94" spans="2:27" x14ac:dyDescent="0.25">
      <c r="B94" s="288">
        <f>'1'!D38</f>
        <v>102.5</v>
      </c>
      <c r="C94" s="185">
        <f>'1'!N38</f>
        <v>0.97447461058484031</v>
      </c>
      <c r="D94" s="185">
        <f>'1'!R38</f>
        <v>0.74851761542544937</v>
      </c>
      <c r="E94" s="185">
        <f>'1'!V38</f>
        <v>0.63360720463032549</v>
      </c>
      <c r="F94" s="185">
        <f>'1'!Z38</f>
        <v>0.32145591294725373</v>
      </c>
      <c r="G94" s="185">
        <f>'1'!AB38</f>
        <v>2.6259517543040973E-2</v>
      </c>
      <c r="H94" s="185">
        <f>'1'!AF38</f>
        <v>7.1611858189090149E-3</v>
      </c>
      <c r="J94" s="288">
        <f>'1'!D38</f>
        <v>102.5</v>
      </c>
      <c r="K94" s="290">
        <f>'1'!BE38</f>
        <v>0</v>
      </c>
      <c r="L94" s="290">
        <f>'1'!BF38</f>
        <v>0.36639279536967451</v>
      </c>
      <c r="M94" s="290">
        <f>'1'!BG38</f>
        <v>0.62644601881141637</v>
      </c>
      <c r="N94" s="290">
        <f>'1'!BH38</f>
        <v>7.1611858189090149E-3</v>
      </c>
      <c r="O94" s="185">
        <f>'2'!BE38</f>
        <v>5.2217908720065598E-2</v>
      </c>
      <c r="P94" s="185">
        <f>'2'!BF38</f>
        <v>0.66330737348599622</v>
      </c>
      <c r="Q94" s="185">
        <f>'2'!BG38</f>
        <v>0.27472220243437517</v>
      </c>
      <c r="R94" s="185">
        <f>'2'!BH38</f>
        <v>9.7525153595628584E-3</v>
      </c>
      <c r="T94">
        <f>'2'!D41</f>
        <v>105.5</v>
      </c>
      <c r="U94" s="185">
        <f>'2'!BL41</f>
        <v>0.31255561320313024</v>
      </c>
      <c r="V94" s="185">
        <f>'2'!BM41</f>
        <v>0.38631476942119769</v>
      </c>
      <c r="W94" s="185">
        <f>'2'!BO41</f>
        <v>0.87718947737839859</v>
      </c>
      <c r="X94" s="185">
        <f>'2'!BP41</f>
        <v>4.2423238166743333</v>
      </c>
      <c r="Y94" s="185">
        <f>'2'!BQ41</f>
        <v>9.3181899230462815</v>
      </c>
      <c r="Z94" s="185">
        <f>'2'!BS41</f>
        <v>23.119286917528569</v>
      </c>
      <c r="AA94" s="185">
        <f>'2'!BT41</f>
        <v>34.278951120302764</v>
      </c>
    </row>
    <row r="95" spans="2:27" x14ac:dyDescent="0.25">
      <c r="B95" s="288">
        <f>'1'!D39</f>
        <v>103.5</v>
      </c>
      <c r="C95" s="185">
        <f>'1'!N39</f>
        <v>0.71221362734603089</v>
      </c>
      <c r="D95" s="185">
        <f>'1'!R39</f>
        <v>0.45286123836753117</v>
      </c>
      <c r="E95" s="185">
        <f>'1'!V39</f>
        <v>0.29362086721295927</v>
      </c>
      <c r="F95" s="185">
        <f>'1'!Z39</f>
        <v>0.10480512497808836</v>
      </c>
      <c r="G95" s="185">
        <f>'1'!AB39</f>
        <v>3.9065708393905642E-2</v>
      </c>
      <c r="H95" s="185">
        <f>'1'!AF39</f>
        <v>8.8915551142895437E-3</v>
      </c>
      <c r="J95" s="288">
        <f>'1'!D39</f>
        <v>103.5</v>
      </c>
      <c r="K95" s="290">
        <f>'1'!BE39</f>
        <v>4.3184885290148411E-2</v>
      </c>
      <c r="L95" s="290">
        <f>'1'!BF39</f>
        <v>0.66319424749689238</v>
      </c>
      <c r="M95" s="290">
        <f>'1'!BG39</f>
        <v>0.28472931209866975</v>
      </c>
      <c r="N95" s="290">
        <f>'1'!BH39</f>
        <v>8.8915551142895437E-3</v>
      </c>
      <c r="O95" s="185">
        <f>'2'!BE39</f>
        <v>4.7973276813861765E-2</v>
      </c>
      <c r="P95" s="185">
        <f>'2'!BF39</f>
        <v>0.63859209865594413</v>
      </c>
      <c r="Q95" s="185">
        <f>'2'!BG39</f>
        <v>0.30470408544354571</v>
      </c>
      <c r="R95" s="185">
        <f>'2'!BH39</f>
        <v>8.7305390866484062E-3</v>
      </c>
      <c r="T95">
        <f>'2'!D42</f>
        <v>106.5</v>
      </c>
      <c r="U95" s="185">
        <f>'2'!BL42</f>
        <v>0.28949764255384347</v>
      </c>
      <c r="V95" s="185">
        <f>'2'!BM42</f>
        <v>0.35777933704085474</v>
      </c>
      <c r="W95" s="185">
        <f>'2'!BO42</f>
        <v>0.63366034088090817</v>
      </c>
      <c r="X95" s="185">
        <f>'2'!BP42</f>
        <v>2.4828748081368515</v>
      </c>
      <c r="Y95" s="185">
        <f>'2'!BQ42</f>
        <v>7.870215388393361</v>
      </c>
      <c r="Z95" s="185">
        <f>'2'!BS42</f>
        <v>23.704556528122954</v>
      </c>
      <c r="AA95" s="185">
        <f>'2'!BT42</f>
        <v>34.907770345974811</v>
      </c>
    </row>
    <row r="96" spans="2:27" x14ac:dyDescent="0.25">
      <c r="B96" s="288">
        <f>'1'!D40</f>
        <v>104.5</v>
      </c>
      <c r="C96" s="185">
        <f>'1'!N40</f>
        <v>0.7914418379402034</v>
      </c>
      <c r="D96" s="185">
        <f>'1'!R40</f>
        <v>0.59059888313693731</v>
      </c>
      <c r="E96" s="185">
        <f>'1'!V40</f>
        <v>0.44678793430734398</v>
      </c>
      <c r="F96" s="185">
        <f>'1'!Z40</f>
        <v>0.2371500979339515</v>
      </c>
      <c r="G96" s="185">
        <f>'1'!AB40</f>
        <v>0.11866360360988104</v>
      </c>
      <c r="H96" s="185">
        <f>'1'!AF40</f>
        <v>3.0268577526082308E-2</v>
      </c>
      <c r="J96" s="288">
        <f>'1'!D40</f>
        <v>104.5</v>
      </c>
      <c r="K96" s="290">
        <f>'1'!BE40</f>
        <v>6.4276164820911919E-2</v>
      </c>
      <c r="L96" s="290">
        <f>'1'!BF40</f>
        <v>0.4889359008717441</v>
      </c>
      <c r="M96" s="290">
        <f>'1'!BG40</f>
        <v>0.41651935678126167</v>
      </c>
      <c r="N96" s="290">
        <f>'1'!BH40</f>
        <v>3.0268577526082308E-2</v>
      </c>
      <c r="O96" s="185">
        <f>'2'!BE40</f>
        <v>2.4658161289395797E-2</v>
      </c>
      <c r="P96" s="185">
        <f>'2'!BF40</f>
        <v>0.60687100176175091</v>
      </c>
      <c r="Q96" s="185">
        <f>'2'!BG40</f>
        <v>0.35890556216578956</v>
      </c>
      <c r="R96" s="185">
        <f>'2'!BH40</f>
        <v>9.5652747830638554E-3</v>
      </c>
      <c r="T96">
        <f>'2'!D43</f>
        <v>107.5</v>
      </c>
      <c r="U96" s="185">
        <f>'2'!BL43</f>
        <v>0.26826634729763915</v>
      </c>
      <c r="V96" s="185">
        <f>'2'!BM43</f>
        <v>0.31755967674293067</v>
      </c>
      <c r="W96" s="185">
        <f>'2'!BO43</f>
        <v>0.50893865895791313</v>
      </c>
      <c r="X96" s="185">
        <f>'2'!BP43</f>
        <v>1.1577895829308347</v>
      </c>
      <c r="Y96" s="185">
        <f>'2'!BQ43</f>
        <v>5.4323878190097785</v>
      </c>
      <c r="Z96" s="185">
        <f>'2'!BS43</f>
        <v>17.962664413539372</v>
      </c>
      <c r="AA96" s="185">
        <f>'2'!BT43</f>
        <v>28.517487327518282</v>
      </c>
    </row>
    <row r="97" spans="2:27" x14ac:dyDescent="0.25">
      <c r="B97" s="288">
        <f>'1'!D41</f>
        <v>105.5</v>
      </c>
      <c r="C97" s="185">
        <f>'1'!N41</f>
        <v>0.91403446082834494</v>
      </c>
      <c r="D97" s="185">
        <f>'1'!R41</f>
        <v>0.55184926058713935</v>
      </c>
      <c r="E97" s="185">
        <f>'1'!V41</f>
        <v>0.29338726139669985</v>
      </c>
      <c r="F97" s="185">
        <f>'1'!Z41</f>
        <v>0.14596574910226279</v>
      </c>
      <c r="G97" s="185">
        <f>'1'!AB41</f>
        <v>3.5722055307783017E-2</v>
      </c>
      <c r="H97" s="185">
        <f>'1'!AF41</f>
        <v>9.0574332247925597E-3</v>
      </c>
      <c r="J97" s="288">
        <f>'1'!D41</f>
        <v>105.5</v>
      </c>
      <c r="K97" s="290">
        <f>'1'!BE41</f>
        <v>0</v>
      </c>
      <c r="L97" s="290">
        <f>'1'!BF41</f>
        <v>0.70661273860330009</v>
      </c>
      <c r="M97" s="290">
        <f>'1'!BG41</f>
        <v>0.28432982817190727</v>
      </c>
      <c r="N97" s="290">
        <f>'1'!BH41</f>
        <v>9.0574332247925597E-3</v>
      </c>
      <c r="O97" s="185">
        <f>'2'!BE41</f>
        <v>9.7691863737326967E-3</v>
      </c>
      <c r="P97" s="185">
        <f>'2'!BF41</f>
        <v>0.57299223464362004</v>
      </c>
      <c r="Q97" s="185">
        <f>'2'!BG41</f>
        <v>0.40632228567908524</v>
      </c>
      <c r="R97" s="185">
        <f>'2'!BH41</f>
        <v>1.091629330356199E-2</v>
      </c>
      <c r="T97">
        <f>'2'!D44</f>
        <v>108.5</v>
      </c>
      <c r="U97" s="185">
        <f>'2'!BL44</f>
        <v>0.22309180936346054</v>
      </c>
      <c r="V97" s="185">
        <f>'2'!BM44</f>
        <v>0.28066185441016828</v>
      </c>
      <c r="W97" s="185">
        <f>'2'!BO44</f>
        <v>0.45178242567992422</v>
      </c>
      <c r="X97" s="185">
        <f>'2'!BP44</f>
        <v>0.84699173537761629</v>
      </c>
      <c r="Y97" s="185">
        <f>'2'!BQ44</f>
        <v>4.4158537426136704</v>
      </c>
      <c r="Z97" s="185">
        <f>'2'!BS44</f>
        <v>16.656967287908962</v>
      </c>
      <c r="AA97" s="185">
        <f>'2'!BT44</f>
        <v>27.647193808571927</v>
      </c>
    </row>
    <row r="98" spans="2:27" x14ac:dyDescent="0.25">
      <c r="B98" s="288">
        <f>'1'!D42</f>
        <v>106.5</v>
      </c>
      <c r="C98" s="185">
        <f>'1'!N42</f>
        <v>0.82179024345089324</v>
      </c>
      <c r="D98" s="185">
        <f>'1'!R42</f>
        <v>0.61238154283186785</v>
      </c>
      <c r="E98" s="185">
        <f>'1'!V42</f>
        <v>0.46215456089086132</v>
      </c>
      <c r="F98" s="185">
        <f>'1'!Z42</f>
        <v>0.29980312033245826</v>
      </c>
      <c r="G98" s="185">
        <f>'1'!AB42</f>
        <v>2.1363813638535453E-2</v>
      </c>
      <c r="H98" s="185">
        <f>'1'!AF42</f>
        <v>4.0399458863736295E-3</v>
      </c>
      <c r="J98" s="288">
        <f>'1'!D42</f>
        <v>106.5</v>
      </c>
      <c r="K98" s="290">
        <f>'1'!BE42</f>
        <v>0</v>
      </c>
      <c r="L98" s="290">
        <f>'1'!BF42</f>
        <v>0.53784543910913862</v>
      </c>
      <c r="M98" s="290">
        <f>'1'!BG42</f>
        <v>0.45811461500448769</v>
      </c>
      <c r="N98" s="290">
        <f>'1'!BH42</f>
        <v>4.0399458863736295E-3</v>
      </c>
      <c r="O98" s="185">
        <f>'2'!BE42</f>
        <v>9.7691863737328077E-3</v>
      </c>
      <c r="P98" s="185">
        <f>'2'!BF42</f>
        <v>0.51009177075269019</v>
      </c>
      <c r="Q98" s="185">
        <f>'2'!BG42</f>
        <v>0.46665675959458053</v>
      </c>
      <c r="R98" s="185">
        <f>'2'!BH42</f>
        <v>1.3482283278996594E-2</v>
      </c>
      <c r="T98">
        <f>'2'!D45</f>
        <v>109.5</v>
      </c>
      <c r="U98" s="185">
        <f>'2'!BL45</f>
        <v>0.2162299577958772</v>
      </c>
      <c r="V98" s="185">
        <f>'2'!BM45</f>
        <v>0.27326761027095114</v>
      </c>
      <c r="W98" s="185">
        <f>'2'!BO45</f>
        <v>0.41643165781502395</v>
      </c>
      <c r="X98" s="185">
        <f>'2'!BP45</f>
        <v>0.66183477351124198</v>
      </c>
      <c r="Y98" s="185">
        <f>'2'!BQ45</f>
        <v>3.4249513932635782</v>
      </c>
      <c r="Z98" s="185">
        <f>'2'!BS45</f>
        <v>14.580607944976489</v>
      </c>
      <c r="AA98" s="185">
        <f>'2'!BT45</f>
        <v>24.423998709250153</v>
      </c>
    </row>
    <row r="99" spans="2:27" x14ac:dyDescent="0.25">
      <c r="B99" s="288">
        <f>'1'!D43</f>
        <v>107.5</v>
      </c>
      <c r="C99" s="185">
        <f>'1'!N43</f>
        <v>0.99692215747796198</v>
      </c>
      <c r="D99" s="185">
        <f>'1'!R43</f>
        <v>0.69163813719552436</v>
      </c>
      <c r="E99" s="185">
        <f>'1'!V43</f>
        <v>0.43528142029684763</v>
      </c>
      <c r="F99" s="185">
        <f>'1'!Z43</f>
        <v>0.31809574091329545</v>
      </c>
      <c r="G99" s="185">
        <f>'1'!AB43</f>
        <v>5.5224194542869413E-2</v>
      </c>
      <c r="H99" s="185">
        <f>'1'!AF43</f>
        <v>6.2194336965239868E-3</v>
      </c>
      <c r="J99" s="288">
        <f>'1'!D43</f>
        <v>107.5</v>
      </c>
      <c r="K99" s="290">
        <f>'1'!BE43</f>
        <v>0</v>
      </c>
      <c r="L99" s="290">
        <f>'1'!BF43</f>
        <v>0.56471857970315242</v>
      </c>
      <c r="M99" s="290">
        <f>'1'!BG43</f>
        <v>0.42906198660032369</v>
      </c>
      <c r="N99" s="290">
        <f>'1'!BH43</f>
        <v>6.2194336965239868E-3</v>
      </c>
      <c r="O99" s="185">
        <f>'2'!BE43</f>
        <v>9.7691863737328077E-3</v>
      </c>
      <c r="P99" s="185">
        <f>'2'!BF43</f>
        <v>0.44807095088401128</v>
      </c>
      <c r="Q99" s="185">
        <f>'2'!BG43</f>
        <v>0.52459354557011129</v>
      </c>
      <c r="R99" s="185">
        <f>'2'!BH43</f>
        <v>1.7566317172144626E-2</v>
      </c>
      <c r="T99">
        <f>'2'!D46</f>
        <v>110.5</v>
      </c>
      <c r="U99" s="185">
        <f>'2'!BL46</f>
        <v>0.21912169295364159</v>
      </c>
      <c r="V99" s="185">
        <f>'2'!BM46</f>
        <v>0.27321395859393227</v>
      </c>
      <c r="W99" s="185">
        <f>'2'!BO46</f>
        <v>0.41591836884882638</v>
      </c>
      <c r="X99" s="185">
        <f>'2'!BP46</f>
        <v>0.66991954224119821</v>
      </c>
      <c r="Y99" s="185">
        <f>'2'!BQ46</f>
        <v>3.5537643164435293</v>
      </c>
      <c r="Z99" s="185">
        <f>'2'!BS46</f>
        <v>14.445675429573338</v>
      </c>
      <c r="AA99" s="185">
        <f>'2'!BT46</f>
        <v>23.71267809973304</v>
      </c>
    </row>
    <row r="100" spans="2:27" x14ac:dyDescent="0.25">
      <c r="B100" s="288">
        <f>'1'!D44</f>
        <v>108.5</v>
      </c>
      <c r="C100" s="185">
        <f>'1'!N44</f>
        <v>0.94479092753731442</v>
      </c>
      <c r="D100" s="185">
        <f>'1'!R44</f>
        <v>0.67358416401588439</v>
      </c>
      <c r="E100" s="185">
        <f>'1'!V44</f>
        <v>0.48941994728164256</v>
      </c>
      <c r="F100" s="185">
        <f>'1'!Z44</f>
        <v>0.3018303738448132</v>
      </c>
      <c r="G100" s="185">
        <f>'1'!AB44</f>
        <v>5.9291125737984146E-2</v>
      </c>
      <c r="H100" s="185">
        <f>'1'!AF44</f>
        <v>2.0898752264831105E-2</v>
      </c>
      <c r="J100" s="288">
        <f>'1'!D44</f>
        <v>108.5</v>
      </c>
      <c r="K100" s="290">
        <f>'1'!BE44</f>
        <v>0</v>
      </c>
      <c r="L100" s="290">
        <f>'1'!BF44</f>
        <v>0.51058005271835749</v>
      </c>
      <c r="M100" s="290">
        <f>'1'!BG44</f>
        <v>0.4685211950168115</v>
      </c>
      <c r="N100" s="290">
        <f>'1'!BH44</f>
        <v>2.0898752264831105E-2</v>
      </c>
      <c r="O100" s="185">
        <f>'2'!BE44</f>
        <v>9.7691863737328077E-3</v>
      </c>
      <c r="P100" s="185">
        <f>'2'!BF44</f>
        <v>0.41833164931733358</v>
      </c>
      <c r="Q100" s="185">
        <f>'2'!BG44</f>
        <v>0.53089614110442784</v>
      </c>
      <c r="R100" s="185">
        <f>'2'!BH44</f>
        <v>4.1003023204505731E-2</v>
      </c>
      <c r="T100">
        <f>'2'!D47</f>
        <v>111.5</v>
      </c>
      <c r="U100" s="185">
        <f>'2'!BL47</f>
        <v>0.21268135079517322</v>
      </c>
      <c r="V100" s="185">
        <f>'2'!BM47</f>
        <v>0.26641587837630876</v>
      </c>
      <c r="W100" s="185">
        <f>'2'!BO47</f>
        <v>0.39162202428306869</v>
      </c>
      <c r="X100" s="185">
        <f>'2'!BP47</f>
        <v>0.57532206552245468</v>
      </c>
      <c r="Y100" s="185">
        <f>'2'!BQ47</f>
        <v>2.0921255250199016</v>
      </c>
      <c r="Z100" s="185">
        <f>'2'!BS47</f>
        <v>11.926060127818468</v>
      </c>
      <c r="AA100" s="185">
        <f>'2'!BT47</f>
        <v>20.34513524561206</v>
      </c>
    </row>
    <row r="101" spans="2:27" x14ac:dyDescent="0.25">
      <c r="B101" s="288">
        <f>'1'!D45</f>
        <v>109.5</v>
      </c>
      <c r="C101" s="185">
        <f>'1'!N45</f>
        <v>0.98958866029398262</v>
      </c>
      <c r="D101" s="185">
        <f>'1'!R45</f>
        <v>0.92462976471636893</v>
      </c>
      <c r="E101" s="185">
        <f>'1'!V45</f>
        <v>0.65358603006854887</v>
      </c>
      <c r="F101" s="185">
        <f>'1'!Z45</f>
        <v>0.40539989704887969</v>
      </c>
      <c r="G101" s="185">
        <f>'1'!AB45</f>
        <v>5.7081100299601596E-2</v>
      </c>
      <c r="H101" s="185">
        <f>'1'!AF45</f>
        <v>1.0454281199334394E-2</v>
      </c>
      <c r="J101" s="288">
        <f>'1'!D45</f>
        <v>109.5</v>
      </c>
      <c r="K101" s="290">
        <f>'1'!BE45</f>
        <v>0</v>
      </c>
      <c r="L101" s="290">
        <f>'1'!BF45</f>
        <v>0.34641396993145113</v>
      </c>
      <c r="M101" s="290">
        <f>'1'!BG45</f>
        <v>0.64313174886921443</v>
      </c>
      <c r="N101" s="290">
        <f>'1'!BH45</f>
        <v>1.0454281199334394E-2</v>
      </c>
      <c r="O101" s="185">
        <f>'2'!BE45</f>
        <v>8.9067628697235834E-3</v>
      </c>
      <c r="P101" s="185">
        <f>'2'!BF45</f>
        <v>0.38808360657394936</v>
      </c>
      <c r="Q101" s="185">
        <f>'2'!BG45</f>
        <v>0.56095340777489344</v>
      </c>
      <c r="R101" s="185">
        <f>'2'!BH45</f>
        <v>4.2056222781433644E-2</v>
      </c>
      <c r="T101">
        <f>'2'!D48</f>
        <v>112.5</v>
      </c>
      <c r="U101" s="185">
        <f>'2'!BL48</f>
        <v>0.19097056651109634</v>
      </c>
      <c r="V101" s="185">
        <f>'2'!BM48</f>
        <v>0.24746031365616125</v>
      </c>
      <c r="W101" s="185">
        <f>'2'!BO48</f>
        <v>0.36403292560133033</v>
      </c>
      <c r="X101" s="185">
        <f>'2'!BP48</f>
        <v>0.53038093571170886</v>
      </c>
      <c r="Y101" s="185">
        <f>'2'!BQ48</f>
        <v>1.5522186521145862</v>
      </c>
      <c r="Z101" s="185">
        <f>'2'!BS48</f>
        <v>10.316337340494298</v>
      </c>
      <c r="AA101" s="185">
        <f>'2'!BT48</f>
        <v>17.75355436580525</v>
      </c>
    </row>
    <row r="102" spans="2:27" x14ac:dyDescent="0.25">
      <c r="B102" s="288">
        <f>'1'!D46</f>
        <v>110.5</v>
      </c>
      <c r="C102" s="185">
        <f>'1'!N46</f>
        <v>0.95875487628064937</v>
      </c>
      <c r="D102" s="185">
        <f>'1'!R46</f>
        <v>0.78482767701730538</v>
      </c>
      <c r="E102" s="185">
        <f>'1'!V46</f>
        <v>0.68436653520856516</v>
      </c>
      <c r="F102" s="185">
        <f>'1'!Z46</f>
        <v>0.47177456233167442</v>
      </c>
      <c r="G102" s="185">
        <f>'1'!AB46</f>
        <v>4.2305845795891646E-2</v>
      </c>
      <c r="H102" s="185">
        <f>'1'!AF46</f>
        <v>1.5934393116675688E-2</v>
      </c>
      <c r="J102" s="288">
        <f>'1'!D46</f>
        <v>110.5</v>
      </c>
      <c r="K102" s="290">
        <f>'1'!BE46</f>
        <v>0</v>
      </c>
      <c r="L102" s="290">
        <f>'1'!BF46</f>
        <v>0.31563346479143484</v>
      </c>
      <c r="M102" s="290">
        <f>'1'!BG46</f>
        <v>0.6684321420918895</v>
      </c>
      <c r="N102" s="290">
        <f>'1'!BH46</f>
        <v>1.5934393116675688E-2</v>
      </c>
      <c r="O102" s="185">
        <f>'2'!BE46</f>
        <v>8.3804091653028046E-3</v>
      </c>
      <c r="P102" s="185">
        <f>'2'!BF46</f>
        <v>0.39417856095078529</v>
      </c>
      <c r="Q102" s="185">
        <f>'2'!BG46</f>
        <v>0.55700684190765892</v>
      </c>
      <c r="R102" s="185">
        <f>'2'!BH46</f>
        <v>4.0434187976253116E-2</v>
      </c>
      <c r="T102">
        <f>'2'!D49</f>
        <v>113.5</v>
      </c>
      <c r="U102" s="185">
        <f>'2'!BL49</f>
        <v>0.18933824621743289</v>
      </c>
      <c r="V102" s="185">
        <f>'2'!BM49</f>
        <v>0.23983515102642861</v>
      </c>
      <c r="W102" s="185">
        <f>'2'!BO49</f>
        <v>0.35356830519458676</v>
      </c>
      <c r="X102" s="185">
        <f>'2'!BP49</f>
        <v>0.49954107746322768</v>
      </c>
      <c r="Y102" s="185">
        <f>'2'!BQ49</f>
        <v>1.19183550039257</v>
      </c>
      <c r="Z102" s="185">
        <f>'2'!BS49</f>
        <v>10.751558348723272</v>
      </c>
      <c r="AA102" s="185">
        <f>'2'!BT49</f>
        <v>21.123173931864795</v>
      </c>
    </row>
    <row r="103" spans="2:27" x14ac:dyDescent="0.25">
      <c r="B103" s="288">
        <f>'1'!D47</f>
        <v>111.5</v>
      </c>
      <c r="C103" s="185">
        <f>'1'!N47</f>
        <v>0.95785845588235297</v>
      </c>
      <c r="D103" s="185">
        <f>'1'!R47</f>
        <v>0.8376569142988094</v>
      </c>
      <c r="E103" s="185">
        <f>'1'!V47</f>
        <v>0.7613330482082149</v>
      </c>
      <c r="F103" s="185">
        <f>'1'!Z47</f>
        <v>0.50477719094275242</v>
      </c>
      <c r="G103" s="185">
        <f>'1'!AB47</f>
        <v>0.18092299287316213</v>
      </c>
      <c r="H103" s="185">
        <f>'1'!AF47</f>
        <v>3.3663972145767364E-2</v>
      </c>
      <c r="J103" s="288">
        <f>'1'!D47</f>
        <v>111.5</v>
      </c>
      <c r="K103" s="290">
        <f>'1'!BE47</f>
        <v>0</v>
      </c>
      <c r="L103" s="290">
        <f>'1'!BF47</f>
        <v>0.2386669517917851</v>
      </c>
      <c r="M103" s="290">
        <f>'1'!BG47</f>
        <v>0.72766907606244757</v>
      </c>
      <c r="N103" s="290">
        <f>'1'!BH47</f>
        <v>3.3663972145767364E-2</v>
      </c>
      <c r="O103" s="185">
        <f>'2'!BE47</f>
        <v>8.3804091653028046E-3</v>
      </c>
      <c r="P103" s="185">
        <f>'2'!BF47</f>
        <v>0.34540277242127537</v>
      </c>
      <c r="Q103" s="185">
        <f>'2'!BG47</f>
        <v>0.60582558055098534</v>
      </c>
      <c r="R103" s="185">
        <f>'2'!BH47</f>
        <v>4.0391237862436473E-2</v>
      </c>
      <c r="T103">
        <f>'2'!D50</f>
        <v>114.5</v>
      </c>
      <c r="U103" s="185">
        <f>'2'!BL50</f>
        <v>0.18702149503031737</v>
      </c>
      <c r="V103" s="185">
        <f>'2'!BM50</f>
        <v>0.23477092072960196</v>
      </c>
      <c r="W103" s="185">
        <f>'2'!BO50</f>
        <v>0.34928367612681988</v>
      </c>
      <c r="X103" s="185">
        <f>'2'!BP50</f>
        <v>0.48327646070658337</v>
      </c>
      <c r="Y103" s="185">
        <f>'2'!BQ50</f>
        <v>0.8969904591414144</v>
      </c>
      <c r="Z103" s="185">
        <f>'2'!BS50</f>
        <v>8.729530794815803</v>
      </c>
      <c r="AA103" s="185">
        <f>'2'!BT50</f>
        <v>18.263675234438193</v>
      </c>
    </row>
    <row r="104" spans="2:27" x14ac:dyDescent="0.25">
      <c r="B104" s="288">
        <f>'1'!D48</f>
        <v>112.5</v>
      </c>
      <c r="C104" s="185">
        <f>'1'!N48</f>
        <v>0.97179289458097251</v>
      </c>
      <c r="D104" s="185">
        <f>'1'!R48</f>
        <v>0.89472556804281822</v>
      </c>
      <c r="E104" s="185">
        <f>'1'!V48</f>
        <v>0.81021368066280497</v>
      </c>
      <c r="F104" s="185">
        <f>'1'!Z48</f>
        <v>0.68512390557970548</v>
      </c>
      <c r="G104" s="185">
        <f>'1'!AB48</f>
        <v>0.18818526334232807</v>
      </c>
      <c r="H104" s="185">
        <f>'1'!AF48</f>
        <v>4.663995890001129E-2</v>
      </c>
      <c r="J104" s="288">
        <f>'1'!D48</f>
        <v>112.5</v>
      </c>
      <c r="K104" s="290">
        <f>'1'!BE48</f>
        <v>0</v>
      </c>
      <c r="L104" s="290">
        <f>'1'!BF48</f>
        <v>0.18978631933719503</v>
      </c>
      <c r="M104" s="290">
        <f>'1'!BG48</f>
        <v>0.76357372176279381</v>
      </c>
      <c r="N104" s="290">
        <f>'1'!BH48</f>
        <v>4.663995890001129E-2</v>
      </c>
      <c r="O104" s="185">
        <f>'2'!BE48</f>
        <v>1.593693458031753E-2</v>
      </c>
      <c r="P104" s="185">
        <f>'2'!BF48</f>
        <v>0.31657917633885102</v>
      </c>
      <c r="Q104" s="185">
        <f>'2'!BG48</f>
        <v>0.62326356788262871</v>
      </c>
      <c r="R104" s="185">
        <f>'2'!BH48</f>
        <v>4.4220321198202794E-2</v>
      </c>
      <c r="T104">
        <f>'2'!D51</f>
        <v>115.5</v>
      </c>
      <c r="U104" s="185">
        <f>'2'!BL51</f>
        <v>0.18407438973019963</v>
      </c>
      <c r="V104" s="185">
        <f>'2'!BM51</f>
        <v>0.22802428478299402</v>
      </c>
      <c r="W104" s="185">
        <f>'2'!BO51</f>
        <v>0.34928057140447466</v>
      </c>
      <c r="X104" s="185">
        <f>'2'!BP51</f>
        <v>0.48516180108605467</v>
      </c>
      <c r="Y104" s="185">
        <f>'2'!BQ51</f>
        <v>0.90470267308863994</v>
      </c>
      <c r="Z104" s="185">
        <f>'2'!BS51</f>
        <v>11.116783028743162</v>
      </c>
      <c r="AA104" s="185">
        <f>'2'!BT51</f>
        <v>22.242939510935553</v>
      </c>
    </row>
    <row r="105" spans="2:27" x14ac:dyDescent="0.25">
      <c r="B105" s="288">
        <f>'1'!D49</f>
        <v>113.5</v>
      </c>
      <c r="C105" s="185">
        <f>'1'!N49</f>
        <v>1</v>
      </c>
      <c r="D105" s="185">
        <f>'1'!R49</f>
        <v>0.98504087866257761</v>
      </c>
      <c r="E105" s="185">
        <f>'1'!V49</f>
        <v>0.96073952186377998</v>
      </c>
      <c r="F105" s="185">
        <f>'1'!Z49</f>
        <v>0.82050815705417079</v>
      </c>
      <c r="G105" s="185">
        <f>'1'!AB49</f>
        <v>0.45429269504536451</v>
      </c>
      <c r="H105" s="185">
        <f>'1'!AF49</f>
        <v>0.2649649521748812</v>
      </c>
      <c r="J105" s="288">
        <f>'1'!D49</f>
        <v>113.5</v>
      </c>
      <c r="K105" s="290">
        <f>'1'!BE49</f>
        <v>0</v>
      </c>
      <c r="L105" s="290">
        <f>'1'!BF49</f>
        <v>3.9260478136220023E-2</v>
      </c>
      <c r="M105" s="290">
        <f>'1'!BG49</f>
        <v>0.69577456968889884</v>
      </c>
      <c r="N105" s="290">
        <f>'1'!BH49</f>
        <v>0.2649649521748812</v>
      </c>
      <c r="O105" s="185">
        <f>'2'!BE49</f>
        <v>2.2259517424902953E-2</v>
      </c>
      <c r="P105" s="185">
        <f>'2'!BF49</f>
        <v>0.29014617161601086</v>
      </c>
      <c r="Q105" s="185">
        <f>'2'!BG49</f>
        <v>0.6429355687624595</v>
      </c>
      <c r="R105" s="185">
        <f>'2'!BH49</f>
        <v>4.465874219662657E-2</v>
      </c>
      <c r="T105">
        <f>'2'!D52</f>
        <v>116.5</v>
      </c>
      <c r="U105" s="185">
        <f>'2'!BL52</f>
        <v>0.17721771354204885</v>
      </c>
      <c r="V105" s="185">
        <f>'2'!BM52</f>
        <v>0.21371713984955268</v>
      </c>
      <c r="W105" s="185">
        <f>'2'!BO52</f>
        <v>0.33364925923492639</v>
      </c>
      <c r="X105" s="185">
        <f>'2'!BP52</f>
        <v>0.4747044458672397</v>
      </c>
      <c r="Y105" s="185">
        <f>'2'!BQ52</f>
        <v>0.90530144154027903</v>
      </c>
      <c r="Z105" s="185">
        <f>'2'!BS52</f>
        <v>10.925275760542643</v>
      </c>
      <c r="AA105" s="185">
        <f>'2'!BT52</f>
        <v>22.115624675762728</v>
      </c>
    </row>
    <row r="106" spans="2:27" x14ac:dyDescent="0.25">
      <c r="B106" s="288">
        <f>'1'!D50</f>
        <v>114.5</v>
      </c>
      <c r="C106" s="185">
        <f>'1'!N50</f>
        <v>0.8372831444849882</v>
      </c>
      <c r="D106" s="185">
        <f>'1'!R50</f>
        <v>0.71492513872983254</v>
      </c>
      <c r="E106" s="185">
        <f>'1'!V50</f>
        <v>0.63583599593428841</v>
      </c>
      <c r="F106" s="185">
        <f>'1'!Z50</f>
        <v>0.54794728366486856</v>
      </c>
      <c r="G106" s="185">
        <f>'1'!AB50</f>
        <v>9.9823502441471812E-2</v>
      </c>
      <c r="H106" s="185">
        <f>'1'!AF50</f>
        <v>2.0476750460496577E-2</v>
      </c>
      <c r="J106" s="288">
        <f>'1'!D50</f>
        <v>114.5</v>
      </c>
      <c r="K106" s="290">
        <f>'1'!BE50</f>
        <v>3.3698226746047055E-2</v>
      </c>
      <c r="L106" s="290">
        <f>'1'!BF50</f>
        <v>0.33046577731966453</v>
      </c>
      <c r="M106" s="290">
        <f>'1'!BG50</f>
        <v>0.61535924547379184</v>
      </c>
      <c r="N106" s="290">
        <f>'1'!BH50</f>
        <v>2.0476750460496577E-2</v>
      </c>
      <c r="O106" s="185">
        <f>'2'!BE50</f>
        <v>2.2259517424902953E-2</v>
      </c>
      <c r="P106" s="185">
        <f>'2'!BF50</f>
        <v>0.25954242854505505</v>
      </c>
      <c r="Q106" s="185">
        <f>'2'!BG50</f>
        <v>0.67227762147713166</v>
      </c>
      <c r="R106" s="185">
        <f>'2'!BH50</f>
        <v>4.592043255291036E-2</v>
      </c>
      <c r="T106">
        <f>'2'!D53</f>
        <v>117.5</v>
      </c>
      <c r="U106" s="185">
        <f>'2'!BL53</f>
        <v>0.18417815477900731</v>
      </c>
      <c r="V106" s="185">
        <f>'2'!BM53</f>
        <v>0.22017394073590163</v>
      </c>
      <c r="W106" s="185">
        <f>'2'!BO53</f>
        <v>0.34807833958615719</v>
      </c>
      <c r="X106" s="185">
        <f>'2'!BP53</f>
        <v>0.51771623838074576</v>
      </c>
      <c r="Y106" s="185">
        <f>'2'!BQ53</f>
        <v>1.3258419824008951</v>
      </c>
      <c r="Z106" s="185">
        <f>'2'!BS53</f>
        <v>14.096829409323227</v>
      </c>
      <c r="AA106" s="185">
        <f>'2'!BT53</f>
        <v>27.695087204329784</v>
      </c>
    </row>
    <row r="107" spans="2:27" x14ac:dyDescent="0.25">
      <c r="B107" s="288">
        <f>'1'!D51</f>
        <v>115.5</v>
      </c>
      <c r="C107" s="185">
        <f>'1'!N51</f>
        <v>0.82091987706249137</v>
      </c>
      <c r="D107" s="185">
        <f>'1'!R51</f>
        <v>0.58543046746367644</v>
      </c>
      <c r="E107" s="185">
        <f>'1'!V51</f>
        <v>0.38553332691077741</v>
      </c>
      <c r="F107" s="185">
        <f>'1'!Z51</f>
        <v>0.23300777781247614</v>
      </c>
      <c r="G107" s="185">
        <f>'1'!AB51</f>
        <v>0.11499761432341266</v>
      </c>
      <c r="H107" s="185">
        <f>'1'!AF51</f>
        <v>1.2426194669096537E-2</v>
      </c>
      <c r="J107" s="288">
        <f>'1'!D51</f>
        <v>115.5</v>
      </c>
      <c r="K107" s="290">
        <f>'1'!BE51</f>
        <v>5.8486274072283462E-2</v>
      </c>
      <c r="L107" s="290">
        <f>'1'!BF51</f>
        <v>0.55598039901693919</v>
      </c>
      <c r="M107" s="290">
        <f>'1'!BG51</f>
        <v>0.37310713224168085</v>
      </c>
      <c r="N107" s="290">
        <f>'1'!BH51</f>
        <v>1.2426194669096537E-2</v>
      </c>
      <c r="O107" s="185">
        <f>'2'!BE51</f>
        <v>2.2259517424902953E-2</v>
      </c>
      <c r="P107" s="185">
        <f>'2'!BF51</f>
        <v>0.2672796866906666</v>
      </c>
      <c r="Q107" s="185">
        <f>'2'!BG51</f>
        <v>0.66343942689713675</v>
      </c>
      <c r="R107" s="185">
        <f>'2'!BH51</f>
        <v>4.7021368987293699E-2</v>
      </c>
      <c r="T107">
        <f>'2'!D54</f>
        <v>118.5</v>
      </c>
      <c r="U107" s="185">
        <f>'2'!BL54</f>
        <v>0.18798768145796557</v>
      </c>
      <c r="V107" s="185">
        <f>'2'!BM54</f>
        <v>0.22498576517262875</v>
      </c>
      <c r="W107" s="185">
        <f>'2'!BO54</f>
        <v>0.36889133330215845</v>
      </c>
      <c r="X107" s="185">
        <f>'2'!BP54</f>
        <v>0.56630052407166109</v>
      </c>
      <c r="Y107" s="185">
        <f>'2'!BQ54</f>
        <v>1.5986165713824338</v>
      </c>
      <c r="Z107" s="185">
        <f>'2'!BS54</f>
        <v>14.074506769640488</v>
      </c>
      <c r="AA107" s="185">
        <f>'2'!BT54</f>
        <v>26.961490124031098</v>
      </c>
    </row>
    <row r="108" spans="2:27" x14ac:dyDescent="0.25">
      <c r="B108" s="288">
        <f>'1'!D52</f>
        <v>116.5</v>
      </c>
      <c r="C108" s="185">
        <f>'1'!N52</f>
        <v>1</v>
      </c>
      <c r="D108" s="185">
        <f>'1'!R52</f>
        <v>0.95989883592220748</v>
      </c>
      <c r="E108" s="185">
        <f>'1'!V52</f>
        <v>0.82992093522130972</v>
      </c>
      <c r="F108" s="185">
        <f>'1'!Z52</f>
        <v>0.50930143868531841</v>
      </c>
      <c r="G108" s="185">
        <f>'1'!AB52</f>
        <v>0.13454865630116777</v>
      </c>
      <c r="H108" s="185">
        <f>'1'!AF52</f>
        <v>8.5849819728094044E-3</v>
      </c>
      <c r="J108" s="288">
        <f>'1'!D52</f>
        <v>116.5</v>
      </c>
      <c r="K108" s="290">
        <f>'1'!BE52</f>
        <v>0</v>
      </c>
      <c r="L108" s="290">
        <f>'1'!BF52</f>
        <v>0.17007906477869028</v>
      </c>
      <c r="M108" s="290">
        <f>'1'!BG52</f>
        <v>0.82133595324850028</v>
      </c>
      <c r="N108" s="290">
        <f>'1'!BH52</f>
        <v>8.5849819728094044E-3</v>
      </c>
      <c r="O108" s="185">
        <f>'2'!BE52</f>
        <v>2.2259517424902953E-2</v>
      </c>
      <c r="P108" s="185">
        <f>'2'!BF52</f>
        <v>0.26707394104242843</v>
      </c>
      <c r="Q108" s="185">
        <f>'2'!BG52</f>
        <v>0.6634560608925103</v>
      </c>
      <c r="R108" s="185">
        <f>'2'!BH52</f>
        <v>4.7210480640158245E-2</v>
      </c>
      <c r="T108">
        <f>'2'!D55</f>
        <v>119.5</v>
      </c>
      <c r="U108" s="185">
        <f>'2'!BL55</f>
        <v>0.20703756727227784</v>
      </c>
      <c r="V108" s="185">
        <f>'2'!BM55</f>
        <v>0.25255564071698905</v>
      </c>
      <c r="W108" s="185">
        <f>'2'!BO55</f>
        <v>0.43222679887195059</v>
      </c>
      <c r="X108" s="185">
        <f>'2'!BP55</f>
        <v>0.6716037970106663</v>
      </c>
      <c r="Y108" s="185">
        <f>'2'!BQ55</f>
        <v>2.2773344191267633</v>
      </c>
      <c r="Z108" s="185">
        <f>'2'!BS55</f>
        <v>15.307034930184683</v>
      </c>
      <c r="AA108" s="185">
        <f>'2'!BT55</f>
        <v>27.717356282653583</v>
      </c>
    </row>
    <row r="109" spans="2:27" x14ac:dyDescent="0.25">
      <c r="B109" s="288">
        <f>'1'!D53</f>
        <v>117.5</v>
      </c>
      <c r="C109" s="185">
        <f>'1'!N53</f>
        <v>0.91022987805187849</v>
      </c>
      <c r="D109" s="185">
        <f>'1'!R53</f>
        <v>0.84097926187662164</v>
      </c>
      <c r="E109" s="185">
        <f>'1'!V53</f>
        <v>0.69609233823236771</v>
      </c>
      <c r="F109" s="185">
        <f>'1'!Z53</f>
        <v>0.53980597709726819</v>
      </c>
      <c r="G109" s="185">
        <f>'1'!AB53</f>
        <v>0.39933340312837701</v>
      </c>
      <c r="H109" s="185">
        <f>'1'!AF53</f>
        <v>4.6159862579803201E-2</v>
      </c>
      <c r="J109" s="288">
        <f>'1'!D53</f>
        <v>117.5</v>
      </c>
      <c r="K109" s="290">
        <f>'1'!BE53</f>
        <v>8.3121779565162757E-2</v>
      </c>
      <c r="L109" s="290">
        <f>'1'!BF53</f>
        <v>0.22078588220246953</v>
      </c>
      <c r="M109" s="290">
        <f>'1'!BG53</f>
        <v>0.64993247565256451</v>
      </c>
      <c r="N109" s="290">
        <f>'1'!BH53</f>
        <v>4.6159862579803201E-2</v>
      </c>
      <c r="O109" s="185">
        <f>'2'!BE53</f>
        <v>2.4746170629924902E-2</v>
      </c>
      <c r="P109" s="185">
        <f>'2'!BF53</f>
        <v>0.29870065132796386</v>
      </c>
      <c r="Q109" s="185">
        <f>'2'!BG53</f>
        <v>0.63163626115130589</v>
      </c>
      <c r="R109" s="185">
        <f>'2'!BH53</f>
        <v>4.4916916890805361E-2</v>
      </c>
      <c r="T109">
        <f>'2'!D56</f>
        <v>120.5</v>
      </c>
      <c r="U109" s="185">
        <f>'2'!BL56</f>
        <v>0.21079572287029671</v>
      </c>
      <c r="V109" s="185">
        <f>'2'!BM56</f>
        <v>0.26051663606291564</v>
      </c>
      <c r="W109" s="185">
        <f>'2'!BO56</f>
        <v>0.47897967012739279</v>
      </c>
      <c r="X109" s="185">
        <f>'2'!BP56</f>
        <v>0.76680188376712377</v>
      </c>
      <c r="Y109" s="185">
        <f>'2'!BQ56</f>
        <v>3.0630646954434724</v>
      </c>
      <c r="Z109" s="185">
        <f>'2'!BS56</f>
        <v>16.994635932699811</v>
      </c>
      <c r="AA109" s="185">
        <f>'2'!BT56</f>
        <v>28.163395616907561</v>
      </c>
    </row>
    <row r="110" spans="2:27" x14ac:dyDescent="0.25">
      <c r="B110" s="288">
        <f>'1'!D54</f>
        <v>118.5</v>
      </c>
      <c r="C110" s="185">
        <f>'1'!N54</f>
        <v>0.86604502906263969</v>
      </c>
      <c r="D110" s="185">
        <f>'1'!R54</f>
        <v>0.70941390098069534</v>
      </c>
      <c r="E110" s="185">
        <f>'1'!V54</f>
        <v>0.65649606095764967</v>
      </c>
      <c r="F110" s="185">
        <f>'1'!Z54</f>
        <v>0.48489734557115244</v>
      </c>
      <c r="G110" s="185">
        <f>'1'!AB54</f>
        <v>0.145097949423307</v>
      </c>
      <c r="H110" s="185">
        <f>'1'!AF54</f>
        <v>1.1042064679185492E-2</v>
      </c>
      <c r="J110" s="288">
        <f>'1'!D54</f>
        <v>118.5</v>
      </c>
      <c r="K110" s="290">
        <f>'1'!BE54</f>
        <v>6.9548411290438872E-2</v>
      </c>
      <c r="L110" s="290">
        <f>'1'!BF54</f>
        <v>0.27395552775191145</v>
      </c>
      <c r="M110" s="290">
        <f>'1'!BG54</f>
        <v>0.64545399627846411</v>
      </c>
      <c r="N110" s="290">
        <f>'1'!BH54</f>
        <v>1.1042064679185492E-2</v>
      </c>
      <c r="O110" s="185">
        <f>'2'!BE54</f>
        <v>2.4746170629924902E-2</v>
      </c>
      <c r="P110" s="185">
        <f>'2'!BF54</f>
        <v>0.3104136613796481</v>
      </c>
      <c r="Q110" s="185">
        <f>'2'!BG54</f>
        <v>0.62333281359494208</v>
      </c>
      <c r="R110" s="185">
        <f>'2'!BH54</f>
        <v>4.1507354395484884E-2</v>
      </c>
      <c r="T110">
        <f>'2'!D57</f>
        <v>121.5</v>
      </c>
      <c r="U110" s="185">
        <f>'2'!BL57</f>
        <v>0.20789532431874086</v>
      </c>
      <c r="V110" s="185">
        <f>'2'!BM57</f>
        <v>0.25867544464276981</v>
      </c>
      <c r="W110" s="185">
        <f>'2'!BO57</f>
        <v>0.47628145544035849</v>
      </c>
      <c r="X110" s="185">
        <f>'2'!BP57</f>
        <v>0.76346248096681257</v>
      </c>
      <c r="Y110" s="185">
        <f>'2'!BQ57</f>
        <v>3.1061260487719147</v>
      </c>
      <c r="Z110" s="185">
        <f>'2'!BS57</f>
        <v>15.10114774185972</v>
      </c>
      <c r="AA110" s="185">
        <f>'2'!BT57</f>
        <v>24.484965530421029</v>
      </c>
    </row>
    <row r="111" spans="2:27" x14ac:dyDescent="0.25">
      <c r="B111" s="288">
        <f>'1'!D55</f>
        <v>119.5</v>
      </c>
      <c r="C111" s="185">
        <f>'1'!N55</f>
        <v>0.98926563496203557</v>
      </c>
      <c r="D111" s="185">
        <f>'1'!R55</f>
        <v>0.91594674466639237</v>
      </c>
      <c r="E111" s="185">
        <f>'1'!V55</f>
        <v>0.82606112106215657</v>
      </c>
      <c r="F111" s="185">
        <f>'1'!Z55</f>
        <v>0.46921218191961528</v>
      </c>
      <c r="G111" s="185">
        <f>'1'!AB55</f>
        <v>0.12583790048851709</v>
      </c>
      <c r="H111" s="185">
        <f>'1'!AF55</f>
        <v>3.4777346183952812E-2</v>
      </c>
      <c r="J111" s="288">
        <f>'1'!D55</f>
        <v>119.5</v>
      </c>
      <c r="K111" s="290">
        <f>'1'!BE55</f>
        <v>0</v>
      </c>
      <c r="L111" s="290">
        <f>'1'!BF55</f>
        <v>0.17393887893784343</v>
      </c>
      <c r="M111" s="290">
        <f>'1'!BG55</f>
        <v>0.79128377487820389</v>
      </c>
      <c r="N111" s="290">
        <f>'1'!BH55</f>
        <v>3.4777346183952812E-2</v>
      </c>
      <c r="O111" s="185">
        <f>'2'!BE55</f>
        <v>2.4746170629924902E-2</v>
      </c>
      <c r="P111" s="185">
        <f>'2'!BF55</f>
        <v>0.33675152720097856</v>
      </c>
      <c r="Q111" s="185">
        <f>'2'!BG55</f>
        <v>0.62047996065099442</v>
      </c>
      <c r="R111" s="185">
        <f>'2'!BH55</f>
        <v>1.8022341518102166E-2</v>
      </c>
      <c r="T111">
        <f>'2'!D58</f>
        <v>122.5</v>
      </c>
      <c r="U111" s="185">
        <f>'2'!BL58</f>
        <v>0.21146918659462388</v>
      </c>
      <c r="V111" s="185">
        <f>'2'!BM58</f>
        <v>0.27046814668699748</v>
      </c>
      <c r="W111" s="185">
        <f>'2'!BO58</f>
        <v>0.50097028273325017</v>
      </c>
      <c r="X111" s="185">
        <f>'2'!BP58</f>
        <v>0.8144748099994823</v>
      </c>
      <c r="Y111" s="185">
        <f>'2'!BQ58</f>
        <v>3.4694153805055183</v>
      </c>
      <c r="Z111" s="185">
        <f>'2'!BS58</f>
        <v>15.356066506652802</v>
      </c>
      <c r="AA111" s="185">
        <f>'2'!BT58</f>
        <v>24.610737238294075</v>
      </c>
    </row>
    <row r="112" spans="2:27" x14ac:dyDescent="0.25">
      <c r="B112" s="288">
        <f>'1'!D56</f>
        <v>120.5</v>
      </c>
      <c r="C112" s="185">
        <f>'1'!N56</f>
        <v>0.92862249122882456</v>
      </c>
      <c r="D112" s="185">
        <f>'1'!R56</f>
        <v>0.67252997379433721</v>
      </c>
      <c r="E112" s="185">
        <f>'1'!V56</f>
        <v>0.56847619046682052</v>
      </c>
      <c r="F112" s="185">
        <f>'1'!Z56</f>
        <v>0.38431507760258771</v>
      </c>
      <c r="G112" s="185">
        <f>'1'!AB56</f>
        <v>0.15827092340208068</v>
      </c>
      <c r="H112" s="185">
        <f>'1'!AF56</f>
        <v>2.256458197755121E-2</v>
      </c>
      <c r="J112" s="288">
        <f>'1'!D56</f>
        <v>120.5</v>
      </c>
      <c r="K112" s="290">
        <f>'1'!BE56</f>
        <v>0</v>
      </c>
      <c r="L112" s="290">
        <f>'1'!BF56</f>
        <v>0.43152380953317948</v>
      </c>
      <c r="M112" s="290">
        <f>'1'!BG56</f>
        <v>0.54591160848926934</v>
      </c>
      <c r="N112" s="290">
        <f>'1'!BH56</f>
        <v>2.256458197755121E-2</v>
      </c>
      <c r="O112" s="185">
        <f>'2'!BE56</f>
        <v>2.1682695471193392E-2</v>
      </c>
      <c r="P112" s="185">
        <f>'2'!BF56</f>
        <v>0.36631341614840751</v>
      </c>
      <c r="Q112" s="185">
        <f>'2'!BG56</f>
        <v>0.59551567502190694</v>
      </c>
      <c r="R112" s="185">
        <f>'2'!BH56</f>
        <v>1.6488213358492151E-2</v>
      </c>
      <c r="T112">
        <f>'2'!D59</f>
        <v>123.5</v>
      </c>
      <c r="U112" s="185">
        <f>'2'!BL59</f>
        <v>0.24065121713791274</v>
      </c>
      <c r="V112" s="185">
        <f>'2'!BM59</f>
        <v>0.31652109323374628</v>
      </c>
      <c r="W112" s="185">
        <f>'2'!BO59</f>
        <v>0.55076373949559287</v>
      </c>
      <c r="X112" s="185">
        <f>'2'!BP59</f>
        <v>0.93706368313432109</v>
      </c>
      <c r="Y112" s="185">
        <f>'2'!BQ59</f>
        <v>4.1532428965226584</v>
      </c>
      <c r="Z112" s="185">
        <f>'2'!BS59</f>
        <v>17.559621692175014</v>
      </c>
      <c r="AA112" s="185">
        <f>'2'!BT59</f>
        <v>28.050028938038885</v>
      </c>
    </row>
    <row r="113" spans="2:27" x14ac:dyDescent="0.25">
      <c r="B113" s="288">
        <f>'1'!D57</f>
        <v>121.5</v>
      </c>
      <c r="C113" s="185">
        <f>'1'!N57</f>
        <v>0.95737949496184127</v>
      </c>
      <c r="D113" s="185">
        <f>'1'!R57</f>
        <v>0.80185191283178059</v>
      </c>
      <c r="E113" s="185">
        <f>'1'!V57</f>
        <v>0.68662973733918509</v>
      </c>
      <c r="F113" s="185">
        <f>'1'!Z57</f>
        <v>0.55819523098284007</v>
      </c>
      <c r="G113" s="185">
        <f>'1'!AB57</f>
        <v>0.34574668643969214</v>
      </c>
      <c r="H113" s="185">
        <f>'1'!AF57</f>
        <v>1.8014621298185683E-2</v>
      </c>
      <c r="J113" s="288">
        <f>'1'!D57</f>
        <v>121.5</v>
      </c>
      <c r="K113" s="290">
        <f>'1'!BE57</f>
        <v>0</v>
      </c>
      <c r="L113" s="290">
        <f>'1'!BF57</f>
        <v>0.31337026266081491</v>
      </c>
      <c r="M113" s="290">
        <f>'1'!BG57</f>
        <v>0.66861511604099955</v>
      </c>
      <c r="N113" s="290">
        <f>'1'!BH57</f>
        <v>1.8014621298185683E-2</v>
      </c>
      <c r="O113" s="185">
        <f>'2'!BE57</f>
        <v>1.6365761464622208E-2</v>
      </c>
      <c r="P113" s="185">
        <f>'2'!BF57</f>
        <v>0.37395840508052458</v>
      </c>
      <c r="Q113" s="185">
        <f>'2'!BG57</f>
        <v>0.58579683060854459</v>
      </c>
      <c r="R113" s="185">
        <f>'2'!BH57</f>
        <v>2.3879002846308593E-2</v>
      </c>
      <c r="T113">
        <f>'2'!D60</f>
        <v>124.5</v>
      </c>
      <c r="U113" s="185">
        <f>'2'!BL60</f>
        <v>0.25433776873350378</v>
      </c>
      <c r="V113" s="185">
        <f>'2'!BM60</f>
        <v>0.35253397995435426</v>
      </c>
      <c r="W113" s="185">
        <f>'2'!BO60</f>
        <v>0.59172189088024596</v>
      </c>
      <c r="X113" s="185">
        <f>'2'!BP60</f>
        <v>1.1365543860976686</v>
      </c>
      <c r="Y113" s="185">
        <f>'2'!BQ60</f>
        <v>5.1116659225758534</v>
      </c>
      <c r="Z113" s="185">
        <f>'2'!BS60</f>
        <v>18.394105879595305</v>
      </c>
      <c r="AA113" s="185">
        <f>'2'!BT60</f>
        <v>28.501839732834917</v>
      </c>
    </row>
    <row r="114" spans="2:27" x14ac:dyDescent="0.25">
      <c r="B114" s="288">
        <f>'1'!D58</f>
        <v>122.5</v>
      </c>
      <c r="C114" s="185">
        <f>'1'!N58</f>
        <v>0.74878622482898349</v>
      </c>
      <c r="D114" s="185">
        <f>'1'!R58</f>
        <v>0.57061527195834882</v>
      </c>
      <c r="E114" s="185">
        <f>'1'!V58</f>
        <v>0.38608604981208366</v>
      </c>
      <c r="F114" s="185">
        <f>'1'!Z58</f>
        <v>0.1682898310325662</v>
      </c>
      <c r="G114" s="185">
        <f>'1'!AB58</f>
        <v>6.3566627033052298E-2</v>
      </c>
      <c r="H114" s="185">
        <f>'1'!AF58</f>
        <v>8.4347709028855331E-3</v>
      </c>
      <c r="J114" s="288">
        <f>'1'!D58</f>
        <v>122.5</v>
      </c>
      <c r="K114" s="290">
        <f>'1'!BE58</f>
        <v>2.7353185255242329E-2</v>
      </c>
      <c r="L114" s="290">
        <f>'1'!BF58</f>
        <v>0.58656076493267406</v>
      </c>
      <c r="M114" s="290">
        <f>'1'!BG58</f>
        <v>0.37765127890919808</v>
      </c>
      <c r="N114" s="290">
        <f>'1'!BH58</f>
        <v>8.4347709028855331E-3</v>
      </c>
      <c r="O114" s="185">
        <f>'2'!BE58</f>
        <v>1.6365761464622208E-2</v>
      </c>
      <c r="P114" s="185">
        <f>'2'!BF58</f>
        <v>0.38764397326649536</v>
      </c>
      <c r="Q114" s="185">
        <f>'2'!BG58</f>
        <v>0.57222982516711451</v>
      </c>
      <c r="R114" s="185">
        <f>'2'!BH58</f>
        <v>2.3760440101767824E-2</v>
      </c>
      <c r="T114">
        <f>'2'!D61</f>
        <v>125.5</v>
      </c>
      <c r="U114" s="185">
        <f>'2'!BL61</f>
        <v>0.26524216092211572</v>
      </c>
      <c r="V114" s="185">
        <f>'2'!BM61</f>
        <v>0.36763089836991691</v>
      </c>
      <c r="W114" s="185">
        <f>'2'!BO61</f>
        <v>0.64295462333229181</v>
      </c>
      <c r="X114" s="185">
        <f>'2'!BP61</f>
        <v>1.4546349481584666</v>
      </c>
      <c r="Y114" s="185">
        <f>'2'!BQ61</f>
        <v>5.6955177346441941</v>
      </c>
      <c r="Z114" s="185">
        <f>'2'!BS61</f>
        <v>18.755788575904788</v>
      </c>
      <c r="AA114" s="185">
        <f>'2'!BT61</f>
        <v>28.565742438470654</v>
      </c>
    </row>
    <row r="115" spans="2:27" x14ac:dyDescent="0.25">
      <c r="B115" s="288">
        <f>'1'!D59</f>
        <v>123.5</v>
      </c>
      <c r="C115" s="185">
        <f>'1'!N59</f>
        <v>1</v>
      </c>
      <c r="D115" s="185">
        <f>'1'!R59</f>
        <v>0.87434440052942453</v>
      </c>
      <c r="E115" s="185">
        <f>'1'!V59</f>
        <v>0.68137057009427782</v>
      </c>
      <c r="F115" s="185">
        <f>'1'!Z59</f>
        <v>0.40467147145777355</v>
      </c>
      <c r="G115" s="185">
        <f>'1'!AB59</f>
        <v>0.10576794996441757</v>
      </c>
      <c r="H115" s="185">
        <f>'1'!AF59</f>
        <v>9.1347714514860012E-3</v>
      </c>
      <c r="J115" s="288">
        <f>'1'!D59</f>
        <v>123.5</v>
      </c>
      <c r="K115" s="290">
        <f>'1'!BE59</f>
        <v>0</v>
      </c>
      <c r="L115" s="290">
        <f>'1'!BF59</f>
        <v>0.31862942990572218</v>
      </c>
      <c r="M115" s="290">
        <f>'1'!BG59</f>
        <v>0.6722357986427917</v>
      </c>
      <c r="N115" s="290">
        <f>'1'!BH59</f>
        <v>9.1347714514860012E-3</v>
      </c>
      <c r="O115" s="185">
        <f>'2'!BE59</f>
        <v>1.6819673396588852E-2</v>
      </c>
      <c r="P115" s="185">
        <f>'2'!BF59</f>
        <v>0.40518879163938393</v>
      </c>
      <c r="Q115" s="185">
        <f>'2'!BG59</f>
        <v>0.55745970657343047</v>
      </c>
      <c r="R115" s="185">
        <f>'2'!BH59</f>
        <v>2.0531828390596956E-2</v>
      </c>
      <c r="T115">
        <f>'2'!D62</f>
        <v>126.5</v>
      </c>
      <c r="U115" s="185">
        <f>'2'!BL62</f>
        <v>0.28958442069139989</v>
      </c>
      <c r="V115" s="185">
        <f>'2'!BM62</f>
        <v>0.38849819751380388</v>
      </c>
      <c r="W115" s="185">
        <f>'2'!BO62</f>
        <v>0.65985846596416298</v>
      </c>
      <c r="X115" s="185">
        <f>'2'!BP62</f>
        <v>1.663816566898388</v>
      </c>
      <c r="Y115" s="185">
        <f>'2'!BQ62</f>
        <v>6.1822005932444686</v>
      </c>
      <c r="Z115" s="185">
        <f>'2'!BS62</f>
        <v>19.350834174614469</v>
      </c>
      <c r="AA115" s="185">
        <f>'2'!BT62</f>
        <v>30.506049988659328</v>
      </c>
    </row>
    <row r="116" spans="2:27" x14ac:dyDescent="0.25">
      <c r="B116" s="288">
        <f>'1'!D60</f>
        <v>124.5</v>
      </c>
      <c r="C116" s="185">
        <f>'1'!N60</f>
        <v>0.9754207935832776</v>
      </c>
      <c r="D116" s="185">
        <f>'1'!R60</f>
        <v>0.79318628849994022</v>
      </c>
      <c r="E116" s="185">
        <f>'1'!V60</f>
        <v>0.67102299782914432</v>
      </c>
      <c r="F116" s="185">
        <f>'1'!Z60</f>
        <v>0.15140625168902558</v>
      </c>
      <c r="G116" s="185">
        <f>'1'!AB60</f>
        <v>2.8840249875390783E-2</v>
      </c>
      <c r="H116" s="185">
        <f>'1'!AF60</f>
        <v>6.6298105236713692E-3</v>
      </c>
      <c r="J116" s="288">
        <f>'1'!D60</f>
        <v>124.5</v>
      </c>
      <c r="K116" s="290">
        <f>'1'!BE60</f>
        <v>0</v>
      </c>
      <c r="L116" s="290">
        <f>'1'!BF60</f>
        <v>0.32897700217085568</v>
      </c>
      <c r="M116" s="290">
        <f>'1'!BG60</f>
        <v>0.66439318730547292</v>
      </c>
      <c r="N116" s="290">
        <f>'1'!BH60</f>
        <v>6.6298105236713692E-3</v>
      </c>
      <c r="O116" s="185">
        <f>'2'!BE60</f>
        <v>1.7472286638947399E-2</v>
      </c>
      <c r="P116" s="185">
        <f>'2'!BF60</f>
        <v>0.43138726084582457</v>
      </c>
      <c r="Q116" s="185">
        <f>'2'!BG60</f>
        <v>0.5309719739251737</v>
      </c>
      <c r="R116" s="185">
        <f>'2'!BH60</f>
        <v>2.0168478590054249E-2</v>
      </c>
      <c r="T116">
        <f>'2'!D63</f>
        <v>127.5</v>
      </c>
      <c r="U116" s="185">
        <f>'2'!BL63</f>
        <v>0.36210868898659887</v>
      </c>
      <c r="V116" s="185">
        <f>'2'!BM63</f>
        <v>0.4333967576154375</v>
      </c>
      <c r="W116" s="185">
        <f>'2'!BO63</f>
        <v>0.7001043888032995</v>
      </c>
      <c r="X116" s="185">
        <f>'2'!BP63</f>
        <v>1.8356472119331628</v>
      </c>
      <c r="Y116" s="185">
        <f>'2'!BQ63</f>
        <v>6.3031480354958633</v>
      </c>
      <c r="Z116" s="185">
        <f>'2'!BS63</f>
        <v>20.020065534537078</v>
      </c>
      <c r="AA116" s="185">
        <f>'2'!BT63</f>
        <v>30.887098265433785</v>
      </c>
    </row>
    <row r="117" spans="2:27" x14ac:dyDescent="0.25">
      <c r="B117" s="288">
        <f>'1'!D61</f>
        <v>125.5</v>
      </c>
      <c r="C117" s="185">
        <f>'1'!N61</f>
        <v>0.84474320536023606</v>
      </c>
      <c r="D117" s="185">
        <f>'1'!R61</f>
        <v>0.464933554968264</v>
      </c>
      <c r="E117" s="185">
        <f>'1'!V61</f>
        <v>0.34435344425861719</v>
      </c>
      <c r="F117" s="185">
        <f>'1'!Z61</f>
        <v>0.11047043121009785</v>
      </c>
      <c r="G117" s="185">
        <f>'1'!AB61</f>
        <v>1.1596932443708781E-2</v>
      </c>
      <c r="H117" s="185">
        <f>'1'!AF61</f>
        <v>3.6013407047864425E-3</v>
      </c>
      <c r="J117" s="288">
        <f>'1'!D61</f>
        <v>125.5</v>
      </c>
      <c r="K117" s="290">
        <f>'1'!BE61</f>
        <v>0</v>
      </c>
      <c r="L117" s="290">
        <f>'1'!BF61</f>
        <v>0.65564655574138275</v>
      </c>
      <c r="M117" s="290">
        <f>'1'!BG61</f>
        <v>0.34075210355383068</v>
      </c>
      <c r="N117" s="290">
        <f>'1'!BH61</f>
        <v>3.6013407047864425E-3</v>
      </c>
      <c r="O117" s="185">
        <f>'2'!BE61</f>
        <v>1.7472286638947399E-2</v>
      </c>
      <c r="P117" s="185">
        <f>'2'!BF61</f>
        <v>0.45553988292000025</v>
      </c>
      <c r="Q117" s="185">
        <f>'2'!BG61</f>
        <v>0.50942225390925988</v>
      </c>
      <c r="R117" s="185">
        <f>'2'!BH61</f>
        <v>1.7565576531792502E-2</v>
      </c>
      <c r="T117">
        <f>'2'!D64</f>
        <v>128.5</v>
      </c>
      <c r="U117" s="185">
        <f>'2'!BL64</f>
        <v>0.36755761552317823</v>
      </c>
      <c r="V117" s="185">
        <f>'2'!BM64</f>
        <v>0.43802299913801945</v>
      </c>
      <c r="W117" s="185">
        <f>'2'!BO64</f>
        <v>0.69049741657554198</v>
      </c>
      <c r="X117" s="185">
        <f>'2'!BP64</f>
        <v>1.5974560224259684</v>
      </c>
      <c r="Y117" s="185">
        <f>'2'!BQ64</f>
        <v>5.8548658605018185</v>
      </c>
      <c r="Z117" s="185">
        <f>'2'!BS64</f>
        <v>19.365047113434802</v>
      </c>
      <c r="AA117" s="185">
        <f>'2'!BT64</f>
        <v>29.664347850371577</v>
      </c>
    </row>
    <row r="118" spans="2:27" x14ac:dyDescent="0.25">
      <c r="B118" s="288">
        <f>'1'!D62</f>
        <v>126.5</v>
      </c>
      <c r="C118" s="185">
        <f>'1'!N62</f>
        <v>0.99723366855891415</v>
      </c>
      <c r="D118" s="185">
        <f>'1'!R62</f>
        <v>0.69023629750191395</v>
      </c>
      <c r="E118" s="185">
        <f>'1'!V62</f>
        <v>0.35992472272977216</v>
      </c>
      <c r="F118" s="185">
        <f>'1'!Z62</f>
        <v>0.25682904733024076</v>
      </c>
      <c r="G118" s="185">
        <f>'1'!AB62</f>
        <v>0.13828258744622829</v>
      </c>
      <c r="H118" s="185">
        <f>'1'!AF62</f>
        <v>9.3724879035077355E-2</v>
      </c>
      <c r="J118" s="288">
        <f>'1'!D62</f>
        <v>126.5</v>
      </c>
      <c r="K118" s="290">
        <f>'1'!BE62</f>
        <v>0</v>
      </c>
      <c r="L118" s="290">
        <f>'1'!BF62</f>
        <v>0.64007527727022784</v>
      </c>
      <c r="M118" s="290">
        <f>'1'!BG62</f>
        <v>0.26619984369469485</v>
      </c>
      <c r="N118" s="290">
        <f>'1'!BH62</f>
        <v>9.3724879035077355E-2</v>
      </c>
      <c r="O118" s="185">
        <f>'2'!BE62</f>
        <v>2.2515996069093713E-2</v>
      </c>
      <c r="P118" s="185">
        <f>'2'!BF62</f>
        <v>0.4621600833922479</v>
      </c>
      <c r="Q118" s="185">
        <f>'2'!BG62</f>
        <v>0.49881859580358889</v>
      </c>
      <c r="R118" s="185">
        <f>'2'!BH62</f>
        <v>1.6505324735069441E-2</v>
      </c>
      <c r="T118">
        <f>'2'!D65</f>
        <v>129.5</v>
      </c>
      <c r="U118" s="185">
        <f>'2'!BL65</f>
        <v>0.38255319028135815</v>
      </c>
      <c r="V118" s="185">
        <f>'2'!BM65</f>
        <v>0.45009533494176657</v>
      </c>
      <c r="W118" s="185">
        <f>'2'!BO65</f>
        <v>0.69120383107437466</v>
      </c>
      <c r="X118" s="185">
        <f>'2'!BP65</f>
        <v>1.6707214495420804</v>
      </c>
      <c r="Y118" s="185">
        <f>'2'!BQ65</f>
        <v>6.2573851138335463</v>
      </c>
      <c r="Z118" s="185">
        <f>'2'!BS65</f>
        <v>20.479536102583989</v>
      </c>
      <c r="AA118" s="185">
        <f>'2'!BT65</f>
        <v>30.924612798465361</v>
      </c>
    </row>
    <row r="119" spans="2:27" x14ac:dyDescent="0.25">
      <c r="B119" s="288">
        <f>'1'!D63</f>
        <v>127.5</v>
      </c>
      <c r="C119" s="185">
        <f>'1'!N63</f>
        <v>1</v>
      </c>
      <c r="D119" s="185">
        <f>'1'!R63</f>
        <v>0.88802460100270364</v>
      </c>
      <c r="E119" s="185">
        <f>'1'!V63</f>
        <v>0.67937968517563208</v>
      </c>
      <c r="F119" s="185">
        <f>'1'!Z63</f>
        <v>0.31419940707490762</v>
      </c>
      <c r="G119" s="185">
        <f>'1'!AB63</f>
        <v>3.2981605544414427E-2</v>
      </c>
      <c r="H119" s="185">
        <f>'1'!AF63</f>
        <v>7.2807917828610035E-3</v>
      </c>
      <c r="J119" s="288">
        <f>'1'!D63</f>
        <v>127.5</v>
      </c>
      <c r="K119" s="290">
        <f>'1'!BE63</f>
        <v>0</v>
      </c>
      <c r="L119" s="290">
        <f>'1'!BF63</f>
        <v>0.32062031482436792</v>
      </c>
      <c r="M119" s="290">
        <f>'1'!BG63</f>
        <v>0.67209889339277107</v>
      </c>
      <c r="N119" s="290">
        <f>'1'!BH63</f>
        <v>7.2807917828610035E-3</v>
      </c>
      <c r="O119" s="185">
        <f>'2'!BE63</f>
        <v>2.5053716338510834E-2</v>
      </c>
      <c r="P119" s="185">
        <f>'2'!BF63</f>
        <v>0.46753540481453104</v>
      </c>
      <c r="Q119" s="185">
        <f>'2'!BG63</f>
        <v>0.49201197618214998</v>
      </c>
      <c r="R119" s="185">
        <f>'2'!BH63</f>
        <v>1.5398902664808178E-2</v>
      </c>
      <c r="T119">
        <f>'2'!D66</f>
        <v>130.5</v>
      </c>
      <c r="U119" s="185">
        <f>'2'!BL66</f>
        <v>0.36388794228849131</v>
      </c>
      <c r="V119" s="185">
        <f>'2'!BM66</f>
        <v>0.4317887307981037</v>
      </c>
      <c r="W119" s="185">
        <f>'2'!BO66</f>
        <v>0.69807368228173028</v>
      </c>
      <c r="X119" s="185">
        <f>'2'!BP66</f>
        <v>2.0103165717730493</v>
      </c>
      <c r="Y119" s="185">
        <f>'2'!BQ66</f>
        <v>6.7674762035302587</v>
      </c>
      <c r="Z119" s="185">
        <f>'2'!BS66</f>
        <v>21.807226748772738</v>
      </c>
      <c r="AA119" s="185">
        <f>'2'!BT66</f>
        <v>32.675440743862666</v>
      </c>
    </row>
    <row r="120" spans="2:27" x14ac:dyDescent="0.25">
      <c r="B120" s="288">
        <f>'1'!D64</f>
        <v>128.5</v>
      </c>
      <c r="C120" s="185">
        <f>'1'!N64</f>
        <v>0.75093235787406509</v>
      </c>
      <c r="D120" s="185">
        <f>'1'!R64</f>
        <v>0.61869607478287059</v>
      </c>
      <c r="E120" s="185">
        <f>'1'!V64</f>
        <v>0.49810630487896085</v>
      </c>
      <c r="F120" s="185">
        <f>'1'!Z64</f>
        <v>0.13894666422792742</v>
      </c>
      <c r="G120" s="185">
        <f>'1'!AB64</f>
        <v>2.30252371476618E-2</v>
      </c>
      <c r="H120" s="185">
        <f>'1'!AF64</f>
        <v>1.0645133756923617E-2</v>
      </c>
      <c r="J120" s="288">
        <f>'1'!D64</f>
        <v>128.5</v>
      </c>
      <c r="K120" s="290">
        <f>'1'!BE64</f>
        <v>8.8114810816795397E-2</v>
      </c>
      <c r="L120" s="290">
        <f>'1'!BF64</f>
        <v>0.41377888430424375</v>
      </c>
      <c r="M120" s="290">
        <f>'1'!BG64</f>
        <v>0.4874611711220373</v>
      </c>
      <c r="N120" s="290">
        <f>'1'!BH64</f>
        <v>1.0645133756923617E-2</v>
      </c>
      <c r="O120" s="185">
        <f>'2'!BE64</f>
        <v>2.2567063133488996E-2</v>
      </c>
      <c r="P120" s="185">
        <f>'2'!BF64</f>
        <v>0.45823285272661951</v>
      </c>
      <c r="Q120" s="185">
        <f>'2'!BG64</f>
        <v>0.50408111403015099</v>
      </c>
      <c r="R120" s="185">
        <f>'2'!BH64</f>
        <v>1.5118970109740561E-2</v>
      </c>
      <c r="T120">
        <f>'2'!D67</f>
        <v>131.5</v>
      </c>
      <c r="U120" s="185">
        <f>'2'!BL67</f>
        <v>0.36106282160148517</v>
      </c>
      <c r="V120" s="185">
        <f>'2'!BM67</f>
        <v>0.42125351970012026</v>
      </c>
      <c r="W120" s="185">
        <f>'2'!BO67</f>
        <v>0.66132453881210707</v>
      </c>
      <c r="X120" s="185">
        <f>'2'!BP67</f>
        <v>1.4627005055687827</v>
      </c>
      <c r="Y120" s="185">
        <f>'2'!BQ67</f>
        <v>5.6124184729077262</v>
      </c>
      <c r="Z120" s="185">
        <f>'2'!BS67</f>
        <v>20.739600830263782</v>
      </c>
      <c r="AA120" s="185">
        <f>'2'!BT67</f>
        <v>32.514685573168641</v>
      </c>
    </row>
    <row r="121" spans="2:27" x14ac:dyDescent="0.25">
      <c r="B121" s="288">
        <f>'1'!D65</f>
        <v>129.5</v>
      </c>
      <c r="C121" s="185">
        <f>'1'!N65</f>
        <v>0.84466424212174918</v>
      </c>
      <c r="D121" s="185">
        <f>'1'!R65</f>
        <v>0.48470441363351585</v>
      </c>
      <c r="E121" s="185">
        <f>'1'!V65</f>
        <v>0.36113415402085769</v>
      </c>
      <c r="F121" s="185">
        <f>'1'!Z65</f>
        <v>0.18052141934527266</v>
      </c>
      <c r="G121" s="185">
        <f>'1'!AB65</f>
        <v>3.1308242324083586E-2</v>
      </c>
      <c r="H121" s="185">
        <f>'1'!AF65</f>
        <v>7.0452168732157055E-3</v>
      </c>
      <c r="J121" s="288">
        <f>'1'!D65</f>
        <v>129.5</v>
      </c>
      <c r="K121" s="290">
        <f>'1'!BE65</f>
        <v>7.6727156956383324E-2</v>
      </c>
      <c r="L121" s="290">
        <f>'1'!BF65</f>
        <v>0.56213868902275888</v>
      </c>
      <c r="M121" s="290">
        <f>'1'!BG65</f>
        <v>0.35408893714764195</v>
      </c>
      <c r="N121" s="290">
        <f>'1'!BH65</f>
        <v>7.0452168732157055E-3</v>
      </c>
      <c r="O121" s="185">
        <f>'2'!BE65</f>
        <v>2.2567063133488996E-2</v>
      </c>
      <c r="P121" s="185">
        <f>'2'!BF65</f>
        <v>0.46247614889905286</v>
      </c>
      <c r="Q121" s="185">
        <f>'2'!BG65</f>
        <v>0.49972658724889957</v>
      </c>
      <c r="R121" s="185">
        <f>'2'!BH65</f>
        <v>1.5230200718558544E-2</v>
      </c>
      <c r="T121">
        <f>'2'!D68</f>
        <v>132.5</v>
      </c>
      <c r="U121" s="185">
        <f>'2'!BL68</f>
        <v>0.37032050116382853</v>
      </c>
      <c r="V121" s="185">
        <f>'2'!BM68</f>
        <v>0.42595617309841538</v>
      </c>
      <c r="W121" s="185">
        <f>'2'!BO68</f>
        <v>0.64915509409742522</v>
      </c>
      <c r="X121" s="185">
        <f>'2'!BP68</f>
        <v>1.3315086614131273</v>
      </c>
      <c r="Y121" s="185">
        <f>'2'!BQ68</f>
        <v>6.0419034660204707</v>
      </c>
      <c r="Z121" s="185">
        <f>'2'!BS68</f>
        <v>24.969440505074136</v>
      </c>
      <c r="AA121" s="185">
        <f>'2'!BT68</f>
        <v>37.648844336360348</v>
      </c>
    </row>
    <row r="122" spans="2:27" x14ac:dyDescent="0.25">
      <c r="B122" s="288">
        <f>'1'!D66</f>
        <v>130.5</v>
      </c>
      <c r="C122" s="185">
        <f>'1'!N66</f>
        <v>0.99101240829156512</v>
      </c>
      <c r="D122" s="185">
        <f>'1'!R66</f>
        <v>0.79788853508470192</v>
      </c>
      <c r="E122" s="185">
        <f>'1'!V66</f>
        <v>0.56038227824622366</v>
      </c>
      <c r="F122" s="185">
        <f>'1'!Z66</f>
        <v>0.15377730640339496</v>
      </c>
      <c r="G122" s="185">
        <f>'1'!AB66</f>
        <v>5.1109316371317041E-2</v>
      </c>
      <c r="H122" s="185">
        <f>'1'!AF66</f>
        <v>6.1454235430735901E-3</v>
      </c>
      <c r="J122" s="288">
        <f>'1'!D66</f>
        <v>130.5</v>
      </c>
      <c r="K122" s="290">
        <f>'1'!BE66</f>
        <v>0</v>
      </c>
      <c r="L122" s="290">
        <f>'1'!BF66</f>
        <v>0.43961772175377634</v>
      </c>
      <c r="M122" s="290">
        <f>'1'!BG66</f>
        <v>0.55423685470314998</v>
      </c>
      <c r="N122" s="290">
        <f>'1'!BH66</f>
        <v>6.1454235430735901E-3</v>
      </c>
      <c r="O122" s="185">
        <f>'2'!BE66</f>
        <v>2.2567063133488996E-2</v>
      </c>
      <c r="P122" s="185">
        <f>'2'!BF66</f>
        <v>0.47803095579086247</v>
      </c>
      <c r="Q122" s="185">
        <f>'2'!BG66</f>
        <v>0.46908497570871521</v>
      </c>
      <c r="R122" s="185">
        <f>'2'!BH66</f>
        <v>3.0317005366933394E-2</v>
      </c>
      <c r="T122">
        <f>'2'!D69</f>
        <v>133.5</v>
      </c>
      <c r="U122" s="185">
        <f>'2'!BL69</f>
        <v>0.37089335713998473</v>
      </c>
      <c r="V122" s="185">
        <f>'2'!BM69</f>
        <v>0.42682455288863991</v>
      </c>
      <c r="W122" s="185">
        <f>'2'!BO69</f>
        <v>0.65931941855800424</v>
      </c>
      <c r="X122" s="185">
        <f>'2'!BP69</f>
        <v>1.5842096101374499</v>
      </c>
      <c r="Y122" s="185">
        <f>'2'!BQ69</f>
        <v>7.5814204354037349</v>
      </c>
      <c r="Z122" s="185">
        <f>'2'!BS69</f>
        <v>27.395796496029703</v>
      </c>
      <c r="AA122" s="185">
        <f>'2'!BT69</f>
        <v>39.354518845394381</v>
      </c>
    </row>
    <row r="123" spans="2:27" x14ac:dyDescent="0.25">
      <c r="B123" s="288">
        <f>'1'!D67</f>
        <v>131.5</v>
      </c>
      <c r="C123" s="185">
        <f>'1'!N67</f>
        <v>0.83090496693833604</v>
      </c>
      <c r="D123" s="185">
        <f>'1'!R67</f>
        <v>0.5639790423081058</v>
      </c>
      <c r="E123" s="185">
        <f>'1'!V67</f>
        <v>0.44017318154048796</v>
      </c>
      <c r="F123" s="185">
        <f>'1'!Z67</f>
        <v>0.24091008531915803</v>
      </c>
      <c r="G123" s="185">
        <f>'1'!AB67</f>
        <v>2.8277188426155481E-2</v>
      </c>
      <c r="H123" s="185">
        <f>'1'!AF67</f>
        <v>1.0901812213597548E-2</v>
      </c>
      <c r="J123" s="288">
        <f>'1'!D67</f>
        <v>131.5</v>
      </c>
      <c r="K123" s="290">
        <f>'1'!BE67</f>
        <v>5.5480803731611128E-2</v>
      </c>
      <c r="L123" s="290">
        <f>'1'!BF67</f>
        <v>0.50434601472790086</v>
      </c>
      <c r="M123" s="290">
        <f>'1'!BG67</f>
        <v>0.42927136932689036</v>
      </c>
      <c r="N123" s="290">
        <f>'1'!BH67</f>
        <v>1.0901812213597548E-2</v>
      </c>
      <c r="O123" s="185">
        <f>'2'!BE67</f>
        <v>2.479203250796691E-2</v>
      </c>
      <c r="P123" s="185">
        <f>'2'!BF67</f>
        <v>0.44897232129500242</v>
      </c>
      <c r="Q123" s="185">
        <f>'2'!BG67</f>
        <v>0.49540046415916067</v>
      </c>
      <c r="R123" s="185">
        <f>'2'!BH67</f>
        <v>3.0835182037869946E-2</v>
      </c>
      <c r="T123">
        <f>'2'!D70</f>
        <v>134.5</v>
      </c>
      <c r="U123" s="185">
        <f>'2'!BL70</f>
        <v>0.37099002050326246</v>
      </c>
      <c r="V123" s="185">
        <f>'2'!BM70</f>
        <v>0.42560605717038674</v>
      </c>
      <c r="W123" s="185">
        <f>'2'!BO70</f>
        <v>0.65870703389747065</v>
      </c>
      <c r="X123" s="185">
        <f>'2'!BP70</f>
        <v>1.8304607057652797</v>
      </c>
      <c r="Y123" s="185">
        <f>'2'!BQ70</f>
        <v>8.4143958778196133</v>
      </c>
      <c r="Z123" s="185">
        <f>'2'!BS70</f>
        <v>26.184160750625086</v>
      </c>
      <c r="AA123" s="185">
        <f>'2'!BT70</f>
        <v>36.723746252490102</v>
      </c>
    </row>
    <row r="124" spans="2:27" x14ac:dyDescent="0.25">
      <c r="B124" s="288">
        <f>'1'!D68</f>
        <v>132.5</v>
      </c>
      <c r="C124" s="185">
        <f>'1'!N68</f>
        <v>0.94377831068478546</v>
      </c>
      <c r="D124" s="185">
        <f>'1'!R68</f>
        <v>0.76804912731590147</v>
      </c>
      <c r="E124" s="185">
        <f>'1'!V68</f>
        <v>0.59958627873048309</v>
      </c>
      <c r="F124" s="185">
        <f>'1'!Z68</f>
        <v>0.1649927548386044</v>
      </c>
      <c r="G124" s="185">
        <f>'1'!AB68</f>
        <v>1.6896507797277863E-2</v>
      </c>
      <c r="H124" s="185">
        <f>'1'!AF68</f>
        <v>5.8439785253117825E-3</v>
      </c>
      <c r="J124" s="288">
        <f>'1'!D68</f>
        <v>132.5</v>
      </c>
      <c r="K124" s="290">
        <f>'1'!BE68</f>
        <v>2.7914922963589994E-2</v>
      </c>
      <c r="L124" s="290">
        <f>'1'!BF68</f>
        <v>0.37249879830592691</v>
      </c>
      <c r="M124" s="290">
        <f>'1'!BG68</f>
        <v>0.59374230020517138</v>
      </c>
      <c r="N124" s="290">
        <f>'1'!BH68</f>
        <v>5.8439785253117825E-3</v>
      </c>
      <c r="O124" s="185">
        <f>'2'!BE68</f>
        <v>3.3370406381629469E-2</v>
      </c>
      <c r="P124" s="185">
        <f>'2'!BF68</f>
        <v>0.43185812888038766</v>
      </c>
      <c r="Q124" s="185">
        <f>'2'!BG68</f>
        <v>0.51168668328821354</v>
      </c>
      <c r="R124" s="185">
        <f>'2'!BH68</f>
        <v>2.3084781449769345E-2</v>
      </c>
      <c r="T124">
        <f>'2'!D71</f>
        <v>135.5</v>
      </c>
      <c r="U124" s="185">
        <f>'2'!BL71</f>
        <v>0.37263970379615108</v>
      </c>
      <c r="V124" s="185">
        <f>'2'!BM71</f>
        <v>0.42637610419922667</v>
      </c>
      <c r="W124" s="185">
        <f>'2'!BO71</f>
        <v>0.65758628809970299</v>
      </c>
      <c r="X124" s="185">
        <f>'2'!BP71</f>
        <v>1.7772504546153303</v>
      </c>
      <c r="Y124" s="185">
        <f>'2'!BQ71</f>
        <v>8.2427519775536737</v>
      </c>
      <c r="Z124" s="185">
        <f>'2'!BS71</f>
        <v>26.466709171309748</v>
      </c>
      <c r="AA124" s="185">
        <f>'2'!BT71</f>
        <v>36.17512632140685</v>
      </c>
    </row>
    <row r="125" spans="2:27" x14ac:dyDescent="0.25">
      <c r="B125" s="288">
        <f>'1'!D69</f>
        <v>133.5</v>
      </c>
      <c r="C125" s="185">
        <f>'1'!N69</f>
        <v>0.8040379942566821</v>
      </c>
      <c r="D125" s="185">
        <f>'1'!R69</f>
        <v>0.67199789268871601</v>
      </c>
      <c r="E125" s="185">
        <f>'1'!V69</f>
        <v>0.51576730803434867</v>
      </c>
      <c r="F125" s="185">
        <f>'1'!Z69</f>
        <v>0.14125990311788478</v>
      </c>
      <c r="G125" s="185">
        <f>'1'!AB69</f>
        <v>1.5236758947226323E-2</v>
      </c>
      <c r="H125" s="185">
        <f>'1'!AF69</f>
        <v>5.3555127971417404E-3</v>
      </c>
      <c r="J125" s="288">
        <f>'1'!D69</f>
        <v>133.5</v>
      </c>
      <c r="K125" s="290">
        <f>'1'!BE69</f>
        <v>0</v>
      </c>
      <c r="L125" s="290">
        <f>'1'!BF69</f>
        <v>0.48423269196565133</v>
      </c>
      <c r="M125" s="290">
        <f>'1'!BG69</f>
        <v>0.51041179523720692</v>
      </c>
      <c r="N125" s="290">
        <f>'1'!BH69</f>
        <v>5.3555127971417404E-3</v>
      </c>
      <c r="O125" s="185">
        <f>'2'!BE69</f>
        <v>3.3370406381629469E-2</v>
      </c>
      <c r="P125" s="185">
        <f>'2'!BF69</f>
        <v>0.44922506417459496</v>
      </c>
      <c r="Q125" s="185">
        <f>'2'!BG69</f>
        <v>0.49331171125424628</v>
      </c>
      <c r="R125" s="185">
        <f>'2'!BH69</f>
        <v>2.4092818189529311E-2</v>
      </c>
      <c r="T125">
        <f>'2'!D72</f>
        <v>136.5</v>
      </c>
      <c r="U125" s="185">
        <f>'2'!BL72</f>
        <v>0.37281883843560232</v>
      </c>
      <c r="V125" s="185">
        <f>'2'!BM72</f>
        <v>0.42139835042527335</v>
      </c>
      <c r="W125" s="185">
        <f>'2'!BO72</f>
        <v>0.64260280767398781</v>
      </c>
      <c r="X125" s="185">
        <f>'2'!BP72</f>
        <v>1.9986243835411599</v>
      </c>
      <c r="Y125" s="185">
        <f>'2'!BQ72</f>
        <v>9.5858778268586722</v>
      </c>
      <c r="Z125" s="185">
        <f>'2'!BS72</f>
        <v>28.240296421723784</v>
      </c>
      <c r="AA125" s="185">
        <f>'2'!BT72</f>
        <v>38.087421311588201</v>
      </c>
    </row>
    <row r="126" spans="2:27" x14ac:dyDescent="0.25">
      <c r="B126" s="288">
        <f>'1'!D70</f>
        <v>134.5</v>
      </c>
      <c r="C126" s="185">
        <f>'1'!N70</f>
        <v>0.94496069089525003</v>
      </c>
      <c r="D126" s="185">
        <f>'1'!R70</f>
        <v>0.76036224875021929</v>
      </c>
      <c r="E126" s="185">
        <f>'1'!V70</f>
        <v>0.63469431219751238</v>
      </c>
      <c r="F126" s="185">
        <f>'1'!Z70</f>
        <v>0.33351125484342403</v>
      </c>
      <c r="G126" s="185">
        <f>'1'!AB70</f>
        <v>1.9735695021788222E-2</v>
      </c>
      <c r="H126" s="185">
        <f>'1'!AF70</f>
        <v>1.0358308148483777E-2</v>
      </c>
      <c r="J126" s="288">
        <f>'1'!D70</f>
        <v>134.5</v>
      </c>
      <c r="K126" s="290">
        <f>'1'!BE70</f>
        <v>0</v>
      </c>
      <c r="L126" s="290">
        <f>'1'!BF70</f>
        <v>0.36530568780248762</v>
      </c>
      <c r="M126" s="290">
        <f>'1'!BG70</f>
        <v>0.62433600404902856</v>
      </c>
      <c r="N126" s="290">
        <f>'1'!BH70</f>
        <v>1.0358308148483777E-2</v>
      </c>
      <c r="O126" s="185">
        <f>'2'!BE70</f>
        <v>2.53599690346481E-2</v>
      </c>
      <c r="P126" s="185">
        <f>'2'!BF70</f>
        <v>0.46848385563483719</v>
      </c>
      <c r="Q126" s="185">
        <f>'2'!BG70</f>
        <v>0.48234660708989691</v>
      </c>
      <c r="R126" s="185">
        <f>'2'!BH70</f>
        <v>2.3809568240617775E-2</v>
      </c>
      <c r="T126">
        <f>'2'!D73</f>
        <v>137.5</v>
      </c>
      <c r="U126" s="185">
        <f>'2'!BL73</f>
        <v>0.37497589462919928</v>
      </c>
      <c r="V126" s="185">
        <f>'2'!BM73</f>
        <v>0.42626850101246316</v>
      </c>
      <c r="W126" s="185">
        <f>'2'!BO73</f>
        <v>0.66149073514381207</v>
      </c>
      <c r="X126" s="185">
        <f>'2'!BP73</f>
        <v>2.0913483618340432</v>
      </c>
      <c r="Y126" s="185">
        <f>'2'!BQ73</f>
        <v>9.3597746756672144</v>
      </c>
      <c r="Z126" s="185">
        <f>'2'!BS73</f>
        <v>27.971608029105148</v>
      </c>
      <c r="AA126" s="185">
        <f>'2'!BT73</f>
        <v>37.046018581821613</v>
      </c>
    </row>
    <row r="127" spans="2:27" x14ac:dyDescent="0.25">
      <c r="B127" s="288">
        <f>'1'!D71</f>
        <v>135.5</v>
      </c>
      <c r="C127" s="185">
        <f>'1'!N71</f>
        <v>0.89216022127486794</v>
      </c>
      <c r="D127" s="185">
        <f>'1'!R71</f>
        <v>0.6881897707949548</v>
      </c>
      <c r="E127" s="185">
        <f>'1'!V71</f>
        <v>0.49992012201923841</v>
      </c>
      <c r="F127" s="185">
        <f>'1'!Z71</f>
        <v>0.29038366305412799</v>
      </c>
      <c r="G127" s="185">
        <f>'1'!AB71</f>
        <v>0.22891247862669581</v>
      </c>
      <c r="H127" s="185">
        <f>'1'!AF71</f>
        <v>0.17258466165579478</v>
      </c>
      <c r="J127" s="288">
        <f>'1'!D71</f>
        <v>135.5</v>
      </c>
      <c r="K127" s="290">
        <f>'1'!BE71</f>
        <v>0</v>
      </c>
      <c r="L127" s="290">
        <f>'1'!BF71</f>
        <v>0.50007987798076159</v>
      </c>
      <c r="M127" s="290">
        <f>'1'!BG71</f>
        <v>0.32733546036344363</v>
      </c>
      <c r="N127" s="290">
        <f>'1'!BH71</f>
        <v>0.17258466165579478</v>
      </c>
      <c r="O127" s="185">
        <f>'2'!BE71</f>
        <v>1.8384772947704131E-2</v>
      </c>
      <c r="P127" s="185">
        <f>'2'!BF71</f>
        <v>0.47325218304631078</v>
      </c>
      <c r="Q127" s="185">
        <f>'2'!BG71</f>
        <v>0.48443672098178436</v>
      </c>
      <c r="R127" s="185">
        <f>'2'!BH71</f>
        <v>2.3926323024200703E-2</v>
      </c>
      <c r="T127">
        <f>'2'!D74</f>
        <v>138.5</v>
      </c>
      <c r="U127" s="185">
        <f>'2'!BL74</f>
        <v>0.37758632730695862</v>
      </c>
      <c r="V127" s="185">
        <f>'2'!BM74</f>
        <v>0.42918983496268881</v>
      </c>
      <c r="W127" s="185">
        <f>'2'!BO74</f>
        <v>0.67197470004676563</v>
      </c>
      <c r="X127" s="185">
        <f>'2'!BP74</f>
        <v>2.2767886274701903</v>
      </c>
      <c r="Y127" s="185">
        <f>'2'!BQ74</f>
        <v>9.7178780056118583</v>
      </c>
      <c r="Z127" s="185">
        <f>'2'!BS74</f>
        <v>28.258228830500101</v>
      </c>
      <c r="AA127" s="185">
        <f>'2'!BT74</f>
        <v>37.538367537046206</v>
      </c>
    </row>
    <row r="128" spans="2:27" x14ac:dyDescent="0.25">
      <c r="B128" s="288">
        <f>'1'!D72</f>
        <v>136.5</v>
      </c>
      <c r="C128" s="185">
        <f>'1'!N72</f>
        <v>0.85624984603256715</v>
      </c>
      <c r="D128" s="185">
        <f>'1'!R72</f>
        <v>0.71231151456417419</v>
      </c>
      <c r="E128" s="185">
        <f>'1'!V72</f>
        <v>0.63952376059381977</v>
      </c>
      <c r="F128" s="185">
        <f>'1'!Z72</f>
        <v>0.27825420676886226</v>
      </c>
      <c r="G128" s="185">
        <f>'1'!AB72</f>
        <v>1.4302802897799616E-2</v>
      </c>
      <c r="H128" s="185">
        <f>'1'!AF72</f>
        <v>9.3012840850885126E-3</v>
      </c>
      <c r="J128" s="288">
        <f>'1'!D72</f>
        <v>136.5</v>
      </c>
      <c r="K128" s="290">
        <f>'1'!BE72</f>
        <v>2.4474663119256945E-2</v>
      </c>
      <c r="L128" s="290">
        <f>'1'!BF72</f>
        <v>0.33600157628692329</v>
      </c>
      <c r="M128" s="290">
        <f>'1'!BG72</f>
        <v>0.6302224765087312</v>
      </c>
      <c r="N128" s="290">
        <f>'1'!BH72</f>
        <v>9.3012840850885126E-3</v>
      </c>
      <c r="O128" s="185">
        <f>'2'!BE72</f>
        <v>1.8384772947704131E-2</v>
      </c>
      <c r="P128" s="185">
        <f>'2'!BF72</f>
        <v>0.48157500408704979</v>
      </c>
      <c r="Q128" s="185">
        <f>'2'!BG72</f>
        <v>0.47492316382662486</v>
      </c>
      <c r="R128" s="185">
        <f>'2'!BH72</f>
        <v>2.5117059138621303E-2</v>
      </c>
      <c r="T128">
        <f>'2'!D75</f>
        <v>139.5</v>
      </c>
      <c r="U128" s="185">
        <f>'2'!BL75</f>
        <v>0.37457754965203222</v>
      </c>
      <c r="V128" s="185">
        <f>'2'!BM75</f>
        <v>0.42368647419787575</v>
      </c>
      <c r="W128" s="185">
        <f>'2'!BO75</f>
        <v>0.67273921221025235</v>
      </c>
      <c r="X128" s="185">
        <f>'2'!BP75</f>
        <v>2.8231079412246087</v>
      </c>
      <c r="Y128" s="185">
        <f>'2'!BQ75</f>
        <v>10.276109824559121</v>
      </c>
      <c r="Z128" s="185">
        <f>'2'!BS75</f>
        <v>26.757622475385396</v>
      </c>
      <c r="AA128" s="185">
        <f>'2'!BT75</f>
        <v>35.501956142807266</v>
      </c>
    </row>
    <row r="129" spans="2:27" x14ac:dyDescent="0.25">
      <c r="B129" s="288">
        <f>'1'!D73</f>
        <v>137.5</v>
      </c>
      <c r="C129" s="185">
        <f>'1'!N73</f>
        <v>0.75013635498388587</v>
      </c>
      <c r="D129" s="185">
        <f>'1'!R73</f>
        <v>0.51488856719324672</v>
      </c>
      <c r="E129" s="185">
        <f>'1'!V73</f>
        <v>0.45381872668024736</v>
      </c>
      <c r="F129" s="185">
        <f>'1'!Z73</f>
        <v>0.27898446743021976</v>
      </c>
      <c r="G129" s="185">
        <f>'1'!AB73</f>
        <v>1.5710501457107343E-2</v>
      </c>
      <c r="H129" s="185">
        <f>'1'!AF73</f>
        <v>8.4704725659707335E-3</v>
      </c>
      <c r="J129" s="288">
        <f>'1'!D73</f>
        <v>137.5</v>
      </c>
      <c r="K129" s="290">
        <f>'1'!BE73</f>
        <v>9.4362112610287929E-2</v>
      </c>
      <c r="L129" s="290">
        <f>'1'!BF73</f>
        <v>0.45181916070946471</v>
      </c>
      <c r="M129" s="290">
        <f>'1'!BG73</f>
        <v>0.44534825411427659</v>
      </c>
      <c r="N129" s="290">
        <f>'1'!BH73</f>
        <v>8.4704725659707335E-3</v>
      </c>
      <c r="O129" s="185">
        <f>'2'!BE73</f>
        <v>1.3341063517557594E-2</v>
      </c>
      <c r="P129" s="185">
        <f>'2'!BF73</f>
        <v>0.49066694634441443</v>
      </c>
      <c r="Q129" s="185">
        <f>'2'!BG73</f>
        <v>0.47101706511471886</v>
      </c>
      <c r="R129" s="185">
        <f>'2'!BH73</f>
        <v>2.4974925023309124E-2</v>
      </c>
      <c r="T129">
        <f>'2'!D76</f>
        <v>140.5</v>
      </c>
      <c r="U129" s="185">
        <f>'2'!BL76</f>
        <v>0.37616188600934097</v>
      </c>
      <c r="V129" s="185">
        <f>'2'!BM76</f>
        <v>0.42774239175174278</v>
      </c>
      <c r="W129" s="185">
        <f>'2'!BO76</f>
        <v>0.69943272274191959</v>
      </c>
      <c r="X129" s="185">
        <f>'2'!BP76</f>
        <v>3.5219895926310354</v>
      </c>
      <c r="Y129" s="185">
        <f>'2'!BQ76</f>
        <v>11.725688685479284</v>
      </c>
      <c r="Z129" s="185">
        <f>'2'!BS76</f>
        <v>28.961744284795284</v>
      </c>
      <c r="AA129" s="185">
        <f>'2'!BT76</f>
        <v>39.114344566599101</v>
      </c>
    </row>
    <row r="130" spans="2:27" x14ac:dyDescent="0.25">
      <c r="B130" s="288">
        <f>'1'!D74</f>
        <v>138.5</v>
      </c>
      <c r="C130" s="185">
        <f>'1'!N74</f>
        <v>0.88007328977996213</v>
      </c>
      <c r="D130" s="185">
        <f>'1'!R74</f>
        <v>0.62866234793627862</v>
      </c>
      <c r="E130" s="185">
        <f>'1'!V74</f>
        <v>0.48834339693935225</v>
      </c>
      <c r="F130" s="185">
        <f>'1'!Z74</f>
        <v>0.30198861355025985</v>
      </c>
      <c r="G130" s="185">
        <f>'1'!AB74</f>
        <v>3.9123982673892777E-2</v>
      </c>
      <c r="H130" s="185">
        <f>'1'!AF74</f>
        <v>1.8369195920220665E-2</v>
      </c>
      <c r="J130" s="288">
        <f>'1'!D74</f>
        <v>138.5</v>
      </c>
      <c r="K130" s="290">
        <f>'1'!BE74</f>
        <v>0</v>
      </c>
      <c r="L130" s="290">
        <f>'1'!BF74</f>
        <v>0.51165660306064775</v>
      </c>
      <c r="M130" s="290">
        <f>'1'!BG74</f>
        <v>0.46997420101913157</v>
      </c>
      <c r="N130" s="290">
        <f>'1'!BH74</f>
        <v>1.8369195920220665E-2</v>
      </c>
      <c r="O130" s="185">
        <f>'2'!BE74</f>
        <v>1.5684692627097374E-2</v>
      </c>
      <c r="P130" s="185">
        <f>'2'!BF74</f>
        <v>0.49511228410716218</v>
      </c>
      <c r="Q130" s="185">
        <f>'2'!BG74</f>
        <v>0.46424362623522258</v>
      </c>
      <c r="R130" s="185">
        <f>'2'!BH74</f>
        <v>2.4959397030517864E-2</v>
      </c>
      <c r="T130">
        <f>'2'!D77</f>
        <v>141.5</v>
      </c>
      <c r="U130" s="185">
        <f>'2'!BL77</f>
        <v>0.39097846894137128</v>
      </c>
      <c r="V130" s="185">
        <f>'2'!BM77</f>
        <v>0.44256016285299554</v>
      </c>
      <c r="W130" s="185">
        <f>'2'!BO77</f>
        <v>0.69568604787473287</v>
      </c>
      <c r="X130" s="185">
        <f>'2'!BP77</f>
        <v>3.342931076199982</v>
      </c>
      <c r="Y130" s="185">
        <f>'2'!BQ77</f>
        <v>10.877066032284963</v>
      </c>
      <c r="Z130" s="185">
        <f>'2'!BS77</f>
        <v>27.622068146816456</v>
      </c>
      <c r="AA130" s="185">
        <f>'2'!BT77</f>
        <v>37.60996086123221</v>
      </c>
    </row>
    <row r="131" spans="2:27" x14ac:dyDescent="0.25">
      <c r="B131" s="288">
        <f>'1'!D75</f>
        <v>139.5</v>
      </c>
      <c r="C131" s="185">
        <f>'1'!N75</f>
        <v>0.88059703143661794</v>
      </c>
      <c r="D131" s="185">
        <f>'1'!R75</f>
        <v>0.49071259641054249</v>
      </c>
      <c r="E131" s="185">
        <f>'1'!V75</f>
        <v>0.37437440963309015</v>
      </c>
      <c r="F131" s="185">
        <f>'1'!Z75</f>
        <v>0.16957361202702478</v>
      </c>
      <c r="G131" s="185">
        <f>'1'!AB75</f>
        <v>1.7622397402432786E-2</v>
      </c>
      <c r="H131" s="185">
        <f>'1'!AF75</f>
        <v>7.5293843188967103E-3</v>
      </c>
      <c r="J131" s="288">
        <f>'1'!D75</f>
        <v>139.5</v>
      </c>
      <c r="K131" s="290">
        <f>'1'!BE75</f>
        <v>0</v>
      </c>
      <c r="L131" s="290">
        <f>'1'!BF75</f>
        <v>0.62562559036690979</v>
      </c>
      <c r="M131" s="290">
        <f>'1'!BG75</f>
        <v>0.3668450253141935</v>
      </c>
      <c r="N131" s="290">
        <f>'1'!BH75</f>
        <v>7.5293843188967103E-3</v>
      </c>
      <c r="O131" s="185">
        <f>'2'!BE75</f>
        <v>1.5684692627097374E-2</v>
      </c>
      <c r="P131" s="185">
        <f>'2'!BF75</f>
        <v>0.51105140939004978</v>
      </c>
      <c r="Q131" s="185">
        <f>'2'!BG75</f>
        <v>0.44862205069862515</v>
      </c>
      <c r="R131" s="185">
        <f>'2'!BH75</f>
        <v>2.4641847284227712E-2</v>
      </c>
      <c r="T131">
        <f>'2'!D78</f>
        <v>142.5</v>
      </c>
      <c r="U131" s="185">
        <f>'2'!BL78</f>
        <v>0.39336932204134328</v>
      </c>
      <c r="V131" s="185">
        <f>'2'!BM78</f>
        <v>0.44975936090299584</v>
      </c>
      <c r="W131" s="185">
        <f>'2'!BO78</f>
        <v>0.78066814791416395</v>
      </c>
      <c r="X131" s="185">
        <f>'2'!BP78</f>
        <v>4.2130271453620161</v>
      </c>
      <c r="Y131" s="185">
        <f>'2'!BQ78</f>
        <v>12.292020232552671</v>
      </c>
      <c r="Z131" s="185">
        <f>'2'!BS78</f>
        <v>29.835133959839421</v>
      </c>
      <c r="AA131" s="185">
        <f>'2'!BT78</f>
        <v>39.518617193486293</v>
      </c>
    </row>
    <row r="132" spans="2:27" x14ac:dyDescent="0.25">
      <c r="B132" s="288">
        <f>'1'!D76</f>
        <v>140.5</v>
      </c>
      <c r="C132" s="185">
        <f>'1'!N76</f>
        <v>0.85302015361036065</v>
      </c>
      <c r="D132" s="185">
        <f>'1'!R76</f>
        <v>0.51343810477504681</v>
      </c>
      <c r="E132" s="185">
        <f>'1'!V76</f>
        <v>0.38540970945103203</v>
      </c>
      <c r="F132" s="185">
        <f>'1'!Z76</f>
        <v>0.18677448029798663</v>
      </c>
      <c r="G132" s="185">
        <f>'1'!AB76</f>
        <v>1.4565061675814943E-2</v>
      </c>
      <c r="H132" s="185">
        <f>'1'!AF76</f>
        <v>8.3295194926279528E-3</v>
      </c>
      <c r="J132" s="288">
        <f>'1'!D76</f>
        <v>140.5</v>
      </c>
      <c r="K132" s="290">
        <f>'1'!BE76</f>
        <v>0</v>
      </c>
      <c r="L132" s="290">
        <f>'1'!BF76</f>
        <v>0.61459029054896797</v>
      </c>
      <c r="M132" s="290">
        <f>'1'!BG76</f>
        <v>0.37708018995840414</v>
      </c>
      <c r="N132" s="290">
        <f>'1'!BH76</f>
        <v>8.3295194926279528E-3</v>
      </c>
      <c r="O132" s="185">
        <f>'2'!BE76</f>
        <v>2.7476651930055329E-2</v>
      </c>
      <c r="P132" s="185">
        <f>'2'!BF76</f>
        <v>0.51855336979191957</v>
      </c>
      <c r="Q132" s="185">
        <f>'2'!BG76</f>
        <v>0.42866881522542866</v>
      </c>
      <c r="R132" s="185">
        <f>'2'!BH76</f>
        <v>2.5301163052596474E-2</v>
      </c>
      <c r="T132">
        <f>'2'!D79</f>
        <v>143.5</v>
      </c>
      <c r="U132" s="185">
        <f>'2'!BL79</f>
        <v>0.38704255157509693</v>
      </c>
      <c r="V132" s="185">
        <f>'2'!BM79</f>
        <v>0.44592579050112297</v>
      </c>
      <c r="W132" s="185">
        <f>'2'!BO79</f>
        <v>0.80219578566702876</v>
      </c>
      <c r="X132" s="185">
        <f>'2'!BP79</f>
        <v>3.7027095239315662</v>
      </c>
      <c r="Y132" s="185">
        <f>'2'!BQ79</f>
        <v>10.585062931540396</v>
      </c>
      <c r="Z132" s="185">
        <f>'2'!BS79</f>
        <v>26.798008871759144</v>
      </c>
      <c r="AA132" s="185">
        <f>'2'!BT79</f>
        <v>35.979545702690288</v>
      </c>
    </row>
    <row r="133" spans="2:27" x14ac:dyDescent="0.25">
      <c r="B133" s="288">
        <f>'1'!D77</f>
        <v>141.5</v>
      </c>
      <c r="C133" s="185">
        <f>'1'!N77</f>
        <v>0.86338190897491429</v>
      </c>
      <c r="D133" s="185">
        <f>'1'!R77</f>
        <v>0.59315931504898833</v>
      </c>
      <c r="E133" s="185">
        <f>'1'!V77</f>
        <v>0.46883124679809401</v>
      </c>
      <c r="F133" s="185">
        <f>'1'!Z77</f>
        <v>0.29493760754907994</v>
      </c>
      <c r="G133" s="185">
        <f>'1'!AB77</f>
        <v>2.4051509787796566E-2</v>
      </c>
      <c r="H133" s="185">
        <f>'1'!AF77</f>
        <v>1.9243520801700179E-2</v>
      </c>
      <c r="J133" s="288">
        <f>'1'!D77</f>
        <v>141.5</v>
      </c>
      <c r="K133" s="290">
        <f>'1'!BE77</f>
        <v>0</v>
      </c>
      <c r="L133" s="290">
        <f>'1'!BF77</f>
        <v>0.53116875320190604</v>
      </c>
      <c r="M133" s="290">
        <f>'1'!BG77</f>
        <v>0.44958772599639385</v>
      </c>
      <c r="N133" s="290">
        <f>'1'!BH77</f>
        <v>1.9243520801700179E-2</v>
      </c>
      <c r="O133" s="185">
        <f>'2'!BE77</f>
        <v>2.7476651930055329E-2</v>
      </c>
      <c r="P133" s="185">
        <f>'2'!BF77</f>
        <v>0.51473450322606329</v>
      </c>
      <c r="Q133" s="185">
        <f>'2'!BG77</f>
        <v>0.44727323042514178</v>
      </c>
      <c r="R133" s="185">
        <f>'2'!BH77</f>
        <v>1.0515614418739669E-2</v>
      </c>
      <c r="T133">
        <f>'2'!D80</f>
        <v>144.5</v>
      </c>
      <c r="U133" s="185">
        <f>'2'!BL80</f>
        <v>0.3921490571406675</v>
      </c>
      <c r="V133" s="185">
        <f>'2'!BM80</f>
        <v>0.45440780915392587</v>
      </c>
      <c r="W133" s="185">
        <f>'2'!BO80</f>
        <v>0.85245921985163786</v>
      </c>
      <c r="X133" s="185">
        <f>'2'!BP80</f>
        <v>4.0561515123169718</v>
      </c>
      <c r="Y133" s="185">
        <f>'2'!BQ80</f>
        <v>11.464959406400782</v>
      </c>
      <c r="Z133" s="185">
        <f>'2'!BS80</f>
        <v>29.225806586787147</v>
      </c>
      <c r="AA133" s="185">
        <f>'2'!BT80</f>
        <v>40.038924018023458</v>
      </c>
    </row>
    <row r="134" spans="2:27" x14ac:dyDescent="0.25">
      <c r="B134" s="288">
        <f>'1'!D78</f>
        <v>142.5</v>
      </c>
      <c r="C134" s="185">
        <f>'1'!N78</f>
        <v>0.86447630293651168</v>
      </c>
      <c r="D134" s="185">
        <f>'1'!R78</f>
        <v>0.59933198190213399</v>
      </c>
      <c r="E134" s="185">
        <f>'1'!V78</f>
        <v>0.39564262044108883</v>
      </c>
      <c r="F134" s="185">
        <f>'1'!Z78</f>
        <v>0.14062808855820599</v>
      </c>
      <c r="G134" s="185">
        <f>'1'!AB78</f>
        <v>1.2636962511140215E-2</v>
      </c>
      <c r="H134" s="185">
        <f>'1'!AF78</f>
        <v>9.3383369451635872E-3</v>
      </c>
      <c r="J134" s="288">
        <f>'1'!D78</f>
        <v>142.5</v>
      </c>
      <c r="K134" s="290">
        <f>'1'!BE78</f>
        <v>0</v>
      </c>
      <c r="L134" s="290">
        <f>'1'!BF78</f>
        <v>0.60435737955891122</v>
      </c>
      <c r="M134" s="290">
        <f>'1'!BG78</f>
        <v>0.38630428349592522</v>
      </c>
      <c r="N134" s="290">
        <f>'1'!BH78</f>
        <v>9.3383369451635872E-3</v>
      </c>
      <c r="O134" s="185">
        <f>'2'!BE78</f>
        <v>2.6845561618191627E-2</v>
      </c>
      <c r="P134" s="185">
        <f>'2'!BF78</f>
        <v>0.53960542768541564</v>
      </c>
      <c r="Q134" s="185">
        <f>'2'!BG78</f>
        <v>0.42258535315540374</v>
      </c>
      <c r="R134" s="185">
        <f>'2'!BH78</f>
        <v>1.0963657540989076E-2</v>
      </c>
      <c r="T134">
        <f>'2'!D81</f>
        <v>145.5</v>
      </c>
      <c r="U134" s="185">
        <f>'2'!BL81</f>
        <v>0.37332416158102333</v>
      </c>
      <c r="V134" s="185">
        <f>'2'!BM81</f>
        <v>0.43213287891987351</v>
      </c>
      <c r="W134" s="185">
        <f>'2'!BO81</f>
        <v>0.75907601581372774</v>
      </c>
      <c r="X134" s="185">
        <f>'2'!BP81</f>
        <v>3.5155081635729659</v>
      </c>
      <c r="Y134" s="185">
        <f>'2'!BQ81</f>
        <v>10.838234424569968</v>
      </c>
      <c r="Z134" s="185">
        <f>'2'!BS81</f>
        <v>31.002059359520757</v>
      </c>
      <c r="AA134" s="185">
        <f>'2'!BT81</f>
        <v>42.707710642324486</v>
      </c>
    </row>
    <row r="135" spans="2:27" x14ac:dyDescent="0.25">
      <c r="B135" s="288">
        <f>'1'!D79</f>
        <v>143.5</v>
      </c>
      <c r="C135" s="185">
        <f>'1'!N79</f>
        <v>0.91467304625199353</v>
      </c>
      <c r="D135" s="185">
        <f>'1'!R79</f>
        <v>0.70450265605960238</v>
      </c>
      <c r="E135" s="185">
        <f>'1'!V79</f>
        <v>0.52490764313532168</v>
      </c>
      <c r="F135" s="185">
        <f>'1'!Z79</f>
        <v>0.13049339648924338</v>
      </c>
      <c r="G135" s="185">
        <f>'1'!AB79</f>
        <v>1.6503051496870227E-2</v>
      </c>
      <c r="H135" s="185">
        <f>'1'!AF79</f>
        <v>5.673170604607934E-3</v>
      </c>
      <c r="J135" s="288">
        <f>'1'!D79</f>
        <v>143.5</v>
      </c>
      <c r="K135" s="290">
        <f>'1'!BE79</f>
        <v>5.3694843168527462E-2</v>
      </c>
      <c r="L135" s="290">
        <f>'1'!BF79</f>
        <v>0.42139751369615086</v>
      </c>
      <c r="M135" s="290">
        <f>'1'!BG79</f>
        <v>0.51923447253071386</v>
      </c>
      <c r="N135" s="290">
        <f>'1'!BH79</f>
        <v>5.673170604607934E-3</v>
      </c>
      <c r="O135" s="185">
        <f>'2'!BE79</f>
        <v>1.8267187744529068E-2</v>
      </c>
      <c r="P135" s="185">
        <f>'2'!BF79</f>
        <v>0.54581736572822059</v>
      </c>
      <c r="Q135" s="185">
        <f>'2'!BG79</f>
        <v>0.42334517580455383</v>
      </c>
      <c r="R135" s="185">
        <f>'2'!BH79</f>
        <v>1.2570270722696548E-2</v>
      </c>
      <c r="T135">
        <f>'2'!D82</f>
        <v>146.5</v>
      </c>
      <c r="U135" s="185">
        <f>'2'!BL82</f>
        <v>0.37335205817621331</v>
      </c>
      <c r="V135" s="185">
        <f>'2'!BM82</f>
        <v>0.43374560492940967</v>
      </c>
      <c r="W135" s="185">
        <f>'2'!BO82</f>
        <v>0.78868001538972876</v>
      </c>
      <c r="X135" s="185">
        <f>'2'!BP82</f>
        <v>3.3524831780567608</v>
      </c>
      <c r="Y135" s="185">
        <f>'2'!BQ82</f>
        <v>10.561917831563369</v>
      </c>
      <c r="Z135" s="185">
        <f>'2'!BS82</f>
        <v>32.606863104004987</v>
      </c>
      <c r="AA135" s="185">
        <f>'2'!BT82</f>
        <v>46.235364176894059</v>
      </c>
    </row>
    <row r="136" spans="2:27" x14ac:dyDescent="0.25">
      <c r="B136" s="288">
        <f>'1'!D80</f>
        <v>144.5</v>
      </c>
      <c r="C136" s="185">
        <f>'1'!N80</f>
        <v>0.95381415790299795</v>
      </c>
      <c r="D136" s="185">
        <f>'1'!R80</f>
        <v>0.54239684810596089</v>
      </c>
      <c r="E136" s="185">
        <f>'1'!V80</f>
        <v>0.34043692992258545</v>
      </c>
      <c r="F136" s="185">
        <f>'1'!Z80</f>
        <v>0.24172731048931764</v>
      </c>
      <c r="G136" s="185">
        <f>'1'!AB80</f>
        <v>6.283584426771148E-3</v>
      </c>
      <c r="H136" s="185">
        <f>'1'!AF80</f>
        <v>1.8624655879500586E-3</v>
      </c>
      <c r="J136" s="288">
        <f>'1'!D80</f>
        <v>144.5</v>
      </c>
      <c r="K136" s="290">
        <f>'1'!BE80</f>
        <v>0</v>
      </c>
      <c r="L136" s="290">
        <f>'1'!BF80</f>
        <v>0.65956307007741466</v>
      </c>
      <c r="M136" s="290">
        <f>'1'!BG80</f>
        <v>0.33857446433463539</v>
      </c>
      <c r="N136" s="290">
        <f>'1'!BH80</f>
        <v>1.8624655879500586E-3</v>
      </c>
      <c r="O136" s="185">
        <f>'2'!BE80</f>
        <v>3.0375442369829808E-2</v>
      </c>
      <c r="P136" s="185">
        <f>'2'!BF80</f>
        <v>0.5422595725612509</v>
      </c>
      <c r="Q136" s="185">
        <f>'2'!BG80</f>
        <v>0.41627696398901692</v>
      </c>
      <c r="R136" s="185">
        <f>'2'!BH80</f>
        <v>1.1088021079902474E-2</v>
      </c>
      <c r="T136">
        <f>'2'!D83</f>
        <v>147.5</v>
      </c>
      <c r="U136" s="185">
        <f>'2'!BL83</f>
        <v>0.36845412412526291</v>
      </c>
      <c r="V136" s="185">
        <f>'2'!BM83</f>
        <v>0.43304257532606066</v>
      </c>
      <c r="W136" s="185">
        <f>'2'!BO83</f>
        <v>0.79618049393704926</v>
      </c>
      <c r="X136" s="185">
        <f>'2'!BP83</f>
        <v>3.3730107671771332</v>
      </c>
      <c r="Y136" s="185">
        <f>'2'!BQ83</f>
        <v>10.923108656818357</v>
      </c>
      <c r="Z136" s="185">
        <f>'2'!BS83</f>
        <v>35.354807735970297</v>
      </c>
      <c r="AA136" s="185">
        <f>'2'!BT83</f>
        <v>49.598092427912434</v>
      </c>
    </row>
    <row r="137" spans="2:27" x14ac:dyDescent="0.25">
      <c r="B137" s="288">
        <f>'1'!D81</f>
        <v>145.5</v>
      </c>
      <c r="C137" s="185">
        <f>'1'!N81</f>
        <v>0.74392047982741405</v>
      </c>
      <c r="D137" s="185">
        <f>'1'!R81</f>
        <v>0.51102473077147048</v>
      </c>
      <c r="E137" s="185">
        <f>'1'!V81</f>
        <v>0.42246119544440619</v>
      </c>
      <c r="F137" s="185">
        <f>'1'!Z81</f>
        <v>0.24793686828927256</v>
      </c>
      <c r="G137" s="185">
        <f>'1'!AB81</f>
        <v>2.1130518616505462E-2</v>
      </c>
      <c r="H137" s="185">
        <f>'1'!AF81</f>
        <v>1.7610781600540162E-2</v>
      </c>
      <c r="J137" s="288">
        <f>'1'!D81</f>
        <v>145.5</v>
      </c>
      <c r="K137" s="290">
        <f>'1'!BE81</f>
        <v>0.12971155233253739</v>
      </c>
      <c r="L137" s="290">
        <f>'1'!BF81</f>
        <v>0.44782725222305642</v>
      </c>
      <c r="M137" s="290">
        <f>'1'!BG81</f>
        <v>0.40485041384386605</v>
      </c>
      <c r="N137" s="290">
        <f>'1'!BH81</f>
        <v>1.7610781600540162E-2</v>
      </c>
      <c r="O137" s="185">
        <f>'2'!BE81</f>
        <v>4.0340935424464819E-2</v>
      </c>
      <c r="P137" s="185">
        <f>'2'!BF81</f>
        <v>0.51656369256594126</v>
      </c>
      <c r="Q137" s="185">
        <f>'2'!BG81</f>
        <v>0.43204002504175942</v>
      </c>
      <c r="R137" s="185">
        <f>'2'!BH81</f>
        <v>1.1055346967834521E-2</v>
      </c>
      <c r="T137">
        <f>'2'!D84</f>
        <v>148.5</v>
      </c>
      <c r="U137" s="185">
        <f>'2'!BL84</f>
        <v>0.36857898982714837</v>
      </c>
      <c r="V137" s="185">
        <f>'2'!BM84</f>
        <v>0.43343956654579679</v>
      </c>
      <c r="W137" s="185">
        <f>'2'!BO84</f>
        <v>0.80039624217621708</v>
      </c>
      <c r="X137" s="185">
        <f>'2'!BP84</f>
        <v>3.6998377502300239</v>
      </c>
      <c r="Y137" s="185">
        <f>'2'!BQ84</f>
        <v>12.149347735617303</v>
      </c>
      <c r="Z137" s="185">
        <f>'2'!BS84</f>
        <v>40.757226668488634</v>
      </c>
      <c r="AA137" s="185">
        <f>'2'!BT84</f>
        <v>54.669369961687515</v>
      </c>
    </row>
    <row r="138" spans="2:27" x14ac:dyDescent="0.25">
      <c r="B138" s="288">
        <f>'1'!D82</f>
        <v>146.5</v>
      </c>
      <c r="C138" s="185">
        <f>'1'!N82</f>
        <v>1</v>
      </c>
      <c r="D138" s="185">
        <f>'1'!R82</f>
        <v>0.81995772001252742</v>
      </c>
      <c r="E138" s="185">
        <f>'1'!V82</f>
        <v>0.54192765424365796</v>
      </c>
      <c r="F138" s="185">
        <f>'1'!Z82</f>
        <v>0.13862355151894767</v>
      </c>
      <c r="G138" s="185">
        <f>'1'!AB82</f>
        <v>1.2409959285937976E-2</v>
      </c>
      <c r="H138" s="185">
        <f>'1'!AF82</f>
        <v>9.9436266833698578E-3</v>
      </c>
      <c r="J138" s="288">
        <f>'1'!D82</f>
        <v>146.5</v>
      </c>
      <c r="K138" s="290">
        <f>'1'!BE82</f>
        <v>0</v>
      </c>
      <c r="L138" s="290">
        <f>'1'!BF82</f>
        <v>0.45807234575634204</v>
      </c>
      <c r="M138" s="290">
        <f>'1'!BG82</f>
        <v>0.53198402756028818</v>
      </c>
      <c r="N138" s="290">
        <f>'1'!BH82</f>
        <v>9.9436266833698578E-3</v>
      </c>
      <c r="O138" s="185">
        <f>'2'!BE82</f>
        <v>4.8809028580765412E-2</v>
      </c>
      <c r="P138" s="185">
        <f>'2'!BF82</f>
        <v>0.50590382256377442</v>
      </c>
      <c r="Q138" s="185">
        <f>'2'!BG82</f>
        <v>0.43369270303482454</v>
      </c>
      <c r="R138" s="185">
        <f>'2'!BH82</f>
        <v>1.1594445820635591E-2</v>
      </c>
      <c r="T138">
        <f>'2'!D85</f>
        <v>149.5</v>
      </c>
      <c r="U138" s="185">
        <f>'2'!BL85</f>
        <v>0.36902238783020391</v>
      </c>
      <c r="V138" s="185">
        <f>'2'!BM85</f>
        <v>0.43461137025836216</v>
      </c>
      <c r="W138" s="185">
        <f>'2'!BO85</f>
        <v>0.88414343855724109</v>
      </c>
      <c r="X138" s="185">
        <f>'2'!BP85</f>
        <v>4.7713889152614612</v>
      </c>
      <c r="Y138" s="185">
        <f>'2'!BQ85</f>
        <v>15.240909572734694</v>
      </c>
      <c r="Z138" s="185">
        <f>'2'!BS85</f>
        <v>46.574343971564353</v>
      </c>
      <c r="AA138" s="185">
        <f>'2'!BT85</f>
        <v>57.557316722538623</v>
      </c>
    </row>
    <row r="139" spans="2:27" x14ac:dyDescent="0.25">
      <c r="B139" s="288">
        <f>'1'!D83</f>
        <v>147.5</v>
      </c>
      <c r="C139" s="185">
        <f>'1'!N83</f>
        <v>0.67252223660093213</v>
      </c>
      <c r="D139" s="185">
        <f>'1'!R83</f>
        <v>0.46963083251026355</v>
      </c>
      <c r="E139" s="185">
        <f>'1'!V83</f>
        <v>0.37288558497144475</v>
      </c>
      <c r="F139" s="185">
        <f>'1'!Z83</f>
        <v>0.1500475001444429</v>
      </c>
      <c r="G139" s="185">
        <f>'1'!AB83</f>
        <v>3.3247731741308545E-2</v>
      </c>
      <c r="H139" s="185">
        <f>'1'!AF83</f>
        <v>1.4229758429832012E-2</v>
      </c>
      <c r="J139" s="288">
        <f>'1'!D83</f>
        <v>147.5</v>
      </c>
      <c r="K139" s="290">
        <f>'1'!BE83</f>
        <v>1.753266968875522E-2</v>
      </c>
      <c r="L139" s="290">
        <f>'1'!BF83</f>
        <v>0.60958174533980003</v>
      </c>
      <c r="M139" s="290">
        <f>'1'!BG83</f>
        <v>0.35865582654161277</v>
      </c>
      <c r="N139" s="290">
        <f>'1'!BH83</f>
        <v>1.4229758429832012E-2</v>
      </c>
      <c r="O139" s="185">
        <f>'2'!BE83</f>
        <v>5.496487845052378E-2</v>
      </c>
      <c r="P139" s="185">
        <f>'2'!BF83</f>
        <v>0.5001240049012583</v>
      </c>
      <c r="Q139" s="185">
        <f>'2'!BG83</f>
        <v>0.43368121826470407</v>
      </c>
      <c r="R139" s="185">
        <f>'2'!BH83</f>
        <v>1.1229898383513976E-2</v>
      </c>
      <c r="T139">
        <f>'2'!D86</f>
        <v>150.5</v>
      </c>
      <c r="U139" s="185">
        <f>'2'!BL86</f>
        <v>0.37465911378185796</v>
      </c>
      <c r="V139" s="185">
        <f>'2'!BM86</f>
        <v>0.44943010261405403</v>
      </c>
      <c r="W139" s="185">
        <f>'2'!BO86</f>
        <v>1.0429508863660193</v>
      </c>
      <c r="X139" s="185">
        <f>'2'!BP86</f>
        <v>5.9320898936787767</v>
      </c>
      <c r="Y139" s="185">
        <f>'2'!BQ86</f>
        <v>19.844469069043267</v>
      </c>
      <c r="Z139" s="185">
        <f>'2'!BS86</f>
        <v>50.688522116778202</v>
      </c>
      <c r="AA139" s="185">
        <f>'2'!BT86</f>
        <v>60.662210175918965</v>
      </c>
    </row>
    <row r="140" spans="2:27" x14ac:dyDescent="0.25">
      <c r="B140" s="288">
        <f>'1'!D84</f>
        <v>148.5</v>
      </c>
      <c r="C140" s="185">
        <f>'1'!N84</f>
        <v>1</v>
      </c>
      <c r="D140" s="185">
        <f>'1'!R84</f>
        <v>0.80118837969866386</v>
      </c>
      <c r="E140" s="185">
        <f>'1'!V84</f>
        <v>0.47984952081968024</v>
      </c>
      <c r="F140" s="185">
        <f>'1'!Z84</f>
        <v>0.29068075934314369</v>
      </c>
      <c r="G140" s="185">
        <f>'1'!AB84</f>
        <v>6.8357501376606233E-2</v>
      </c>
      <c r="H140" s="185">
        <f>'1'!AF84</f>
        <v>2.6143217564752914E-2</v>
      </c>
      <c r="J140" s="288">
        <f>'1'!D84</f>
        <v>148.5</v>
      </c>
      <c r="K140" s="290">
        <f>'1'!BE84</f>
        <v>0</v>
      </c>
      <c r="L140" s="290">
        <f>'1'!BF84</f>
        <v>0.52015047918031976</v>
      </c>
      <c r="M140" s="290">
        <f>'1'!BG84</f>
        <v>0.45370630325492739</v>
      </c>
      <c r="N140" s="290">
        <f>'1'!BH84</f>
        <v>2.6143217564752914E-2</v>
      </c>
      <c r="O140" s="185">
        <f>'2'!BE84</f>
        <v>6.7569785546604755E-2</v>
      </c>
      <c r="P140" s="185">
        <f>'2'!BF84</f>
        <v>0.49407309004380057</v>
      </c>
      <c r="Q140" s="185">
        <f>'2'!BG84</f>
        <v>0.42772382427760119</v>
      </c>
      <c r="R140" s="185">
        <f>'2'!BH84</f>
        <v>1.0633300131993496E-2</v>
      </c>
      <c r="T140">
        <f>'2'!D87</f>
        <v>151.5</v>
      </c>
      <c r="U140" s="185">
        <f>'2'!BL87</f>
        <v>0.37422312018438136</v>
      </c>
      <c r="V140" s="185">
        <f>'2'!BM87</f>
        <v>0.45883101282178662</v>
      </c>
      <c r="W140" s="185">
        <f>'2'!BO87</f>
        <v>1.137609854557426</v>
      </c>
      <c r="X140" s="185">
        <f>'2'!BP87</f>
        <v>5.3411121400824078</v>
      </c>
      <c r="Y140" s="185">
        <f>'2'!BQ87</f>
        <v>18.805927559669897</v>
      </c>
      <c r="Z140" s="185">
        <f>'2'!BS87</f>
        <v>50.382076731905265</v>
      </c>
      <c r="AA140" s="185">
        <f>'2'!BT87</f>
        <v>60.436417964122164</v>
      </c>
    </row>
    <row r="141" spans="2:27" x14ac:dyDescent="0.25">
      <c r="B141" s="288">
        <f>'1'!D85</f>
        <v>149.5</v>
      </c>
      <c r="C141" s="185">
        <f>'1'!N85</f>
        <v>0.66193805616549173</v>
      </c>
      <c r="D141" s="185">
        <f>'1'!R85</f>
        <v>0.50116503486493091</v>
      </c>
      <c r="E141" s="185">
        <f>'1'!V85</f>
        <v>0.39428832089771149</v>
      </c>
      <c r="F141" s="185">
        <f>'1'!Z85</f>
        <v>0.19683138376719617</v>
      </c>
      <c r="G141" s="185">
        <f>'1'!AB85</f>
        <v>8.2354767669259987E-3</v>
      </c>
      <c r="H141" s="185">
        <f>'1'!AF85</f>
        <v>2.0644498494858483E-3</v>
      </c>
      <c r="J141" s="288">
        <f>'1'!D85</f>
        <v>149.5</v>
      </c>
      <c r="K141" s="290">
        <f>'1'!BE85</f>
        <v>0.13319080087830815</v>
      </c>
      <c r="L141" s="290">
        <f>'1'!BF85</f>
        <v>0.47252087822398037</v>
      </c>
      <c r="M141" s="290">
        <f>'1'!BG85</f>
        <v>0.39222387104822559</v>
      </c>
      <c r="N141" s="290">
        <f>'1'!BH85</f>
        <v>2.0644498494858483E-3</v>
      </c>
      <c r="O141" s="185">
        <f>'2'!BE85</f>
        <v>7.4395829301205363E-2</v>
      </c>
      <c r="P141" s="185">
        <f>'2'!BF85</f>
        <v>0.51208238014960794</v>
      </c>
      <c r="Q141" s="185">
        <f>'2'!BG85</f>
        <v>0.40305079647966874</v>
      </c>
      <c r="R141" s="185">
        <f>'2'!BH85</f>
        <v>1.0470994069518017E-2</v>
      </c>
      <c r="T141">
        <f>'2'!D88</f>
        <v>152.5</v>
      </c>
      <c r="U141" s="185">
        <f>'2'!BL88</f>
        <v>0.36754823017872673</v>
      </c>
      <c r="V141" s="185">
        <f>'2'!BM88</f>
        <v>0.43540368597721857</v>
      </c>
      <c r="W141" s="185">
        <f>'2'!BO88</f>
        <v>1.102419253342851</v>
      </c>
      <c r="X141" s="185">
        <f>'2'!BP88</f>
        <v>5.1491336204995219</v>
      </c>
      <c r="Y141" s="185">
        <f>'2'!BQ88</f>
        <v>18.715419523494241</v>
      </c>
      <c r="Z141" s="185">
        <f>'2'!BS88</f>
        <v>50.382076731905265</v>
      </c>
      <c r="AA141" s="185">
        <f>'2'!BT88</f>
        <v>60.436417964122164</v>
      </c>
    </row>
    <row r="142" spans="2:27" x14ac:dyDescent="0.25">
      <c r="B142" s="288">
        <f>'1'!D86</f>
        <v>150.5</v>
      </c>
      <c r="C142" s="185">
        <f>'1'!N86</f>
        <v>0.74372008433093628</v>
      </c>
      <c r="D142" s="185">
        <f>'1'!R86</f>
        <v>0.63906832343768427</v>
      </c>
      <c r="E142" s="185">
        <f>'1'!V86</f>
        <v>0.54740866598051097</v>
      </c>
      <c r="F142" s="185">
        <f>'1'!Z86</f>
        <v>0.39946449051125565</v>
      </c>
      <c r="G142" s="185">
        <f>'1'!AB86</f>
        <v>0.11065708670775658</v>
      </c>
      <c r="H142" s="185">
        <f>'1'!AF86</f>
        <v>7.1699690861492084E-3</v>
      </c>
      <c r="J142" s="288">
        <f>'1'!D86</f>
        <v>150.5</v>
      </c>
      <c r="K142" s="290">
        <f>'1'!BE86</f>
        <v>0.10962042360098423</v>
      </c>
      <c r="L142" s="290">
        <f>'1'!BF86</f>
        <v>0.3429709104185048</v>
      </c>
      <c r="M142" s="290">
        <f>'1'!BG86</f>
        <v>0.54023869689436177</v>
      </c>
      <c r="N142" s="290">
        <f>'1'!BH86</f>
        <v>7.1699690861492084E-3</v>
      </c>
      <c r="O142" s="185">
        <f>'2'!BE86</f>
        <v>8.7368838848119967E-2</v>
      </c>
      <c r="P142" s="185">
        <f>'2'!BF86</f>
        <v>0.51860837442518792</v>
      </c>
      <c r="Q142" s="185">
        <f>'2'!BG86</f>
        <v>0.3834039893463484</v>
      </c>
      <c r="R142" s="185">
        <f>'2'!BH86</f>
        <v>1.0618797380343725E-2</v>
      </c>
      <c r="T142">
        <f>'2'!D89</f>
        <v>153.5</v>
      </c>
      <c r="U142" s="185">
        <f>'2'!BL89</f>
        <v>0.35733469214821217</v>
      </c>
      <c r="V142" s="185">
        <f>'2'!BM89</f>
        <v>0.41625541310896758</v>
      </c>
      <c r="W142" s="185">
        <f>'2'!BO89</f>
        <v>0.90005282250019791</v>
      </c>
      <c r="X142" s="185">
        <f>'2'!BP89</f>
        <v>4.1587921752867754</v>
      </c>
      <c r="Y142" s="185">
        <f>'2'!BQ89</f>
        <v>15.506719487783034</v>
      </c>
      <c r="Z142" s="185">
        <f>'2'!BS89</f>
        <v>48.931027815565841</v>
      </c>
      <c r="AA142" s="185">
        <f>'2'!BT89</f>
        <v>59.847783519587971</v>
      </c>
    </row>
    <row r="143" spans="2:27" x14ac:dyDescent="0.25">
      <c r="B143" s="288">
        <f>'1'!D87</f>
        <v>151.5</v>
      </c>
      <c r="C143" s="185">
        <f>'1'!N87</f>
        <v>0.75608218834577612</v>
      </c>
      <c r="D143" s="185">
        <f>'1'!R87</f>
        <v>0.56371574926579793</v>
      </c>
      <c r="E143" s="185">
        <f>'1'!V87</f>
        <v>0.40951925475555989</v>
      </c>
      <c r="F143" s="185">
        <f>'1'!Z87</f>
        <v>0.15435404275521356</v>
      </c>
      <c r="G143" s="185">
        <f>'1'!AB87</f>
        <v>1.8653523529494422E-2</v>
      </c>
      <c r="H143" s="185">
        <f>'1'!AF87</f>
        <v>1.4259606873439737E-2</v>
      </c>
      <c r="J143" s="288">
        <f>'1'!D87</f>
        <v>151.5</v>
      </c>
      <c r="K143" s="290">
        <f>'1'!BE87</f>
        <v>9.3149024719306639E-2</v>
      </c>
      <c r="L143" s="290">
        <f>'1'!BF87</f>
        <v>0.49733172052513347</v>
      </c>
      <c r="M143" s="290">
        <f>'1'!BG87</f>
        <v>0.39525964788212015</v>
      </c>
      <c r="N143" s="290">
        <f>'1'!BH87</f>
        <v>1.4259606873439737E-2</v>
      </c>
      <c r="O143" s="185">
        <f>'2'!BE87</f>
        <v>8.6301269416342197E-2</v>
      </c>
      <c r="P143" s="185">
        <f>'2'!BF87</f>
        <v>0.51778864209672715</v>
      </c>
      <c r="Q143" s="185">
        <f>'2'!BG87</f>
        <v>0.38603285433439727</v>
      </c>
      <c r="R143" s="185">
        <f>'2'!BH87</f>
        <v>9.8772341525334047E-3</v>
      </c>
      <c r="T143">
        <f>'2'!D90</f>
        <v>154.5</v>
      </c>
      <c r="U143" s="185">
        <f>'2'!BL90</f>
        <v>0.36383088202381902</v>
      </c>
      <c r="V143" s="185">
        <f>'2'!BM90</f>
        <v>0.41947075393186056</v>
      </c>
      <c r="W143" s="185">
        <f>'2'!BO90</f>
        <v>0.74973778336620589</v>
      </c>
      <c r="X143" s="185">
        <f>'2'!BP90</f>
        <v>3.3031692136843023</v>
      </c>
      <c r="Y143" s="185">
        <f>'2'!BQ90</f>
        <v>14.425433443157388</v>
      </c>
      <c r="Z143" s="185">
        <f>'2'!BS90</f>
        <v>48.931027815565869</v>
      </c>
      <c r="AA143" s="185">
        <f>'2'!BT90</f>
        <v>59.847783519587971</v>
      </c>
    </row>
    <row r="144" spans="2:27" x14ac:dyDescent="0.25">
      <c r="B144" s="288">
        <f>'1'!D88</f>
        <v>152.5</v>
      </c>
      <c r="C144" s="185">
        <f>'1'!N88</f>
        <v>0.70942638728482643</v>
      </c>
      <c r="D144" s="185">
        <f>'1'!R88</f>
        <v>0.56314972698445342</v>
      </c>
      <c r="E144" s="185">
        <f>'1'!V88</f>
        <v>0.46469489251843027</v>
      </c>
      <c r="F144" s="185">
        <f>'1'!Z88</f>
        <v>0.25669184723186311</v>
      </c>
      <c r="G144" s="185">
        <f>'1'!AB88</f>
        <v>5.9380140772520955E-2</v>
      </c>
      <c r="H144" s="185">
        <f>'1'!AF88</f>
        <v>1.5233498993362413E-2</v>
      </c>
      <c r="J144" s="288">
        <f>'1'!D88</f>
        <v>152.5</v>
      </c>
      <c r="K144" s="290">
        <f>'1'!BE88</f>
        <v>6.7714348567343152E-2</v>
      </c>
      <c r="L144" s="290">
        <f>'1'!BF88</f>
        <v>0.46759075891422658</v>
      </c>
      <c r="M144" s="290">
        <f>'1'!BG88</f>
        <v>0.44946139352506781</v>
      </c>
      <c r="N144" s="290">
        <f>'1'!BH88</f>
        <v>1.5233498993362413E-2</v>
      </c>
      <c r="O144" s="185">
        <f>'2'!BE88</f>
        <v>8.6301269416342197E-2</v>
      </c>
      <c r="P144" s="185">
        <f>'2'!BF88</f>
        <v>0.51349870853704549</v>
      </c>
      <c r="Q144" s="185">
        <f>'2'!BG88</f>
        <v>0.39028008512559065</v>
      </c>
      <c r="R144" s="185">
        <f>'2'!BH88</f>
        <v>9.91993692102177E-3</v>
      </c>
      <c r="T144">
        <f>'2'!D91</f>
        <v>155.5</v>
      </c>
      <c r="U144" s="185">
        <f>'2'!BL91</f>
        <v>0.36539622940379074</v>
      </c>
      <c r="V144" s="185">
        <f>'2'!BM91</f>
        <v>0.42667179526371107</v>
      </c>
      <c r="W144" s="185">
        <f>'2'!BO91</f>
        <v>0.89564264757912537</v>
      </c>
      <c r="X144" s="185">
        <f>'2'!BP91</f>
        <v>4.5359195929105773</v>
      </c>
      <c r="Y144" s="185">
        <f>'2'!BQ91</f>
        <v>17.575894466557916</v>
      </c>
      <c r="Z144" s="185">
        <f>'2'!BS91</f>
        <v>49.411310329543511</v>
      </c>
      <c r="AA144" s="185">
        <f>'2'!BT91</f>
        <v>60.453044110760104</v>
      </c>
    </row>
    <row r="145" spans="2:27" x14ac:dyDescent="0.25">
      <c r="B145" s="288">
        <f>'1'!D89</f>
        <v>153.5</v>
      </c>
      <c r="C145" s="185">
        <f>'1'!N89</f>
        <v>0.64046649795508259</v>
      </c>
      <c r="D145" s="185">
        <f>'1'!R89</f>
        <v>0.44664276342015868</v>
      </c>
      <c r="E145" s="185">
        <f>'1'!V89</f>
        <v>0.32354870581623191</v>
      </c>
      <c r="F145" s="185">
        <f>'1'!Z89</f>
        <v>0.13480415859958975</v>
      </c>
      <c r="G145" s="185">
        <f>'1'!AB89</f>
        <v>8.201146789080108E-3</v>
      </c>
      <c r="H145" s="185">
        <f>'1'!AF89</f>
        <v>2.7757561784383078E-3</v>
      </c>
      <c r="J145" s="288">
        <f>'1'!D89</f>
        <v>153.5</v>
      </c>
      <c r="K145" s="290">
        <f>'1'!BE89</f>
        <v>0.13865397805688984</v>
      </c>
      <c r="L145" s="290">
        <f>'1'!BF89</f>
        <v>0.5377973161268782</v>
      </c>
      <c r="M145" s="290">
        <f>'1'!BG89</f>
        <v>0.32077294963779351</v>
      </c>
      <c r="N145" s="290">
        <f>'1'!BH89</f>
        <v>2.7757561784383078E-3</v>
      </c>
      <c r="O145" s="185">
        <f>'2'!BE89</f>
        <v>8.4707390353728207E-2</v>
      </c>
      <c r="P145" s="185">
        <f>'2'!BF89</f>
        <v>0.4914430122032078</v>
      </c>
      <c r="Q145" s="185">
        <f>'2'!BG89</f>
        <v>0.41377967147846073</v>
      </c>
      <c r="R145" s="185">
        <f>'2'!BH89</f>
        <v>1.0069925964603295E-2</v>
      </c>
      <c r="T145">
        <f>'2'!D92</f>
        <v>156.5</v>
      </c>
      <c r="U145" s="185">
        <f>'2'!BL92</f>
        <v>0.37805981761755431</v>
      </c>
      <c r="V145" s="185">
        <f>'2'!BM92</f>
        <v>0.43876036235166777</v>
      </c>
      <c r="W145" s="185">
        <f>'2'!BO92</f>
        <v>0.90279978590732679</v>
      </c>
      <c r="X145" s="185">
        <f>'2'!BP92</f>
        <v>4.3323721477075487</v>
      </c>
      <c r="Y145" s="185">
        <f>'2'!BQ92</f>
        <v>16.852921976687178</v>
      </c>
      <c r="Z145" s="185">
        <f>'2'!BS92</f>
        <v>48.078277943537515</v>
      </c>
      <c r="AA145" s="185">
        <f>'2'!BT92</f>
        <v>59.454078911949004</v>
      </c>
    </row>
    <row r="146" spans="2:27" x14ac:dyDescent="0.25">
      <c r="B146" s="288">
        <f>'1'!D90</f>
        <v>154.5</v>
      </c>
      <c r="C146" s="185">
        <f>'1'!N90</f>
        <v>0.55626107368968991</v>
      </c>
      <c r="D146" s="185">
        <f>'1'!R90</f>
        <v>0.32878493150852234</v>
      </c>
      <c r="E146" s="185">
        <f>'1'!V90</f>
        <v>0.25171897067083454</v>
      </c>
      <c r="F146" s="185">
        <f>'1'!Z90</f>
        <v>0.11427664281133725</v>
      </c>
      <c r="G146" s="185">
        <f>'1'!AB90</f>
        <v>1.5236765536386301E-2</v>
      </c>
      <c r="H146" s="185">
        <f>'1'!AF90</f>
        <v>3.8878039173776582E-3</v>
      </c>
      <c r="J146" s="288">
        <f>'1'!D90</f>
        <v>154.5</v>
      </c>
      <c r="K146" s="290">
        <f>'1'!BE90</f>
        <v>0.12878132446913471</v>
      </c>
      <c r="L146" s="290">
        <f>'1'!BF90</f>
        <v>0.61949970486003081</v>
      </c>
      <c r="M146" s="290">
        <f>'1'!BG90</f>
        <v>0.24783116675345684</v>
      </c>
      <c r="N146" s="290">
        <f>'1'!BH90</f>
        <v>3.8878039173776582E-3</v>
      </c>
      <c r="O146" s="185">
        <f>'2'!BE90</f>
        <v>8.4707390353728207E-2</v>
      </c>
      <c r="P146" s="185">
        <f>'2'!BF90</f>
        <v>0.46037871896167137</v>
      </c>
      <c r="Q146" s="185">
        <f>'2'!BG90</f>
        <v>0.44576813758895811</v>
      </c>
      <c r="R146" s="185">
        <f>'2'!BH90</f>
        <v>9.1457530956422853E-3</v>
      </c>
      <c r="T146">
        <f>'2'!D93</f>
        <v>157.5</v>
      </c>
      <c r="U146" s="185">
        <f>'2'!BL93</f>
        <v>0.37175898289825227</v>
      </c>
      <c r="V146" s="185">
        <f>'2'!BM93</f>
        <v>0.42933636011426268</v>
      </c>
      <c r="W146" s="185">
        <f>'2'!BO93</f>
        <v>0.84465953929518356</v>
      </c>
      <c r="X146" s="185">
        <f>'2'!BP93</f>
        <v>4.6607133101255496</v>
      </c>
      <c r="Y146" s="185">
        <f>'2'!BQ93</f>
        <v>16.061575713358252</v>
      </c>
      <c r="Z146" s="185">
        <f>'2'!BS93</f>
        <v>45.484001494835347</v>
      </c>
      <c r="AA146" s="185">
        <f>'2'!BT93</f>
        <v>57.269431368284991</v>
      </c>
    </row>
    <row r="147" spans="2:27" x14ac:dyDescent="0.25">
      <c r="B147" s="288">
        <f>'1'!D91</f>
        <v>155.5</v>
      </c>
      <c r="C147" s="185">
        <f>'1'!N91</f>
        <v>0.48309439995567577</v>
      </c>
      <c r="D147" s="185">
        <f>'1'!R91</f>
        <v>0.20886010734059726</v>
      </c>
      <c r="E147" s="185">
        <f>'1'!V91</f>
        <v>0.12594788787514591</v>
      </c>
      <c r="F147" s="185">
        <f>'1'!Z91</f>
        <v>6.3037852704001265E-2</v>
      </c>
      <c r="G147" s="185">
        <f>'1'!AB91</f>
        <v>9.1813292066064058E-3</v>
      </c>
      <c r="H147" s="185">
        <f>'1'!AF91</f>
        <v>3.4883020070328313E-3</v>
      </c>
      <c r="J147" s="288">
        <f>'1'!D91</f>
        <v>155.5</v>
      </c>
      <c r="K147" s="290">
        <f>'1'!BE91</f>
        <v>0.14270310501606165</v>
      </c>
      <c r="L147" s="290">
        <f>'1'!BF91</f>
        <v>0.73134900710879225</v>
      </c>
      <c r="M147" s="290">
        <f>'1'!BG91</f>
        <v>0.12245958586811309</v>
      </c>
      <c r="N147" s="290">
        <f>'1'!BH91</f>
        <v>3.4883020070328313E-3</v>
      </c>
      <c r="O147" s="185">
        <f>'2'!BE91</f>
        <v>8.7723252118366402E-2</v>
      </c>
      <c r="P147" s="185">
        <f>'2'!BF91</f>
        <v>0.48555185566481629</v>
      </c>
      <c r="Q147" s="185">
        <f>'2'!BG91</f>
        <v>0.41698742807509631</v>
      </c>
      <c r="R147" s="185">
        <f>'2'!BH91</f>
        <v>9.7374641417209157E-3</v>
      </c>
      <c r="T147">
        <f>'2'!D94</f>
        <v>158.5</v>
      </c>
      <c r="U147" s="185">
        <f>'2'!BL94</f>
        <v>0.37802499171437509</v>
      </c>
      <c r="V147" s="185">
        <f>'2'!BM94</f>
        <v>0.43843608886055052</v>
      </c>
      <c r="W147" s="185">
        <f>'2'!BO94</f>
        <v>0.9563714486162247</v>
      </c>
      <c r="X147" s="185">
        <f>'2'!BP94</f>
        <v>5.3000086951473593</v>
      </c>
      <c r="Y147" s="185">
        <f>'2'!BQ94</f>
        <v>16.669083265568243</v>
      </c>
      <c r="Z147" s="185">
        <f>'2'!BS94</f>
        <v>42.550560698880275</v>
      </c>
      <c r="AA147" s="185">
        <f>'2'!BT94</f>
        <v>55.132382065447935</v>
      </c>
    </row>
    <row r="148" spans="2:27" x14ac:dyDescent="0.25">
      <c r="B148" s="288">
        <f>'1'!D92</f>
        <v>156.5</v>
      </c>
      <c r="C148" s="185">
        <f>'1'!N92</f>
        <v>0.78468947344509565</v>
      </c>
      <c r="D148" s="185">
        <f>'1'!R92</f>
        <v>0.65042392124686899</v>
      </c>
      <c r="E148" s="185">
        <f>'1'!V92</f>
        <v>0.44322151480702954</v>
      </c>
      <c r="F148" s="185">
        <f>'1'!Z92</f>
        <v>0.13941619681790249</v>
      </c>
      <c r="G148" s="185">
        <f>'1'!AB92</f>
        <v>5.3462028903452787E-2</v>
      </c>
      <c r="H148" s="185">
        <f>'1'!AF92</f>
        <v>9.4535860946266693E-3</v>
      </c>
      <c r="J148" s="288">
        <f>'1'!D92</f>
        <v>156.5</v>
      </c>
      <c r="K148" s="290">
        <f>'1'!BE92</f>
        <v>0.11796828858298125</v>
      </c>
      <c r="L148" s="290">
        <f>'1'!BF92</f>
        <v>0.43881019660998921</v>
      </c>
      <c r="M148" s="290">
        <f>'1'!BG92</f>
        <v>0.43376792871240288</v>
      </c>
      <c r="N148" s="290">
        <f>'1'!BH92</f>
        <v>9.4535860946266693E-3</v>
      </c>
      <c r="O148" s="185">
        <f>'2'!BE92</f>
        <v>8.3633431392258206E-2</v>
      </c>
      <c r="P148" s="185">
        <f>'2'!BF92</f>
        <v>0.48713585321742126</v>
      </c>
      <c r="Q148" s="185">
        <f>'2'!BG92</f>
        <v>0.41913939288786317</v>
      </c>
      <c r="R148" s="185">
        <f>'2'!BH92</f>
        <v>1.0091322502457376E-2</v>
      </c>
      <c r="T148">
        <f>'2'!D95</f>
        <v>159.5</v>
      </c>
      <c r="U148" s="185">
        <f>'2'!BL95</f>
        <v>0.37103214044230387</v>
      </c>
      <c r="V148" s="185">
        <f>'2'!BM95</f>
        <v>0.42357436089882794</v>
      </c>
      <c r="W148" s="185">
        <f>'2'!BO95</f>
        <v>0.75494890169362838</v>
      </c>
      <c r="X148" s="185">
        <f>'2'!BP95</f>
        <v>3.4092409093467664</v>
      </c>
      <c r="Y148" s="185">
        <f>'2'!BQ95</f>
        <v>13.189049811125626</v>
      </c>
      <c r="Z148" s="185">
        <f>'2'!BS95</f>
        <v>37.264579924719271</v>
      </c>
      <c r="AA148" s="185">
        <f>'2'!BT95</f>
        <v>49.832158279661044</v>
      </c>
    </row>
    <row r="149" spans="2:27" x14ac:dyDescent="0.25">
      <c r="B149" s="288">
        <f>'1'!D93</f>
        <v>157.5</v>
      </c>
      <c r="C149" s="185">
        <f>'1'!N93</f>
        <v>0.99809790139319277</v>
      </c>
      <c r="D149" s="185">
        <f>'1'!R93</f>
        <v>0.83772014922915172</v>
      </c>
      <c r="E149" s="185">
        <f>'1'!V93</f>
        <v>0.58911692340015642</v>
      </c>
      <c r="F149" s="185">
        <f>'1'!Z93</f>
        <v>0.39929999370763236</v>
      </c>
      <c r="G149" s="185">
        <f>'1'!AB93</f>
        <v>1.6652564391540448E-2</v>
      </c>
      <c r="H149" s="185">
        <f>'1'!AF93</f>
        <v>1.0413357136741878E-2</v>
      </c>
      <c r="J149" s="288">
        <f>'1'!D93</f>
        <v>157.5</v>
      </c>
      <c r="K149" s="290">
        <f>'1'!BE93</f>
        <v>0</v>
      </c>
      <c r="L149" s="290">
        <f>'1'!BF93</f>
        <v>0.41088307659984358</v>
      </c>
      <c r="M149" s="290">
        <f>'1'!BG93</f>
        <v>0.57870356626341446</v>
      </c>
      <c r="N149" s="290">
        <f>'1'!BH93</f>
        <v>1.0413357136741878E-2</v>
      </c>
      <c r="O149" s="185">
        <f>'2'!BE93</f>
        <v>7.5165338235957724E-2</v>
      </c>
      <c r="P149" s="185">
        <f>'2'!BF93</f>
        <v>0.49608892189572595</v>
      </c>
      <c r="Q149" s="185">
        <f>'2'!BG93</f>
        <v>0.41884169191322801</v>
      </c>
      <c r="R149" s="185">
        <f>'2'!BH93</f>
        <v>9.9040479550882715E-3</v>
      </c>
      <c r="T149">
        <f>'2'!D96</f>
        <v>160.5</v>
      </c>
      <c r="U149" s="185">
        <f>'2'!BL96</f>
        <v>0.36008866086056401</v>
      </c>
      <c r="V149" s="185">
        <f>'2'!BM96</f>
        <v>0.40814844923884336</v>
      </c>
      <c r="W149" s="185">
        <f>'2'!BO96</f>
        <v>0.66194936758400547</v>
      </c>
      <c r="X149" s="185">
        <f>'2'!BP96</f>
        <v>2.1433697846266764</v>
      </c>
      <c r="Y149" s="185">
        <f>'2'!BQ96</f>
        <v>10.071905181209919</v>
      </c>
      <c r="Z149" s="185">
        <f>'2'!BS96</f>
        <v>31.987829826663354</v>
      </c>
      <c r="AA149" s="185">
        <f>'2'!BT96</f>
        <v>43.317829010935043</v>
      </c>
    </row>
    <row r="150" spans="2:27" x14ac:dyDescent="0.25">
      <c r="B150" s="288">
        <f>'1'!D94</f>
        <v>158.5</v>
      </c>
      <c r="C150" s="185">
        <f>'1'!N94</f>
        <v>0.94568202085485487</v>
      </c>
      <c r="D150" s="185">
        <f>'1'!R94</f>
        <v>0.76058269405756296</v>
      </c>
      <c r="E150" s="185">
        <f>'1'!V94</f>
        <v>0.63303091433241343</v>
      </c>
      <c r="F150" s="185">
        <f>'1'!Z94</f>
        <v>0.4038242466116142</v>
      </c>
      <c r="G150" s="185">
        <f>'1'!AB94</f>
        <v>3.8814991927191449E-2</v>
      </c>
      <c r="H150" s="185">
        <f>'1'!AF94</f>
        <v>1.5879637909228788E-2</v>
      </c>
      <c r="J150" s="288">
        <f>'1'!D94</f>
        <v>158.5</v>
      </c>
      <c r="K150" s="290">
        <f>'1'!BE94</f>
        <v>0</v>
      </c>
      <c r="L150" s="290">
        <f>'1'!BF94</f>
        <v>0.36696908566758657</v>
      </c>
      <c r="M150" s="290">
        <f>'1'!BG94</f>
        <v>0.61715127642318457</v>
      </c>
      <c r="N150" s="290">
        <f>'1'!BH94</f>
        <v>1.5879637909228788E-2</v>
      </c>
      <c r="O150" s="185">
        <f>'2'!BE94</f>
        <v>6.9009488366199467E-2</v>
      </c>
      <c r="P150" s="185">
        <f>'2'!BF94</f>
        <v>0.51841590706544616</v>
      </c>
      <c r="Q150" s="185">
        <f>'2'!BG94</f>
        <v>0.40167572662653422</v>
      </c>
      <c r="R150" s="185">
        <f>'2'!BH94</f>
        <v>1.0898877941820182E-2</v>
      </c>
      <c r="T150">
        <f>'2'!D97</f>
        <v>161.5</v>
      </c>
      <c r="U150" s="185">
        <f>'2'!BL97</f>
        <v>0.32462480710694719</v>
      </c>
      <c r="V150" s="185">
        <f>'2'!BM97</f>
        <v>0.38215817142365111</v>
      </c>
      <c r="W150" s="185">
        <f>'2'!BO97</f>
        <v>0.57079907177376699</v>
      </c>
      <c r="X150" s="185">
        <f>'2'!BP97</f>
        <v>1.1198779989553922</v>
      </c>
      <c r="Y150" s="185">
        <f>'2'!BQ97</f>
        <v>5.6989741967024408</v>
      </c>
      <c r="Z150" s="185">
        <f>'2'!BS97</f>
        <v>23.65610277909369</v>
      </c>
      <c r="AA150" s="185">
        <f>'2'!BT97</f>
        <v>35.489959904770153</v>
      </c>
    </row>
    <row r="151" spans="2:27" x14ac:dyDescent="0.25">
      <c r="B151" s="288">
        <f>'1'!D95</f>
        <v>159.5</v>
      </c>
      <c r="C151" s="185">
        <f>'1'!N95</f>
        <v>1</v>
      </c>
      <c r="D151" s="185">
        <f>'1'!R95</f>
        <v>0.94269203827696968</v>
      </c>
      <c r="E151" s="185">
        <f>'1'!V95</f>
        <v>0.82155674647658072</v>
      </c>
      <c r="F151" s="185">
        <f>'1'!Z95</f>
        <v>0.31248712175015636</v>
      </c>
      <c r="G151" s="185">
        <f>'1'!AB95</f>
        <v>2.1589423818624609E-2</v>
      </c>
      <c r="H151" s="185">
        <f>'1'!AF95</f>
        <v>1.597731600618181E-2</v>
      </c>
      <c r="J151" s="288">
        <f>'1'!D95</f>
        <v>159.5</v>
      </c>
      <c r="K151" s="290">
        <f>'1'!BE95</f>
        <v>0</v>
      </c>
      <c r="L151" s="290">
        <f>'1'!BF95</f>
        <v>0.17844325352341928</v>
      </c>
      <c r="M151" s="290">
        <f>'1'!BG95</f>
        <v>0.80557943047039893</v>
      </c>
      <c r="N151" s="290">
        <f>'1'!BH95</f>
        <v>1.597731600618181E-2</v>
      </c>
      <c r="O151" s="185">
        <f>'2'!BE95</f>
        <v>5.6404581270118492E-2</v>
      </c>
      <c r="P151" s="185">
        <f>'2'!BF95</f>
        <v>0.49108566198910475</v>
      </c>
      <c r="Q151" s="185">
        <f>'2'!BG95</f>
        <v>0.44118371253690952</v>
      </c>
      <c r="R151" s="185">
        <f>'2'!BH95</f>
        <v>1.1326044203867238E-2</v>
      </c>
      <c r="T151">
        <f>'2'!D98</f>
        <v>162.5</v>
      </c>
      <c r="U151" s="185">
        <f>'2'!BL98</f>
        <v>0.29665483497918005</v>
      </c>
      <c r="V151" s="185">
        <f>'2'!BM98</f>
        <v>0.35871670635739772</v>
      </c>
      <c r="W151" s="185">
        <f>'2'!BO98</f>
        <v>0.51334314089224542</v>
      </c>
      <c r="X151" s="185">
        <f>'2'!BP98</f>
        <v>0.87558951836141874</v>
      </c>
      <c r="Y151" s="185">
        <f>'2'!BQ98</f>
        <v>4.6438576437338988</v>
      </c>
      <c r="Z151" s="185">
        <f>'2'!BS98</f>
        <v>20.844809121757255</v>
      </c>
      <c r="AA151" s="185">
        <f>'2'!BT98</f>
        <v>31.289561442738933</v>
      </c>
    </row>
    <row r="152" spans="2:27" x14ac:dyDescent="0.25">
      <c r="B152" s="288">
        <f>'1'!D96</f>
        <v>160.5</v>
      </c>
      <c r="C152" s="185">
        <f>'1'!N96</f>
        <v>0.54694061017495332</v>
      </c>
      <c r="D152" s="185">
        <f>'1'!R96</f>
        <v>0.14750819426722914</v>
      </c>
      <c r="E152" s="185">
        <f>'1'!V96</f>
        <v>8.4209337752096602E-2</v>
      </c>
      <c r="F152" s="185">
        <f>'1'!Z96</f>
        <v>5.7499962355692512E-2</v>
      </c>
      <c r="G152" s="185">
        <f>'1'!AB96</f>
        <v>1.3890832837747261E-2</v>
      </c>
      <c r="H152" s="185">
        <f>'1'!AF96</f>
        <v>8.5732713563507652E-3</v>
      </c>
      <c r="J152" s="288">
        <f>'1'!D96</f>
        <v>160.5</v>
      </c>
      <c r="K152" s="290">
        <f>'1'!BE96</f>
        <v>0.16636528028933084</v>
      </c>
      <c r="L152" s="290">
        <f>'1'!BF96</f>
        <v>0.74942538195857256</v>
      </c>
      <c r="M152" s="290">
        <f>'1'!BG96</f>
        <v>7.5636066395745841E-2</v>
      </c>
      <c r="N152" s="290">
        <f>'1'!BH96</f>
        <v>8.5732713563507652E-3</v>
      </c>
      <c r="O152" s="185">
        <f>'2'!BE96</f>
        <v>4.8069673883059494E-2</v>
      </c>
      <c r="P152" s="185">
        <f>'2'!BF96</f>
        <v>0.45783993371553139</v>
      </c>
      <c r="Q152" s="185">
        <f>'2'!BG96</f>
        <v>0.48133596751517121</v>
      </c>
      <c r="R152" s="185">
        <f>'2'!BH96</f>
        <v>1.275442488623792E-2</v>
      </c>
      <c r="T152">
        <f>'2'!D99</f>
        <v>163.5</v>
      </c>
      <c r="U152" s="185">
        <f>'2'!BL99</f>
        <v>0.28502960085205187</v>
      </c>
      <c r="V152" s="185">
        <f>'2'!BM99</f>
        <v>0.33810137272304053</v>
      </c>
      <c r="W152" s="185">
        <f>'2'!BO99</f>
        <v>0.49383251801493627</v>
      </c>
      <c r="X152" s="185">
        <f>'2'!BP99</f>
        <v>0.75451836971951636</v>
      </c>
      <c r="Y152" s="185">
        <f>'2'!BQ99</f>
        <v>3.5541252048681353</v>
      </c>
      <c r="Z152" s="185">
        <f>'2'!BS99</f>
        <v>20.601233015195035</v>
      </c>
      <c r="AA152" s="185">
        <f>'2'!BT99</f>
        <v>31.247093063112167</v>
      </c>
    </row>
    <row r="153" spans="2:27" x14ac:dyDescent="0.25">
      <c r="B153" s="288">
        <f>'1'!D97</f>
        <v>161.5</v>
      </c>
      <c r="C153" s="185">
        <f>'1'!N97</f>
        <v>0.83493709002348016</v>
      </c>
      <c r="D153" s="185">
        <f>'1'!R97</f>
        <v>0.703144755416242</v>
      </c>
      <c r="E153" s="185">
        <f>'1'!V97</f>
        <v>0.57497272088904638</v>
      </c>
      <c r="F153" s="185">
        <f>'1'!Z97</f>
        <v>0.30343183709312244</v>
      </c>
      <c r="G153" s="185">
        <f>'1'!AB97</f>
        <v>3.182830746019942E-2</v>
      </c>
      <c r="H153" s="185">
        <f>'1'!AF97</f>
        <v>1.1062411054250284E-2</v>
      </c>
      <c r="J153" s="288">
        <f>'1'!D97</f>
        <v>161.5</v>
      </c>
      <c r="K153" s="290">
        <f>'1'!BE97</f>
        <v>6.463239561379408E-2</v>
      </c>
      <c r="L153" s="290">
        <f>'1'!BF97</f>
        <v>0.36039488349715953</v>
      </c>
      <c r="M153" s="290">
        <f>'1'!BG97</f>
        <v>0.56391030983479606</v>
      </c>
      <c r="N153" s="290">
        <f>'1'!BH97</f>
        <v>1.1062411054250284E-2</v>
      </c>
      <c r="O153" s="185">
        <f>'2'!BE97</f>
        <v>3.5096664336144556E-2</v>
      </c>
      <c r="P153" s="185">
        <f>'2'!BF97</f>
        <v>0.41201070752976465</v>
      </c>
      <c r="Q153" s="185">
        <f>'2'!BG97</f>
        <v>0.53647229054257906</v>
      </c>
      <c r="R153" s="185">
        <f>'2'!BH97</f>
        <v>1.642033759151168E-2</v>
      </c>
      <c r="T153">
        <f>'2'!D100</f>
        <v>164.5</v>
      </c>
      <c r="U153" s="185">
        <f>'2'!BL100</f>
        <v>0.2775218742876161</v>
      </c>
      <c r="V153" s="185">
        <f>'2'!BM100</f>
        <v>0.32673382549927993</v>
      </c>
      <c r="W153" s="185">
        <f>'2'!BO100</f>
        <v>0.4822328567150308</v>
      </c>
      <c r="X153" s="185">
        <f>'2'!BP100</f>
        <v>0.70299943832827128</v>
      </c>
      <c r="Y153" s="185">
        <f>'2'!BQ100</f>
        <v>2.7979807674585793</v>
      </c>
      <c r="Z153" s="185">
        <f>'2'!BS100</f>
        <v>19.514076553562536</v>
      </c>
      <c r="AA153" s="185">
        <f>'2'!BT100</f>
        <v>30.094194084344316</v>
      </c>
    </row>
    <row r="154" spans="2:27" x14ac:dyDescent="0.25">
      <c r="B154" s="288">
        <f>'1'!D98</f>
        <v>162.5</v>
      </c>
      <c r="C154" s="185">
        <f>'1'!N98</f>
        <v>0.92704426435100273</v>
      </c>
      <c r="D154" s="185">
        <f>'1'!R98</f>
        <v>0.51139031563622561</v>
      </c>
      <c r="E154" s="185">
        <f>'1'!V98</f>
        <v>0.40418452401351451</v>
      </c>
      <c r="F154" s="185">
        <f>'1'!Z98</f>
        <v>0.27360550509308668</v>
      </c>
      <c r="G154" s="185">
        <f>'1'!AB98</f>
        <v>3.3033170470392482E-2</v>
      </c>
      <c r="H154" s="185">
        <f>'1'!AF98</f>
        <v>1.2199586852379577E-2</v>
      </c>
      <c r="J154" s="288">
        <f>'1'!D98</f>
        <v>162.5</v>
      </c>
      <c r="K154" s="290">
        <f>'1'!BE98</f>
        <v>0</v>
      </c>
      <c r="L154" s="290">
        <f>'1'!BF98</f>
        <v>0.59581547598648543</v>
      </c>
      <c r="M154" s="290">
        <f>'1'!BG98</f>
        <v>0.39198493716113492</v>
      </c>
      <c r="N154" s="290">
        <f>'1'!BH98</f>
        <v>1.2199586852379577E-2</v>
      </c>
      <c r="O154" s="185">
        <f>'2'!BE98</f>
        <v>2.4372274464964483E-2</v>
      </c>
      <c r="P154" s="185">
        <f>'2'!BF98</f>
        <v>0.39522612596048967</v>
      </c>
      <c r="Q154" s="185">
        <f>'2'!BG98</f>
        <v>0.56208869131558825</v>
      </c>
      <c r="R154" s="185">
        <f>'2'!BH98</f>
        <v>1.8312908258957584E-2</v>
      </c>
      <c r="T154">
        <f>'2'!D101</f>
        <v>165.5</v>
      </c>
      <c r="U154" s="185">
        <f>'2'!BL101</f>
        <v>0.27005940927288791</v>
      </c>
      <c r="V154" s="185">
        <f>'2'!BM101</f>
        <v>0.31398778750060807</v>
      </c>
      <c r="W154" s="185">
        <f>'2'!BO101</f>
        <v>0.47137421223509546</v>
      </c>
      <c r="X154" s="185">
        <f>'2'!BP101</f>
        <v>0.7127739729714877</v>
      </c>
      <c r="Y154" s="185">
        <f>'2'!BQ101</f>
        <v>3.2013710704514868</v>
      </c>
      <c r="Z154" s="185">
        <f>'2'!BS101</f>
        <v>20.065736765521944</v>
      </c>
      <c r="AA154" s="185">
        <f>'2'!BT101</f>
        <v>30.504071196481657</v>
      </c>
    </row>
    <row r="155" spans="2:27" x14ac:dyDescent="0.25">
      <c r="B155" s="288">
        <f>'1'!D99</f>
        <v>163.5</v>
      </c>
      <c r="C155" s="185">
        <f>'1'!N99</f>
        <v>0.76499834506370012</v>
      </c>
      <c r="D155" s="185">
        <f>'1'!R99</f>
        <v>0.45289819412573246</v>
      </c>
      <c r="E155" s="185">
        <f>'1'!V99</f>
        <v>0.28681240421884785</v>
      </c>
      <c r="F155" s="185">
        <f>'1'!Z99</f>
        <v>0.14326003444240454</v>
      </c>
      <c r="G155" s="185">
        <f>'1'!AB99</f>
        <v>3.8132808910439742E-2</v>
      </c>
      <c r="H155" s="185">
        <f>'1'!AF99</f>
        <v>2.6176628847413435E-2</v>
      </c>
      <c r="J155" s="288">
        <f>'1'!D99</f>
        <v>163.5</v>
      </c>
      <c r="K155" s="290">
        <f>'1'!BE99</f>
        <v>0</v>
      </c>
      <c r="L155" s="290">
        <f>'1'!BF99</f>
        <v>0.71318759578115221</v>
      </c>
      <c r="M155" s="290">
        <f>'1'!BG99</f>
        <v>0.26063577537143445</v>
      </c>
      <c r="N155" s="290">
        <f>'1'!BH99</f>
        <v>2.6176628847413435E-2</v>
      </c>
      <c r="O155" s="185">
        <f>'2'!BE99</f>
        <v>2.4372274464964483E-2</v>
      </c>
      <c r="P155" s="185">
        <f>'2'!BF99</f>
        <v>0.36580543756412509</v>
      </c>
      <c r="Q155" s="185">
        <f>'2'!BG99</f>
        <v>0.59135739187347103</v>
      </c>
      <c r="R155" s="185">
        <f>'2'!BH99</f>
        <v>1.8464896097439367E-2</v>
      </c>
      <c r="T155">
        <f>'2'!D102</f>
        <v>166.5</v>
      </c>
      <c r="U155" s="185">
        <f>'2'!BL102</f>
        <v>0.2668844324707888</v>
      </c>
      <c r="V155" s="185">
        <f>'2'!BM102</f>
        <v>0.30767706356880231</v>
      </c>
      <c r="W155" s="185">
        <f>'2'!BO102</f>
        <v>0.45362208868514414</v>
      </c>
      <c r="X155" s="185">
        <f>'2'!BP102</f>
        <v>0.65076255865374921</v>
      </c>
      <c r="Y155" s="185">
        <f>'2'!BQ102</f>
        <v>1.7351495553835219</v>
      </c>
      <c r="Z155" s="185">
        <f>'2'!BS102</f>
        <v>14.281446391504872</v>
      </c>
      <c r="AA155" s="185">
        <f>'2'!BT102</f>
        <v>23.402771697906985</v>
      </c>
    </row>
    <row r="156" spans="2:27" x14ac:dyDescent="0.25">
      <c r="B156" s="288">
        <f>'1'!D100</f>
        <v>164.5</v>
      </c>
      <c r="C156" s="185">
        <f>'1'!N100</f>
        <v>0.99607380460787198</v>
      </c>
      <c r="D156" s="185">
        <f>'1'!R100</f>
        <v>0.91662559919390174</v>
      </c>
      <c r="E156" s="185">
        <f>'1'!V100</f>
        <v>0.76283537971287807</v>
      </c>
      <c r="F156" s="185">
        <f>'1'!Z100</f>
        <v>0.37649774536059272</v>
      </c>
      <c r="G156" s="185">
        <f>'1'!AB100</f>
        <v>1.7366351645122357E-2</v>
      </c>
      <c r="H156" s="185">
        <f>'1'!AF100</f>
        <v>7.4745850609559137E-3</v>
      </c>
      <c r="J156" s="288">
        <f>'1'!D100</f>
        <v>164.5</v>
      </c>
      <c r="K156" s="290">
        <f>'1'!BE100</f>
        <v>0</v>
      </c>
      <c r="L156" s="290">
        <f>'1'!BF100</f>
        <v>0.23716462028712193</v>
      </c>
      <c r="M156" s="290">
        <f>'1'!BG100</f>
        <v>0.75536079465192218</v>
      </c>
      <c r="N156" s="290">
        <f>'1'!BH100</f>
        <v>7.4745850609559137E-3</v>
      </c>
      <c r="O156" s="185">
        <f>'2'!BE100</f>
        <v>2.4372274464964483E-2</v>
      </c>
      <c r="P156" s="185">
        <f>'2'!BF100</f>
        <v>0.34868490732453616</v>
      </c>
      <c r="Q156" s="185">
        <f>'2'!BG100</f>
        <v>0.60527906523781472</v>
      </c>
      <c r="R156" s="185">
        <f>'2'!BH100</f>
        <v>2.1663752972684611E-2</v>
      </c>
      <c r="T156">
        <f>'2'!D103</f>
        <v>167.5</v>
      </c>
      <c r="U156" s="185">
        <f>'2'!BL103</f>
        <v>0.26305626068777527</v>
      </c>
      <c r="V156" s="185">
        <f>'2'!BM103</f>
        <v>0.30065185436612379</v>
      </c>
      <c r="W156" s="185">
        <f>'2'!BO103</f>
        <v>0.43862041875819574</v>
      </c>
      <c r="X156" s="185">
        <f>'2'!BP103</f>
        <v>0.61352835789396931</v>
      </c>
      <c r="Y156" s="185">
        <f>'2'!BQ103</f>
        <v>1.2743218151294982</v>
      </c>
      <c r="Z156" s="185">
        <f>'2'!BS103</f>
        <v>11.987292907055325</v>
      </c>
      <c r="AA156" s="185">
        <f>'2'!BT103</f>
        <v>19.938255312095702</v>
      </c>
    </row>
    <row r="157" spans="2:27" x14ac:dyDescent="0.25">
      <c r="B157" s="288">
        <f>'1'!D101</f>
        <v>165.5</v>
      </c>
      <c r="C157" s="185">
        <f>'1'!N101</f>
        <v>0.92499036228237819</v>
      </c>
      <c r="D157" s="185">
        <f>'1'!R101</f>
        <v>0.77035142080106933</v>
      </c>
      <c r="E157" s="185">
        <f>'1'!V101</f>
        <v>0.70910596293779105</v>
      </c>
      <c r="F157" s="185">
        <f>'1'!Z101</f>
        <v>0.35695779341164818</v>
      </c>
      <c r="G157" s="185">
        <f>'1'!AB101</f>
        <v>4.1775063526757437E-2</v>
      </c>
      <c r="H157" s="185">
        <f>'1'!AF101</f>
        <v>1.9599991423455181E-2</v>
      </c>
      <c r="J157" s="288">
        <f>'1'!D101</f>
        <v>165.5</v>
      </c>
      <c r="K157" s="290">
        <f>'1'!BE101</f>
        <v>3.7097343211484723E-2</v>
      </c>
      <c r="L157" s="290">
        <f>'1'!BF101</f>
        <v>0.25379669385072423</v>
      </c>
      <c r="M157" s="290">
        <f>'1'!BG101</f>
        <v>0.68950597151433579</v>
      </c>
      <c r="N157" s="290">
        <f>'1'!BH101</f>
        <v>1.9599991423455181E-2</v>
      </c>
      <c r="O157" s="185">
        <f>'2'!BE101</f>
        <v>2.4372274464964483E-2</v>
      </c>
      <c r="P157" s="185">
        <f>'2'!BF101</f>
        <v>0.35910393431189269</v>
      </c>
      <c r="Q157" s="185">
        <f>'2'!BG101</f>
        <v>0.59495829538189593</v>
      </c>
      <c r="R157" s="185">
        <f>'2'!BH101</f>
        <v>2.156549584124684E-2</v>
      </c>
      <c r="T157">
        <f>'2'!D104</f>
        <v>168.5</v>
      </c>
      <c r="U157" s="185">
        <f>'2'!BL104</f>
        <v>0.26343642963843139</v>
      </c>
      <c r="V157" s="185">
        <f>'2'!BM104</f>
        <v>0.30221197157975926</v>
      </c>
      <c r="W157" s="185">
        <f>'2'!BO104</f>
        <v>0.44544948143662194</v>
      </c>
      <c r="X157" s="185">
        <f>'2'!BP104</f>
        <v>0.6221473744619993</v>
      </c>
      <c r="Y157" s="185">
        <f>'2'!BQ104</f>
        <v>1.1623332980188987</v>
      </c>
      <c r="Z157" s="185">
        <f>'2'!BS104</f>
        <v>8.6173708283269868</v>
      </c>
      <c r="AA157" s="185">
        <f>'2'!BT104</f>
        <v>16.965289083866171</v>
      </c>
    </row>
    <row r="158" spans="2:27" x14ac:dyDescent="0.25">
      <c r="B158" s="288">
        <f>'1'!D102</f>
        <v>166.5</v>
      </c>
      <c r="C158" s="185">
        <f>'1'!N102</f>
        <v>0.97188955800477217</v>
      </c>
      <c r="D158" s="185">
        <f>'1'!R102</f>
        <v>0.84743519941308554</v>
      </c>
      <c r="E158" s="185">
        <f>'1'!V102</f>
        <v>0.77277248093464346</v>
      </c>
      <c r="F158" s="185">
        <f>'1'!Z102</f>
        <v>0.57277702270883057</v>
      </c>
      <c r="G158" s="185">
        <f>'1'!AB102</f>
        <v>0.13082114405120895</v>
      </c>
      <c r="H158" s="185">
        <f>'1'!AF102</f>
        <v>4.3813341765044173E-2</v>
      </c>
      <c r="J158" s="288">
        <f>'1'!D102</f>
        <v>166.5</v>
      </c>
      <c r="K158" s="290">
        <f>'1'!BE102</f>
        <v>0</v>
      </c>
      <c r="L158" s="290">
        <f>'1'!BF102</f>
        <v>0.22722751906535654</v>
      </c>
      <c r="M158" s="290">
        <f>'1'!BG102</f>
        <v>0.72895913916959931</v>
      </c>
      <c r="N158" s="290">
        <f>'1'!BH102</f>
        <v>4.3813341765044173E-2</v>
      </c>
      <c r="O158" s="185">
        <f>'2'!BE102</f>
        <v>9.2481580750253256E-3</v>
      </c>
      <c r="P158" s="185">
        <f>'2'!BF102</f>
        <v>0.33068714457722237</v>
      </c>
      <c r="Q158" s="185">
        <f>'2'!BG102</f>
        <v>0.63841448456012251</v>
      </c>
      <c r="R158" s="185">
        <f>'2'!BH102</f>
        <v>2.1650212787629793E-2</v>
      </c>
      <c r="T158">
        <f>'2'!D105</f>
        <v>169.5</v>
      </c>
      <c r="U158" s="185">
        <f>'2'!BL105</f>
        <v>0.26352092111470538</v>
      </c>
      <c r="V158" s="185">
        <f>'2'!BM105</f>
        <v>0.30183725481016538</v>
      </c>
      <c r="W158" s="185">
        <f>'2'!BO105</f>
        <v>0.44302163352440138</v>
      </c>
      <c r="X158" s="185">
        <f>'2'!BP105</f>
        <v>0.61381347218930682</v>
      </c>
      <c r="Y158" s="185">
        <f>'2'!BQ105</f>
        <v>1.0807917480244333</v>
      </c>
      <c r="Z158" s="185">
        <f>'2'!BS105</f>
        <v>7.1196580978654413</v>
      </c>
      <c r="AA158" s="185">
        <f>'2'!BT105</f>
        <v>13.797063541991786</v>
      </c>
    </row>
    <row r="159" spans="2:27" x14ac:dyDescent="0.25">
      <c r="B159" s="288">
        <f>'1'!D103</f>
        <v>167.5</v>
      </c>
      <c r="C159" s="185">
        <f>'1'!N103</f>
        <v>1</v>
      </c>
      <c r="D159" s="185">
        <f>'1'!R103</f>
        <v>0.84694936347000294</v>
      </c>
      <c r="E159" s="185">
        <f>'1'!V103</f>
        <v>0.74582020065203591</v>
      </c>
      <c r="F159" s="185">
        <f>'1'!Z103</f>
        <v>0.54721795677707086</v>
      </c>
      <c r="G159" s="185">
        <f>'1'!AB103</f>
        <v>0.14650662244138637</v>
      </c>
      <c r="H159" s="185">
        <f>'1'!AF103</f>
        <v>3.0271863436531623E-2</v>
      </c>
      <c r="J159" s="288">
        <f>'1'!D103</f>
        <v>167.5</v>
      </c>
      <c r="K159" s="290">
        <f>'1'!BE103</f>
        <v>0</v>
      </c>
      <c r="L159" s="290">
        <f>'1'!BF103</f>
        <v>0.25417979934796409</v>
      </c>
      <c r="M159" s="290">
        <f>'1'!BG103</f>
        <v>0.71554833721550437</v>
      </c>
      <c r="N159" s="290">
        <f>'1'!BH103</f>
        <v>3.0271863436531623E-2</v>
      </c>
      <c r="O159" s="185">
        <f>'2'!BE103</f>
        <v>3.3724857464986213E-3</v>
      </c>
      <c r="P159" s="185">
        <f>'2'!BF103</f>
        <v>0.3106443205506414</v>
      </c>
      <c r="Q159" s="185">
        <f>'2'!BG103</f>
        <v>0.66421479166341446</v>
      </c>
      <c r="R159" s="185">
        <f>'2'!BH103</f>
        <v>2.1768402039445467E-2</v>
      </c>
      <c r="T159">
        <f>'2'!D106</f>
        <v>170.5</v>
      </c>
      <c r="U159" s="185">
        <f>'2'!BL106</f>
        <v>0.2622993035715338</v>
      </c>
      <c r="V159" s="185">
        <f>'2'!BM106</f>
        <v>0.30152878087117146</v>
      </c>
      <c r="W159" s="185">
        <f>'2'!BO106</f>
        <v>0.45691302396862976</v>
      </c>
      <c r="X159" s="185">
        <f>'2'!BP106</f>
        <v>0.66453976087011646</v>
      </c>
      <c r="Y159" s="185">
        <f>'2'!BQ106</f>
        <v>1.5257774509473661</v>
      </c>
      <c r="Z159" s="185">
        <f>'2'!BS106</f>
        <v>11.495464741681468</v>
      </c>
      <c r="AA159" s="185">
        <f>'2'!BT106</f>
        <v>17.246791943659581</v>
      </c>
    </row>
    <row r="160" spans="2:27" x14ac:dyDescent="0.25">
      <c r="B160" s="288">
        <f>'1'!D104</f>
        <v>168.5</v>
      </c>
      <c r="C160" s="185">
        <f>'1'!N104</f>
        <v>1</v>
      </c>
      <c r="D160" s="185">
        <f>'1'!R104</f>
        <v>0.98498831292224354</v>
      </c>
      <c r="E160" s="185">
        <f>'1'!V104</f>
        <v>0.91274449576016592</v>
      </c>
      <c r="F160" s="185">
        <f>'1'!Z104</f>
        <v>0.57394070724751678</v>
      </c>
      <c r="G160" s="185">
        <f>'1'!AB104</f>
        <v>7.9384392225236036E-2</v>
      </c>
      <c r="H160" s="185">
        <f>'1'!AF104</f>
        <v>1.2085223360041508E-2</v>
      </c>
      <c r="J160" s="288">
        <f>'1'!D104</f>
        <v>168.5</v>
      </c>
      <c r="K160" s="290">
        <f>'1'!BE104</f>
        <v>0</v>
      </c>
      <c r="L160" s="290">
        <f>'1'!BF104</f>
        <v>8.7255504239834081E-2</v>
      </c>
      <c r="M160" s="290">
        <f>'1'!BG104</f>
        <v>0.90065927240012444</v>
      </c>
      <c r="N160" s="290">
        <f>'1'!BH104</f>
        <v>1.2085223360041508E-2</v>
      </c>
      <c r="O160" s="185">
        <f>'2'!BE104</f>
        <v>3.3724857464986213E-3</v>
      </c>
      <c r="P160" s="185">
        <f>'2'!BF104</f>
        <v>0.29088435623673858</v>
      </c>
      <c r="Q160" s="185">
        <f>'2'!BG104</f>
        <v>0.68431788738050836</v>
      </c>
      <c r="R160" s="185">
        <f>'2'!BH104</f>
        <v>2.1425270636254427E-2</v>
      </c>
      <c r="T160">
        <f>'2'!D107</f>
        <v>171.5</v>
      </c>
      <c r="U160" s="185">
        <f>'2'!BL107</f>
        <v>0.26231410460219634</v>
      </c>
      <c r="V160" s="185">
        <f>'2'!BM107</f>
        <v>0.30259088514395532</v>
      </c>
      <c r="W160" s="185">
        <f>'2'!BO107</f>
        <v>0.46269950406702454</v>
      </c>
      <c r="X160" s="185">
        <f>'2'!BP107</f>
        <v>0.68826245339124625</v>
      </c>
      <c r="Y160" s="185">
        <f>'2'!BQ107</f>
        <v>1.9535574462283816</v>
      </c>
      <c r="Z160" s="185">
        <f>'2'!BS107</f>
        <v>12.408770240033766</v>
      </c>
      <c r="AA160" s="185">
        <f>'2'!BT107</f>
        <v>18.50289818945533</v>
      </c>
    </row>
    <row r="161" spans="2:27" x14ac:dyDescent="0.25">
      <c r="B161" s="288">
        <f>'1'!D105</f>
        <v>169.5</v>
      </c>
      <c r="C161" s="185">
        <f>'1'!N105</f>
        <v>1</v>
      </c>
      <c r="D161" s="185">
        <f>'1'!R105</f>
        <v>0.91468168446979214</v>
      </c>
      <c r="E161" s="185">
        <f>'1'!V105</f>
        <v>0.82135674696789263</v>
      </c>
      <c r="F161" s="185">
        <f>'1'!Z105</f>
        <v>0.53956985092302001</v>
      </c>
      <c r="G161" s="185">
        <f>'1'!AB105</f>
        <v>0.12342819030145287</v>
      </c>
      <c r="H161" s="185">
        <f>'1'!AF105</f>
        <v>5.1067063536926464E-2</v>
      </c>
      <c r="J161" s="288">
        <f>'1'!D105</f>
        <v>169.5</v>
      </c>
      <c r="K161" s="290">
        <f>'1'!BE105</f>
        <v>0</v>
      </c>
      <c r="L161" s="290">
        <f>'1'!BF105</f>
        <v>0.17864325303210737</v>
      </c>
      <c r="M161" s="290">
        <f>'1'!BG105</f>
        <v>0.77028968343096627</v>
      </c>
      <c r="N161" s="290">
        <f>'1'!BH105</f>
        <v>5.1067063536926464E-2</v>
      </c>
      <c r="O161" s="185">
        <f>'2'!BE105</f>
        <v>3.3724857464986213E-3</v>
      </c>
      <c r="P161" s="185">
        <f>'2'!BF105</f>
        <v>0.2778055927989973</v>
      </c>
      <c r="Q161" s="185">
        <f>'2'!BG105</f>
        <v>0.69889259115723101</v>
      </c>
      <c r="R161" s="185">
        <f>'2'!BH105</f>
        <v>1.9929330297273052E-2</v>
      </c>
      <c r="T161">
        <f>'2'!D108</f>
        <v>172.5</v>
      </c>
      <c r="U161" s="185">
        <f>'2'!BL108</f>
        <v>0.2673603538465143</v>
      </c>
      <c r="V161" s="185">
        <f>'2'!BM108</f>
        <v>0.30968056846837905</v>
      </c>
      <c r="W161" s="185">
        <f>'2'!BO108</f>
        <v>0.47448404731930455</v>
      </c>
      <c r="X161" s="185">
        <f>'2'!BP108</f>
        <v>0.70223010951747689</v>
      </c>
      <c r="Y161" s="185">
        <f>'2'!BQ108</f>
        <v>2.0600669213508462</v>
      </c>
      <c r="Z161" s="185">
        <f>'2'!BS108</f>
        <v>13.024842709636346</v>
      </c>
      <c r="AA161" s="185">
        <f>'2'!BT108</f>
        <v>19.708502932394723</v>
      </c>
    </row>
    <row r="162" spans="2:27" x14ac:dyDescent="0.25">
      <c r="B162" s="288">
        <f>'1'!D106</f>
        <v>170.5</v>
      </c>
      <c r="C162" s="185">
        <f>'1'!N106</f>
        <v>0.98260746370651864</v>
      </c>
      <c r="D162" s="185">
        <f>'1'!R106</f>
        <v>0.90086080221761922</v>
      </c>
      <c r="E162" s="185">
        <f>'1'!V106</f>
        <v>0.70694744961565836</v>
      </c>
      <c r="F162" s="185">
        <f>'1'!Z106</f>
        <v>0.42803312030112456</v>
      </c>
      <c r="G162" s="185">
        <f>'1'!AB106</f>
        <v>0.10584110242500229</v>
      </c>
      <c r="H162" s="185">
        <f>'1'!AF106</f>
        <v>1.4896487560366331E-2</v>
      </c>
      <c r="J162" s="288">
        <f>'1'!D106</f>
        <v>170.5</v>
      </c>
      <c r="K162" s="290">
        <f>'1'!BE106</f>
        <v>0</v>
      </c>
      <c r="L162" s="290">
        <f>'1'!BF106</f>
        <v>0.29305255038434164</v>
      </c>
      <c r="M162" s="290">
        <f>'1'!BG106</f>
        <v>0.69205096205529215</v>
      </c>
      <c r="N162" s="290">
        <f>'1'!BH106</f>
        <v>1.4896487560366331E-2</v>
      </c>
      <c r="O162" s="185">
        <f>'2'!BE106</f>
        <v>3.3724857464986213E-3</v>
      </c>
      <c r="P162" s="185">
        <f>'2'!BF106</f>
        <v>0.32273729546711849</v>
      </c>
      <c r="Q162" s="185">
        <f>'2'!BG106</f>
        <v>0.65273086663711766</v>
      </c>
      <c r="R162" s="185">
        <f>'2'!BH106</f>
        <v>2.1159352149265235E-2</v>
      </c>
      <c r="T162">
        <f>'2'!D109</f>
        <v>173.5</v>
      </c>
      <c r="U162" s="185">
        <f>'2'!BL109</f>
        <v>0.27624719063270486</v>
      </c>
      <c r="V162" s="185">
        <f>'2'!BM109</f>
        <v>0.32602674608645427</v>
      </c>
      <c r="W162" s="185">
        <f>'2'!BO109</f>
        <v>0.48517726863109012</v>
      </c>
      <c r="X162" s="185">
        <f>'2'!BP109</f>
        <v>0.71079503217463558</v>
      </c>
      <c r="Y162" s="185">
        <f>'2'!BQ109</f>
        <v>2.0288043156569118</v>
      </c>
      <c r="Z162" s="185">
        <f>'2'!BS109</f>
        <v>12.56457575667066</v>
      </c>
      <c r="AA162" s="185">
        <f>'2'!BT109</f>
        <v>19.471146129343186</v>
      </c>
    </row>
    <row r="163" spans="2:27" x14ac:dyDescent="0.25">
      <c r="B163" s="288">
        <f>'1'!D107</f>
        <v>171.5</v>
      </c>
      <c r="C163" s="185">
        <f>'1'!N107</f>
        <v>0.85068020568899305</v>
      </c>
      <c r="D163" s="185">
        <f>'1'!R107</f>
        <v>0.73533061301951619</v>
      </c>
      <c r="E163" s="185">
        <f>'1'!V107</f>
        <v>0.5631593051228011</v>
      </c>
      <c r="F163" s="185">
        <f>'1'!Z107</f>
        <v>0.30100450892893854</v>
      </c>
      <c r="G163" s="185">
        <f>'1'!AB107</f>
        <v>4.8622951412605975E-2</v>
      </c>
      <c r="H163" s="185">
        <f>'1'!AF107</f>
        <v>9.5051577665632506E-3</v>
      </c>
      <c r="J163" s="288">
        <f>'1'!D107</f>
        <v>171.5</v>
      </c>
      <c r="K163" s="290">
        <f>'1'!BE107</f>
        <v>0</v>
      </c>
      <c r="L163" s="290">
        <f>'1'!BF107</f>
        <v>0.4368406948771989</v>
      </c>
      <c r="M163" s="290">
        <f>'1'!BG107</f>
        <v>0.55365414735623775</v>
      </c>
      <c r="N163" s="290">
        <f>'1'!BH107</f>
        <v>9.5051577665632506E-3</v>
      </c>
      <c r="O163" s="185">
        <f>'2'!BE107</f>
        <v>6.1044354849356663E-3</v>
      </c>
      <c r="P163" s="185">
        <f>'2'!BF107</f>
        <v>0.34178628987327608</v>
      </c>
      <c r="Q163" s="185">
        <f>'2'!BG107</f>
        <v>0.63235866853286749</v>
      </c>
      <c r="R163" s="185">
        <f>'2'!BH107</f>
        <v>1.9750606108920734E-2</v>
      </c>
      <c r="T163">
        <f>'2'!D110</f>
        <v>174.5</v>
      </c>
      <c r="U163" s="185">
        <f>'2'!BL110</f>
        <v>0.28061572223088022</v>
      </c>
      <c r="V163" s="185">
        <f>'2'!BM110</f>
        <v>0.33765382382607873</v>
      </c>
      <c r="W163" s="185">
        <f>'2'!BO110</f>
        <v>0.49723034140832029</v>
      </c>
      <c r="X163" s="185">
        <f>'2'!BP110</f>
        <v>0.75956208777839207</v>
      </c>
      <c r="Y163" s="185">
        <f>'2'!BQ110</f>
        <v>2.3925389993498913</v>
      </c>
      <c r="Z163" s="185">
        <f>'2'!BS110</f>
        <v>13.828647602448012</v>
      </c>
      <c r="AA163" s="185">
        <f>'2'!BT110</f>
        <v>20.954095706939874</v>
      </c>
    </row>
    <row r="164" spans="2:27" x14ac:dyDescent="0.25">
      <c r="B164" s="288">
        <f>'1'!D108</f>
        <v>172.5</v>
      </c>
      <c r="C164" s="185">
        <f>'1'!N108</f>
        <v>1</v>
      </c>
      <c r="D164" s="185">
        <f>'1'!R108</f>
        <v>0.96768042444063251</v>
      </c>
      <c r="E164" s="185">
        <f>'1'!V108</f>
        <v>0.86007618079523063</v>
      </c>
      <c r="F164" s="185">
        <f>'1'!Z108</f>
        <v>0.52293734164932126</v>
      </c>
      <c r="G164" s="185">
        <f>'1'!AB108</f>
        <v>8.3573305368606354E-2</v>
      </c>
      <c r="H164" s="185">
        <f>'1'!AF108</f>
        <v>1.2362492824222691E-2</v>
      </c>
      <c r="J164" s="288">
        <f>'1'!D108</f>
        <v>172.5</v>
      </c>
      <c r="K164" s="290">
        <f>'1'!BE108</f>
        <v>0</v>
      </c>
      <c r="L164" s="290">
        <f>'1'!BF108</f>
        <v>0.13992381920476937</v>
      </c>
      <c r="M164" s="290">
        <f>'1'!BG108</f>
        <v>0.84771368797100788</v>
      </c>
      <c r="N164" s="290">
        <f>'1'!BH108</f>
        <v>1.2362492824222691E-2</v>
      </c>
      <c r="O164" s="185">
        <f>'2'!BE108</f>
        <v>1.3051510806760147E-2</v>
      </c>
      <c r="P164" s="185">
        <f>'2'!BF108</f>
        <v>0.34002874173734743</v>
      </c>
      <c r="Q164" s="185">
        <f>'2'!BG108</f>
        <v>0.63035605373012005</v>
      </c>
      <c r="R164" s="185">
        <f>'2'!BH108</f>
        <v>1.6563693725772436E-2</v>
      </c>
      <c r="T164">
        <f>'2'!D111</f>
        <v>175.5</v>
      </c>
      <c r="U164" s="185">
        <f>'2'!BL111</f>
        <v>0.27591308019618171</v>
      </c>
      <c r="V164" s="185">
        <f>'2'!BM111</f>
        <v>0.32334538024399739</v>
      </c>
      <c r="W164" s="185">
        <f>'2'!BO111</f>
        <v>0.48022628672644224</v>
      </c>
      <c r="X164" s="185">
        <f>'2'!BP111</f>
        <v>0.72161868347095148</v>
      </c>
      <c r="Y164" s="185">
        <f>'2'!BQ111</f>
        <v>2.308806595461629</v>
      </c>
      <c r="Z164" s="185">
        <f>'2'!BS111</f>
        <v>13.713262262088163</v>
      </c>
      <c r="AA164" s="185">
        <f>'2'!BT111</f>
        <v>21.007144738952871</v>
      </c>
    </row>
    <row r="165" spans="2:27" x14ac:dyDescent="0.25">
      <c r="B165" s="288">
        <f>'1'!D109</f>
        <v>173.5</v>
      </c>
      <c r="C165" s="185">
        <f>'1'!N109</f>
        <v>1</v>
      </c>
      <c r="D165" s="185">
        <f>'1'!R109</f>
        <v>0.84165880767354639</v>
      </c>
      <c r="E165" s="185">
        <f>'1'!V109</f>
        <v>0.62154413146644494</v>
      </c>
      <c r="F165" s="185">
        <f>'1'!Z109</f>
        <v>0.1577513948386613</v>
      </c>
      <c r="G165" s="185">
        <f>'1'!AB109</f>
        <v>3.2926808778521305E-2</v>
      </c>
      <c r="H165" s="185">
        <f>'1'!AF109</f>
        <v>8.4251414172781293E-3</v>
      </c>
      <c r="J165" s="288">
        <f>'1'!D109</f>
        <v>173.5</v>
      </c>
      <c r="K165" s="290">
        <f>'1'!BE109</f>
        <v>0</v>
      </c>
      <c r="L165" s="290">
        <f>'1'!BF109</f>
        <v>0.37845586853355506</v>
      </c>
      <c r="M165" s="290">
        <f>'1'!BG109</f>
        <v>0.61311899004916692</v>
      </c>
      <c r="N165" s="290">
        <f>'1'!BH109</f>
        <v>8.4251414172781293E-3</v>
      </c>
      <c r="O165" s="185">
        <f>'2'!BE109</f>
        <v>1.3051510806760147E-2</v>
      </c>
      <c r="P165" s="185">
        <f>'2'!BF109</f>
        <v>0.33853544952703551</v>
      </c>
      <c r="Q165" s="185">
        <f>'2'!BG109</f>
        <v>0.63411729439053077</v>
      </c>
      <c r="R165" s="185">
        <f>'2'!BH109</f>
        <v>1.4295745275673661E-2</v>
      </c>
      <c r="T165">
        <f>'2'!D112</f>
        <v>176.5</v>
      </c>
      <c r="U165" s="185">
        <f>'2'!BL112</f>
        <v>0.27078660910987296</v>
      </c>
      <c r="V165" s="185">
        <f>'2'!BM112</f>
        <v>0.30899561265952824</v>
      </c>
      <c r="W165" s="185">
        <f>'2'!BO112</f>
        <v>0.45209545137635082</v>
      </c>
      <c r="X165" s="185">
        <f>'2'!BP112</f>
        <v>0.65213173795179247</v>
      </c>
      <c r="Y165" s="185">
        <f>'2'!BQ112</f>
        <v>1.7467896079092966</v>
      </c>
      <c r="Z165" s="185">
        <f>'2'!BS112</f>
        <v>13.131981656434231</v>
      </c>
      <c r="AA165" s="185">
        <f>'2'!BT112</f>
        <v>20.360106697641527</v>
      </c>
    </row>
    <row r="166" spans="2:27" x14ac:dyDescent="0.25">
      <c r="B166" s="288">
        <f>'1'!D110</f>
        <v>174.5</v>
      </c>
      <c r="C166" s="185">
        <f>'1'!N110</f>
        <v>0.97835753968562411</v>
      </c>
      <c r="D166" s="185">
        <f>'1'!R110</f>
        <v>0.62733537038059561</v>
      </c>
      <c r="E166" s="185">
        <f>'1'!V110</f>
        <v>0.430678802034002</v>
      </c>
      <c r="F166" s="185">
        <f>'1'!Z110</f>
        <v>0.18411023847659536</v>
      </c>
      <c r="G166" s="185">
        <f>'1'!AB110</f>
        <v>3.3679809246454064E-2</v>
      </c>
      <c r="H166" s="185">
        <f>'1'!AF110</f>
        <v>9.7212851186183214E-3</v>
      </c>
      <c r="J166" s="288">
        <f>'1'!D110</f>
        <v>174.5</v>
      </c>
      <c r="K166" s="290">
        <f>'1'!BE110</f>
        <v>0</v>
      </c>
      <c r="L166" s="290">
        <f>'1'!BF110</f>
        <v>0.569321197965998</v>
      </c>
      <c r="M166" s="290">
        <f>'1'!BG110</f>
        <v>0.42095751691538374</v>
      </c>
      <c r="N166" s="290">
        <f>'1'!BH110</f>
        <v>9.7212851186183214E-3</v>
      </c>
      <c r="O166" s="185">
        <f>'2'!BE110</f>
        <v>2.0298223628864354E-2</v>
      </c>
      <c r="P166" s="185">
        <f>'2'!BF110</f>
        <v>0.34955163845685466</v>
      </c>
      <c r="Q166" s="185">
        <f>'2'!BG110</f>
        <v>0.61599994851121243</v>
      </c>
      <c r="R166" s="185">
        <f>'2'!BH110</f>
        <v>1.4150189403068602E-2</v>
      </c>
      <c r="T166">
        <f>'2'!D113</f>
        <v>177.5</v>
      </c>
      <c r="U166" s="185">
        <f>'2'!BL113</f>
        <v>0.27329752425791171</v>
      </c>
      <c r="V166" s="185">
        <f>'2'!BM113</f>
        <v>0.31349224855345392</v>
      </c>
      <c r="W166" s="185">
        <f>'2'!BO113</f>
        <v>0.462883527068844</v>
      </c>
      <c r="X166" s="185">
        <f>'2'!BP113</f>
        <v>0.67652318621424035</v>
      </c>
      <c r="Y166" s="185">
        <f>'2'!BQ113</f>
        <v>2.0497915249634726</v>
      </c>
      <c r="Z166" s="185">
        <f>'2'!BS113</f>
        <v>13.086751473076776</v>
      </c>
      <c r="AA166" s="185">
        <f>'2'!BT113</f>
        <v>19.107861911405614</v>
      </c>
    </row>
    <row r="167" spans="2:27" x14ac:dyDescent="0.25">
      <c r="B167" s="288">
        <f>'1'!D111</f>
        <v>175.5</v>
      </c>
      <c r="C167" s="185">
        <f>'1'!N111</f>
        <v>0.99246708443415799</v>
      </c>
      <c r="D167" s="185">
        <f>'1'!R111</f>
        <v>0.45042468176161066</v>
      </c>
      <c r="E167" s="185">
        <f>'1'!V111</f>
        <v>0.26858665036354523</v>
      </c>
      <c r="F167" s="185">
        <f>'1'!Z111</f>
        <v>0.13594183279110919</v>
      </c>
      <c r="G167" s="185">
        <f>'1'!AB111</f>
        <v>4.6027205834188747E-2</v>
      </c>
      <c r="H167" s="185">
        <f>'1'!AF111</f>
        <v>2.1004825432869943E-2</v>
      </c>
      <c r="J167" s="288">
        <f>'1'!D111</f>
        <v>175.5</v>
      </c>
      <c r="K167" s="290">
        <f>'1'!BE111</f>
        <v>0</v>
      </c>
      <c r="L167" s="290">
        <f>'1'!BF111</f>
        <v>0.73141334963645466</v>
      </c>
      <c r="M167" s="290">
        <f>'1'!BG111</f>
        <v>0.24758182493067532</v>
      </c>
      <c r="N167" s="290">
        <f>'1'!BH111</f>
        <v>2.1004825432869943E-2</v>
      </c>
      <c r="O167" s="185">
        <f>'2'!BE111</f>
        <v>2.0298223628864354E-2</v>
      </c>
      <c r="P167" s="185">
        <f>'2'!BF111</f>
        <v>0.3454485353130291</v>
      </c>
      <c r="Q167" s="185">
        <f>'2'!BG111</f>
        <v>0.62286300877868217</v>
      </c>
      <c r="R167" s="185">
        <f>'2'!BH111</f>
        <v>1.1390232279424473E-2</v>
      </c>
      <c r="T167">
        <f>'2'!D114</f>
        <v>178.5</v>
      </c>
      <c r="U167" s="185">
        <f>'2'!BL114</f>
        <v>0.27616823506916788</v>
      </c>
      <c r="V167" s="185">
        <f>'2'!BM114</f>
        <v>0.31787739319204111</v>
      </c>
      <c r="W167" s="185">
        <f>'2'!BO114</f>
        <v>0.4818517841729516</v>
      </c>
      <c r="X167" s="185">
        <f>'2'!BP114</f>
        <v>0.76749425266064508</v>
      </c>
      <c r="Y167" s="185">
        <f>'2'!BQ114</f>
        <v>2.8751963961684859</v>
      </c>
      <c r="Z167" s="185">
        <f>'2'!BS114</f>
        <v>14.004266163734465</v>
      </c>
      <c r="AA167" s="185">
        <f>'2'!BT114</f>
        <v>19.697149359274349</v>
      </c>
    </row>
    <row r="168" spans="2:27" x14ac:dyDescent="0.25">
      <c r="B168" s="288">
        <f>'1'!D112</f>
        <v>176.5</v>
      </c>
      <c r="C168" s="185">
        <f>'1'!N112</f>
        <v>0.84158655475201616</v>
      </c>
      <c r="D168" s="185">
        <f>'1'!R112</f>
        <v>0.62272422649824011</v>
      </c>
      <c r="E168" s="185">
        <f>'1'!V112</f>
        <v>0.46951557734724964</v>
      </c>
      <c r="F168" s="185">
        <f>'1'!Z112</f>
        <v>0.28230458400646158</v>
      </c>
      <c r="G168" s="185">
        <f>'1'!AB112</f>
        <v>4.7022644911300399E-2</v>
      </c>
      <c r="H168" s="185">
        <f>'1'!AF112</f>
        <v>4.1037849796656395E-3</v>
      </c>
      <c r="J168" s="288">
        <f>'1'!D112</f>
        <v>176.5</v>
      </c>
      <c r="K168" s="290">
        <f>'1'!BE112</f>
        <v>6.7148790334291775E-2</v>
      </c>
      <c r="L168" s="290">
        <f>'1'!BF112</f>
        <v>0.46333563231845859</v>
      </c>
      <c r="M168" s="290">
        <f>'1'!BG112</f>
        <v>0.46541179236758395</v>
      </c>
      <c r="N168" s="290">
        <f>'1'!BH112</f>
        <v>4.1037849796656395E-3</v>
      </c>
      <c r="O168" s="185">
        <f>'2'!BE112</f>
        <v>2.0298223628864354E-2</v>
      </c>
      <c r="P168" s="185">
        <f>'2'!BF112</f>
        <v>0.32026661287641955</v>
      </c>
      <c r="Q168" s="185">
        <f>'2'!BG112</f>
        <v>0.64792883368604248</v>
      </c>
      <c r="R168" s="185">
        <f>'2'!BH112</f>
        <v>1.1506329808673582E-2</v>
      </c>
      <c r="T168">
        <f>'2'!D115</f>
        <v>179.5</v>
      </c>
      <c r="U168" s="185">
        <f>'2'!BL115</f>
        <v>0.27679712519757305</v>
      </c>
      <c r="V168" s="185">
        <f>'2'!BM115</f>
        <v>0.31856648524986814</v>
      </c>
      <c r="W168" s="185">
        <f>'2'!BO115</f>
        <v>0.48302370082412543</v>
      </c>
      <c r="X168" s="185">
        <f>'2'!BP115</f>
        <v>0.81314129478911712</v>
      </c>
      <c r="Y168" s="185">
        <f>'2'!BQ115</f>
        <v>3.6072272151839933</v>
      </c>
      <c r="Z168" s="185">
        <f>'2'!BS115</f>
        <v>14.638246509974833</v>
      </c>
      <c r="AA168" s="185">
        <f>'2'!BT115</f>
        <v>20.010568338213165</v>
      </c>
    </row>
    <row r="169" spans="2:27" x14ac:dyDescent="0.25">
      <c r="B169" s="288">
        <f>'1'!D113</f>
        <v>177.5</v>
      </c>
      <c r="C169" s="185">
        <f>'1'!N113</f>
        <v>0.8649054209325856</v>
      </c>
      <c r="D169" s="185">
        <f>'1'!R113</f>
        <v>0.77058835773304135</v>
      </c>
      <c r="E169" s="185">
        <f>'1'!V113</f>
        <v>0.71568768188979026</v>
      </c>
      <c r="F169" s="185">
        <f>'1'!Z113</f>
        <v>0.44378598580850454</v>
      </c>
      <c r="G169" s="185">
        <f>'1'!AB113</f>
        <v>5.1442946887780061E-2</v>
      </c>
      <c r="H169" s="185">
        <f>'1'!AF113</f>
        <v>8.7573055504128732E-3</v>
      </c>
      <c r="J169" s="288">
        <f>'1'!D113</f>
        <v>177.5</v>
      </c>
      <c r="K169" s="290">
        <f>'1'!BE113</f>
        <v>7.6417828540069621E-2</v>
      </c>
      <c r="L169" s="290">
        <f>'1'!BF113</f>
        <v>0.20789448957014012</v>
      </c>
      <c r="M169" s="290">
        <f>'1'!BG113</f>
        <v>0.70693037633937739</v>
      </c>
      <c r="N169" s="290">
        <f>'1'!BH113</f>
        <v>8.7573055504128732E-3</v>
      </c>
      <c r="O169" s="185">
        <f>'2'!BE113</f>
        <v>2.0298223628864354E-2</v>
      </c>
      <c r="P169" s="185">
        <f>'2'!BF113</f>
        <v>0.33213897267933823</v>
      </c>
      <c r="Q169" s="185">
        <f>'2'!BG113</f>
        <v>0.63667536894531007</v>
      </c>
      <c r="R169" s="185">
        <f>'2'!BH113</f>
        <v>1.0887434746487491E-2</v>
      </c>
      <c r="T169">
        <f>'2'!D116</f>
        <v>180.5</v>
      </c>
      <c r="U169" s="185">
        <f>'2'!BL116</f>
        <v>0.27755974130284461</v>
      </c>
      <c r="V169" s="185">
        <f>'2'!BM116</f>
        <v>0.32021883133634266</v>
      </c>
      <c r="W169" s="185">
        <f>'2'!BO116</f>
        <v>0.48866505624442791</v>
      </c>
      <c r="X169" s="185">
        <f>'2'!BP116</f>
        <v>0.85777677391898233</v>
      </c>
      <c r="Y169" s="185">
        <f>'2'!BQ116</f>
        <v>3.4449520292372693</v>
      </c>
      <c r="Z169" s="185">
        <f>'2'!BS116</f>
        <v>13.558235770504742</v>
      </c>
      <c r="AA169" s="185">
        <f>'2'!BT116</f>
        <v>18.801164169455152</v>
      </c>
    </row>
    <row r="170" spans="2:27" x14ac:dyDescent="0.25">
      <c r="B170" s="288">
        <f>'1'!D114</f>
        <v>178.5</v>
      </c>
      <c r="C170" s="185">
        <f>'1'!N114</f>
        <v>1</v>
      </c>
      <c r="D170" s="185">
        <f>'1'!R114</f>
        <v>0.92593986318968413</v>
      </c>
      <c r="E170" s="185">
        <f>'1'!V114</f>
        <v>0.76224641496546874</v>
      </c>
      <c r="F170" s="185">
        <f>'1'!Z114</f>
        <v>0.44928335932823876</v>
      </c>
      <c r="G170" s="185">
        <f>'1'!AB114</f>
        <v>5.0357007060767046E-2</v>
      </c>
      <c r="H170" s="185">
        <f>'1'!AF114</f>
        <v>5.3244304854451266E-3</v>
      </c>
      <c r="J170" s="288">
        <f>'1'!D114</f>
        <v>178.5</v>
      </c>
      <c r="K170" s="290">
        <f>'1'!BE114</f>
        <v>0</v>
      </c>
      <c r="L170" s="290">
        <f>'1'!BF114</f>
        <v>0.23775358503453126</v>
      </c>
      <c r="M170" s="290">
        <f>'1'!BG114</f>
        <v>0.75692198448002346</v>
      </c>
      <c r="N170" s="290">
        <f>'1'!BH114</f>
        <v>5.3244304854451266E-3</v>
      </c>
      <c r="O170" s="185">
        <f>'2'!BE114</f>
        <v>2.0298223628864354E-2</v>
      </c>
      <c r="P170" s="185">
        <f>'2'!BF114</f>
        <v>0.36716571771596906</v>
      </c>
      <c r="Q170" s="185">
        <f>'2'!BG114</f>
        <v>0.60251945493063952</v>
      </c>
      <c r="R170" s="185">
        <f>'2'!BH114</f>
        <v>1.0016603724527106E-2</v>
      </c>
      <c r="T170">
        <f>'2'!D117</f>
        <v>181.5</v>
      </c>
      <c r="U170" s="185">
        <f>'2'!BL117</f>
        <v>0.27941255792718617</v>
      </c>
      <c r="V170" s="185">
        <f>'2'!BM117</f>
        <v>0.32261568116096534</v>
      </c>
      <c r="W170" s="185">
        <f>'2'!BO117</f>
        <v>0.48890736544299157</v>
      </c>
      <c r="X170" s="185">
        <f>'2'!BP117</f>
        <v>0.77566918015679853</v>
      </c>
      <c r="Y170" s="185">
        <f>'2'!BQ117</f>
        <v>2.5052652533087261</v>
      </c>
      <c r="Z170" s="185">
        <f>'2'!BS117</f>
        <v>11.335323035293051</v>
      </c>
      <c r="AA170" s="185">
        <f>'2'!BT117</f>
        <v>16.652104753420296</v>
      </c>
    </row>
    <row r="171" spans="2:27" x14ac:dyDescent="0.25">
      <c r="B171" s="288">
        <f>'1'!D115</f>
        <v>179.5</v>
      </c>
      <c r="C171" s="185">
        <f>'1'!N115</f>
        <v>0.92028615895685384</v>
      </c>
      <c r="D171" s="185">
        <f>'1'!R115</f>
        <v>0.79505932890566478</v>
      </c>
      <c r="E171" s="185">
        <f>'1'!V115</f>
        <v>0.71185257648900757</v>
      </c>
      <c r="F171" s="185">
        <f>'1'!Z115</f>
        <v>0.4367876288371666</v>
      </c>
      <c r="G171" s="185">
        <f>'1'!AB115</f>
        <v>6.5011711874596978E-2</v>
      </c>
      <c r="H171" s="185">
        <f>'1'!AF115</f>
        <v>1.0484108761385875E-2</v>
      </c>
      <c r="J171" s="288">
        <f>'1'!D115</f>
        <v>179.5</v>
      </c>
      <c r="K171" s="290">
        <f>'1'!BE115</f>
        <v>7.9713841043146161E-2</v>
      </c>
      <c r="L171" s="290">
        <f>'1'!BF115</f>
        <v>0.20843358246784627</v>
      </c>
      <c r="M171" s="290">
        <f>'1'!BG115</f>
        <v>0.70136846772762174</v>
      </c>
      <c r="N171" s="290">
        <f>'1'!BH115</f>
        <v>1.0484108761385875E-2</v>
      </c>
      <c r="O171" s="185">
        <f>'2'!BE115</f>
        <v>2.0298223628864354E-2</v>
      </c>
      <c r="P171" s="185">
        <f>'2'!BF115</f>
        <v>0.38757811615233817</v>
      </c>
      <c r="Q171" s="185">
        <f>'2'!BG115</f>
        <v>0.58242054819174194</v>
      </c>
      <c r="R171" s="185">
        <f>'2'!BH115</f>
        <v>9.7031120270554844E-3</v>
      </c>
      <c r="T171">
        <f>'2'!D118</f>
        <v>182.5</v>
      </c>
      <c r="U171" s="185">
        <f>'2'!BL118</f>
        <v>0.28279133458385552</v>
      </c>
      <c r="V171" s="185">
        <f>'2'!BM118</f>
        <v>0.32868719231256144</v>
      </c>
      <c r="W171" s="185">
        <f>'2'!BO118</f>
        <v>0.50500757092800119</v>
      </c>
      <c r="X171" s="185">
        <f>'2'!BP118</f>
        <v>0.79720905881630488</v>
      </c>
      <c r="Y171" s="185">
        <f>'2'!BQ118</f>
        <v>2.2859460680663863</v>
      </c>
      <c r="Z171" s="185">
        <f>'2'!BS118</f>
        <v>9.5055351625316913</v>
      </c>
      <c r="AA171" s="185">
        <f>'2'!BT118</f>
        <v>14.105945786065778</v>
      </c>
    </row>
    <row r="172" spans="2:27" x14ac:dyDescent="0.25">
      <c r="B172" s="288">
        <f>'1'!D116</f>
        <v>180.5</v>
      </c>
      <c r="C172" s="185">
        <f>'1'!N116</f>
        <v>0.99095975323365515</v>
      </c>
      <c r="D172" s="185">
        <f>'1'!R116</f>
        <v>0.93258381255909628</v>
      </c>
      <c r="E172" s="185">
        <f>'1'!V116</f>
        <v>0.86649088154997467</v>
      </c>
      <c r="F172" s="185">
        <f>'1'!Z116</f>
        <v>0.73528473296859742</v>
      </c>
      <c r="G172" s="185">
        <f>'1'!AB116</f>
        <v>0.12516627441916275</v>
      </c>
      <c r="H172" s="185">
        <f>'1'!AF116</f>
        <v>2.0707535176841037E-2</v>
      </c>
      <c r="J172" s="288">
        <f>'1'!D116</f>
        <v>180.5</v>
      </c>
      <c r="K172" s="290">
        <f>'1'!BE116</f>
        <v>0</v>
      </c>
      <c r="L172" s="290">
        <f>'1'!BF116</f>
        <v>0.13350911845002533</v>
      </c>
      <c r="M172" s="290">
        <f>'1'!BG116</f>
        <v>0.84578334637313368</v>
      </c>
      <c r="N172" s="290">
        <f>'1'!BH116</f>
        <v>2.0707535176841037E-2</v>
      </c>
      <c r="O172" s="185">
        <f>'2'!BE116</f>
        <v>2.0298223628864354E-2</v>
      </c>
      <c r="P172" s="185">
        <f>'2'!BF116</f>
        <v>0.39052663451429737</v>
      </c>
      <c r="Q172" s="185">
        <f>'2'!BG116</f>
        <v>0.57991279750936198</v>
      </c>
      <c r="R172" s="185">
        <f>'2'!BH116</f>
        <v>9.2623443474763971E-3</v>
      </c>
      <c r="T172">
        <f>'2'!D119</f>
        <v>183.5</v>
      </c>
      <c r="U172" s="185">
        <f>'2'!BL119</f>
        <v>0.28891576313752482</v>
      </c>
      <c r="V172" s="185">
        <f>'2'!BM119</f>
        <v>0.34051114091676249</v>
      </c>
      <c r="W172" s="185">
        <f>'2'!BO119</f>
        <v>0.5379895743014228</v>
      </c>
      <c r="X172" s="185">
        <f>'2'!BP119</f>
        <v>0.82869775473194018</v>
      </c>
      <c r="Y172" s="185">
        <f>'2'!BQ119</f>
        <v>2.1597870879984322</v>
      </c>
      <c r="Z172" s="185">
        <f>'2'!BS119</f>
        <v>8.5288463047166374</v>
      </c>
      <c r="AA172" s="185">
        <f>'2'!BT119</f>
        <v>12.880387327480944</v>
      </c>
    </row>
    <row r="173" spans="2:27" x14ac:dyDescent="0.25">
      <c r="B173" s="288">
        <f>'1'!D117</f>
        <v>181.5</v>
      </c>
      <c r="C173" s="185">
        <f>'1'!N117</f>
        <v>1</v>
      </c>
      <c r="D173" s="185">
        <f>'1'!R117</f>
        <v>0.99584666878405126</v>
      </c>
      <c r="E173" s="185">
        <f>'1'!V117</f>
        <v>0.98394859641836263</v>
      </c>
      <c r="F173" s="185">
        <f>'1'!Z117</f>
        <v>0.78234101292418956</v>
      </c>
      <c r="G173" s="185">
        <f>'1'!AB117</f>
        <v>0.11680633260853635</v>
      </c>
      <c r="H173" s="185">
        <f>'1'!AF117</f>
        <v>1.6173560382106499E-2</v>
      </c>
      <c r="J173" s="288">
        <f>'1'!D117</f>
        <v>181.5</v>
      </c>
      <c r="K173" s="290">
        <f>'1'!BE117</f>
        <v>0</v>
      </c>
      <c r="L173" s="290">
        <f>'1'!BF117</f>
        <v>1.6051403581637369E-2</v>
      </c>
      <c r="M173" s="290">
        <f>'1'!BG117</f>
        <v>0.96777503603625614</v>
      </c>
      <c r="N173" s="290">
        <f>'1'!BH117</f>
        <v>1.6173560382106499E-2</v>
      </c>
      <c r="O173" s="185">
        <f>'2'!BE117</f>
        <v>2.0298223628864354E-2</v>
      </c>
      <c r="P173" s="185">
        <f>'2'!BF117</f>
        <v>0.35628803265126918</v>
      </c>
      <c r="Q173" s="185">
        <f>'2'!BG117</f>
        <v>0.61570078402294948</v>
      </c>
      <c r="R173" s="185">
        <f>'2'!BH117</f>
        <v>7.7129596969168403E-3</v>
      </c>
      <c r="T173">
        <f>'2'!D120</f>
        <v>184.5</v>
      </c>
      <c r="U173" s="185">
        <f>'2'!BL120</f>
        <v>0.29600382306021289</v>
      </c>
      <c r="V173" s="185">
        <f>'2'!BM120</f>
        <v>0.35387417924988107</v>
      </c>
      <c r="W173" s="185">
        <f>'2'!BO120</f>
        <v>0.57689140552344687</v>
      </c>
      <c r="X173" s="185">
        <f>'2'!BP120</f>
        <v>0.89464432748632639</v>
      </c>
      <c r="Y173" s="185">
        <f>'2'!BQ120</f>
        <v>2.2275357727556897</v>
      </c>
      <c r="Z173" s="185">
        <f>'2'!BS120</f>
        <v>8.4641075833749095</v>
      </c>
      <c r="AA173" s="185">
        <f>'2'!BT120</f>
        <v>12.862517411825378</v>
      </c>
    </row>
    <row r="174" spans="2:27" x14ac:dyDescent="0.25">
      <c r="B174" s="288">
        <f>'1'!D118</f>
        <v>182.5</v>
      </c>
      <c r="C174" s="185">
        <f>'1'!N118</f>
        <v>0.99173057382312046</v>
      </c>
      <c r="D174" s="185">
        <f>'1'!R118</f>
        <v>0.68606411838813253</v>
      </c>
      <c r="E174" s="185">
        <f>'1'!V118</f>
        <v>0.43256334729069607</v>
      </c>
      <c r="F174" s="185">
        <f>'1'!Z118</f>
        <v>0.1531308336896412</v>
      </c>
      <c r="G174" s="185">
        <f>'1'!AB118</f>
        <v>1.9412715721193467E-2</v>
      </c>
      <c r="H174" s="185">
        <f>'1'!AF118</f>
        <v>2.6973120825162741E-3</v>
      </c>
      <c r="J174" s="288">
        <f>'1'!D118</f>
        <v>182.5</v>
      </c>
      <c r="K174" s="290">
        <f>'1'!BE118</f>
        <v>0</v>
      </c>
      <c r="L174" s="290">
        <f>'1'!BF118</f>
        <v>0.56743665270930399</v>
      </c>
      <c r="M174" s="290">
        <f>'1'!BG118</f>
        <v>0.42986603520817979</v>
      </c>
      <c r="N174" s="290">
        <f>'1'!BH118</f>
        <v>2.6973120825162741E-3</v>
      </c>
      <c r="O174" s="185">
        <f>'2'!BE118</f>
        <v>1.4193788143928687E-2</v>
      </c>
      <c r="P174" s="185">
        <f>'2'!BF118</f>
        <v>0.35306410542908007</v>
      </c>
      <c r="Q174" s="185">
        <f>'2'!BG118</f>
        <v>0.62486170013078779</v>
      </c>
      <c r="R174" s="185">
        <f>'2'!BH118</f>
        <v>7.8804062962034554E-3</v>
      </c>
      <c r="T174">
        <f>'2'!D121</f>
        <v>185.5</v>
      </c>
      <c r="U174" s="185">
        <f>'2'!BL121</f>
        <v>0.30367402759148349</v>
      </c>
      <c r="V174" s="185">
        <f>'2'!BM121</f>
        <v>0.36581819115716474</v>
      </c>
      <c r="W174" s="185">
        <f>'2'!BO121</f>
        <v>0.59573982239748624</v>
      </c>
      <c r="X174" s="185">
        <f>'2'!BP121</f>
        <v>0.89448461052749317</v>
      </c>
      <c r="Y174" s="185">
        <f>'2'!BQ121</f>
        <v>2.0298431438645772</v>
      </c>
      <c r="Z174" s="185">
        <f>'2'!BS121</f>
        <v>7.6049950347769153</v>
      </c>
      <c r="AA174" s="185">
        <f>'2'!BT121</f>
        <v>11.915808395871931</v>
      </c>
    </row>
    <row r="175" spans="2:27" x14ac:dyDescent="0.25">
      <c r="B175" s="288">
        <f>'1'!D119</f>
        <v>183.5</v>
      </c>
      <c r="C175" s="185">
        <f>'1'!N119</f>
        <v>0.98816997120185635</v>
      </c>
      <c r="D175" s="185">
        <f>'1'!R119</f>
        <v>0.74325998392392822</v>
      </c>
      <c r="E175" s="185">
        <f>'1'!V119</f>
        <v>0.47478198539229138</v>
      </c>
      <c r="F175" s="185">
        <f>'1'!Z119</f>
        <v>0.27947638440695877</v>
      </c>
      <c r="G175" s="185">
        <f>'1'!AB119</f>
        <v>4.5029845707547166E-2</v>
      </c>
      <c r="H175" s="185">
        <f>'1'!AF119</f>
        <v>2.7833515826584353E-3</v>
      </c>
      <c r="J175" s="288">
        <f>'1'!D119</f>
        <v>183.5</v>
      </c>
      <c r="K175" s="290">
        <f>'1'!BE119</f>
        <v>0</v>
      </c>
      <c r="L175" s="290">
        <f>'1'!BF119</f>
        <v>0.52521801460770856</v>
      </c>
      <c r="M175" s="290">
        <f>'1'!BG119</f>
        <v>0.47199863380963292</v>
      </c>
      <c r="N175" s="290">
        <f>'1'!BH119</f>
        <v>2.7833515826584353E-3</v>
      </c>
      <c r="O175" s="185">
        <f>'2'!BE119</f>
        <v>7.2467128221042065E-3</v>
      </c>
      <c r="P175" s="185">
        <f>'2'!BF119</f>
        <v>0.35334017673022622</v>
      </c>
      <c r="Q175" s="185">
        <f>'2'!BG119</f>
        <v>0.63196285327530133</v>
      </c>
      <c r="R175" s="185">
        <f>'2'!BH119</f>
        <v>7.4502571723681363E-3</v>
      </c>
      <c r="T175">
        <f>'2'!D122</f>
        <v>186.5</v>
      </c>
      <c r="U175" s="185">
        <f>'2'!BL122</f>
        <v>0.34674419368641363</v>
      </c>
      <c r="V175" s="185">
        <f>'2'!BM122</f>
        <v>0.41963651253817436</v>
      </c>
      <c r="W175" s="185">
        <f>'2'!BO122</f>
        <v>0.65232729355569774</v>
      </c>
      <c r="X175" s="185">
        <f>'2'!BP122</f>
        <v>0.99481884785709696</v>
      </c>
      <c r="Y175" s="185">
        <f>'2'!BQ122</f>
        <v>2.2287980913213143</v>
      </c>
      <c r="Z175" s="185">
        <f>'2'!BS122</f>
        <v>7.6222470558493569</v>
      </c>
      <c r="AA175" s="185">
        <f>'2'!BT122</f>
        <v>11.852412520344226</v>
      </c>
    </row>
    <row r="176" spans="2:27" x14ac:dyDescent="0.25">
      <c r="B176" s="288">
        <f>'1'!D120</f>
        <v>184.5</v>
      </c>
      <c r="C176" s="185">
        <f>'1'!N120</f>
        <v>0.99144946067342055</v>
      </c>
      <c r="D176" s="185">
        <f>'1'!R120</f>
        <v>0.64859848315520219</v>
      </c>
      <c r="E176" s="185">
        <f>'1'!V120</f>
        <v>0.39700774866638455</v>
      </c>
      <c r="F176" s="185">
        <f>'1'!Z120</f>
        <v>0.14494846542722198</v>
      </c>
      <c r="G176" s="185">
        <f>'1'!AB120</f>
        <v>2.1882512787809297E-2</v>
      </c>
      <c r="H176" s="185">
        <f>'1'!AF120</f>
        <v>4.9767327450902813E-3</v>
      </c>
      <c r="J176" s="288">
        <f>'1'!D120</f>
        <v>184.5</v>
      </c>
      <c r="K176" s="290">
        <f>'1'!BE120</f>
        <v>0</v>
      </c>
      <c r="L176" s="290">
        <f>'1'!BF120</f>
        <v>0.60299225133361545</v>
      </c>
      <c r="M176" s="290">
        <f>'1'!BG120</f>
        <v>0.39203101592129436</v>
      </c>
      <c r="N176" s="290">
        <f>'1'!BH120</f>
        <v>4.9767327450902813E-3</v>
      </c>
      <c r="O176" s="185">
        <f>'2'!BE120</f>
        <v>7.2467128221042065E-3</v>
      </c>
      <c r="P176" s="185">
        <f>'2'!BF120</f>
        <v>0.3583731051788932</v>
      </c>
      <c r="Q176" s="185">
        <f>'2'!BG120</f>
        <v>0.62710591716069763</v>
      </c>
      <c r="R176" s="185">
        <f>'2'!BH120</f>
        <v>7.2742648383049705E-3</v>
      </c>
      <c r="T176">
        <f>'2'!D123</f>
        <v>187.5</v>
      </c>
      <c r="U176" s="185">
        <f>'2'!BL123</f>
        <v>0.40276846999835209</v>
      </c>
      <c r="V176" s="185">
        <f>'2'!BM123</f>
        <v>0.48198251910206336</v>
      </c>
      <c r="W176" s="185">
        <f>'2'!BO123</f>
        <v>0.69837191721292724</v>
      </c>
      <c r="X176" s="185">
        <f>'2'!BP123</f>
        <v>1.0862930505382051</v>
      </c>
      <c r="Y176" s="185">
        <f>'2'!BQ123</f>
        <v>2.3369678366844004</v>
      </c>
      <c r="Z176" s="185">
        <f>'2'!BS123</f>
        <v>7.7097977843779004</v>
      </c>
      <c r="AA176" s="185">
        <f>'2'!BT123</f>
        <v>11.955714118306208</v>
      </c>
    </row>
    <row r="177" spans="2:27" x14ac:dyDescent="0.25">
      <c r="B177" s="288">
        <f>'1'!D121</f>
        <v>185.5</v>
      </c>
      <c r="C177" s="185">
        <f>'1'!N121</f>
        <v>1</v>
      </c>
      <c r="D177" s="185">
        <f>'1'!R121</f>
        <v>0.76331585134459468</v>
      </c>
      <c r="E177" s="185">
        <f>'1'!V121</f>
        <v>0.39824510005245123</v>
      </c>
      <c r="F177" s="185">
        <f>'1'!Z121</f>
        <v>0.12253095944384085</v>
      </c>
      <c r="G177" s="185">
        <f>'1'!AB121</f>
        <v>2.9079055432995247E-2</v>
      </c>
      <c r="H177" s="185">
        <f>'1'!AF121</f>
        <v>4.8728406432483789E-3</v>
      </c>
      <c r="J177" s="288">
        <f>'1'!D121</f>
        <v>185.5</v>
      </c>
      <c r="K177" s="290">
        <f>'1'!BE121</f>
        <v>0</v>
      </c>
      <c r="L177" s="290">
        <f>'1'!BF121</f>
        <v>0.60175489994754872</v>
      </c>
      <c r="M177" s="290">
        <f>'1'!BG121</f>
        <v>0.39337225940920284</v>
      </c>
      <c r="N177" s="290">
        <f>'1'!BH121</f>
        <v>4.8728406432483789E-3</v>
      </c>
      <c r="O177" s="185">
        <f>'2'!BE121</f>
        <v>0</v>
      </c>
      <c r="P177" s="185">
        <f>'2'!BF121</f>
        <v>0.35221243348578657</v>
      </c>
      <c r="Q177" s="185">
        <f>'2'!BG121</f>
        <v>0.64098094751124957</v>
      </c>
      <c r="R177" s="185">
        <f>'2'!BH121</f>
        <v>6.8066190029638348E-3</v>
      </c>
      <c r="T177">
        <f>'2'!D124</f>
        <v>188.5</v>
      </c>
      <c r="U177" s="185">
        <f>'2'!BL124</f>
        <v>0.40475828136411379</v>
      </c>
      <c r="V177" s="185">
        <f>'2'!BM124</f>
        <v>0.48343486919216605</v>
      </c>
      <c r="W177" s="185">
        <f>'2'!BO124</f>
        <v>0.70030004890652942</v>
      </c>
      <c r="X177" s="185">
        <f>'2'!BP124</f>
        <v>1.0772763950966027</v>
      </c>
      <c r="Y177" s="185">
        <f>'2'!BQ124</f>
        <v>2.2308067654592194</v>
      </c>
      <c r="Z177" s="185">
        <f>'2'!BS124</f>
        <v>7.1829538693134829</v>
      </c>
      <c r="AA177" s="185">
        <f>'2'!BT124</f>
        <v>10.728418277348865</v>
      </c>
    </row>
    <row r="178" spans="2:27" x14ac:dyDescent="0.25">
      <c r="B178" s="288">
        <f>'1'!D122</f>
        <v>186.5</v>
      </c>
      <c r="C178" s="185">
        <f>'1'!N122</f>
        <v>0.98889135884801105</v>
      </c>
      <c r="D178" s="185">
        <f>'1'!R122</f>
        <v>0.83631075238687813</v>
      </c>
      <c r="E178" s="185">
        <f>'1'!V122</f>
        <v>0.64521127085685526</v>
      </c>
      <c r="F178" s="185">
        <f>'1'!Z122</f>
        <v>0.13584874204441894</v>
      </c>
      <c r="G178" s="185">
        <f>'1'!AB122</f>
        <v>1.8184675431598168E-2</v>
      </c>
      <c r="H178" s="185">
        <f>'1'!AF122</f>
        <v>3.9615942767148157E-3</v>
      </c>
      <c r="J178" s="288">
        <f>'1'!D122</f>
        <v>186.5</v>
      </c>
      <c r="K178" s="290">
        <f>'1'!BE122</f>
        <v>0</v>
      </c>
      <c r="L178" s="290">
        <f>'1'!BF122</f>
        <v>0.35478872914314474</v>
      </c>
      <c r="M178" s="290">
        <f>'1'!BG122</f>
        <v>0.64124967658014054</v>
      </c>
      <c r="N178" s="290">
        <f>'1'!BH122</f>
        <v>3.9615942767148157E-3</v>
      </c>
      <c r="O178" s="185">
        <f>'2'!BE122</f>
        <v>0</v>
      </c>
      <c r="P178" s="185">
        <f>'2'!BF122</f>
        <v>0.36760372399875696</v>
      </c>
      <c r="Q178" s="185">
        <f>'2'!BG122</f>
        <v>0.62711343377234186</v>
      </c>
      <c r="R178" s="185">
        <f>'2'!BH122</f>
        <v>5.2828422289011153E-3</v>
      </c>
      <c r="T178">
        <f>'2'!D125</f>
        <v>189.5</v>
      </c>
      <c r="U178" s="185">
        <f>'2'!BL125</f>
        <v>0.41606951782090068</v>
      </c>
      <c r="V178" s="185">
        <f>'2'!BM125</f>
        <v>0.49179356462543289</v>
      </c>
      <c r="W178" s="185">
        <f>'2'!BO125</f>
        <v>0.68828703906781108</v>
      </c>
      <c r="X178" s="185">
        <f>'2'!BP125</f>
        <v>1.0050022800536893</v>
      </c>
      <c r="Y178" s="185">
        <f>'2'!BQ125</f>
        <v>1.9639542965627859</v>
      </c>
      <c r="Z178" s="185">
        <f>'2'!BS125</f>
        <v>6.2368451276037282</v>
      </c>
      <c r="AA178" s="185">
        <f>'2'!BT125</f>
        <v>9.744441461387682</v>
      </c>
    </row>
    <row r="179" spans="2:27" x14ac:dyDescent="0.25">
      <c r="B179" s="288">
        <f>'1'!D123</f>
        <v>187.5</v>
      </c>
      <c r="C179" s="185">
        <f>'1'!N123</f>
        <v>1</v>
      </c>
      <c r="D179" s="185">
        <f>'1'!R123</f>
        <v>0.8775772934542857</v>
      </c>
      <c r="E179" s="185">
        <f>'1'!V123</f>
        <v>0.57212756712562207</v>
      </c>
      <c r="F179" s="185">
        <f>'1'!Z123</f>
        <v>0.12608802875708844</v>
      </c>
      <c r="G179" s="185">
        <f>'1'!AB123</f>
        <v>1.6766358006551411E-2</v>
      </c>
      <c r="H179" s="185">
        <f>'1'!AF123</f>
        <v>5.9456975718184084E-3</v>
      </c>
      <c r="J179" s="288">
        <f>'1'!D123</f>
        <v>187.5</v>
      </c>
      <c r="K179" s="290">
        <f>'1'!BE123</f>
        <v>0</v>
      </c>
      <c r="L179" s="290">
        <f>'1'!BF123</f>
        <v>0.42787243287437793</v>
      </c>
      <c r="M179" s="290">
        <f>'1'!BG123</f>
        <v>0.56618186955380367</v>
      </c>
      <c r="N179" s="290">
        <f>'1'!BH123</f>
        <v>5.9456975718184084E-3</v>
      </c>
      <c r="O179" s="185">
        <f>'2'!BE123</f>
        <v>0</v>
      </c>
      <c r="P179" s="185">
        <f>'2'!BF123</f>
        <v>0.37719079140075795</v>
      </c>
      <c r="Q179" s="185">
        <f>'2'!BG123</f>
        <v>0.61850459348508069</v>
      </c>
      <c r="R179" s="185">
        <f>'2'!BH123</f>
        <v>4.3046151141613483E-3</v>
      </c>
      <c r="T179">
        <f>'2'!D126</f>
        <v>190.5</v>
      </c>
      <c r="U179" s="185">
        <f>'2'!BL126</f>
        <v>0.40838956812406535</v>
      </c>
      <c r="V179" s="185">
        <f>'2'!BM126</f>
        <v>0.47620110304213714</v>
      </c>
      <c r="W179" s="185">
        <f>'2'!BO126</f>
        <v>0.65877948784108653</v>
      </c>
      <c r="X179" s="185">
        <f>'2'!BP126</f>
        <v>0.91569334414421544</v>
      </c>
      <c r="Y179" s="185">
        <f>'2'!BQ126</f>
        <v>1.5765487952071739</v>
      </c>
      <c r="Z179" s="185">
        <f>'2'!BS126</f>
        <v>4.8987229087984572</v>
      </c>
      <c r="AA179" s="185">
        <f>'2'!BT126</f>
        <v>8.0404123511320087</v>
      </c>
    </row>
    <row r="180" spans="2:27" x14ac:dyDescent="0.25">
      <c r="B180" s="288">
        <f>'1'!D124</f>
        <v>188.5</v>
      </c>
      <c r="C180" s="185">
        <f>'1'!N124</f>
        <v>1</v>
      </c>
      <c r="D180" s="185">
        <f>'1'!R124</f>
        <v>0.9382030035394</v>
      </c>
      <c r="E180" s="185">
        <f>'1'!V124</f>
        <v>0.78906872611725187</v>
      </c>
      <c r="F180" s="185">
        <f>'1'!Z124</f>
        <v>0.1544277123136111</v>
      </c>
      <c r="G180" s="185">
        <f>'1'!AB124</f>
        <v>1.1185803219509361E-2</v>
      </c>
      <c r="H180" s="185">
        <f>'1'!AF124</f>
        <v>4.0256651882243722E-3</v>
      </c>
      <c r="J180" s="288">
        <f>'1'!D124</f>
        <v>188.5</v>
      </c>
      <c r="K180" s="290">
        <f>'1'!BE124</f>
        <v>0</v>
      </c>
      <c r="L180" s="290">
        <f>'1'!BF124</f>
        <v>0.21093127388274813</v>
      </c>
      <c r="M180" s="290">
        <f>'1'!BG124</f>
        <v>0.78504306092902743</v>
      </c>
      <c r="N180" s="290">
        <f>'1'!BH124</f>
        <v>4.0256651882243722E-3</v>
      </c>
      <c r="O180" s="185">
        <f>'2'!BE124</f>
        <v>0</v>
      </c>
      <c r="P180" s="185">
        <f>'2'!BF124</f>
        <v>0.36967412591693005</v>
      </c>
      <c r="Q180" s="185">
        <f>'2'!BG124</f>
        <v>0.62571751411069454</v>
      </c>
      <c r="R180" s="185">
        <f>'2'!BH124</f>
        <v>4.6083599723753792E-3</v>
      </c>
      <c r="T180">
        <f>'2'!D127</f>
        <v>191.5</v>
      </c>
      <c r="U180" s="185">
        <f>'2'!BL127</f>
        <v>0.40570638867808095</v>
      </c>
      <c r="V180" s="185">
        <f>'2'!BM127</f>
        <v>0.46822379840448042</v>
      </c>
      <c r="W180" s="185">
        <f>'2'!BO127</f>
        <v>0.63478876525880468</v>
      </c>
      <c r="X180" s="185">
        <f>'2'!BP127</f>
        <v>0.84089951451787026</v>
      </c>
      <c r="Y180" s="185">
        <f>'2'!BQ127</f>
        <v>1.3081718308381274</v>
      </c>
      <c r="Z180" s="185">
        <f>'2'!BS127</f>
        <v>4.0253851080592193</v>
      </c>
      <c r="AA180" s="185">
        <f>'2'!BT127</f>
        <v>6.7977032405683184</v>
      </c>
    </row>
    <row r="181" spans="2:27" x14ac:dyDescent="0.25">
      <c r="B181" s="288">
        <f>'1'!D125</f>
        <v>189.5</v>
      </c>
      <c r="C181" s="185">
        <f>'1'!N125</f>
        <v>1</v>
      </c>
      <c r="D181" s="185">
        <f>'1'!R125</f>
        <v>0.93902079797107652</v>
      </c>
      <c r="E181" s="185">
        <f>'1'!V125</f>
        <v>0.70688420203013214</v>
      </c>
      <c r="F181" s="185">
        <f>'1'!Z125</f>
        <v>0.10301995940061313</v>
      </c>
      <c r="G181" s="185">
        <f>'1'!AB125</f>
        <v>7.1696864164004295E-3</v>
      </c>
      <c r="H181" s="185">
        <f>'1'!AF125</f>
        <v>3.3885148107503141E-3</v>
      </c>
      <c r="J181" s="288">
        <f>'1'!D125</f>
        <v>189.5</v>
      </c>
      <c r="K181" s="290">
        <f>'1'!BE125</f>
        <v>0</v>
      </c>
      <c r="L181" s="290">
        <f>'1'!BF125</f>
        <v>0.29311579796986786</v>
      </c>
      <c r="M181" s="290">
        <f>'1'!BG125</f>
        <v>0.70349568721938172</v>
      </c>
      <c r="N181" s="290">
        <f>'1'!BH125</f>
        <v>3.3885148107503141E-3</v>
      </c>
      <c r="O181" s="185">
        <f>'2'!BE125</f>
        <v>0</v>
      </c>
      <c r="P181" s="185">
        <f>'2'!BF125</f>
        <v>0.34671490449905074</v>
      </c>
      <c r="Q181" s="185">
        <f>'2'!BG125</f>
        <v>0.64820034440834084</v>
      </c>
      <c r="R181" s="185">
        <f>'2'!BH125</f>
        <v>5.0847510926085833E-3</v>
      </c>
      <c r="T181">
        <f>'2'!D128</f>
        <v>192.5</v>
      </c>
      <c r="U181" s="185">
        <f>'2'!BL128</f>
        <v>0.39648945117233553</v>
      </c>
      <c r="V181" s="185">
        <f>'2'!BM128</f>
        <v>0.44990608817248673</v>
      </c>
      <c r="W181" s="185">
        <f>'2'!BO128</f>
        <v>0.60752594079223687</v>
      </c>
      <c r="X181" s="185">
        <f>'2'!BP128</f>
        <v>0.77585840595171307</v>
      </c>
      <c r="Y181" s="185">
        <f>'2'!BQ128</f>
        <v>1.1704550246300127</v>
      </c>
      <c r="Z181" s="185">
        <f>'2'!BS128</f>
        <v>3.554373666401125</v>
      </c>
      <c r="AA181" s="185">
        <f>'2'!BT128</f>
        <v>5.8775827257510533</v>
      </c>
    </row>
    <row r="182" spans="2:27" x14ac:dyDescent="0.25">
      <c r="B182" s="288">
        <f>'1'!D126</f>
        <v>190.5</v>
      </c>
      <c r="C182" s="185">
        <f>'1'!N126</f>
        <v>1</v>
      </c>
      <c r="D182" s="185">
        <f>'1'!R126</f>
        <v>0.95673947614311639</v>
      </c>
      <c r="E182" s="185">
        <f>'1'!V126</f>
        <v>0.85933380615632637</v>
      </c>
      <c r="F182" s="185">
        <f>'1'!Z126</f>
        <v>0.21226830602775712</v>
      </c>
      <c r="G182" s="185">
        <f>'1'!AB126</f>
        <v>9.6227010515550441E-3</v>
      </c>
      <c r="H182" s="185">
        <f>'1'!AF126</f>
        <v>5.3400045726333598E-3</v>
      </c>
      <c r="J182" s="288">
        <f>'1'!D126</f>
        <v>190.5</v>
      </c>
      <c r="K182" s="290">
        <f>'1'!BE126</f>
        <v>0</v>
      </c>
      <c r="L182" s="290">
        <f>'1'!BF126</f>
        <v>0.14066619384367363</v>
      </c>
      <c r="M182" s="290">
        <f>'1'!BG126</f>
        <v>0.85399380158369298</v>
      </c>
      <c r="N182" s="290">
        <f>'1'!BH126</f>
        <v>5.3400045726333598E-3</v>
      </c>
      <c r="O182" s="185">
        <f>'2'!BE126</f>
        <v>0</v>
      </c>
      <c r="P182" s="185">
        <f>'2'!BF126</f>
        <v>0.30739665743607814</v>
      </c>
      <c r="Q182" s="185">
        <f>'2'!BG126</f>
        <v>0.68694955180849004</v>
      </c>
      <c r="R182" s="185">
        <f>'2'!BH126</f>
        <v>5.6537907554317056E-3</v>
      </c>
      <c r="T182">
        <f>'2'!D129</f>
        <v>193.5</v>
      </c>
      <c r="U182" s="185">
        <f>'2'!BL129</f>
        <v>0.38782659456428353</v>
      </c>
      <c r="V182" s="185">
        <f>'2'!BM129</f>
        <v>0.43485467690841811</v>
      </c>
      <c r="W182" s="185">
        <f>'2'!BO129</f>
        <v>0.58551963717160405</v>
      </c>
      <c r="X182" s="185">
        <f>'2'!BP129</f>
        <v>0.72230237978404799</v>
      </c>
      <c r="Y182" s="185">
        <f>'2'!BQ129</f>
        <v>1.0396167979556552</v>
      </c>
      <c r="Z182" s="185">
        <f>'2'!BS129</f>
        <v>2.9258308636764876</v>
      </c>
      <c r="AA182" s="185">
        <f>'2'!BT129</f>
        <v>5.014261752445659</v>
      </c>
    </row>
    <row r="183" spans="2:27" x14ac:dyDescent="0.25">
      <c r="B183" s="288">
        <f>'1'!D127</f>
        <v>191.5</v>
      </c>
      <c r="C183" s="185">
        <f>'1'!N127</f>
        <v>1</v>
      </c>
      <c r="D183" s="185">
        <f>'1'!R127</f>
        <v>0.93196844382989319</v>
      </c>
      <c r="E183" s="185">
        <f>'1'!V127</f>
        <v>0.69718668590730015</v>
      </c>
      <c r="F183" s="185">
        <f>'1'!Z127</f>
        <v>0.17724768925419002</v>
      </c>
      <c r="G183" s="185">
        <f>'1'!AB127</f>
        <v>8.1291369488096527E-3</v>
      </c>
      <c r="H183" s="185">
        <f>'1'!AF127</f>
        <v>3.9459906621511177E-3</v>
      </c>
      <c r="J183" s="288">
        <f>'1'!D127</f>
        <v>191.5</v>
      </c>
      <c r="K183" s="290">
        <f>'1'!BE127</f>
        <v>0</v>
      </c>
      <c r="L183" s="290">
        <f>'1'!BF127</f>
        <v>0.30281331409269985</v>
      </c>
      <c r="M183" s="290">
        <f>'1'!BG127</f>
        <v>0.69324069524514909</v>
      </c>
      <c r="N183" s="290">
        <f>'1'!BH127</f>
        <v>3.9459906621511177E-3</v>
      </c>
      <c r="O183" s="185">
        <f>'2'!BE127</f>
        <v>0</v>
      </c>
      <c r="P183" s="185">
        <f>'2'!BF127</f>
        <v>0.26984472905249401</v>
      </c>
      <c r="Q183" s="185">
        <f>'2'!BG127</f>
        <v>0.72390428597581535</v>
      </c>
      <c r="R183" s="185">
        <f>'2'!BH127</f>
        <v>6.2509849716906067E-3</v>
      </c>
      <c r="T183">
        <f>'2'!D130</f>
        <v>194.5</v>
      </c>
      <c r="U183" s="185">
        <f>'2'!BL130</f>
        <v>0.38316243209358336</v>
      </c>
      <c r="V183" s="185">
        <f>'2'!BM130</f>
        <v>0.42588868073644787</v>
      </c>
      <c r="W183" s="185">
        <f>'2'!BO130</f>
        <v>0.57123819618108351</v>
      </c>
      <c r="X183" s="185">
        <f>'2'!BP130</f>
        <v>0.6990522205057752</v>
      </c>
      <c r="Y183" s="185">
        <f>'2'!BQ130</f>
        <v>0.98865286886276971</v>
      </c>
      <c r="Z183" s="185">
        <f>'2'!BS130</f>
        <v>2.7483283167949448</v>
      </c>
      <c r="AA183" s="185">
        <f>'2'!BT130</f>
        <v>4.7682792264380103</v>
      </c>
    </row>
    <row r="184" spans="2:27" x14ac:dyDescent="0.25">
      <c r="B184" s="288">
        <f>'1'!D128</f>
        <v>192.5</v>
      </c>
      <c r="C184" s="185">
        <f>'1'!N128</f>
        <v>1</v>
      </c>
      <c r="D184" s="185">
        <f>'1'!R128</f>
        <v>0.9778913828691006</v>
      </c>
      <c r="E184" s="185">
        <f>'1'!V128</f>
        <v>0.87849085499635216</v>
      </c>
      <c r="F184" s="185">
        <f>'1'!Z128</f>
        <v>0.28592080526995167</v>
      </c>
      <c r="G184" s="185">
        <f>'1'!AB128</f>
        <v>1.2786070345334527E-2</v>
      </c>
      <c r="H184" s="185">
        <f>'1'!AF128</f>
        <v>5.4130621199690821E-3</v>
      </c>
      <c r="J184" s="288">
        <f>'1'!D128</f>
        <v>192.5</v>
      </c>
      <c r="K184" s="290">
        <f>'1'!BE128</f>
        <v>0</v>
      </c>
      <c r="L184" s="290">
        <f>'1'!BF128</f>
        <v>0.12150914500364784</v>
      </c>
      <c r="M184" s="290">
        <f>'1'!BG128</f>
        <v>0.8730777928763831</v>
      </c>
      <c r="N184" s="290">
        <f>'1'!BH128</f>
        <v>5.4130621199690821E-3</v>
      </c>
      <c r="O184" s="185">
        <f>'2'!BE128</f>
        <v>0</v>
      </c>
      <c r="P184" s="185">
        <f>'2'!BF128</f>
        <v>0.24615334393880128</v>
      </c>
      <c r="Q184" s="185">
        <f>'2'!BG128</f>
        <v>0.74713513247552121</v>
      </c>
      <c r="R184" s="185">
        <f>'2'!BH128</f>
        <v>6.711523585677631E-3</v>
      </c>
      <c r="T184">
        <f>'2'!D131</f>
        <v>195.5</v>
      </c>
      <c r="U184" s="185">
        <f>'2'!BL131</f>
        <v>0.37957158797706386</v>
      </c>
      <c r="V184" s="185">
        <f>'2'!BM131</f>
        <v>0.42033040824781026</v>
      </c>
      <c r="W184" s="185">
        <f>'2'!BO131</f>
        <v>0.56364551962301124</v>
      </c>
      <c r="X184" s="185">
        <f>'2'!BP131</f>
        <v>0.69152066536873658</v>
      </c>
      <c r="Y184" s="185">
        <f>'2'!BQ131</f>
        <v>0.9764315796378753</v>
      </c>
      <c r="Z184" s="185">
        <f>'2'!BS131</f>
        <v>2.6558023541853579</v>
      </c>
      <c r="AA184" s="185">
        <f>'2'!BT131</f>
        <v>4.6593202913143976</v>
      </c>
    </row>
    <row r="185" spans="2:27" x14ac:dyDescent="0.25">
      <c r="B185" s="288">
        <f>'1'!D129</f>
        <v>193.5</v>
      </c>
      <c r="C185" s="185">
        <f>'1'!N129</f>
        <v>1</v>
      </c>
      <c r="D185" s="185">
        <f>'1'!R129</f>
        <v>0.79541447938654641</v>
      </c>
      <c r="E185" s="185">
        <f>'1'!V129</f>
        <v>0.51524666761280213</v>
      </c>
      <c r="F185" s="185">
        <f>'1'!Z129</f>
        <v>0.14340913289299542</v>
      </c>
      <c r="G185" s="185">
        <f>'1'!AB129</f>
        <v>1.1958822480488846E-2</v>
      </c>
      <c r="H185" s="185">
        <f>'1'!AF129</f>
        <v>6.0385055228706153E-3</v>
      </c>
      <c r="J185" s="288">
        <f>'1'!D129</f>
        <v>193.5</v>
      </c>
      <c r="K185" s="290">
        <f>'1'!BE129</f>
        <v>0</v>
      </c>
      <c r="L185" s="290">
        <f>'1'!BF129</f>
        <v>0.48475333238719787</v>
      </c>
      <c r="M185" s="290">
        <f>'1'!BG129</f>
        <v>0.50920816208993147</v>
      </c>
      <c r="N185" s="290">
        <f>'1'!BH129</f>
        <v>6.0385055228706153E-3</v>
      </c>
      <c r="O185" s="185">
        <f>'2'!BE129</f>
        <v>0</v>
      </c>
      <c r="P185" s="185">
        <f>'2'!BF129</f>
        <v>0.21485415415635456</v>
      </c>
      <c r="Q185" s="185">
        <f>'2'!BG129</f>
        <v>0.77773545842481895</v>
      </c>
      <c r="R185" s="185">
        <f>'2'!BH129</f>
        <v>7.4103874188265507E-3</v>
      </c>
      <c r="T185">
        <f>'2'!D132</f>
        <v>196.5</v>
      </c>
      <c r="U185" s="185">
        <f>'2'!BL132</f>
        <v>0.36948971158426619</v>
      </c>
      <c r="V185" s="185">
        <f>'2'!BM132</f>
        <v>0.40787134052072999</v>
      </c>
      <c r="W185" s="185">
        <f>'2'!BO132</f>
        <v>0.5488155292956528</v>
      </c>
      <c r="X185" s="185">
        <f>'2'!BP132</f>
        <v>0.67744862709263987</v>
      </c>
      <c r="Y185" s="185">
        <f>'2'!BQ132</f>
        <v>0.95771892965201233</v>
      </c>
      <c r="Z185" s="185">
        <f>'2'!BS132</f>
        <v>2.6778965638098557</v>
      </c>
      <c r="AA185" s="185">
        <f>'2'!BT132</f>
        <v>4.783675064179322</v>
      </c>
    </row>
    <row r="186" spans="2:27" x14ac:dyDescent="0.25">
      <c r="B186" s="288">
        <f>'1'!D130</f>
        <v>194.5</v>
      </c>
      <c r="C186" s="185">
        <f>'1'!N130</f>
        <v>1</v>
      </c>
      <c r="D186" s="185">
        <f>'1'!R130</f>
        <v>0.93237624282931986</v>
      </c>
      <c r="E186" s="185">
        <f>'1'!V130</f>
        <v>0.72733342098896436</v>
      </c>
      <c r="F186" s="185">
        <f>'1'!Z130</f>
        <v>0.21961279975509088</v>
      </c>
      <c r="G186" s="185">
        <f>'1'!AB130</f>
        <v>1.5998301493050805E-2</v>
      </c>
      <c r="H186" s="185">
        <f>'1'!AF130</f>
        <v>8.0236539052236776E-3</v>
      </c>
      <c r="J186" s="288">
        <f>'1'!D130</f>
        <v>194.5</v>
      </c>
      <c r="K186" s="290">
        <f>'1'!BE130</f>
        <v>0</v>
      </c>
      <c r="L186" s="290">
        <f>'1'!BF130</f>
        <v>0.27266657901103564</v>
      </c>
      <c r="M186" s="290">
        <f>'1'!BG130</f>
        <v>0.71930976708374061</v>
      </c>
      <c r="N186" s="290">
        <f>'1'!BH130</f>
        <v>8.0236539052236776E-3</v>
      </c>
      <c r="O186" s="185">
        <f>'2'!BE130</f>
        <v>0</v>
      </c>
      <c r="P186" s="185">
        <f>'2'!BF130</f>
        <v>0.2048283895420393</v>
      </c>
      <c r="Q186" s="185">
        <f>'2'!BG130</f>
        <v>0.78736018936244023</v>
      </c>
      <c r="R186" s="185">
        <f>'2'!BH130</f>
        <v>7.8114210955204551E-3</v>
      </c>
      <c r="T186">
        <f>'2'!D133</f>
        <v>197.5</v>
      </c>
      <c r="U186" s="185">
        <f>'2'!BL133</f>
        <v>0.35687559805586472</v>
      </c>
      <c r="V186" s="185">
        <f>'2'!BM133</f>
        <v>0.39139335044081491</v>
      </c>
      <c r="W186" s="185">
        <f>'2'!BO133</f>
        <v>0.52178254262970147</v>
      </c>
      <c r="X186" s="185">
        <f>'2'!BP133</f>
        <v>0.64200364542276334</v>
      </c>
      <c r="Y186" s="185">
        <f>'2'!BQ133</f>
        <v>0.87158382784605593</v>
      </c>
      <c r="Z186" s="185">
        <f>'2'!BS133</f>
        <v>2.3206625846134856</v>
      </c>
      <c r="AA186" s="185">
        <f>'2'!BT133</f>
        <v>4.1995995368333618</v>
      </c>
    </row>
    <row r="187" spans="2:27" x14ac:dyDescent="0.25">
      <c r="B187" s="288">
        <f>'1'!D131</f>
        <v>195.5</v>
      </c>
      <c r="C187" s="185">
        <f>'1'!N131</f>
        <v>1</v>
      </c>
      <c r="D187" s="185">
        <f>'1'!R131</f>
        <v>0.9447258954955462</v>
      </c>
      <c r="E187" s="185">
        <f>'1'!V131</f>
        <v>0.82950846635908315</v>
      </c>
      <c r="F187" s="185">
        <f>'1'!Z131</f>
        <v>0.28914969289372455</v>
      </c>
      <c r="G187" s="185">
        <f>'1'!AB131</f>
        <v>2.1904286319175754E-2</v>
      </c>
      <c r="H187" s="185">
        <f>'1'!AF131</f>
        <v>1.1236169036144619E-2</v>
      </c>
      <c r="J187" s="288">
        <f>'1'!D131</f>
        <v>195.5</v>
      </c>
      <c r="K187" s="290">
        <f>'1'!BE131</f>
        <v>0</v>
      </c>
      <c r="L187" s="290">
        <f>'1'!BF131</f>
        <v>0.17049153364091685</v>
      </c>
      <c r="M187" s="290">
        <f>'1'!BG131</f>
        <v>0.8182722973229386</v>
      </c>
      <c r="N187" s="290">
        <f>'1'!BH131</f>
        <v>1.1236169036144619E-2</v>
      </c>
      <c r="O187" s="185">
        <f>'2'!BE131</f>
        <v>0</v>
      </c>
      <c r="P187" s="185">
        <f>'2'!BF131</f>
        <v>0.19958068604790924</v>
      </c>
      <c r="Q187" s="185">
        <f>'2'!BG131</f>
        <v>0.79118885628519886</v>
      </c>
      <c r="R187" s="185">
        <f>'2'!BH131</f>
        <v>9.2304576668919055E-3</v>
      </c>
      <c r="T187">
        <f>'2'!D134</f>
        <v>198.5</v>
      </c>
      <c r="U187" s="185">
        <f>'2'!BL134</f>
        <v>0.35026734593089714</v>
      </c>
      <c r="V187" s="185">
        <f>'2'!BM134</f>
        <v>0.38718619171233504</v>
      </c>
      <c r="W187" s="185">
        <f>'2'!BO134</f>
        <v>0.51594368864389584</v>
      </c>
      <c r="X187" s="185">
        <f>'2'!BP134</f>
        <v>0.6385273830887116</v>
      </c>
      <c r="Y187" s="185">
        <f>'2'!BQ134</f>
        <v>0.88206145709682504</v>
      </c>
      <c r="Z187" s="185">
        <f>'2'!BS134</f>
        <v>2.7665332192172731</v>
      </c>
      <c r="AA187" s="185">
        <f>'2'!BT134</f>
        <v>5.6034164905257162</v>
      </c>
    </row>
    <row r="188" spans="2:27" x14ac:dyDescent="0.25">
      <c r="B188" s="288">
        <f>'1'!D132</f>
        <v>196.5</v>
      </c>
      <c r="C188" s="185">
        <f>'1'!N132</f>
        <v>1</v>
      </c>
      <c r="D188" s="185">
        <f>'1'!R132</f>
        <v>0.94399291539376462</v>
      </c>
      <c r="E188" s="185">
        <f>'1'!V132</f>
        <v>0.81131631227187617</v>
      </c>
      <c r="F188" s="185">
        <f>'1'!Z132</f>
        <v>0.21539158661453142</v>
      </c>
      <c r="G188" s="185">
        <f>'1'!AB132</f>
        <v>1.5891704914147722E-2</v>
      </c>
      <c r="H188" s="185">
        <f>'1'!AF132</f>
        <v>1.1441977022096296E-2</v>
      </c>
      <c r="J188" s="288">
        <f>'1'!D132</f>
        <v>196.5</v>
      </c>
      <c r="K188" s="290">
        <f>'1'!BE132</f>
        <v>0</v>
      </c>
      <c r="L188" s="290">
        <f>'1'!BF132</f>
        <v>0.18868368772812383</v>
      </c>
      <c r="M188" s="290">
        <f>'1'!BG132</f>
        <v>0.7998743352497798</v>
      </c>
      <c r="N188" s="290">
        <f>'1'!BH132</f>
        <v>1.1441977022096296E-2</v>
      </c>
      <c r="O188" s="185">
        <f>'2'!BE132</f>
        <v>0</v>
      </c>
      <c r="P188" s="185">
        <f>'2'!BF132</f>
        <v>0.20030425734532642</v>
      </c>
      <c r="Q188" s="185">
        <f>'2'!BG132</f>
        <v>0.78953578267692148</v>
      </c>
      <c r="R188" s="185">
        <f>'2'!BH132</f>
        <v>1.0159959977752086E-2</v>
      </c>
      <c r="T188">
        <f>'2'!D135</f>
        <v>199.5</v>
      </c>
      <c r="U188" s="185">
        <f>'2'!BL135</f>
        <v>0.33596057817262714</v>
      </c>
      <c r="V188" s="185">
        <f>'2'!BM135</f>
        <v>0.37916782090008455</v>
      </c>
      <c r="W188" s="185">
        <f>'2'!BO135</f>
        <v>0.49633948773148173</v>
      </c>
      <c r="X188" s="185">
        <f>'2'!BP135</f>
        <v>0.61259452168365347</v>
      </c>
      <c r="Y188" s="185">
        <f>'2'!BQ135</f>
        <v>0.81131492043312581</v>
      </c>
      <c r="Z188" s="185">
        <f>'2'!BS135</f>
        <v>2.508013613764128</v>
      </c>
      <c r="AA188" s="185">
        <f>'2'!BT135</f>
        <v>5.6828375938163118</v>
      </c>
    </row>
    <row r="189" spans="2:27" x14ac:dyDescent="0.25">
      <c r="B189" s="288">
        <f>'1'!D133</f>
        <v>197.5</v>
      </c>
      <c r="C189" s="185">
        <f>'1'!N133</f>
        <v>1</v>
      </c>
      <c r="D189" s="185">
        <f>'1'!R133</f>
        <v>0.97301208286044416</v>
      </c>
      <c r="E189" s="185">
        <f>'1'!V133</f>
        <v>0.90581650710747474</v>
      </c>
      <c r="F189" s="185">
        <f>'1'!Z133</f>
        <v>0.38474211801412911</v>
      </c>
      <c r="G189" s="185">
        <f>'1'!AB133</f>
        <v>1.8034686260945728E-2</v>
      </c>
      <c r="H189" s="185">
        <f>'1'!AF133</f>
        <v>9.0275190305720739E-3</v>
      </c>
      <c r="J189" s="288">
        <f>'1'!D133</f>
        <v>197.5</v>
      </c>
      <c r="K189" s="290">
        <f>'1'!BE133</f>
        <v>0</v>
      </c>
      <c r="L189" s="290">
        <f>'1'!BF133</f>
        <v>9.4183492892525256E-2</v>
      </c>
      <c r="M189" s="290">
        <f>'1'!BG133</f>
        <v>0.89678898807690266</v>
      </c>
      <c r="N189" s="290">
        <f>'1'!BH133</f>
        <v>9.0275190305720739E-3</v>
      </c>
      <c r="O189" s="185">
        <f>'2'!BE133</f>
        <v>0</v>
      </c>
      <c r="P189" s="185">
        <f>'2'!BF133</f>
        <v>0.17833662948084017</v>
      </c>
      <c r="Q189" s="185">
        <f>'2'!BG133</f>
        <v>0.81149735409776025</v>
      </c>
      <c r="R189" s="185">
        <f>'2'!BH133</f>
        <v>1.0166016421399547E-2</v>
      </c>
      <c r="T189">
        <f>'2'!D136</f>
        <v>200.5</v>
      </c>
      <c r="U189" s="185">
        <f>'2'!BL136</f>
        <v>0.31625508429879656</v>
      </c>
      <c r="V189" s="185">
        <f>'2'!BM136</f>
        <v>0.36769300436688712</v>
      </c>
      <c r="W189" s="185">
        <f>'2'!BO136</f>
        <v>0.47476440209262111</v>
      </c>
      <c r="X189" s="185">
        <f>'2'!BP136</f>
        <v>0.58603561864935605</v>
      </c>
      <c r="Y189" s="185">
        <f>'2'!BQ136</f>
        <v>0.74292614891355302</v>
      </c>
      <c r="Z189" s="185">
        <f>'2'!BS136</f>
        <v>1.9563291112158958</v>
      </c>
      <c r="AA189" s="185">
        <f>'2'!BT136</f>
        <v>4.8408583305249353</v>
      </c>
    </row>
    <row r="190" spans="2:27" x14ac:dyDescent="0.25">
      <c r="B190" s="288">
        <f>'1'!D134</f>
        <v>198.5</v>
      </c>
      <c r="C190" s="185">
        <f>'1'!N134</f>
        <v>1</v>
      </c>
      <c r="D190" s="185">
        <f>'1'!R134</f>
        <v>0.98432205023729369</v>
      </c>
      <c r="E190" s="185">
        <f>'1'!V134</f>
        <v>0.91641865473253592</v>
      </c>
      <c r="F190" s="185">
        <f>'1'!Z134</f>
        <v>0.37979586005916172</v>
      </c>
      <c r="G190" s="185">
        <f>'1'!AB134</f>
        <v>2.7668546121119009E-2</v>
      </c>
      <c r="H190" s="185">
        <f>'1'!AF134</f>
        <v>1.3633199736456532E-2</v>
      </c>
      <c r="J190" s="288">
        <f>'1'!D134</f>
        <v>198.5</v>
      </c>
      <c r="K190" s="290">
        <f>'1'!BE134</f>
        <v>0</v>
      </c>
      <c r="L190" s="290">
        <f>'1'!BF134</f>
        <v>8.358134526746408E-2</v>
      </c>
      <c r="M190" s="290">
        <f>'1'!BG134</f>
        <v>0.90278545499607921</v>
      </c>
      <c r="N190" s="290">
        <f>'1'!BH134</f>
        <v>1.3633199736456532E-2</v>
      </c>
      <c r="O190" s="185">
        <f>'2'!BE134</f>
        <v>0</v>
      </c>
      <c r="P190" s="185">
        <f>'2'!BF134</f>
        <v>0.19704534376725436</v>
      </c>
      <c r="Q190" s="185">
        <f>'2'!BG134</f>
        <v>0.79309406564809026</v>
      </c>
      <c r="R190" s="185">
        <f>'2'!BH134</f>
        <v>9.8605905846553474E-3</v>
      </c>
      <c r="T190">
        <f>'2'!D137</f>
        <v>201.5</v>
      </c>
      <c r="U190" s="185">
        <f>'2'!BL137</f>
        <v>0.2956578889666448</v>
      </c>
      <c r="V190" s="185">
        <f>'2'!BM137</f>
        <v>0.35094915899180157</v>
      </c>
      <c r="W190" s="185">
        <f>'2'!BO137</f>
        <v>0.45082088064465098</v>
      </c>
      <c r="X190" s="185">
        <f>'2'!BP137</f>
        <v>0.55556523072518127</v>
      </c>
      <c r="Y190" s="185">
        <f>'2'!BQ137</f>
        <v>0.69764069132988404</v>
      </c>
      <c r="Z190" s="185">
        <f>'2'!BS137</f>
        <v>1.7600060200767269</v>
      </c>
      <c r="AA190" s="185">
        <f>'2'!BT137</f>
        <v>4.5415665878362663</v>
      </c>
    </row>
    <row r="191" spans="2:27" x14ac:dyDescent="0.25">
      <c r="B191" s="288">
        <f>'1'!D135</f>
        <v>199.5</v>
      </c>
      <c r="C191" s="185">
        <f>'1'!N135</f>
        <v>1</v>
      </c>
      <c r="D191" s="185">
        <f>'1'!R135</f>
        <v>0.9675304763353062</v>
      </c>
      <c r="E191" s="185">
        <f>'1'!V135</f>
        <v>0.89935213687471871</v>
      </c>
      <c r="F191" s="185">
        <f>'1'!Z135</f>
        <v>0.35100156221617823</v>
      </c>
      <c r="G191" s="185">
        <f>'1'!AB135</f>
        <v>1.2062551598872935E-2</v>
      </c>
      <c r="H191" s="185">
        <f>'1'!AF135</f>
        <v>8.4370356318573311E-3</v>
      </c>
      <c r="J191" s="288">
        <f>'1'!D135</f>
        <v>199.5</v>
      </c>
      <c r="K191" s="290">
        <f>'1'!BE135</f>
        <v>0</v>
      </c>
      <c r="L191" s="290">
        <f>'1'!BF135</f>
        <v>0.10064786312528129</v>
      </c>
      <c r="M191" s="290">
        <f>'1'!BG135</f>
        <v>0.89091510124286122</v>
      </c>
      <c r="N191" s="290">
        <f>'1'!BH135</f>
        <v>8.4370356318573311E-3</v>
      </c>
      <c r="O191" s="185">
        <f>'2'!BE135</f>
        <v>5.1356087239223802E-3</v>
      </c>
      <c r="P191" s="185">
        <f>'2'!BF135</f>
        <v>0.17619845747241858</v>
      </c>
      <c r="Q191" s="185">
        <f>'2'!BG135</f>
        <v>0.80839472060159279</v>
      </c>
      <c r="R191" s="185">
        <f>'2'!BH135</f>
        <v>1.027121320206608E-2</v>
      </c>
      <c r="T191">
        <f>'2'!D138</f>
        <v>202.5</v>
      </c>
      <c r="U191" s="185">
        <f>'2'!BL138</f>
        <v>0.26960635076852546</v>
      </c>
      <c r="V191" s="185">
        <f>'2'!BM138</f>
        <v>0.30856882071753405</v>
      </c>
      <c r="W191" s="185">
        <f>'2'!BO138</f>
        <v>0.41758797322385982</v>
      </c>
      <c r="X191" s="185">
        <f>'2'!BP138</f>
        <v>0.50710797604624791</v>
      </c>
      <c r="Y191" s="185">
        <f>'2'!BQ138</f>
        <v>0.65326819262011981</v>
      </c>
      <c r="Z191" s="185">
        <f>'2'!BS138</f>
        <v>1.4199131961614981</v>
      </c>
      <c r="AA191" s="185">
        <f>'2'!BT138</f>
        <v>3.8661505007474113</v>
      </c>
    </row>
    <row r="192" spans="2:27" x14ac:dyDescent="0.25">
      <c r="B192" s="288">
        <f>'1'!D136</f>
        <v>200.5</v>
      </c>
      <c r="C192" s="185">
        <f>'1'!N136</f>
        <v>1</v>
      </c>
      <c r="D192" s="185">
        <f>'1'!R136</f>
        <v>0.94135823662706852</v>
      </c>
      <c r="E192" s="185">
        <f>'1'!V136</f>
        <v>0.76460894046556327</v>
      </c>
      <c r="F192" s="185">
        <f>'1'!Z136</f>
        <v>0.22456453569548376</v>
      </c>
      <c r="G192" s="185">
        <f>'1'!AB136</f>
        <v>2.3987731465586082E-2</v>
      </c>
      <c r="H192" s="185">
        <f>'1'!AF136</f>
        <v>1.8997917095836259E-2</v>
      </c>
      <c r="J192" s="288">
        <f>'1'!D136</f>
        <v>200.5</v>
      </c>
      <c r="K192" s="290">
        <f>'1'!BE136</f>
        <v>0</v>
      </c>
      <c r="L192" s="290">
        <f>'1'!BF136</f>
        <v>0.23539105953443673</v>
      </c>
      <c r="M192" s="290">
        <f>'1'!BG136</f>
        <v>0.74561102336972696</v>
      </c>
      <c r="N192" s="290">
        <f>'1'!BH136</f>
        <v>1.8997917095836259E-2</v>
      </c>
      <c r="O192" s="185">
        <f>'2'!BE136</f>
        <v>5.1356087239223802E-3</v>
      </c>
      <c r="P192" s="185">
        <f>'2'!BF136</f>
        <v>0.1529040494669599</v>
      </c>
      <c r="Q192" s="185">
        <f>'2'!BG136</f>
        <v>0.83172568985705175</v>
      </c>
      <c r="R192" s="185">
        <f>'2'!BH136</f>
        <v>1.0234651952065823E-2</v>
      </c>
      <c r="T192">
        <f>'2'!D139</f>
        <v>203.5</v>
      </c>
      <c r="U192" s="185">
        <f>'2'!BL139</f>
        <v>0.25924561198992763</v>
      </c>
      <c r="V192" s="185">
        <f>'2'!BM139</f>
        <v>0.29276127618485931</v>
      </c>
      <c r="W192" s="185">
        <f>'2'!BO139</f>
        <v>0.40305032656042133</v>
      </c>
      <c r="X192" s="185">
        <f>'2'!BP139</f>
        <v>0.49263362662644872</v>
      </c>
      <c r="Y192" s="185">
        <f>'2'!BQ139</f>
        <v>0.64884177744880545</v>
      </c>
      <c r="Z192" s="185">
        <f>'2'!BS139</f>
        <v>1.6551039748497038</v>
      </c>
      <c r="AA192" s="185">
        <f>'2'!BT139</f>
        <v>4.7243501686052962</v>
      </c>
    </row>
    <row r="193" spans="2:27" x14ac:dyDescent="0.25">
      <c r="B193" s="288">
        <f>'1'!D137</f>
        <v>201.5</v>
      </c>
      <c r="C193" s="185">
        <f>'1'!N137</f>
        <v>1</v>
      </c>
      <c r="D193" s="185">
        <f>'1'!R137</f>
        <v>0.94950869787495618</v>
      </c>
      <c r="E193" s="185">
        <f>'1'!V137</f>
        <v>0.85137452188473739</v>
      </c>
      <c r="F193" s="185">
        <f>'1'!Z137</f>
        <v>0.44922373460611836</v>
      </c>
      <c r="G193" s="185">
        <f>'1'!AB137</f>
        <v>5.1645872171155564E-2</v>
      </c>
      <c r="H193" s="185">
        <f>'1'!AF137</f>
        <v>1.5564529992095344E-2</v>
      </c>
      <c r="J193" s="288">
        <f>'1'!D137</f>
        <v>201.5</v>
      </c>
      <c r="K193" s="290">
        <f>'1'!BE137</f>
        <v>0</v>
      </c>
      <c r="L193" s="290">
        <f>'1'!BF137</f>
        <v>0.14862547811526261</v>
      </c>
      <c r="M193" s="290">
        <f>'1'!BG137</f>
        <v>0.83580999189264205</v>
      </c>
      <c r="N193" s="290">
        <f>'1'!BH137</f>
        <v>1.5564529992095344E-2</v>
      </c>
      <c r="O193" s="185">
        <f>'2'!BE137</f>
        <v>5.1356087239223802E-3</v>
      </c>
      <c r="P193" s="185">
        <f>'2'!BF137</f>
        <v>0.14446381963245214</v>
      </c>
      <c r="Q193" s="185">
        <f>'2'!BG137</f>
        <v>0.84066102051542979</v>
      </c>
      <c r="R193" s="185">
        <f>'2'!BH137</f>
        <v>9.7395511281957049E-3</v>
      </c>
      <c r="T193">
        <f>'2'!D140</f>
        <v>204.5</v>
      </c>
      <c r="U193" s="185">
        <f>'2'!BL140</f>
        <v>0.25821496187437692</v>
      </c>
      <c r="V193" s="185">
        <f>'2'!BM140</f>
        <v>0.29053500992780912</v>
      </c>
      <c r="W193" s="185">
        <f>'2'!BO140</f>
        <v>0.40060992174080939</v>
      </c>
      <c r="X193" s="185">
        <f>'2'!BP140</f>
        <v>0.49221223290838456</v>
      </c>
      <c r="Y193" s="185">
        <f>'2'!BQ140</f>
        <v>0.65635466300201561</v>
      </c>
      <c r="Z193" s="185">
        <f>'2'!BS140</f>
        <v>2.2958991335247214</v>
      </c>
      <c r="AA193" s="185">
        <f>'2'!BT140</f>
        <v>6.4379412717560323</v>
      </c>
    </row>
    <row r="194" spans="2:27" x14ac:dyDescent="0.25">
      <c r="B194" s="288">
        <f>'1'!D138</f>
        <v>202.5</v>
      </c>
      <c r="C194" s="185">
        <f>'1'!N138</f>
        <v>1</v>
      </c>
      <c r="D194" s="185">
        <f>'1'!R138</f>
        <v>0.98832716835360257</v>
      </c>
      <c r="E194" s="185">
        <f>'1'!V138</f>
        <v>0.93883059241664946</v>
      </c>
      <c r="F194" s="185">
        <f>'1'!Z138</f>
        <v>0.56784405710190378</v>
      </c>
      <c r="G194" s="185">
        <f>'1'!AB138</f>
        <v>4.5291019198680026E-2</v>
      </c>
      <c r="H194" s="185">
        <f>'1'!AF138</f>
        <v>4.0126115422731866E-3</v>
      </c>
      <c r="J194" s="288">
        <f>'1'!D138</f>
        <v>202.5</v>
      </c>
      <c r="K194" s="290">
        <f>'1'!BE138</f>
        <v>0</v>
      </c>
      <c r="L194" s="290">
        <f>'1'!BF138</f>
        <v>6.1169407583350544E-2</v>
      </c>
      <c r="M194" s="290">
        <f>'1'!BG138</f>
        <v>0.93481798087437629</v>
      </c>
      <c r="N194" s="290">
        <f>'1'!BH138</f>
        <v>4.0126115422731866E-3</v>
      </c>
      <c r="O194" s="185">
        <f>'2'!BE138</f>
        <v>5.1356087239223802E-3</v>
      </c>
      <c r="P194" s="185">
        <f>'2'!BF138</f>
        <v>0.13046770045544342</v>
      </c>
      <c r="Q194" s="185">
        <f>'2'!BG138</f>
        <v>0.85515848954603935</v>
      </c>
      <c r="R194" s="185">
        <f>'2'!BH138</f>
        <v>9.2382012745948483E-3</v>
      </c>
      <c r="T194">
        <f>'2'!D141</f>
        <v>205.5</v>
      </c>
      <c r="U194" s="185">
        <f>'2'!BL141</f>
        <v>0.25643957347169605</v>
      </c>
      <c r="V194" s="185">
        <f>'2'!BM141</f>
        <v>0.28599484730865532</v>
      </c>
      <c r="W194" s="185">
        <f>'2'!BO141</f>
        <v>0.39036721066638197</v>
      </c>
      <c r="X194" s="185">
        <f>'2'!BP141</f>
        <v>0.47695363372051258</v>
      </c>
      <c r="Y194" s="185">
        <f>'2'!BQ141</f>
        <v>0.63337671517933836</v>
      </c>
      <c r="Z194" s="185">
        <f>'2'!BS141</f>
        <v>2.1074913369246593</v>
      </c>
      <c r="AA194" s="185">
        <f>'2'!BT141</f>
        <v>6.2204901774634447</v>
      </c>
    </row>
    <row r="195" spans="2:27" x14ac:dyDescent="0.25">
      <c r="B195" s="288">
        <f>'1'!D139</f>
        <v>203.5</v>
      </c>
      <c r="C195" s="185">
        <f>'1'!N139</f>
        <v>1</v>
      </c>
      <c r="D195" s="185">
        <f>'1'!R139</f>
        <v>0.80281370269417618</v>
      </c>
      <c r="E195" s="185">
        <f>'1'!V139</f>
        <v>0.67269499784579745</v>
      </c>
      <c r="F195" s="185">
        <f>'1'!Z139</f>
        <v>0.38229700333604621</v>
      </c>
      <c r="G195" s="185">
        <f>'1'!AB139</f>
        <v>2.3862247476974806E-2</v>
      </c>
      <c r="H195" s="185">
        <f>'1'!AF139</f>
        <v>2.0533779157828926E-3</v>
      </c>
      <c r="J195" s="288">
        <f>'1'!D139</f>
        <v>203.5</v>
      </c>
      <c r="K195" s="290">
        <f>'1'!BE139</f>
        <v>0</v>
      </c>
      <c r="L195" s="290">
        <f>'1'!BF139</f>
        <v>0.32730500215420255</v>
      </c>
      <c r="M195" s="290">
        <f>'1'!BG139</f>
        <v>0.67064161993001459</v>
      </c>
      <c r="N195" s="290">
        <f>'1'!BH139</f>
        <v>2.0533779157828926E-3</v>
      </c>
      <c r="O195" s="185">
        <f>'2'!BE139</f>
        <v>5.1356087239223802E-3</v>
      </c>
      <c r="P195" s="185">
        <f>'2'!BF139</f>
        <v>0.14152729381767881</v>
      </c>
      <c r="Q195" s="185">
        <f>'2'!BG139</f>
        <v>0.84352715530967282</v>
      </c>
      <c r="R195" s="185">
        <f>'2'!BH139</f>
        <v>9.8099421487261081E-3</v>
      </c>
      <c r="T195">
        <f>'2'!D142</f>
        <v>206.5</v>
      </c>
      <c r="U195" s="185">
        <f>'2'!BL142</f>
        <v>0.25577205355822041</v>
      </c>
      <c r="V195" s="185">
        <f>'2'!BM142</f>
        <v>0.28383391302849814</v>
      </c>
      <c r="W195" s="185">
        <f>'2'!BO142</f>
        <v>0.38390827166395131</v>
      </c>
      <c r="X195" s="185">
        <f>'2'!BP142</f>
        <v>0.46532797643774049</v>
      </c>
      <c r="Y195" s="185">
        <f>'2'!BQ142</f>
        <v>0.60662527640395869</v>
      </c>
      <c r="Z195" s="185">
        <f>'2'!BS142</f>
        <v>2.0951447530121872</v>
      </c>
      <c r="AA195" s="185">
        <f>'2'!BT142</f>
        <v>6.6471083545973775</v>
      </c>
    </row>
    <row r="196" spans="2:27" x14ac:dyDescent="0.25">
      <c r="B196" s="288">
        <f>'1'!D140</f>
        <v>204.5</v>
      </c>
      <c r="C196" s="185">
        <f>'1'!N140</f>
        <v>0.87431473175199681</v>
      </c>
      <c r="D196" s="185">
        <f>'1'!R140</f>
        <v>0.75341303956722905</v>
      </c>
      <c r="E196" s="185">
        <f>'1'!V140</f>
        <v>0.68807072089284826</v>
      </c>
      <c r="F196" s="185">
        <f>'1'!Z140</f>
        <v>0.443407482233727</v>
      </c>
      <c r="G196" s="185">
        <f>'1'!AB140</f>
        <v>4.5764170332741883E-2</v>
      </c>
      <c r="H196" s="185">
        <f>'1'!AF140</f>
        <v>1.0555354314388676E-2</v>
      </c>
      <c r="J196" s="288">
        <f>'1'!D140</f>
        <v>204.5</v>
      </c>
      <c r="K196" s="290">
        <f>'1'!BE140</f>
        <v>5.649169596314696E-2</v>
      </c>
      <c r="L196" s="290">
        <f>'1'!BF140</f>
        <v>0.25543758314400478</v>
      </c>
      <c r="M196" s="290">
        <f>'1'!BG140</f>
        <v>0.67751536657845957</v>
      </c>
      <c r="N196" s="290">
        <f>'1'!BH140</f>
        <v>1.0555354314388676E-2</v>
      </c>
      <c r="O196" s="185">
        <f>'2'!BE140</f>
        <v>5.1356087239223802E-3</v>
      </c>
      <c r="P196" s="185">
        <f>'2'!BF140</f>
        <v>0.16355138079816844</v>
      </c>
      <c r="Q196" s="185">
        <f>'2'!BG140</f>
        <v>0.82157030496555405</v>
      </c>
      <c r="R196" s="185">
        <f>'2'!BH140</f>
        <v>9.7427055123550394E-3</v>
      </c>
      <c r="T196">
        <f>'2'!D143</f>
        <v>207.5</v>
      </c>
      <c r="U196" s="185">
        <f>'2'!BL143</f>
        <v>0.25691270051118459</v>
      </c>
      <c r="V196" s="185">
        <f>'2'!BM143</f>
        <v>0.28460818967486012</v>
      </c>
      <c r="W196" s="185">
        <f>'2'!BO143</f>
        <v>0.38329239846086238</v>
      </c>
      <c r="X196" s="185">
        <f>'2'!BP143</f>
        <v>0.46358469643245831</v>
      </c>
      <c r="Y196" s="185">
        <f>'2'!BQ143</f>
        <v>0.60445800490781709</v>
      </c>
      <c r="Z196" s="185">
        <f>'2'!BS143</f>
        <v>1.8937224554940932</v>
      </c>
      <c r="AA196" s="185">
        <f>'2'!BT143</f>
        <v>6.3186027605956916</v>
      </c>
    </row>
    <row r="197" spans="2:27" x14ac:dyDescent="0.25">
      <c r="B197" s="288">
        <f>'1'!D141</f>
        <v>205.5</v>
      </c>
      <c r="C197" s="185">
        <f>'1'!N141</f>
        <v>1</v>
      </c>
      <c r="D197" s="185">
        <f>'1'!R141</f>
        <v>0.99752908036375842</v>
      </c>
      <c r="E197" s="185">
        <f>'1'!V141</f>
        <v>0.98357190904901237</v>
      </c>
      <c r="F197" s="185">
        <f>'1'!Z141</f>
        <v>0.58610522429384615</v>
      </c>
      <c r="G197" s="185">
        <f>'1'!AB141</f>
        <v>5.5726443641577139E-2</v>
      </c>
      <c r="H197" s="185">
        <f>'1'!AF141</f>
        <v>7.6214801552208535E-3</v>
      </c>
      <c r="J197" s="288">
        <f>'1'!D141</f>
        <v>205.5</v>
      </c>
      <c r="K197" s="290">
        <f>'1'!BE141</f>
        <v>0</v>
      </c>
      <c r="L197" s="290">
        <f>'1'!BF141</f>
        <v>1.6428090950987628E-2</v>
      </c>
      <c r="M197" s="290">
        <f>'1'!BG141</f>
        <v>0.97595042889379158</v>
      </c>
      <c r="N197" s="290">
        <f>'1'!BH141</f>
        <v>7.6214801552208535E-3</v>
      </c>
      <c r="O197" s="185">
        <f>'2'!BE141</f>
        <v>5.1356087239223802E-3</v>
      </c>
      <c r="P197" s="185">
        <f>'2'!BF141</f>
        <v>0.15800772236552474</v>
      </c>
      <c r="Q197" s="185">
        <f>'2'!BG141</f>
        <v>0.82693004769248291</v>
      </c>
      <c r="R197" s="185">
        <f>'2'!BH141</f>
        <v>9.9266212180701887E-3</v>
      </c>
      <c r="T197">
        <f>'2'!D144</f>
        <v>208.5</v>
      </c>
      <c r="U197" s="185">
        <f>'2'!BL144</f>
        <v>0.25738737980471676</v>
      </c>
      <c r="V197" s="185">
        <f>'2'!BM144</f>
        <v>0.28475447697748851</v>
      </c>
      <c r="W197" s="185">
        <f>'2'!BO144</f>
        <v>0.38189004201688781</v>
      </c>
      <c r="X197" s="185">
        <f>'2'!BP144</f>
        <v>0.45968038576115644</v>
      </c>
      <c r="Y197" s="185">
        <f>'2'!BQ144</f>
        <v>0.59583827448419457</v>
      </c>
      <c r="Z197" s="185">
        <f>'2'!BS144</f>
        <v>1.7893182378364698</v>
      </c>
      <c r="AA197" s="185">
        <f>'2'!BT144</f>
        <v>6.2462616462992688</v>
      </c>
    </row>
    <row r="198" spans="2:27" x14ac:dyDescent="0.25">
      <c r="B198" s="288">
        <f>'1'!D142</f>
        <v>206.5</v>
      </c>
      <c r="C198" s="185">
        <f>'1'!N142</f>
        <v>1</v>
      </c>
      <c r="D198" s="185">
        <f>'1'!R142</f>
        <v>0.9672507638856197</v>
      </c>
      <c r="E198" s="185">
        <f>'1'!V142</f>
        <v>0.92235099453866842</v>
      </c>
      <c r="F198" s="185">
        <f>'1'!Z142</f>
        <v>0.7520795781846944</v>
      </c>
      <c r="G198" s="185">
        <f>'1'!AB142</f>
        <v>0.13429486871643681</v>
      </c>
      <c r="H198" s="185">
        <f>'1'!AF142</f>
        <v>5.7900599735733298E-3</v>
      </c>
      <c r="J198" s="288">
        <f>'1'!D142</f>
        <v>206.5</v>
      </c>
      <c r="K198" s="290">
        <f>'1'!BE142</f>
        <v>0</v>
      </c>
      <c r="L198" s="290">
        <f>'1'!BF142</f>
        <v>7.7649005461331577E-2</v>
      </c>
      <c r="M198" s="290">
        <f>'1'!BG142</f>
        <v>0.91656093456509513</v>
      </c>
      <c r="N198" s="290">
        <f>'1'!BH142</f>
        <v>5.7900599735733298E-3</v>
      </c>
      <c r="O198" s="185">
        <f>'2'!BE142</f>
        <v>5.1356087239223802E-3</v>
      </c>
      <c r="P198" s="185">
        <f>'2'!BF142</f>
        <v>0.15716320186974209</v>
      </c>
      <c r="Q198" s="185">
        <f>'2'!BG142</f>
        <v>0.82848743795589963</v>
      </c>
      <c r="R198" s="185">
        <f>'2'!BH142</f>
        <v>9.2137514504358545E-3</v>
      </c>
      <c r="T198">
        <f>'2'!D145</f>
        <v>209.5</v>
      </c>
      <c r="U198" s="185">
        <f>'2'!BL145</f>
        <v>0.25629809051827906</v>
      </c>
      <c r="V198" s="185">
        <f>'2'!BM145</f>
        <v>0.28119540395692755</v>
      </c>
      <c r="W198" s="185">
        <f>'2'!BO145</f>
        <v>0.37186535642566571</v>
      </c>
      <c r="X198" s="185">
        <f>'2'!BP145</f>
        <v>0.44421717226263768</v>
      </c>
      <c r="Y198" s="185">
        <f>'2'!BQ145</f>
        <v>0.55769733514221398</v>
      </c>
      <c r="Z198" s="185">
        <f>'2'!BS145</f>
        <v>1.1806830621796629</v>
      </c>
      <c r="AA198" s="185">
        <f>'2'!BT145</f>
        <v>3.8871214051323526</v>
      </c>
    </row>
    <row r="199" spans="2:27" x14ac:dyDescent="0.25">
      <c r="B199" s="288">
        <f>'1'!D143</f>
        <v>207.5</v>
      </c>
      <c r="C199" s="185">
        <f>'1'!N143</f>
        <v>1</v>
      </c>
      <c r="D199" s="185">
        <f>'1'!R143</f>
        <v>0.98829771003671907</v>
      </c>
      <c r="E199" s="185">
        <f>'1'!V143</f>
        <v>0.96527362321897192</v>
      </c>
      <c r="F199" s="185">
        <f>'1'!Z143</f>
        <v>0.88697482387379678</v>
      </c>
      <c r="G199" s="185">
        <f>'1'!AB143</f>
        <v>0.29249157231593276</v>
      </c>
      <c r="H199" s="185">
        <f>'1'!AF143</f>
        <v>5.9271286324868687E-3</v>
      </c>
      <c r="J199" s="288">
        <f>'1'!D143</f>
        <v>207.5</v>
      </c>
      <c r="K199" s="290">
        <f>'1'!BE143</f>
        <v>0</v>
      </c>
      <c r="L199" s="290">
        <f>'1'!BF143</f>
        <v>3.4726376781028079E-2</v>
      </c>
      <c r="M199" s="290">
        <f>'1'!BG143</f>
        <v>0.95934649458648513</v>
      </c>
      <c r="N199" s="290">
        <f>'1'!BH143</f>
        <v>5.9271286324868687E-3</v>
      </c>
      <c r="O199" s="185">
        <f>'2'!BE143</f>
        <v>5.1356087239223802E-3</v>
      </c>
      <c r="P199" s="185">
        <f>'2'!BF143</f>
        <v>0.15190689705874794</v>
      </c>
      <c r="Q199" s="185">
        <f>'2'!BG143</f>
        <v>0.83450870886992656</v>
      </c>
      <c r="R199" s="185">
        <f>'2'!BH143</f>
        <v>8.4487853474030268E-3</v>
      </c>
      <c r="T199">
        <f>'2'!D146</f>
        <v>210.5</v>
      </c>
      <c r="U199" s="185">
        <f>'2'!BL146</f>
        <v>0.25468471876042925</v>
      </c>
      <c r="V199" s="185">
        <f>'2'!BM146</f>
        <v>0.27775686546716088</v>
      </c>
      <c r="W199" s="185">
        <f>'2'!BO146</f>
        <v>0.36366262449059777</v>
      </c>
      <c r="X199" s="185">
        <f>'2'!BP146</f>
        <v>0.43483863334322242</v>
      </c>
      <c r="Y199" s="185">
        <f>'2'!BQ146</f>
        <v>0.53734807339664015</v>
      </c>
      <c r="Z199" s="185">
        <f>'2'!BS146</f>
        <v>0.99850121967955485</v>
      </c>
      <c r="AA199" s="185">
        <f>'2'!BT146</f>
        <v>2.5216336832912272</v>
      </c>
    </row>
    <row r="200" spans="2:27" x14ac:dyDescent="0.25">
      <c r="B200" s="288">
        <f>'1'!D144</f>
        <v>208.5</v>
      </c>
      <c r="C200" s="185">
        <f>'1'!N144</f>
        <v>1</v>
      </c>
      <c r="D200" s="185">
        <f>'1'!R144</f>
        <v>0.90545494132597248</v>
      </c>
      <c r="E200" s="185">
        <f>'1'!V144</f>
        <v>0.78416098012288471</v>
      </c>
      <c r="F200" s="185">
        <f>'1'!Z144</f>
        <v>0.59872583809604396</v>
      </c>
      <c r="G200" s="185">
        <f>'1'!AB144</f>
        <v>0.19007068651431339</v>
      </c>
      <c r="H200" s="185">
        <f>'1'!AF144</f>
        <v>1.5316668646015922E-2</v>
      </c>
      <c r="J200" s="288">
        <f>'1'!D144</f>
        <v>208.5</v>
      </c>
      <c r="K200" s="290">
        <f>'1'!BE144</f>
        <v>0</v>
      </c>
      <c r="L200" s="290">
        <f>'1'!BF144</f>
        <v>0.21583901987711529</v>
      </c>
      <c r="M200" s="290">
        <f>'1'!BG144</f>
        <v>0.76884431147686882</v>
      </c>
      <c r="N200" s="290">
        <f>'1'!BH144</f>
        <v>1.5316668646015922E-2</v>
      </c>
      <c r="O200" s="185">
        <f>'2'!BE144</f>
        <v>5.1356087239223802E-3</v>
      </c>
      <c r="P200" s="185">
        <f>'2'!BF144</f>
        <v>0.14916070477961862</v>
      </c>
      <c r="Q200" s="185">
        <f>'2'!BG144</f>
        <v>0.83730900266557118</v>
      </c>
      <c r="R200" s="185">
        <f>'2'!BH144</f>
        <v>8.3946838308879296E-3</v>
      </c>
      <c r="T200">
        <f>'2'!D147</f>
        <v>211.5</v>
      </c>
      <c r="U200" s="185">
        <f>'2'!BL147</f>
        <v>0.25481707010359977</v>
      </c>
      <c r="V200" s="185">
        <f>'2'!BM147</f>
        <v>0.27744937847508994</v>
      </c>
      <c r="W200" s="185">
        <f>'2'!BO147</f>
        <v>0.36194121159333864</v>
      </c>
      <c r="X200" s="185">
        <f>'2'!BP147</f>
        <v>0.43299876988108449</v>
      </c>
      <c r="Y200" s="185">
        <f>'2'!BQ147</f>
        <v>0.53468959266528526</v>
      </c>
      <c r="Z200" s="185">
        <f>'2'!BS147</f>
        <v>1.0726722246018365</v>
      </c>
      <c r="AA200" s="185">
        <f>'2'!BT147</f>
        <v>2.766350525298201</v>
      </c>
    </row>
    <row r="201" spans="2:27" x14ac:dyDescent="0.25">
      <c r="B201" s="288">
        <f>'1'!D145</f>
        <v>209.5</v>
      </c>
      <c r="C201" s="185">
        <f>'1'!N145</f>
        <v>1</v>
      </c>
      <c r="D201" s="185">
        <f>'1'!R145</f>
        <v>0.81383922902951633</v>
      </c>
      <c r="E201" s="185">
        <f>'1'!V145</f>
        <v>0.67415369794714908</v>
      </c>
      <c r="F201" s="185">
        <f>'1'!Z145</f>
        <v>0.38356117592198974</v>
      </c>
      <c r="G201" s="185">
        <f>'1'!AB145</f>
        <v>4.3860810581403037E-2</v>
      </c>
      <c r="H201" s="185">
        <f>'1'!AF145</f>
        <v>1.2893596736374746E-2</v>
      </c>
      <c r="J201" s="288">
        <f>'1'!D145</f>
        <v>209.5</v>
      </c>
      <c r="K201" s="290">
        <f>'1'!BE145</f>
        <v>0</v>
      </c>
      <c r="L201" s="290">
        <f>'1'!BF145</f>
        <v>0.32584630205285092</v>
      </c>
      <c r="M201" s="290">
        <f>'1'!BG145</f>
        <v>0.66126010121077439</v>
      </c>
      <c r="N201" s="290">
        <f>'1'!BH145</f>
        <v>1.2893596736374746E-2</v>
      </c>
      <c r="O201" s="185">
        <f>'2'!BE145</f>
        <v>5.1356087239223802E-3</v>
      </c>
      <c r="P201" s="185">
        <f>'2'!BF145</f>
        <v>0.12173688083479484</v>
      </c>
      <c r="Q201" s="185">
        <f>'2'!BG145</f>
        <v>0.86407854165142406</v>
      </c>
      <c r="R201" s="185">
        <f>'2'!BH145</f>
        <v>9.0489687898587974E-3</v>
      </c>
      <c r="T201">
        <f>'2'!D148</f>
        <v>212.5</v>
      </c>
      <c r="U201" s="185">
        <f>'2'!BL148</f>
        <v>0.25775940995556795</v>
      </c>
      <c r="V201" s="185">
        <f>'2'!BM148</f>
        <v>0.28070536736119378</v>
      </c>
      <c r="W201" s="185">
        <f>'2'!BO148</f>
        <v>0.36568676122705895</v>
      </c>
      <c r="X201" s="185">
        <f>'2'!BP148</f>
        <v>0.43756398404500041</v>
      </c>
      <c r="Y201" s="185">
        <f>'2'!BQ148</f>
        <v>0.54399548372807371</v>
      </c>
      <c r="Z201" s="185">
        <f>'2'!BS148</f>
        <v>1.0790853637281128</v>
      </c>
      <c r="AA201" s="185">
        <f>'2'!BT148</f>
        <v>2.7221685437604202</v>
      </c>
    </row>
    <row r="202" spans="2:27" x14ac:dyDescent="0.25">
      <c r="B202" s="288">
        <f>'1'!D146</f>
        <v>210.5</v>
      </c>
      <c r="C202" s="185">
        <f>'1'!N146</f>
        <v>1</v>
      </c>
      <c r="D202" s="185">
        <f>'1'!R146</f>
        <v>0.99008274002508845</v>
      </c>
      <c r="E202" s="185">
        <f>'1'!V146</f>
        <v>0.96033237963379936</v>
      </c>
      <c r="F202" s="185">
        <f>'1'!Z146</f>
        <v>0.61388022516268836</v>
      </c>
      <c r="G202" s="185">
        <f>'1'!AB146</f>
        <v>3.9125796439655171E-2</v>
      </c>
      <c r="H202" s="185">
        <f>'1'!AF146</f>
        <v>1.0460108394723991E-2</v>
      </c>
      <c r="J202" s="288">
        <f>'1'!D146</f>
        <v>210.5</v>
      </c>
      <c r="K202" s="290">
        <f>'1'!BE146</f>
        <v>0</v>
      </c>
      <c r="L202" s="290">
        <f>'1'!BF146</f>
        <v>3.966762036620064E-2</v>
      </c>
      <c r="M202" s="290">
        <f>'1'!BG146</f>
        <v>0.94987227123907525</v>
      </c>
      <c r="N202" s="290">
        <f>'1'!BH146</f>
        <v>1.0460108394723991E-2</v>
      </c>
      <c r="O202" s="185">
        <f>'2'!BE146</f>
        <v>0</v>
      </c>
      <c r="P202" s="185">
        <f>'2'!BF146</f>
        <v>0.11029314993923645</v>
      </c>
      <c r="Q202" s="185">
        <f>'2'!BG146</f>
        <v>0.87988689606622628</v>
      </c>
      <c r="R202" s="185">
        <f>'2'!BH146</f>
        <v>9.8199539945373424E-3</v>
      </c>
      <c r="T202">
        <f>'2'!D149</f>
        <v>213.5</v>
      </c>
      <c r="U202" s="185">
        <f>'2'!BL149</f>
        <v>0.26529869699723374</v>
      </c>
      <c r="V202" s="185">
        <f>'2'!BM149</f>
        <v>0.28934766002581258</v>
      </c>
      <c r="W202" s="185">
        <f>'2'!BO149</f>
        <v>0.37561722440736972</v>
      </c>
      <c r="X202" s="185">
        <f>'2'!BP149</f>
        <v>0.44710556808420732</v>
      </c>
      <c r="Y202" s="185">
        <f>'2'!BQ149</f>
        <v>0.55847666137999208</v>
      </c>
      <c r="Z202" s="185">
        <f>'2'!BS149</f>
        <v>1.0887969488405134</v>
      </c>
      <c r="AA202" s="185">
        <f>'2'!BT149</f>
        <v>2.6507184724328039</v>
      </c>
    </row>
    <row r="203" spans="2:27" x14ac:dyDescent="0.25">
      <c r="B203" s="288">
        <f>'1'!D147</f>
        <v>211.5</v>
      </c>
      <c r="C203" s="185">
        <f>'1'!N147</f>
        <v>1</v>
      </c>
      <c r="D203" s="185">
        <f>'1'!R147</f>
        <v>0.89028722369448132</v>
      </c>
      <c r="E203" s="185">
        <f>'1'!V147</f>
        <v>0.77389866591917211</v>
      </c>
      <c r="F203" s="185">
        <f>'1'!Z147</f>
        <v>0.45240800398507397</v>
      </c>
      <c r="G203" s="185">
        <f>'1'!AB147</f>
        <v>3.3153813761020216E-2</v>
      </c>
      <c r="H203" s="185">
        <f>'1'!AF147</f>
        <v>1.1156349651858596E-2</v>
      </c>
      <c r="J203" s="288">
        <f>'1'!D147</f>
        <v>211.5</v>
      </c>
      <c r="K203" s="290">
        <f>'1'!BE147</f>
        <v>0</v>
      </c>
      <c r="L203" s="290">
        <f>'1'!BF147</f>
        <v>0.22610133408082789</v>
      </c>
      <c r="M203" s="290">
        <f>'1'!BG147</f>
        <v>0.76274231626731348</v>
      </c>
      <c r="N203" s="290">
        <f>'1'!BH147</f>
        <v>1.1156349651858596E-2</v>
      </c>
      <c r="O203" s="185">
        <f>'2'!BE147</f>
        <v>0</v>
      </c>
      <c r="P203" s="185">
        <f>'2'!BF147</f>
        <v>0.11574103803758584</v>
      </c>
      <c r="Q203" s="185">
        <f>'2'!BG147</f>
        <v>0.87460239679765717</v>
      </c>
      <c r="R203" s="185">
        <f>'2'!BH147</f>
        <v>9.6565651647570073E-3</v>
      </c>
      <c r="T203">
        <f>'2'!D150</f>
        <v>214.5</v>
      </c>
      <c r="U203" s="185">
        <f>'2'!BL150</f>
        <v>0.26873714629921264</v>
      </c>
      <c r="V203" s="185">
        <f>'2'!BM150</f>
        <v>0.29199967732377324</v>
      </c>
      <c r="W203" s="185">
        <f>'2'!BO150</f>
        <v>0.37494023637292651</v>
      </c>
      <c r="X203" s="185">
        <f>'2'!BP150</f>
        <v>0.4435139920031167</v>
      </c>
      <c r="Y203" s="185">
        <f>'2'!BQ150</f>
        <v>0.54610240514504194</v>
      </c>
      <c r="Z203" s="185">
        <f>'2'!BS150</f>
        <v>0.98506971576091729</v>
      </c>
      <c r="AA203" s="185">
        <f>'2'!BT150</f>
        <v>2.134865789771677</v>
      </c>
    </row>
    <row r="204" spans="2:27" x14ac:dyDescent="0.25">
      <c r="B204" s="288">
        <f>'1'!D148</f>
        <v>212.5</v>
      </c>
      <c r="C204" s="185">
        <f>'1'!N148</f>
        <v>1</v>
      </c>
      <c r="D204" s="185">
        <f>'1'!R148</f>
        <v>0.9809421417417461</v>
      </c>
      <c r="E204" s="185">
        <f>'1'!V148</f>
        <v>0.90919387480567349</v>
      </c>
      <c r="F204" s="185">
        <f>'1'!Z148</f>
        <v>0.48874853678381952</v>
      </c>
      <c r="G204" s="185">
        <f>'1'!AB148</f>
        <v>2.0520661507107258E-2</v>
      </c>
      <c r="H204" s="185">
        <f>'1'!AF148</f>
        <v>7.1499028587342561E-3</v>
      </c>
      <c r="J204" s="288">
        <f>'1'!D148</f>
        <v>212.5</v>
      </c>
      <c r="K204" s="290">
        <f>'1'!BE148</f>
        <v>0</v>
      </c>
      <c r="L204" s="290">
        <f>'1'!BF148</f>
        <v>9.0806125194326515E-2</v>
      </c>
      <c r="M204" s="290">
        <f>'1'!BG148</f>
        <v>0.90204397194693919</v>
      </c>
      <c r="N204" s="290">
        <f>'1'!BH148</f>
        <v>7.1499028587342561E-3</v>
      </c>
      <c r="O204" s="185">
        <f>'2'!BE148</f>
        <v>0</v>
      </c>
      <c r="P204" s="185">
        <f>'2'!BF148</f>
        <v>0.11511729236352408</v>
      </c>
      <c r="Q204" s="185">
        <f>'2'!BG148</f>
        <v>0.87497870845536563</v>
      </c>
      <c r="R204" s="185">
        <f>'2'!BH148</f>
        <v>9.9039991811103196E-3</v>
      </c>
      <c r="T204">
        <f>'2'!D151</f>
        <v>215.5</v>
      </c>
      <c r="U204" s="185">
        <f>'2'!BL151</f>
        <v>0.26523392751142361</v>
      </c>
      <c r="V204" s="185">
        <f>'2'!BM151</f>
        <v>0.28658307836808117</v>
      </c>
      <c r="W204" s="185">
        <f>'2'!BO151</f>
        <v>0.3646864343192146</v>
      </c>
      <c r="X204" s="185">
        <f>'2'!BP151</f>
        <v>0.43128536408278118</v>
      </c>
      <c r="Y204" s="185">
        <f>'2'!BQ151</f>
        <v>0.51891248363597453</v>
      </c>
      <c r="Z204" s="185">
        <f>'2'!BS151</f>
        <v>0.87533266144713451</v>
      </c>
      <c r="AA204" s="185">
        <f>'2'!BT151</f>
        <v>1.4350335447752398</v>
      </c>
    </row>
    <row r="205" spans="2:27" x14ac:dyDescent="0.25">
      <c r="B205" s="288">
        <f>'1'!D149</f>
        <v>213.5</v>
      </c>
      <c r="C205" s="185">
        <f>'1'!N149</f>
        <v>1</v>
      </c>
      <c r="D205" s="185">
        <f>'1'!R149</f>
        <v>0.99186663354023485</v>
      </c>
      <c r="E205" s="185">
        <f>'1'!V149</f>
        <v>0.96903870748707022</v>
      </c>
      <c r="F205" s="185">
        <f>'1'!Z149</f>
        <v>0.66007239305550303</v>
      </c>
      <c r="G205" s="185">
        <f>'1'!AB149</f>
        <v>3.091588213166328E-2</v>
      </c>
      <c r="H205" s="185">
        <f>'1'!AF149</f>
        <v>3.4174948606071017E-3</v>
      </c>
      <c r="J205" s="288">
        <f>'1'!D149</f>
        <v>213.5</v>
      </c>
      <c r="K205" s="290">
        <f>'1'!BE149</f>
        <v>0</v>
      </c>
      <c r="L205" s="290">
        <f>'1'!BF149</f>
        <v>3.0961292512929783E-2</v>
      </c>
      <c r="M205" s="290">
        <f>'1'!BG149</f>
        <v>0.96562121262646305</v>
      </c>
      <c r="N205" s="290">
        <f>'1'!BH149</f>
        <v>3.4174948606071017E-3</v>
      </c>
      <c r="O205" s="185">
        <f>'2'!BE149</f>
        <v>0</v>
      </c>
      <c r="P205" s="185">
        <f>'2'!BF149</f>
        <v>0.11376313798192361</v>
      </c>
      <c r="Q205" s="185">
        <f>'2'!BG149</f>
        <v>0.87576093197690197</v>
      </c>
      <c r="R205" s="185">
        <f>'2'!BH149</f>
        <v>1.0475930041174543E-2</v>
      </c>
      <c r="T205">
        <f>'2'!D152</f>
        <v>216.5</v>
      </c>
      <c r="U205" s="185">
        <f>'2'!BL152</f>
        <v>0.26311197576783968</v>
      </c>
      <c r="V205" s="185">
        <f>'2'!BM152</f>
        <v>0.28301388407512146</v>
      </c>
      <c r="W205" s="185">
        <f>'2'!BO152</f>
        <v>0.35641559354962438</v>
      </c>
      <c r="X205" s="185">
        <f>'2'!BP152</f>
        <v>0.42225556379239981</v>
      </c>
      <c r="Y205" s="185">
        <f>'2'!BQ152</f>
        <v>0.50051216467890136</v>
      </c>
      <c r="Z205" s="185">
        <f>'2'!BS152</f>
        <v>0.8582893205976726</v>
      </c>
      <c r="AA205" s="185">
        <f>'2'!BT152</f>
        <v>1.4224793506860269</v>
      </c>
    </row>
    <row r="206" spans="2:27" x14ac:dyDescent="0.25">
      <c r="B206" s="288">
        <f>'1'!D150</f>
        <v>214.5</v>
      </c>
      <c r="C206" s="185">
        <f>'1'!N150</f>
        <v>1</v>
      </c>
      <c r="D206" s="185">
        <f>'1'!R150</f>
        <v>0.99207222115183891</v>
      </c>
      <c r="E206" s="185">
        <f>'1'!V150</f>
        <v>0.97435706123886023</v>
      </c>
      <c r="F206" s="185">
        <f>'1'!Z150</f>
        <v>0.73193343203408967</v>
      </c>
      <c r="G206" s="185">
        <f>'1'!AB150</f>
        <v>3.6950740520545415E-2</v>
      </c>
      <c r="H206" s="185">
        <f>'1'!AF150</f>
        <v>9.2505124644624362E-3</v>
      </c>
      <c r="J206" s="288">
        <f>'1'!D150</f>
        <v>214.5</v>
      </c>
      <c r="K206" s="290">
        <f>'1'!BE150</f>
        <v>0</v>
      </c>
      <c r="L206" s="290">
        <f>'1'!BF150</f>
        <v>2.5642938761139766E-2</v>
      </c>
      <c r="M206" s="290">
        <f>'1'!BG150</f>
        <v>0.96510654877439772</v>
      </c>
      <c r="N206" s="290">
        <f>'1'!BH150</f>
        <v>9.2505124644624362E-3</v>
      </c>
      <c r="O206" s="185">
        <f>'2'!BE150</f>
        <v>0</v>
      </c>
      <c r="P206" s="185">
        <f>'2'!BF150</f>
        <v>0.10292113232835287</v>
      </c>
      <c r="Q206" s="185">
        <f>'2'!BG150</f>
        <v>0.88723997424801049</v>
      </c>
      <c r="R206" s="185">
        <f>'2'!BH150</f>
        <v>9.8388934236366826E-3</v>
      </c>
      <c r="T206">
        <f>'2'!D153</f>
        <v>217.5</v>
      </c>
      <c r="U206" s="185">
        <f>'2'!BL153</f>
        <v>0.26114877092552169</v>
      </c>
      <c r="V206" s="185">
        <f>'2'!BM153</f>
        <v>0.27991463235197173</v>
      </c>
      <c r="W206" s="185">
        <f>'2'!BO153</f>
        <v>0.34870757631349175</v>
      </c>
      <c r="X206" s="185">
        <f>'2'!BP153</f>
        <v>0.4133457274270097</v>
      </c>
      <c r="Y206" s="185">
        <f>'2'!BQ153</f>
        <v>0.48977210138212313</v>
      </c>
      <c r="Z206" s="185">
        <f>'2'!BS153</f>
        <v>0.78387814168701575</v>
      </c>
      <c r="AA206" s="185">
        <f>'2'!BT153</f>
        <v>1.1952738634168736</v>
      </c>
    </row>
    <row r="207" spans="2:27" x14ac:dyDescent="0.25">
      <c r="B207" s="288">
        <f>'1'!D151</f>
        <v>215.5</v>
      </c>
      <c r="C207" s="185">
        <f>'1'!N151</f>
        <v>1</v>
      </c>
      <c r="D207" s="185">
        <f>'1'!R151</f>
        <v>0.94835938633654793</v>
      </c>
      <c r="E207" s="185">
        <f>'1'!V151</f>
        <v>0.87044345670713852</v>
      </c>
      <c r="F207" s="185">
        <f>'1'!Z151</f>
        <v>0.63444301202772635</v>
      </c>
      <c r="G207" s="185">
        <f>'1'!AB151</f>
        <v>8.1592130658378365E-2</v>
      </c>
      <c r="H207" s="185">
        <f>'1'!AF151</f>
        <v>1.9036191565852668E-2</v>
      </c>
      <c r="J207" s="288">
        <f>'1'!D151</f>
        <v>215.5</v>
      </c>
      <c r="K207" s="290">
        <f>'1'!BE151</f>
        <v>0</v>
      </c>
      <c r="L207" s="290">
        <f>'1'!BF151</f>
        <v>0.12955654329286148</v>
      </c>
      <c r="M207" s="290">
        <f>'1'!BG151</f>
        <v>0.85140726514128573</v>
      </c>
      <c r="N207" s="290">
        <f>'1'!BH151</f>
        <v>1.9036191565852668E-2</v>
      </c>
      <c r="O207" s="185">
        <f>'2'!BE151</f>
        <v>0</v>
      </c>
      <c r="P207" s="185">
        <f>'2'!BF151</f>
        <v>8.0916750530556358E-2</v>
      </c>
      <c r="Q207" s="185">
        <f>'2'!BG151</f>
        <v>0.90940157375772879</v>
      </c>
      <c r="R207" s="185">
        <f>'2'!BH151</f>
        <v>9.6816757117147486E-3</v>
      </c>
      <c r="T207">
        <f>'2'!D154</f>
        <v>218.5</v>
      </c>
      <c r="U207" s="185">
        <f>'2'!BL154</f>
        <v>0.25921155746365671</v>
      </c>
      <c r="V207" s="185">
        <f>'2'!BM154</f>
        <v>0.27731488662356868</v>
      </c>
      <c r="W207" s="185">
        <f>'2'!BO154</f>
        <v>0.3434125169555281</v>
      </c>
      <c r="X207" s="185">
        <f>'2'!BP154</f>
        <v>0.40640891852258232</v>
      </c>
      <c r="Y207" s="185">
        <f>'2'!BQ154</f>
        <v>0.48092088685710682</v>
      </c>
      <c r="Z207" s="185">
        <f>'2'!BS154</f>
        <v>0.72786603780635362</v>
      </c>
      <c r="AA207" s="185">
        <f>'2'!BT154</f>
        <v>1.0989794456009081</v>
      </c>
    </row>
    <row r="208" spans="2:27" x14ac:dyDescent="0.25">
      <c r="B208" s="288">
        <f>'1'!D152</f>
        <v>216.5</v>
      </c>
      <c r="C208" s="185">
        <f>'1'!N152</f>
        <v>1</v>
      </c>
      <c r="D208" s="185">
        <f>'1'!R152</f>
        <v>0.98716404369054211</v>
      </c>
      <c r="E208" s="185">
        <f>'1'!V152</f>
        <v>0.92364513996716668</v>
      </c>
      <c r="F208" s="185">
        <f>'1'!Z152</f>
        <v>0.62150609125411982</v>
      </c>
      <c r="G208" s="185">
        <f>'1'!AB152</f>
        <v>4.8994873431043355E-2</v>
      </c>
      <c r="H208" s="185">
        <f>'1'!AF152</f>
        <v>5.8242030276371669E-3</v>
      </c>
      <c r="J208" s="288">
        <f>'1'!D152</f>
        <v>216.5</v>
      </c>
      <c r="K208" s="290">
        <f>'1'!BE152</f>
        <v>0</v>
      </c>
      <c r="L208" s="290">
        <f>'1'!BF152</f>
        <v>7.6354860032833316E-2</v>
      </c>
      <c r="M208" s="290">
        <f>'1'!BG152</f>
        <v>0.9178209369395296</v>
      </c>
      <c r="N208" s="290">
        <f>'1'!BH152</f>
        <v>5.8242030276371669E-3</v>
      </c>
      <c r="O208" s="185">
        <f>'2'!BE152</f>
        <v>0</v>
      </c>
      <c r="P208" s="185">
        <f>'2'!BF152</f>
        <v>8.1119967187834874E-2</v>
      </c>
      <c r="Q208" s="185">
        <f>'2'!BG152</f>
        <v>0.90918125994617771</v>
      </c>
      <c r="R208" s="185">
        <f>'2'!BH152</f>
        <v>9.6987728659873613E-3</v>
      </c>
      <c r="T208">
        <f>'2'!D155</f>
        <v>219.5</v>
      </c>
      <c r="U208" s="185">
        <f>'2'!BL155</f>
        <v>0.25724878396649509</v>
      </c>
      <c r="V208" s="185">
        <f>'2'!BM155</f>
        <v>0.27479436084184417</v>
      </c>
      <c r="W208" s="185">
        <f>'2'!BO155</f>
        <v>0.33864683477803764</v>
      </c>
      <c r="X208" s="185">
        <f>'2'!BP155</f>
        <v>0.40225467810287235</v>
      </c>
      <c r="Y208" s="185">
        <f>'2'!BQ155</f>
        <v>0.47918533111335793</v>
      </c>
      <c r="Z208" s="185">
        <f>'2'!BS155</f>
        <v>0.73123558506253328</v>
      </c>
      <c r="AA208" s="185">
        <f>'2'!BT155</f>
        <v>1.1169627482108322</v>
      </c>
    </row>
    <row r="209" spans="2:27" x14ac:dyDescent="0.25">
      <c r="B209" s="288">
        <f>'1'!D153</f>
        <v>217.5</v>
      </c>
      <c r="C209" s="185">
        <f>'1'!N153</f>
        <v>1</v>
      </c>
      <c r="D209" s="185">
        <f>'1'!R153</f>
        <v>0.98056698005415777</v>
      </c>
      <c r="E209" s="185">
        <f>'1'!V153</f>
        <v>0.92921219695334845</v>
      </c>
      <c r="F209" s="185">
        <f>'1'!Z153</f>
        <v>0.6542197450938344</v>
      </c>
      <c r="G209" s="185">
        <f>'1'!AB153</f>
        <v>4.576565801737658E-2</v>
      </c>
      <c r="H209" s="185">
        <f>'1'!AF153</f>
        <v>8.5118341534597356E-3</v>
      </c>
      <c r="J209" s="288">
        <f>'1'!D153</f>
        <v>217.5</v>
      </c>
      <c r="K209" s="290">
        <f>'1'!BE153</f>
        <v>0</v>
      </c>
      <c r="L209" s="290">
        <f>'1'!BF153</f>
        <v>7.0787803046651554E-2</v>
      </c>
      <c r="M209" s="290">
        <f>'1'!BG153</f>
        <v>0.92070036279988854</v>
      </c>
      <c r="N209" s="290">
        <f>'1'!BH153</f>
        <v>8.5118341534597356E-3</v>
      </c>
      <c r="O209" s="185">
        <f>'2'!BE153</f>
        <v>0</v>
      </c>
      <c r="P209" s="185">
        <f>'2'!BF153</f>
        <v>6.6427605209035012E-2</v>
      </c>
      <c r="Q209" s="185">
        <f>'2'!BG153</f>
        <v>0.92334350058066283</v>
      </c>
      <c r="R209" s="185">
        <f>'2'!BH153</f>
        <v>1.0228894210302129E-2</v>
      </c>
      <c r="T209">
        <f>'2'!D156</f>
        <v>220.5</v>
      </c>
      <c r="U209" s="185">
        <f>'2'!BL156</f>
        <v>0.25629024959019681</v>
      </c>
      <c r="V209" s="185">
        <f>'2'!BM156</f>
        <v>0.27403566039169158</v>
      </c>
      <c r="W209" s="185">
        <f>'2'!BO156</f>
        <v>0.33874891013555641</v>
      </c>
      <c r="X209" s="185">
        <f>'2'!BP156</f>
        <v>0.40340884309830788</v>
      </c>
      <c r="Y209" s="185">
        <f>'2'!BQ156</f>
        <v>0.48178072470627181</v>
      </c>
      <c r="Z209" s="185">
        <f>'2'!BS156</f>
        <v>0.74491464010430897</v>
      </c>
      <c r="AA209" s="185">
        <f>'2'!BT156</f>
        <v>1.141228965490839</v>
      </c>
    </row>
    <row r="210" spans="2:27" x14ac:dyDescent="0.25">
      <c r="B210" s="288">
        <f>'1'!D154</f>
        <v>218.5</v>
      </c>
      <c r="C210" s="185">
        <f>'1'!N154</f>
        <v>1</v>
      </c>
      <c r="D210" s="185">
        <f>'1'!R154</f>
        <v>0.9952243896693137</v>
      </c>
      <c r="E210" s="185">
        <f>'1'!V154</f>
        <v>0.98016932141657709</v>
      </c>
      <c r="F210" s="185">
        <f>'1'!Z154</f>
        <v>0.71943663228285371</v>
      </c>
      <c r="G210" s="185">
        <f>'1'!AB154</f>
        <v>7.7282041326440301E-2</v>
      </c>
      <c r="H210" s="185">
        <f>'1'!AF154</f>
        <v>1.2218368093193354E-2</v>
      </c>
      <c r="J210" s="288">
        <f>'1'!D154</f>
        <v>218.5</v>
      </c>
      <c r="K210" s="290">
        <f>'1'!BE154</f>
        <v>0</v>
      </c>
      <c r="L210" s="290">
        <f>'1'!BF154</f>
        <v>1.9830678583422912E-2</v>
      </c>
      <c r="M210" s="290">
        <f>'1'!BG154</f>
        <v>0.96795095332338377</v>
      </c>
      <c r="N210" s="290">
        <f>'1'!BH154</f>
        <v>1.2218368093193354E-2</v>
      </c>
      <c r="O210" s="185">
        <f>'2'!BE154</f>
        <v>0</v>
      </c>
      <c r="P210" s="185">
        <f>'2'!BF154</f>
        <v>6.3966919751792806E-2</v>
      </c>
      <c r="Q210" s="185">
        <f>'2'!BG154</f>
        <v>0.9252870284064697</v>
      </c>
      <c r="R210" s="185">
        <f>'2'!BH154</f>
        <v>1.0746051841737499E-2</v>
      </c>
      <c r="T210">
        <f>'2'!D157</f>
        <v>221.5</v>
      </c>
      <c r="U210" s="185">
        <f>'2'!BL157</f>
        <v>0.2569436250998951</v>
      </c>
      <c r="V210" s="185">
        <f>'2'!BM157</f>
        <v>0.27510701374965058</v>
      </c>
      <c r="W210" s="185">
        <f>'2'!BO157</f>
        <v>0.34153646482658928</v>
      </c>
      <c r="X210" s="185">
        <f>'2'!BP157</f>
        <v>0.40663907835359292</v>
      </c>
      <c r="Y210" s="185">
        <f>'2'!BQ157</f>
        <v>0.48467778151068808</v>
      </c>
      <c r="Z210" s="185">
        <f>'2'!BS157</f>
        <v>0.73287984893352964</v>
      </c>
      <c r="AA210" s="185">
        <f>'2'!BT157</f>
        <v>1.0582750380937449</v>
      </c>
    </row>
    <row r="211" spans="2:27" x14ac:dyDescent="0.25">
      <c r="B211" s="288">
        <f>'1'!D155</f>
        <v>219.5</v>
      </c>
      <c r="C211" s="185">
        <f>'1'!N155</f>
        <v>1</v>
      </c>
      <c r="D211" s="185">
        <f>'1'!R155</f>
        <v>0.96788227026169749</v>
      </c>
      <c r="E211" s="185">
        <f>'1'!V155</f>
        <v>0.90342304231216286</v>
      </c>
      <c r="F211" s="185">
        <f>'1'!Z155</f>
        <v>0.71743273187632106</v>
      </c>
      <c r="G211" s="185">
        <f>'1'!AB155</f>
        <v>6.7269116335284374E-2</v>
      </c>
      <c r="H211" s="185">
        <f>'1'!AF155</f>
        <v>8.3092658530994432E-3</v>
      </c>
      <c r="J211" s="288">
        <f>'1'!D155</f>
        <v>219.5</v>
      </c>
      <c r="K211" s="290">
        <f>'1'!BE155</f>
        <v>0</v>
      </c>
      <c r="L211" s="290">
        <f>'1'!BF155</f>
        <v>9.6576957687837139E-2</v>
      </c>
      <c r="M211" s="290">
        <f>'1'!BG155</f>
        <v>0.89511377645906332</v>
      </c>
      <c r="N211" s="290">
        <f>'1'!BH155</f>
        <v>8.3092658530994432E-3</v>
      </c>
      <c r="O211" s="185">
        <f>'2'!BE155</f>
        <v>0</v>
      </c>
      <c r="P211" s="185">
        <f>'2'!BF155</f>
        <v>6.4992644362565244E-2</v>
      </c>
      <c r="Q211" s="185">
        <f>'2'!BG155</f>
        <v>0.92381993258793971</v>
      </c>
      <c r="R211" s="185">
        <f>'2'!BH155</f>
        <v>1.1187423049495011E-2</v>
      </c>
      <c r="T211">
        <f>'2'!D158</f>
        <v>222.5</v>
      </c>
      <c r="U211" s="185">
        <f>'2'!BL158</f>
        <v>0.25651476274688823</v>
      </c>
      <c r="V211" s="185">
        <f>'2'!BM158</f>
        <v>0.27500141357168573</v>
      </c>
      <c r="W211" s="185">
        <f>'2'!BO158</f>
        <v>0.34279912555058195</v>
      </c>
      <c r="X211" s="185">
        <f>'2'!BP158</f>
        <v>0.4087798283468031</v>
      </c>
      <c r="Y211" s="185">
        <f>'2'!BQ158</f>
        <v>0.48771260076421746</v>
      </c>
      <c r="Z211" s="185">
        <f>'2'!BS158</f>
        <v>0.73110962614001074</v>
      </c>
      <c r="AA211" s="185">
        <f>'2'!BT158</f>
        <v>1.0485161714628264</v>
      </c>
    </row>
    <row r="212" spans="2:27" x14ac:dyDescent="0.25">
      <c r="B212" s="288">
        <f>'1'!D156</f>
        <v>220.5</v>
      </c>
      <c r="C212" s="185">
        <f>'1'!N156</f>
        <v>1</v>
      </c>
      <c r="D212" s="185">
        <f>'1'!R156</f>
        <v>0.97470631531554053</v>
      </c>
      <c r="E212" s="185">
        <f>'1'!V156</f>
        <v>0.91620189772291027</v>
      </c>
      <c r="F212" s="185">
        <f>'1'!Z156</f>
        <v>0.66022019275491595</v>
      </c>
      <c r="G212" s="185">
        <f>'1'!AB156</f>
        <v>0.11414479021138213</v>
      </c>
      <c r="H212" s="185">
        <f>'1'!AF156</f>
        <v>1.116420190523347E-2</v>
      </c>
      <c r="J212" s="288">
        <f>'1'!D156</f>
        <v>220.5</v>
      </c>
      <c r="K212" s="290">
        <f>'1'!BE156</f>
        <v>0</v>
      </c>
      <c r="L212" s="290">
        <f>'1'!BF156</f>
        <v>8.3798102277089725E-2</v>
      </c>
      <c r="M212" s="290">
        <f>'1'!BG156</f>
        <v>0.90503769581767679</v>
      </c>
      <c r="N212" s="290">
        <f>'1'!BH156</f>
        <v>1.116420190523347E-2</v>
      </c>
      <c r="O212" s="185">
        <f>'2'!BE156</f>
        <v>0</v>
      </c>
      <c r="P212" s="185">
        <f>'2'!BF156</f>
        <v>6.592438960046576E-2</v>
      </c>
      <c r="Q212" s="185">
        <f>'2'!BG156</f>
        <v>0.92221927327421416</v>
      </c>
      <c r="R212" s="185">
        <f>'2'!BH156</f>
        <v>1.1856337125320103E-2</v>
      </c>
      <c r="T212">
        <f>'2'!D159</f>
        <v>223.5</v>
      </c>
      <c r="U212" s="185">
        <f>'2'!BL159</f>
        <v>0.25561154021119403</v>
      </c>
      <c r="V212" s="185">
        <f>'2'!BM159</f>
        <v>0.27392185940066877</v>
      </c>
      <c r="W212" s="185">
        <f>'2'!BO159</f>
        <v>0.34101469820258651</v>
      </c>
      <c r="X212" s="185">
        <f>'2'!BP159</f>
        <v>0.40622653256203239</v>
      </c>
      <c r="Y212" s="185">
        <f>'2'!BQ159</f>
        <v>0.48420553755888973</v>
      </c>
      <c r="Z212" s="185">
        <f>'2'!BS159</f>
        <v>0.70905533978785418</v>
      </c>
      <c r="AA212" s="185">
        <f>'2'!BT159</f>
        <v>0.9989739669700135</v>
      </c>
    </row>
    <row r="213" spans="2:27" x14ac:dyDescent="0.25">
      <c r="B213" s="288">
        <f>'1'!D157</f>
        <v>221.5</v>
      </c>
      <c r="C213" s="185">
        <f>'1'!N157</f>
        <v>1</v>
      </c>
      <c r="D213" s="185">
        <f>'1'!R157</f>
        <v>0.98183722209223923</v>
      </c>
      <c r="E213" s="185">
        <f>'1'!V157</f>
        <v>0.95809699640373758</v>
      </c>
      <c r="F213" s="185">
        <f>'1'!Z157</f>
        <v>0.80455740921057084</v>
      </c>
      <c r="G213" s="185">
        <f>'1'!AB157</f>
        <v>8.0709609821727382E-2</v>
      </c>
      <c r="H213" s="185">
        <f>'1'!AF157</f>
        <v>1.0648177091722744E-2</v>
      </c>
      <c r="J213" s="288">
        <f>'1'!D157</f>
        <v>221.5</v>
      </c>
      <c r="K213" s="290">
        <f>'1'!BE157</f>
        <v>0</v>
      </c>
      <c r="L213" s="290">
        <f>'1'!BF157</f>
        <v>4.1903003596262423E-2</v>
      </c>
      <c r="M213" s="290">
        <f>'1'!BG157</f>
        <v>0.94744881931201497</v>
      </c>
      <c r="N213" s="290">
        <f>'1'!BH157</f>
        <v>1.0648177091722744E-2</v>
      </c>
      <c r="O213" s="185">
        <f>'2'!BE157</f>
        <v>0</v>
      </c>
      <c r="P213" s="185">
        <f>'2'!BF157</f>
        <v>5.8026448245360851E-2</v>
      </c>
      <c r="Q213" s="185">
        <f>'2'!BG157</f>
        <v>0.93073556875650665</v>
      </c>
      <c r="R213" s="185">
        <f>'2'!BH157</f>
        <v>1.1237982998132383E-2</v>
      </c>
      <c r="T213">
        <f>'2'!D160</f>
        <v>224.5</v>
      </c>
      <c r="U213" s="185">
        <f>'2'!BL160</f>
        <v>0.25526843340565486</v>
      </c>
      <c r="V213" s="185">
        <f>'2'!BM160</f>
        <v>0.27379462596294807</v>
      </c>
      <c r="W213" s="185">
        <f>'2'!BO160</f>
        <v>0.34180596696346927</v>
      </c>
      <c r="X213" s="185">
        <f>'2'!BP160</f>
        <v>0.40665210783945732</v>
      </c>
      <c r="Y213" s="185">
        <f>'2'!BQ160</f>
        <v>0.48360821960913397</v>
      </c>
      <c r="Z213" s="185">
        <f>'2'!BS160</f>
        <v>0.70899002640608844</v>
      </c>
      <c r="AA213" s="185">
        <f>'2'!BT160</f>
        <v>1.0053169666065527</v>
      </c>
    </row>
    <row r="214" spans="2:27" x14ac:dyDescent="0.25">
      <c r="B214" s="288">
        <f>'1'!D158</f>
        <v>222.5</v>
      </c>
      <c r="C214" s="185">
        <f>'1'!N158</f>
        <v>1</v>
      </c>
      <c r="D214" s="185">
        <f>'1'!R158</f>
        <v>0.97387454476938728</v>
      </c>
      <c r="E214" s="185">
        <f>'1'!V158</f>
        <v>0.93551464768596959</v>
      </c>
      <c r="F214" s="185">
        <f>'1'!Z158</f>
        <v>0.65843711943039773</v>
      </c>
      <c r="G214" s="185">
        <f>'1'!AB158</f>
        <v>8.0902448714172973E-2</v>
      </c>
      <c r="H214" s="185">
        <f>'1'!AF158</f>
        <v>1.698768443932103E-2</v>
      </c>
      <c r="J214" s="288">
        <f>'1'!D158</f>
        <v>222.5</v>
      </c>
      <c r="K214" s="290">
        <f>'1'!BE158</f>
        <v>0</v>
      </c>
      <c r="L214" s="290">
        <f>'1'!BF158</f>
        <v>6.4485352314030409E-2</v>
      </c>
      <c r="M214" s="290">
        <f>'1'!BG158</f>
        <v>0.91852696324664851</v>
      </c>
      <c r="N214" s="290">
        <f>'1'!BH158</f>
        <v>1.698768443932103E-2</v>
      </c>
      <c r="O214" s="185">
        <f>'2'!BE158</f>
        <v>0</v>
      </c>
      <c r="P214" s="185">
        <f>'2'!BF158</f>
        <v>5.7279488451956739E-2</v>
      </c>
      <c r="Q214" s="185">
        <f>'2'!BG158</f>
        <v>0.93025047193582344</v>
      </c>
      <c r="R214" s="185">
        <f>'2'!BH158</f>
        <v>1.2470039612219784E-2</v>
      </c>
      <c r="T214">
        <f>'2'!D161</f>
        <v>225.5</v>
      </c>
      <c r="U214" s="185">
        <f>'2'!BL161</f>
        <v>0.25342732818400204</v>
      </c>
      <c r="V214" s="185">
        <f>'2'!BM161</f>
        <v>0.27189737163936301</v>
      </c>
      <c r="W214" s="185">
        <f>'2'!BO161</f>
        <v>0.33974387048700316</v>
      </c>
      <c r="X214" s="185">
        <f>'2'!BP161</f>
        <v>0.40341001015998468</v>
      </c>
      <c r="Y214" s="185">
        <f>'2'!BQ161</f>
        <v>0.47835226504197526</v>
      </c>
      <c r="Z214" s="185">
        <f>'2'!BS161</f>
        <v>0.69262459842995849</v>
      </c>
      <c r="AA214" s="185">
        <f>'2'!BT161</f>
        <v>0.94660840371624255</v>
      </c>
    </row>
    <row r="215" spans="2:27" x14ac:dyDescent="0.25">
      <c r="B215" s="288">
        <f>'1'!D159</f>
        <v>223.5</v>
      </c>
      <c r="C215" s="185">
        <f>'1'!N159</f>
        <v>1</v>
      </c>
      <c r="D215" s="185">
        <f>'1'!R159</f>
        <v>0.98001364905896038</v>
      </c>
      <c r="E215" s="185">
        <f>'1'!V159</f>
        <v>0.93626141483533853</v>
      </c>
      <c r="F215" s="185">
        <f>'1'!Z159</f>
        <v>0.6690686401089182</v>
      </c>
      <c r="G215" s="185">
        <f>'1'!AB159</f>
        <v>8.1724771338757426E-2</v>
      </c>
      <c r="H215" s="185">
        <f>'1'!AF159</f>
        <v>1.2838636804523318E-2</v>
      </c>
      <c r="J215" s="288">
        <f>'1'!D159</f>
        <v>223.5</v>
      </c>
      <c r="K215" s="290">
        <f>'1'!BE159</f>
        <v>0</v>
      </c>
      <c r="L215" s="290">
        <f>'1'!BF159</f>
        <v>6.3738585164661465E-2</v>
      </c>
      <c r="M215" s="290">
        <f>'1'!BG159</f>
        <v>0.92342277803081518</v>
      </c>
      <c r="N215" s="290">
        <f>'1'!BH159</f>
        <v>1.2838636804523318E-2</v>
      </c>
      <c r="O215" s="185">
        <f>'2'!BE159</f>
        <v>0</v>
      </c>
      <c r="P215" s="185">
        <f>'2'!BF159</f>
        <v>5.4716451487778817E-2</v>
      </c>
      <c r="Q215" s="185">
        <f>'2'!BG159</f>
        <v>0.93229445054054849</v>
      </c>
      <c r="R215" s="185">
        <f>'2'!BH159</f>
        <v>1.2989097971672718E-2</v>
      </c>
      <c r="T215">
        <f>'2'!D162</f>
        <v>226.5</v>
      </c>
      <c r="U215" s="185">
        <f>'2'!BL162</f>
        <v>0.25426637588715573</v>
      </c>
      <c r="V215" s="185">
        <f>'2'!BM162</f>
        <v>0.27273126160065242</v>
      </c>
      <c r="W215" s="185">
        <f>'2'!BO162</f>
        <v>0.3405236016748584</v>
      </c>
      <c r="X215" s="185">
        <f>'2'!BP162</f>
        <v>0.40220731272094917</v>
      </c>
      <c r="Y215" s="185">
        <f>'2'!BQ162</f>
        <v>0.47376716904818422</v>
      </c>
      <c r="Z215" s="185">
        <f>'2'!BS162</f>
        <v>0.67731742329714895</v>
      </c>
      <c r="AA215" s="185">
        <f>'2'!BT162</f>
        <v>0.89912706739470838</v>
      </c>
    </row>
    <row r="216" spans="2:27" x14ac:dyDescent="0.25">
      <c r="B216" s="288">
        <f>'1'!D160</f>
        <v>224.5</v>
      </c>
      <c r="C216" s="185">
        <f>'1'!N160</f>
        <v>1</v>
      </c>
      <c r="D216" s="185">
        <f>'1'!R160</f>
        <v>0.98418858570075984</v>
      </c>
      <c r="E216" s="185">
        <f>'1'!V160</f>
        <v>0.95775573676857295</v>
      </c>
      <c r="F216" s="185">
        <f>'1'!Z160</f>
        <v>0.67964947852023772</v>
      </c>
      <c r="G216" s="185">
        <f>'1'!AB160</f>
        <v>9.8747244393710229E-2</v>
      </c>
      <c r="H216" s="185">
        <f>'1'!AF160</f>
        <v>8.272578145939756E-3</v>
      </c>
      <c r="J216" s="288">
        <f>'1'!D160</f>
        <v>224.5</v>
      </c>
      <c r="K216" s="290">
        <f>'1'!BE160</f>
        <v>0</v>
      </c>
      <c r="L216" s="290">
        <f>'1'!BF160</f>
        <v>4.2244263231427048E-2</v>
      </c>
      <c r="M216" s="290">
        <f>'1'!BG160</f>
        <v>0.94948315862263333</v>
      </c>
      <c r="N216" s="290">
        <f>'1'!BH160</f>
        <v>8.272578145939756E-3</v>
      </c>
      <c r="O216" s="185">
        <f>'2'!BE160</f>
        <v>0</v>
      </c>
      <c r="P216" s="185">
        <f>'2'!BF160</f>
        <v>5.6068255559648561E-2</v>
      </c>
      <c r="Q216" s="185">
        <f>'2'!BG160</f>
        <v>0.93092111807635713</v>
      </c>
      <c r="R216" s="185">
        <f>'2'!BH160</f>
        <v>1.3010626363994264E-2</v>
      </c>
      <c r="T216">
        <f>'2'!D163</f>
        <v>227.5</v>
      </c>
      <c r="U216" s="185">
        <f>'2'!BL163</f>
        <v>0.2524718290857334</v>
      </c>
      <c r="V216" s="185">
        <f>'2'!BM163</f>
        <v>0.27044474639105431</v>
      </c>
      <c r="W216" s="185">
        <f>'2'!BO163</f>
        <v>0.33624282204015415</v>
      </c>
      <c r="X216" s="185">
        <f>'2'!BP163</f>
        <v>0.39790559346929877</v>
      </c>
      <c r="Y216" s="185">
        <f>'2'!BQ163</f>
        <v>0.4701081586119209</v>
      </c>
      <c r="Z216" s="185">
        <f>'2'!BS163</f>
        <v>0.67079477722360925</v>
      </c>
      <c r="AA216" s="185">
        <f>'2'!BT163</f>
        <v>0.88066676179080905</v>
      </c>
    </row>
    <row r="217" spans="2:27" x14ac:dyDescent="0.25">
      <c r="B217" s="288">
        <f>'1'!D161</f>
        <v>225.5</v>
      </c>
      <c r="C217" s="185">
        <f>'1'!N161</f>
        <v>1</v>
      </c>
      <c r="D217" s="185">
        <f>'1'!R161</f>
        <v>0.98938585187606376</v>
      </c>
      <c r="E217" s="185">
        <f>'1'!V161</f>
        <v>0.96410786362195589</v>
      </c>
      <c r="F217" s="185">
        <f>'1'!Z161</f>
        <v>0.67600405892951143</v>
      </c>
      <c r="G217" s="185">
        <f>'1'!AB161</f>
        <v>7.7888111504557309E-2</v>
      </c>
      <c r="H217" s="185">
        <f>'1'!AF161</f>
        <v>1.6608567298538438E-2</v>
      </c>
      <c r="J217" s="288">
        <f>'1'!D161</f>
        <v>225.5</v>
      </c>
      <c r="K217" s="290">
        <f>'1'!BE161</f>
        <v>0</v>
      </c>
      <c r="L217" s="290">
        <f>'1'!BF161</f>
        <v>3.5892136378044115E-2</v>
      </c>
      <c r="M217" s="290">
        <f>'1'!BG161</f>
        <v>0.94749929632341756</v>
      </c>
      <c r="N217" s="290">
        <f>'1'!BH161</f>
        <v>1.6608567298538438E-2</v>
      </c>
      <c r="O217" s="185">
        <f>'2'!BE161</f>
        <v>0</v>
      </c>
      <c r="P217" s="185">
        <f>'2'!BF161</f>
        <v>4.8767656431759177E-2</v>
      </c>
      <c r="Q217" s="185">
        <f>'2'!BG161</f>
        <v>0.93817705199262769</v>
      </c>
      <c r="R217" s="185">
        <f>'2'!BH161</f>
        <v>1.3055291575613163E-2</v>
      </c>
      <c r="T217">
        <f>'2'!D164</f>
        <v>228.5</v>
      </c>
      <c r="U217" s="185">
        <f>'2'!BL164</f>
        <v>0.25001360865264732</v>
      </c>
      <c r="V217" s="185">
        <f>'2'!BM164</f>
        <v>0.26698394908176842</v>
      </c>
      <c r="W217" s="185">
        <f>'2'!BO164</f>
        <v>0.32870268258691293</v>
      </c>
      <c r="X217" s="185">
        <f>'2'!BP164</f>
        <v>0.38799319335202948</v>
      </c>
      <c r="Y217" s="185">
        <f>'2'!BQ164</f>
        <v>0.4586461489337853</v>
      </c>
      <c r="Z217" s="185">
        <f>'2'!BS164</f>
        <v>0.64939987191871773</v>
      </c>
      <c r="AA217" s="185">
        <f>'2'!BT164</f>
        <v>0.82402248381987497</v>
      </c>
    </row>
    <row r="218" spans="2:27" x14ac:dyDescent="0.25">
      <c r="B218" s="288">
        <f>'1'!D162</f>
        <v>226.5</v>
      </c>
      <c r="C218" s="185">
        <f>'1'!N162</f>
        <v>1</v>
      </c>
      <c r="D218" s="185">
        <f>'1'!R162</f>
        <v>0.98906378648683135</v>
      </c>
      <c r="E218" s="185">
        <f>'1'!V162</f>
        <v>0.95732081161329019</v>
      </c>
      <c r="F218" s="185">
        <f>'1'!Z162</f>
        <v>0.5819876230822244</v>
      </c>
      <c r="G218" s="185">
        <f>'1'!AB162</f>
        <v>6.1852410718387409E-2</v>
      </c>
      <c r="H218" s="185">
        <f>'1'!AF162</f>
        <v>1.2234296166787761E-2</v>
      </c>
      <c r="J218" s="288">
        <f>'1'!D162</f>
        <v>226.5</v>
      </c>
      <c r="K218" s="290">
        <f>'1'!BE162</f>
        <v>0</v>
      </c>
      <c r="L218" s="290">
        <f>'1'!BF162</f>
        <v>4.267918838670981E-2</v>
      </c>
      <c r="M218" s="290">
        <f>'1'!BG162</f>
        <v>0.94508651544650246</v>
      </c>
      <c r="N218" s="290">
        <f>'1'!BH162</f>
        <v>1.2234296166787761E-2</v>
      </c>
      <c r="O218" s="185">
        <f>'2'!BE162</f>
        <v>0</v>
      </c>
      <c r="P218" s="185">
        <f>'2'!BF162</f>
        <v>4.3877999988149674E-2</v>
      </c>
      <c r="Q218" s="185">
        <f>'2'!BG162</f>
        <v>0.94308577936587012</v>
      </c>
      <c r="R218" s="185">
        <f>'2'!BH162</f>
        <v>1.303622064598025E-2</v>
      </c>
      <c r="T218">
        <f>'2'!D165</f>
        <v>229.5</v>
      </c>
      <c r="U218" s="185">
        <f>'2'!BL165</f>
        <v>0.24365897823296293</v>
      </c>
      <c r="V218" s="185">
        <f>'2'!BM165</f>
        <v>0.26412883018983474</v>
      </c>
      <c r="W218" s="185">
        <f>'2'!BO165</f>
        <v>0.32104797941090574</v>
      </c>
      <c r="X218" s="185">
        <f>'2'!BP165</f>
        <v>0.37675386942654665</v>
      </c>
      <c r="Y218" s="185">
        <f>'2'!BQ165</f>
        <v>0.44707796393009014</v>
      </c>
      <c r="Z218" s="185">
        <f>'2'!BS165</f>
        <v>0.62637453916303187</v>
      </c>
      <c r="AA218" s="185">
        <f>'2'!BT165</f>
        <v>0.75929710773568693</v>
      </c>
    </row>
    <row r="219" spans="2:27" x14ac:dyDescent="0.25">
      <c r="B219" s="288">
        <f>'1'!D163</f>
        <v>227.5</v>
      </c>
      <c r="C219" s="185">
        <f>'1'!N163</f>
        <v>1</v>
      </c>
      <c r="D219" s="185">
        <f>'1'!R163</f>
        <v>0.99242430668551329</v>
      </c>
      <c r="E219" s="185">
        <f>'1'!V163</f>
        <v>0.93186169769461236</v>
      </c>
      <c r="F219" s="185">
        <f>'1'!Z163</f>
        <v>0.56152706525154816</v>
      </c>
      <c r="G219" s="185">
        <f>'1'!AB163</f>
        <v>6.9732007110843749E-2</v>
      </c>
      <c r="H219" s="185">
        <f>'1'!AF163</f>
        <v>1.9376825782598573E-2</v>
      </c>
      <c r="J219" s="288">
        <f>'1'!D163</f>
        <v>227.5</v>
      </c>
      <c r="K219" s="290">
        <f>'1'!BE163</f>
        <v>0</v>
      </c>
      <c r="L219" s="290">
        <f>'1'!BF163</f>
        <v>6.8138302305387644E-2</v>
      </c>
      <c r="M219" s="290">
        <f>'1'!BG163</f>
        <v>0.91248487191201366</v>
      </c>
      <c r="N219" s="290">
        <f>'1'!BH163</f>
        <v>1.9376825782598573E-2</v>
      </c>
      <c r="O219" s="185">
        <f>'2'!BE163</f>
        <v>0</v>
      </c>
      <c r="P219" s="185">
        <f>'2'!BF163</f>
        <v>4.1952170997293425E-2</v>
      </c>
      <c r="Q219" s="185">
        <f>'2'!BG163</f>
        <v>0.9445964505613883</v>
      </c>
      <c r="R219" s="185">
        <f>'2'!BH163</f>
        <v>1.3451378441318294E-2</v>
      </c>
      <c r="T219">
        <f>'2'!D166</f>
        <v>230.5</v>
      </c>
      <c r="U219" s="185">
        <f>'2'!BL166</f>
        <v>0.24008219440539666</v>
      </c>
      <c r="V219" s="185">
        <f>'2'!BM166</f>
        <v>0.26215070498098897</v>
      </c>
      <c r="W219" s="185">
        <f>'2'!BO166</f>
        <v>0.3147380169435734</v>
      </c>
      <c r="X219" s="185">
        <f>'2'!BP166</f>
        <v>0.36540481012831083</v>
      </c>
      <c r="Y219" s="185">
        <f>'2'!BQ166</f>
        <v>0.43487506251413649</v>
      </c>
      <c r="Z219" s="185">
        <f>'2'!BS166</f>
        <v>0.60244455888100201</v>
      </c>
      <c r="AA219" s="185">
        <f>'2'!BT166</f>
        <v>0.70723458622520252</v>
      </c>
    </row>
    <row r="220" spans="2:27" x14ac:dyDescent="0.25">
      <c r="B220" s="288">
        <f>'1'!D164</f>
        <v>228.5</v>
      </c>
      <c r="C220" s="185">
        <f>'1'!N164</f>
        <v>1</v>
      </c>
      <c r="D220" s="185">
        <f>'1'!R164</f>
        <v>0.9854555125266522</v>
      </c>
      <c r="E220" s="185">
        <f>'1'!V164</f>
        <v>0.95740560355930737</v>
      </c>
      <c r="F220" s="185">
        <f>'1'!Z164</f>
        <v>0.72329161535713116</v>
      </c>
      <c r="G220" s="185">
        <f>'1'!AB164</f>
        <v>7.7983934904662502E-2</v>
      </c>
      <c r="H220" s="185">
        <f>'1'!AF164</f>
        <v>1.4221476107441976E-2</v>
      </c>
      <c r="J220" s="288">
        <f>'1'!D164</f>
        <v>228.5</v>
      </c>
      <c r="K220" s="290">
        <f>'1'!BE164</f>
        <v>0</v>
      </c>
      <c r="L220" s="290">
        <f>'1'!BF164</f>
        <v>4.2594396440692628E-2</v>
      </c>
      <c r="M220" s="290">
        <f>'1'!BG164</f>
        <v>0.94318412745186553</v>
      </c>
      <c r="N220" s="290">
        <f>'1'!BH164</f>
        <v>1.4221476107441976E-2</v>
      </c>
      <c r="O220" s="185">
        <f>'2'!BE164</f>
        <v>0</v>
      </c>
      <c r="P220" s="185">
        <f>'2'!BF164</f>
        <v>3.7672050589634409E-2</v>
      </c>
      <c r="Q220" s="185">
        <f>'2'!BG164</f>
        <v>0.94877812937834538</v>
      </c>
      <c r="R220" s="185">
        <f>'2'!BH164</f>
        <v>1.3549820032020205E-2</v>
      </c>
      <c r="T220">
        <f>'2'!D167</f>
        <v>231.5</v>
      </c>
      <c r="U220" s="185">
        <f>'2'!BL167</f>
        <v>0.23592692469653873</v>
      </c>
      <c r="V220" s="185">
        <f>'2'!BM167</f>
        <v>0.26012766946263244</v>
      </c>
      <c r="W220" s="185">
        <f>'2'!BO167</f>
        <v>0.30936327694493176</v>
      </c>
      <c r="X220" s="185">
        <f>'2'!BP167</f>
        <v>0.35473340086150662</v>
      </c>
      <c r="Y220" s="185">
        <f>'2'!BQ167</f>
        <v>0.42491016120241121</v>
      </c>
      <c r="Z220" s="185">
        <f>'2'!BS167</f>
        <v>0.58533199358099897</v>
      </c>
      <c r="AA220" s="185">
        <f>'2'!BT167</f>
        <v>0.69520956672115697</v>
      </c>
    </row>
    <row r="221" spans="2:27" x14ac:dyDescent="0.25">
      <c r="B221" s="288">
        <f>'1'!D165</f>
        <v>229.5</v>
      </c>
      <c r="C221" s="185">
        <f>'1'!N165</f>
        <v>1</v>
      </c>
      <c r="D221" s="185">
        <f>'1'!R165</f>
        <v>0.98901016469808234</v>
      </c>
      <c r="E221" s="185">
        <f>'1'!V165</f>
        <v>0.9652994766260089</v>
      </c>
      <c r="F221" s="185">
        <f>'1'!Z165</f>
        <v>0.73515820344273308</v>
      </c>
      <c r="G221" s="185">
        <f>'1'!AB165</f>
        <v>9.259074541796819E-2</v>
      </c>
      <c r="H221" s="185">
        <f>'1'!AF165</f>
        <v>1.2455180408730422E-2</v>
      </c>
      <c r="J221" s="288">
        <f>'1'!D165</f>
        <v>229.5</v>
      </c>
      <c r="K221" s="290">
        <f>'1'!BE165</f>
        <v>0</v>
      </c>
      <c r="L221" s="290">
        <f>'1'!BF165</f>
        <v>3.4700523373991099E-2</v>
      </c>
      <c r="M221" s="290">
        <f>'1'!BG165</f>
        <v>0.95284429621727851</v>
      </c>
      <c r="N221" s="290">
        <f>'1'!BH165</f>
        <v>1.2455180408730422E-2</v>
      </c>
      <c r="O221" s="185">
        <f>'2'!BE165</f>
        <v>0</v>
      </c>
      <c r="P221" s="185">
        <f>'2'!BF165</f>
        <v>3.2846897643460271E-2</v>
      </c>
      <c r="Q221" s="185">
        <f>'2'!BG165</f>
        <v>0.95378544407464383</v>
      </c>
      <c r="R221" s="185">
        <f>'2'!BH165</f>
        <v>1.3367658281895818E-2</v>
      </c>
      <c r="T221">
        <f>'2'!D168</f>
        <v>232.5</v>
      </c>
      <c r="U221" s="185">
        <f>'2'!BL168</f>
        <v>0.23115792532768958</v>
      </c>
      <c r="V221" s="185">
        <f>'2'!BM168</f>
        <v>0.25788811804562534</v>
      </c>
      <c r="W221" s="185">
        <f>'2'!BO168</f>
        <v>0.30383824030290113</v>
      </c>
      <c r="X221" s="185">
        <f>'2'!BP168</f>
        <v>0.34582924859641262</v>
      </c>
      <c r="Y221" s="185">
        <f>'2'!BQ168</f>
        <v>0.41055704785001251</v>
      </c>
      <c r="Z221" s="185">
        <f>'2'!BS168</f>
        <v>0.54662338021099199</v>
      </c>
      <c r="AA221" s="185">
        <f>'2'!BT168</f>
        <v>0.6627032755271407</v>
      </c>
    </row>
    <row r="222" spans="2:27" x14ac:dyDescent="0.25">
      <c r="B222" s="288">
        <f>'1'!D166</f>
        <v>230.5</v>
      </c>
      <c r="C222" s="185">
        <f>'1'!N166</f>
        <v>1</v>
      </c>
      <c r="D222" s="185">
        <f>'1'!R166</f>
        <v>0.99411423278220745</v>
      </c>
      <c r="E222" s="185">
        <f>'1'!V166</f>
        <v>0.98372963271894365</v>
      </c>
      <c r="F222" s="185">
        <f>'1'!Z166</f>
        <v>0.82869428154445235</v>
      </c>
      <c r="G222" s="185">
        <f>'1'!AB166</f>
        <v>0.13597701600126105</v>
      </c>
      <c r="H222" s="185">
        <f>'1'!AF166</f>
        <v>8.8005831809073107E-3</v>
      </c>
      <c r="J222" s="288">
        <f>'1'!D166</f>
        <v>230.5</v>
      </c>
      <c r="K222" s="290">
        <f>'1'!BE166</f>
        <v>0</v>
      </c>
      <c r="L222" s="290">
        <f>'1'!BF166</f>
        <v>1.6270367281056353E-2</v>
      </c>
      <c r="M222" s="290">
        <f>'1'!BG166</f>
        <v>0.97492904953803616</v>
      </c>
      <c r="N222" s="290">
        <f>'1'!BH166</f>
        <v>8.8005831809073107E-3</v>
      </c>
      <c r="O222" s="185">
        <f>'2'!BE166</f>
        <v>0</v>
      </c>
      <c r="P222" s="185">
        <f>'2'!BF166</f>
        <v>3.0648525829108597E-2</v>
      </c>
      <c r="Q222" s="185">
        <f>'2'!BG166</f>
        <v>0.95579102863305754</v>
      </c>
      <c r="R222" s="185">
        <f>'2'!BH166</f>
        <v>1.3560445537833671E-2</v>
      </c>
      <c r="T222">
        <f>'2'!D169</f>
        <v>233.5</v>
      </c>
      <c r="U222" s="185">
        <f>'2'!BL169</f>
        <v>0.22877687737878816</v>
      </c>
      <c r="V222" s="185">
        <f>'2'!BM169</f>
        <v>0.256512660638752</v>
      </c>
      <c r="W222" s="185">
        <f>'2'!BO169</f>
        <v>0.29973666921854475</v>
      </c>
      <c r="X222" s="185">
        <f>'2'!BP169</f>
        <v>0.33894780690219478</v>
      </c>
      <c r="Y222" s="185">
        <f>'2'!BQ169</f>
        <v>0.39795476616566133</v>
      </c>
      <c r="Z222" s="185">
        <f>'2'!BS169</f>
        <v>0.50550673170025962</v>
      </c>
      <c r="AA222" s="185">
        <f>'2'!BT169</f>
        <v>0.62699134152868718</v>
      </c>
    </row>
    <row r="223" spans="2:27" x14ac:dyDescent="0.25">
      <c r="B223" s="288">
        <f>'1'!D167</f>
        <v>231.5</v>
      </c>
      <c r="C223" s="185">
        <f>'1'!N167</f>
        <v>1</v>
      </c>
      <c r="D223" s="185">
        <f>'1'!R167</f>
        <v>0.99043293522829856</v>
      </c>
      <c r="E223" s="185">
        <f>'1'!V167</f>
        <v>0.96998811860261469</v>
      </c>
      <c r="F223" s="185">
        <f>'1'!Z167</f>
        <v>0.77466493882107101</v>
      </c>
      <c r="G223" s="185">
        <f>'1'!AB167</f>
        <v>8.2583682857916188E-2</v>
      </c>
      <c r="H223" s="185">
        <f>'1'!AF167</f>
        <v>1.09544216792714E-2</v>
      </c>
      <c r="J223" s="288">
        <f>'1'!D167</f>
        <v>231.5</v>
      </c>
      <c r="K223" s="290">
        <f>'1'!BE167</f>
        <v>0</v>
      </c>
      <c r="L223" s="290">
        <f>'1'!BF167</f>
        <v>3.0011881397385309E-2</v>
      </c>
      <c r="M223" s="290">
        <f>'1'!BG167</f>
        <v>0.95903369692334328</v>
      </c>
      <c r="N223" s="290">
        <f>'1'!BH167</f>
        <v>1.09544216792714E-2</v>
      </c>
      <c r="O223" s="185">
        <f>'2'!BE167</f>
        <v>0</v>
      </c>
      <c r="P223" s="185">
        <f>'2'!BF167</f>
        <v>2.9606364641700411E-2</v>
      </c>
      <c r="Q223" s="185">
        <f>'2'!BG167</f>
        <v>0.95725201395885451</v>
      </c>
      <c r="R223" s="185">
        <f>'2'!BH167</f>
        <v>1.3141621399445125E-2</v>
      </c>
      <c r="T223">
        <f>'2'!D170</f>
        <v>234.5</v>
      </c>
      <c r="U223" s="185">
        <f>'2'!BL170</f>
        <v>0.22575940277218853</v>
      </c>
      <c r="V223" s="185">
        <f>'2'!BM170</f>
        <v>0.25495507104033382</v>
      </c>
      <c r="W223" s="185">
        <f>'2'!BO170</f>
        <v>0.2956994947742651</v>
      </c>
      <c r="X223" s="185">
        <f>'2'!BP170</f>
        <v>0.33241634329193348</v>
      </c>
      <c r="Y223" s="185">
        <f>'2'!BQ170</f>
        <v>0.38617929770831905</v>
      </c>
      <c r="Z223" s="185">
        <f>'2'!BS170</f>
        <v>0.4925133406570904</v>
      </c>
      <c r="AA223" s="185">
        <f>'2'!BT170</f>
        <v>0.60495455527877939</v>
      </c>
    </row>
    <row r="224" spans="2:27" x14ac:dyDescent="0.25">
      <c r="B224" s="288">
        <f>'1'!D168</f>
        <v>232.5</v>
      </c>
      <c r="C224" s="185">
        <f>'1'!N168</f>
        <v>1</v>
      </c>
      <c r="D224" s="185">
        <f>'1'!R168</f>
        <v>0.9904178961647373</v>
      </c>
      <c r="E224" s="185">
        <f>'1'!V168</f>
        <v>0.97928111530315798</v>
      </c>
      <c r="F224" s="185">
        <f>'1'!Z168</f>
        <v>0.87150775798386093</v>
      </c>
      <c r="G224" s="185">
        <f>'1'!AB168</f>
        <v>0.14559047571422642</v>
      </c>
      <c r="H224" s="185">
        <f>'1'!AF168</f>
        <v>1.5214912840441255E-2</v>
      </c>
      <c r="J224" s="288">
        <f>'1'!D168</f>
        <v>232.5</v>
      </c>
      <c r="K224" s="290">
        <f>'1'!BE168</f>
        <v>0</v>
      </c>
      <c r="L224" s="290">
        <f>'1'!BF168</f>
        <v>2.0718884696842021E-2</v>
      </c>
      <c r="M224" s="290">
        <f>'1'!BG168</f>
        <v>0.96406620246271668</v>
      </c>
      <c r="N224" s="290">
        <f>'1'!BH168</f>
        <v>1.5214912840441255E-2</v>
      </c>
      <c r="O224" s="185">
        <f>'2'!BE168</f>
        <v>0</v>
      </c>
      <c r="P224" s="185">
        <f>'2'!BF168</f>
        <v>2.6368191512378902E-2</v>
      </c>
      <c r="Q224" s="185">
        <f>'2'!BG168</f>
        <v>0.9605617887453155</v>
      </c>
      <c r="R224" s="185">
        <f>'2'!BH168</f>
        <v>1.3070019742305599E-2</v>
      </c>
      <c r="T224">
        <f>'2'!D171</f>
        <v>235.5</v>
      </c>
      <c r="U224" s="185">
        <f>'2'!BL171</f>
        <v>0.22339901100593065</v>
      </c>
      <c r="V224" s="185">
        <f>'2'!BM171</f>
        <v>0.25364097089406773</v>
      </c>
      <c r="W224" s="185">
        <f>'2'!BO171</f>
        <v>0.29206747542219236</v>
      </c>
      <c r="X224" s="185">
        <f>'2'!BP171</f>
        <v>0.32647456098940003</v>
      </c>
      <c r="Y224" s="185">
        <f>'2'!BQ171</f>
        <v>0.3731322912464029</v>
      </c>
      <c r="Z224" s="185">
        <f>'2'!BS171</f>
        <v>0.48131806300777513</v>
      </c>
      <c r="AA224" s="185">
        <f>'2'!BT171</f>
        <v>0.57393373937302894</v>
      </c>
    </row>
    <row r="225" spans="2:27" x14ac:dyDescent="0.25">
      <c r="B225" s="288">
        <f>'1'!D169</f>
        <v>233.5</v>
      </c>
      <c r="C225" s="185">
        <f>'1'!N169</f>
        <v>1</v>
      </c>
      <c r="D225" s="185">
        <f>'1'!R169</f>
        <v>0.99323401528682842</v>
      </c>
      <c r="E225" s="185">
        <f>'1'!V169</f>
        <v>0.98259597217021966</v>
      </c>
      <c r="F225" s="185">
        <f>'1'!Z169</f>
        <v>0.89991384384354289</v>
      </c>
      <c r="G225" s="185">
        <f>'1'!AB169</f>
        <v>0.17478255998529088</v>
      </c>
      <c r="H225" s="185">
        <f>'1'!AF169</f>
        <v>1.8070541937042061E-2</v>
      </c>
      <c r="J225" s="288">
        <f>'1'!D169</f>
        <v>233.5</v>
      </c>
      <c r="K225" s="290">
        <f>'1'!BE169</f>
        <v>0</v>
      </c>
      <c r="L225" s="290">
        <f>'1'!BF169</f>
        <v>1.7404027829780344E-2</v>
      </c>
      <c r="M225" s="290">
        <f>'1'!BG169</f>
        <v>0.96452543023317772</v>
      </c>
      <c r="N225" s="290">
        <f>'1'!BH169</f>
        <v>1.8070541937042061E-2</v>
      </c>
      <c r="O225" s="185">
        <f>'2'!BE169</f>
        <v>0</v>
      </c>
      <c r="P225" s="185">
        <f>'2'!BF169</f>
        <v>2.2497407357701671E-2</v>
      </c>
      <c r="Q225" s="185">
        <f>'2'!BG169</f>
        <v>0.96564430600772644</v>
      </c>
      <c r="R225" s="185">
        <f>'2'!BH169</f>
        <v>1.1858286634571851E-2</v>
      </c>
      <c r="T225">
        <f>'2'!D172</f>
        <v>236.5</v>
      </c>
      <c r="U225" s="185">
        <f>'2'!BL172</f>
        <v>0.22075140126897247</v>
      </c>
      <c r="V225" s="185">
        <f>'2'!BM172</f>
        <v>0.25233761059655685</v>
      </c>
      <c r="W225" s="185">
        <f>'2'!BO172</f>
        <v>0.28899745972886925</v>
      </c>
      <c r="X225" s="185">
        <f>'2'!BP172</f>
        <v>0.32166479366256823</v>
      </c>
      <c r="Y225" s="185">
        <f>'2'!BQ172</f>
        <v>0.36107897294327473</v>
      </c>
      <c r="Z225" s="185">
        <f>'2'!BS172</f>
        <v>0.47369407508345163</v>
      </c>
      <c r="AA225" s="185">
        <f>'2'!BT172</f>
        <v>0.55537909337811808</v>
      </c>
    </row>
    <row r="226" spans="2:27" x14ac:dyDescent="0.25">
      <c r="B226" s="288">
        <f>'1'!D170</f>
        <v>234.5</v>
      </c>
      <c r="C226" s="185">
        <f>'1'!N170</f>
        <v>1</v>
      </c>
      <c r="D226" s="185">
        <f>'1'!R170</f>
        <v>0.99420354952618373</v>
      </c>
      <c r="E226" s="185">
        <f>'1'!V170</f>
        <v>0.98933809724325339</v>
      </c>
      <c r="F226" s="185">
        <f>'1'!Z170</f>
        <v>0.89620907377220771</v>
      </c>
      <c r="G226" s="185">
        <f>'1'!AB170</f>
        <v>0.15350500301596418</v>
      </c>
      <c r="H226" s="185">
        <f>'1'!AF170</f>
        <v>1.0834857553155089E-2</v>
      </c>
      <c r="J226" s="288">
        <f>'1'!D170</f>
        <v>234.5</v>
      </c>
      <c r="K226" s="290">
        <f>'1'!BE170</f>
        <v>0</v>
      </c>
      <c r="L226" s="290">
        <f>'1'!BF170</f>
        <v>1.0661902756746611E-2</v>
      </c>
      <c r="M226" s="290">
        <f>'1'!BG170</f>
        <v>0.97850323969009834</v>
      </c>
      <c r="N226" s="290">
        <f>'1'!BH170</f>
        <v>1.0834857553155089E-2</v>
      </c>
      <c r="O226" s="185">
        <f>'2'!BE170</f>
        <v>0</v>
      </c>
      <c r="P226" s="185">
        <f>'2'!BF170</f>
        <v>2.0795830855402042E-2</v>
      </c>
      <c r="Q226" s="185">
        <f>'2'!BG170</f>
        <v>0.96800108015965969</v>
      </c>
      <c r="R226" s="185">
        <f>'2'!BH170</f>
        <v>1.1203088984938235E-2</v>
      </c>
      <c r="T226">
        <f>'2'!D173</f>
        <v>237.5</v>
      </c>
      <c r="U226" s="185">
        <f>'2'!BL173</f>
        <v>0.21649536362931901</v>
      </c>
      <c r="V226" s="185">
        <f>'2'!BM173</f>
        <v>0.25012194983240899</v>
      </c>
      <c r="W226" s="185">
        <f>'2'!BO173</f>
        <v>0.28563386683215691</v>
      </c>
      <c r="X226" s="185">
        <f>'2'!BP173</f>
        <v>0.31719701304567538</v>
      </c>
      <c r="Y226" s="185">
        <f>'2'!BQ173</f>
        <v>0.35224795365117095</v>
      </c>
      <c r="Z226" s="185">
        <f>'2'!BS173</f>
        <v>0.46566142755830542</v>
      </c>
      <c r="AA226" s="185">
        <f>'2'!BT173</f>
        <v>0.53481822154933578</v>
      </c>
    </row>
    <row r="227" spans="2:27" x14ac:dyDescent="0.25">
      <c r="B227" s="288">
        <f>'1'!D171</f>
        <v>235.5</v>
      </c>
      <c r="C227" s="185">
        <f>'1'!N171</f>
        <v>1</v>
      </c>
      <c r="D227" s="185">
        <f>'1'!R171</f>
        <v>0.99214784753085317</v>
      </c>
      <c r="E227" s="185">
        <f>'1'!V171</f>
        <v>0.9819378267264427</v>
      </c>
      <c r="F227" s="185">
        <f>'1'!Z171</f>
        <v>0.9239513442473184</v>
      </c>
      <c r="G227" s="185">
        <f>'1'!AB171</f>
        <v>0.1449696562091273</v>
      </c>
      <c r="H227" s="185">
        <f>'1'!AF171</f>
        <v>1.039323796125609E-2</v>
      </c>
      <c r="J227" s="288">
        <f>'1'!D171</f>
        <v>235.5</v>
      </c>
      <c r="K227" s="290">
        <f>'1'!BE171</f>
        <v>0</v>
      </c>
      <c r="L227" s="290">
        <f>'1'!BF171</f>
        <v>1.8062173273557303E-2</v>
      </c>
      <c r="M227" s="290">
        <f>'1'!BG171</f>
        <v>0.97154458876518657</v>
      </c>
      <c r="N227" s="290">
        <f>'1'!BH171</f>
        <v>1.039323796125609E-2</v>
      </c>
      <c r="O227" s="185">
        <f>'2'!BE171</f>
        <v>0</v>
      </c>
      <c r="P227" s="185">
        <f>'2'!BF171</f>
        <v>1.8182913475160212E-2</v>
      </c>
      <c r="Q227" s="185">
        <f>'2'!BG171</f>
        <v>0.97133649095547825</v>
      </c>
      <c r="R227" s="185">
        <f>'2'!BH171</f>
        <v>1.0480595569361588E-2</v>
      </c>
      <c r="T227">
        <f>'2'!D174</f>
        <v>238.5</v>
      </c>
      <c r="U227" s="185">
        <f>'2'!BL174</f>
        <v>0.21530727129824273</v>
      </c>
      <c r="V227" s="185">
        <f>'2'!BM174</f>
        <v>0.24779041463508095</v>
      </c>
      <c r="W227" s="185">
        <f>'2'!BO174</f>
        <v>0.28441749740047162</v>
      </c>
      <c r="X227" s="185">
        <f>'2'!BP174</f>
        <v>0.31555856399165128</v>
      </c>
      <c r="Y227" s="185">
        <f>'2'!BQ174</f>
        <v>0.35010928729277241</v>
      </c>
      <c r="Z227" s="185">
        <f>'2'!BS174</f>
        <v>0.46221404970391167</v>
      </c>
      <c r="AA227" s="185">
        <f>'2'!BT174</f>
        <v>0.52540106324789704</v>
      </c>
    </row>
    <row r="228" spans="2:27" x14ac:dyDescent="0.25">
      <c r="B228" s="288">
        <f>'1'!D172</f>
        <v>236.5</v>
      </c>
      <c r="C228" s="185">
        <f>'1'!N172</f>
        <v>1</v>
      </c>
      <c r="D228" s="185">
        <f>'1'!R172</f>
        <v>0.9905866082762248</v>
      </c>
      <c r="E228" s="185">
        <f>'1'!V172</f>
        <v>0.97557163668344338</v>
      </c>
      <c r="F228" s="185">
        <f>'1'!Z172</f>
        <v>0.83858095166147872</v>
      </c>
      <c r="G228" s="185">
        <f>'1'!AB172</f>
        <v>0.14163052092865694</v>
      </c>
      <c r="H228" s="185">
        <f>'1'!AF172</f>
        <v>1.2001501776264432E-2</v>
      </c>
      <c r="J228" s="288">
        <f>'1'!D172</f>
        <v>236.5</v>
      </c>
      <c r="K228" s="290">
        <f>'1'!BE172</f>
        <v>0</v>
      </c>
      <c r="L228" s="290">
        <f>'1'!BF172</f>
        <v>2.4428363316556623E-2</v>
      </c>
      <c r="M228" s="290">
        <f>'1'!BG172</f>
        <v>0.96357013490717902</v>
      </c>
      <c r="N228" s="290">
        <f>'1'!BH172</f>
        <v>1.2001501776264432E-2</v>
      </c>
      <c r="O228" s="185">
        <f>'2'!BE172</f>
        <v>0</v>
      </c>
      <c r="P228" s="185">
        <f>'2'!BF172</f>
        <v>1.7651689827234973E-2</v>
      </c>
      <c r="Q228" s="185">
        <f>'2'!BG172</f>
        <v>0.97206438007667384</v>
      </c>
      <c r="R228" s="185">
        <f>'2'!BH172</f>
        <v>1.0283930096091118E-2</v>
      </c>
      <c r="T228">
        <f>'2'!D175</f>
        <v>239.5</v>
      </c>
      <c r="U228" s="185">
        <f>'2'!BL175</f>
        <v>0.21398789560785575</v>
      </c>
      <c r="V228" s="185">
        <f>'2'!BM175</f>
        <v>0.24481261490662617</v>
      </c>
      <c r="W228" s="185">
        <f>'2'!BO175</f>
        <v>0.28313987493022824</v>
      </c>
      <c r="X228" s="185">
        <f>'2'!BP175</f>
        <v>0.31397092815859201</v>
      </c>
      <c r="Y228" s="185">
        <f>'2'!BQ175</f>
        <v>0.34815916957319926</v>
      </c>
      <c r="Z228" s="185">
        <f>'2'!BS175</f>
        <v>0.45955858447426934</v>
      </c>
      <c r="AA228" s="185">
        <f>'2'!BT175</f>
        <v>0.51927194970079682</v>
      </c>
    </row>
    <row r="229" spans="2:27" x14ac:dyDescent="0.25">
      <c r="B229" s="288">
        <f>'1'!D173</f>
        <v>237.5</v>
      </c>
      <c r="C229" s="185">
        <f>'1'!N173</f>
        <v>1</v>
      </c>
      <c r="D229" s="185">
        <f>'1'!R173</f>
        <v>0.99839879145402366</v>
      </c>
      <c r="E229" s="185">
        <f>'1'!V173</f>
        <v>0.99294071603582801</v>
      </c>
      <c r="F229" s="185">
        <f>'1'!Z173</f>
        <v>0.88094392063687721</v>
      </c>
      <c r="G229" s="185">
        <f>'1'!AB173</f>
        <v>0.14469270234301604</v>
      </c>
      <c r="H229" s="185">
        <f>'1'!AF173</f>
        <v>1.1446677938252971E-2</v>
      </c>
      <c r="J229" s="288">
        <f>'1'!D173</f>
        <v>237.5</v>
      </c>
      <c r="K229" s="290">
        <f>'1'!BE173</f>
        <v>0</v>
      </c>
      <c r="L229" s="290">
        <f>'1'!BF173</f>
        <v>7.0592839641719918E-3</v>
      </c>
      <c r="M229" s="290">
        <f>'1'!BG173</f>
        <v>0.98149403809757518</v>
      </c>
      <c r="N229" s="290">
        <f>'1'!BH173</f>
        <v>1.1446677938252971E-2</v>
      </c>
      <c r="O229" s="185">
        <f>'2'!BE173</f>
        <v>0</v>
      </c>
      <c r="P229" s="185">
        <f>'2'!BF173</f>
        <v>1.6741357689973424E-2</v>
      </c>
      <c r="Q229" s="185">
        <f>'2'!BG173</f>
        <v>0.97334851786834076</v>
      </c>
      <c r="R229" s="185">
        <f>'2'!BH173</f>
        <v>9.9101244416858383E-3</v>
      </c>
      <c r="T229">
        <f>'2'!D176</f>
        <v>240.5</v>
      </c>
      <c r="U229" s="185">
        <f>'2'!BL176</f>
        <v>0.21162575383933821</v>
      </c>
      <c r="V229" s="185">
        <f>'2'!BM176</f>
        <v>0.24033344662909464</v>
      </c>
      <c r="W229" s="185">
        <f>'2'!BO176</f>
        <v>0.28154228865215841</v>
      </c>
      <c r="X229" s="185">
        <f>'2'!BP176</f>
        <v>0.31239511312762136</v>
      </c>
      <c r="Y229" s="185">
        <f>'2'!BQ176</f>
        <v>0.3466289457730144</v>
      </c>
      <c r="Z229" s="185">
        <f>'2'!BS176</f>
        <v>0.45594605534551136</v>
      </c>
      <c r="AA229" s="185">
        <f>'2'!BT176</f>
        <v>0.50748446966016914</v>
      </c>
    </row>
    <row r="230" spans="2:27" x14ac:dyDescent="0.25">
      <c r="B230" s="288">
        <f>'1'!D174</f>
        <v>238.5</v>
      </c>
      <c r="C230" s="185">
        <f>'1'!N174</f>
        <v>1</v>
      </c>
      <c r="D230" s="185">
        <f>'1'!R174</f>
        <v>0.99366153530359635</v>
      </c>
      <c r="E230" s="185">
        <f>'1'!V174</f>
        <v>0.97444032339605968</v>
      </c>
      <c r="F230" s="185">
        <f>'1'!Z174</f>
        <v>0.83351809688575751</v>
      </c>
      <c r="G230" s="185">
        <f>'1'!AB174</f>
        <v>0.12054487518067768</v>
      </c>
      <c r="H230" s="185">
        <f>'1'!AF174</f>
        <v>6.0477615975273527E-3</v>
      </c>
      <c r="J230" s="288">
        <f>'1'!D174</f>
        <v>238.5</v>
      </c>
      <c r="K230" s="290">
        <f>'1'!BE174</f>
        <v>0</v>
      </c>
      <c r="L230" s="290">
        <f>'1'!BF174</f>
        <v>2.5559676603940318E-2</v>
      </c>
      <c r="M230" s="290">
        <f>'1'!BG174</f>
        <v>0.96839256179853217</v>
      </c>
      <c r="N230" s="290">
        <f>'1'!BH174</f>
        <v>6.0477615975273527E-3</v>
      </c>
      <c r="O230" s="185">
        <f>'2'!BE174</f>
        <v>0</v>
      </c>
      <c r="P230" s="185">
        <f>'2'!BF174</f>
        <v>1.5309871751649329E-2</v>
      </c>
      <c r="Q230" s="185">
        <f>'2'!BG174</f>
        <v>0.9755794942354542</v>
      </c>
      <c r="R230" s="185">
        <f>'2'!BH174</f>
        <v>9.1106340128965131E-3</v>
      </c>
      <c r="T230">
        <f>'2'!D177</f>
        <v>241.5</v>
      </c>
      <c r="U230" s="185">
        <f>'2'!BL177</f>
        <v>0.20976485501589834</v>
      </c>
      <c r="V230" s="185">
        <f>'2'!BM177</f>
        <v>0.23682775838909048</v>
      </c>
      <c r="W230" s="185">
        <f>'2'!BO177</f>
        <v>0.28047590021682228</v>
      </c>
      <c r="X230" s="185">
        <f>'2'!BP177</f>
        <v>0.31174562199322703</v>
      </c>
      <c r="Y230" s="185">
        <f>'2'!BQ177</f>
        <v>0.34650154525509946</v>
      </c>
      <c r="Z230" s="185">
        <f>'2'!BS177</f>
        <v>0.45572993354291136</v>
      </c>
      <c r="AA230" s="185">
        <f>'2'!BT177</f>
        <v>0.50621831816735741</v>
      </c>
    </row>
    <row r="231" spans="2:27" x14ac:dyDescent="0.25">
      <c r="B231" s="288">
        <f>'1'!D175</f>
        <v>239.5</v>
      </c>
      <c r="C231" s="185">
        <f>'1'!N175</f>
        <v>1</v>
      </c>
      <c r="D231" s="185">
        <f>'1'!R175</f>
        <v>0.99095342786331153</v>
      </c>
      <c r="E231" s="185">
        <f>'1'!V175</f>
        <v>0.97612294508460451</v>
      </c>
      <c r="F231" s="185">
        <f>'1'!Z175</f>
        <v>0.88649708470787214</v>
      </c>
      <c r="G231" s="185">
        <f>'1'!AB175</f>
        <v>0.14645517755149665</v>
      </c>
      <c r="H231" s="185">
        <f>'1'!AF175</f>
        <v>7.0143019614722036E-3</v>
      </c>
      <c r="J231" s="288">
        <f>'1'!D175</f>
        <v>239.5</v>
      </c>
      <c r="K231" s="290">
        <f>'1'!BE175</f>
        <v>0</v>
      </c>
      <c r="L231" s="290">
        <f>'1'!BF175</f>
        <v>2.387705491539549E-2</v>
      </c>
      <c r="M231" s="290">
        <f>'1'!BG175</f>
        <v>0.96910864312313238</v>
      </c>
      <c r="N231" s="290">
        <f>'1'!BH175</f>
        <v>7.0143019614722036E-3</v>
      </c>
      <c r="O231" s="185">
        <f>'2'!BE175</f>
        <v>0</v>
      </c>
      <c r="P231" s="185">
        <f>'2'!BF175</f>
        <v>1.4178797579481039E-2</v>
      </c>
      <c r="Q231" s="185">
        <f>'2'!BG175</f>
        <v>0.97790269196944724</v>
      </c>
      <c r="R231" s="185">
        <f>'2'!BH175</f>
        <v>7.9185104510716506E-3</v>
      </c>
      <c r="T231">
        <f>'2'!D178</f>
        <v>242.5</v>
      </c>
      <c r="U231" s="185">
        <f>'2'!BL178</f>
        <v>0.20837876262183397</v>
      </c>
      <c r="V231" s="185">
        <f>'2'!BM178</f>
        <v>0.23431698445050073</v>
      </c>
      <c r="W231" s="185">
        <f>'2'!BO178</f>
        <v>0.27943520524766174</v>
      </c>
      <c r="X231" s="185">
        <f>'2'!BP178</f>
        <v>0.31081807946049922</v>
      </c>
      <c r="Y231" s="185">
        <f>'2'!BQ178</f>
        <v>0.34572550883089398</v>
      </c>
      <c r="Z231" s="185">
        <f>'2'!BS178</f>
        <v>0.45247756229414871</v>
      </c>
      <c r="AA231" s="185">
        <f>'2'!BT178</f>
        <v>0.49773855965405644</v>
      </c>
    </row>
    <row r="232" spans="2:27" x14ac:dyDescent="0.25">
      <c r="B232" s="288">
        <f>'1'!D176</f>
        <v>240.5</v>
      </c>
      <c r="C232" s="185">
        <f>'1'!N176</f>
        <v>1</v>
      </c>
      <c r="D232" s="185">
        <f>'1'!R176</f>
        <v>0.99877687592095288</v>
      </c>
      <c r="E232" s="185">
        <f>'1'!V176</f>
        <v>0.99404156780867048</v>
      </c>
      <c r="F232" s="185">
        <f>'1'!Z176</f>
        <v>0.91811981813571364</v>
      </c>
      <c r="G232" s="185">
        <f>'1'!AB176</f>
        <v>0.15504811320849002</v>
      </c>
      <c r="H232" s="185">
        <f>'1'!AF176</f>
        <v>4.5077528373873195E-3</v>
      </c>
      <c r="J232" s="288">
        <f>'1'!D176</f>
        <v>240.5</v>
      </c>
      <c r="K232" s="290">
        <f>'1'!BE176</f>
        <v>0</v>
      </c>
      <c r="L232" s="290">
        <f>'1'!BF176</f>
        <v>5.9584321913295213E-3</v>
      </c>
      <c r="M232" s="290">
        <f>'1'!BG176</f>
        <v>0.98953381497128323</v>
      </c>
      <c r="N232" s="290">
        <f>'1'!BH176</f>
        <v>4.5077528373873195E-3</v>
      </c>
      <c r="O232" s="185">
        <f>'2'!BE176</f>
        <v>0</v>
      </c>
      <c r="P232" s="185">
        <f>'2'!BF176</f>
        <v>1.38093574778968E-2</v>
      </c>
      <c r="Q232" s="185">
        <f>'2'!BG176</f>
        <v>0.97863728722302334</v>
      </c>
      <c r="R232" s="185">
        <f>'2'!BH176</f>
        <v>7.5533552990799113E-3</v>
      </c>
    </row>
    <row r="233" spans="2:27" x14ac:dyDescent="0.25">
      <c r="B233" s="288">
        <f>'1'!D177</f>
        <v>241.5</v>
      </c>
      <c r="C233" s="185">
        <f>'1'!N177</f>
        <v>1</v>
      </c>
      <c r="D233" s="185">
        <f>'1'!R177</f>
        <v>0.99695989364248694</v>
      </c>
      <c r="E233" s="185">
        <f>'1'!V177</f>
        <v>0.98957309284612138</v>
      </c>
      <c r="F233" s="185">
        <f>'1'!Z177</f>
        <v>0.93219456637890108</v>
      </c>
      <c r="G233" s="185">
        <f>'1'!AB177</f>
        <v>0.20680152731413962</v>
      </c>
      <c r="H233" s="185">
        <f>'1'!AF177</f>
        <v>6.6372629749321373E-3</v>
      </c>
      <c r="J233" s="288">
        <f>'1'!D177</f>
        <v>241.5</v>
      </c>
      <c r="K233" s="290">
        <f>'1'!BE177</f>
        <v>0</v>
      </c>
      <c r="L233" s="290">
        <f>'1'!BF177</f>
        <v>1.0426907153878617E-2</v>
      </c>
      <c r="M233" s="290">
        <f>'1'!BG177</f>
        <v>0.98293582987118922</v>
      </c>
      <c r="N233" s="290">
        <f>'1'!BH177</f>
        <v>6.6372629749321373E-3</v>
      </c>
      <c r="O233" s="185">
        <f>'2'!BE177</f>
        <v>0</v>
      </c>
      <c r="P233" s="185">
        <f>'2'!BF177</f>
        <v>1.2664089010873458E-2</v>
      </c>
      <c r="Q233" s="185">
        <f>'2'!BG177</f>
        <v>0.98019584510193858</v>
      </c>
      <c r="R233" s="185">
        <f>'2'!BH177</f>
        <v>7.1400658871879274E-3</v>
      </c>
    </row>
    <row r="234" spans="2:27" x14ac:dyDescent="0.25">
      <c r="B234" s="288">
        <f>'1'!D178</f>
        <v>242.5</v>
      </c>
      <c r="C234" s="185">
        <f>'1'!N178</f>
        <v>1</v>
      </c>
      <c r="D234" s="185">
        <f>'1'!R178</f>
        <v>0.99436482065986065</v>
      </c>
      <c r="E234" s="185">
        <f>'1'!V178</f>
        <v>0.98000177211248884</v>
      </c>
      <c r="F234" s="185">
        <f>'1'!Z178</f>
        <v>0.87446474047406675</v>
      </c>
      <c r="G234" s="185">
        <f>'1'!AB178</f>
        <v>0.21830211313593695</v>
      </c>
      <c r="H234" s="185">
        <f>'1'!AF178</f>
        <v>6.8425594808133065E-3</v>
      </c>
      <c r="J234" s="288">
        <f>'1'!D178</f>
        <v>242.5</v>
      </c>
      <c r="K234" s="290">
        <f>'1'!BE178</f>
        <v>0</v>
      </c>
      <c r="L234" s="290">
        <f>'1'!BF178</f>
        <v>1.9998227887511155E-2</v>
      </c>
      <c r="M234" s="290">
        <f>'1'!BG178</f>
        <v>0.9731592126316756</v>
      </c>
      <c r="N234" s="290">
        <f>'1'!BH178</f>
        <v>6.8425594808133065E-3</v>
      </c>
      <c r="O234" s="185">
        <f>'2'!BE178</f>
        <v>0</v>
      </c>
      <c r="P234" s="185">
        <f>'2'!BF178</f>
        <v>1.20659486686161E-2</v>
      </c>
      <c r="Q234" s="185">
        <f>'2'!BG178</f>
        <v>0.98113758776057847</v>
      </c>
      <c r="R234" s="185">
        <f>'2'!BH178</f>
        <v>6.7964635708053995E-3</v>
      </c>
    </row>
    <row r="235" spans="2:27" x14ac:dyDescent="0.25">
      <c r="B235" s="288">
        <f>'1'!D179</f>
        <v>243.5</v>
      </c>
      <c r="C235" s="185">
        <f>'1'!N179</f>
        <v>1</v>
      </c>
      <c r="D235" s="185">
        <f>'1'!R179</f>
        <v>0.9982654626349774</v>
      </c>
      <c r="E235" s="185">
        <f>'1'!V179</f>
        <v>0.99502746062472402</v>
      </c>
      <c r="F235" s="185">
        <f>'1'!Z179</f>
        <v>0.91231444615379143</v>
      </c>
      <c r="G235" s="185">
        <f>'1'!AB179</f>
        <v>0.19496542513367118</v>
      </c>
      <c r="H235" s="185">
        <f>'1'!AF179</f>
        <v>6.4205181237586987E-3</v>
      </c>
      <c r="J235" s="288">
        <f>'1'!D179</f>
        <v>243.5</v>
      </c>
      <c r="K235" s="290">
        <f>'1'!BE179</f>
        <v>0</v>
      </c>
      <c r="L235" s="290">
        <f>'1'!BF179</f>
        <v>4.972539375275975E-3</v>
      </c>
      <c r="M235" s="290">
        <f>'1'!BG179</f>
        <v>0.98860694250096537</v>
      </c>
      <c r="N235" s="290">
        <f>'1'!BH179</f>
        <v>6.4205181237586987E-3</v>
      </c>
      <c r="O235" s="185"/>
      <c r="P235" s="185"/>
      <c r="Q235" s="185"/>
      <c r="R235" s="185"/>
    </row>
    <row r="236" spans="2:27" x14ac:dyDescent="0.25">
      <c r="B236" s="288">
        <f>'1'!D180</f>
        <v>244.5</v>
      </c>
      <c r="C236" s="185">
        <f>'1'!N180</f>
        <v>1</v>
      </c>
      <c r="D236" s="185">
        <f>'1'!R180</f>
        <v>0.99700181749633587</v>
      </c>
      <c r="E236" s="185">
        <f>'1'!V180</f>
        <v>0.99503778806407317</v>
      </c>
      <c r="F236" s="185">
        <f>'1'!Z180</f>
        <v>0.92455963728575929</v>
      </c>
      <c r="G236" s="185">
        <f>'1'!AB180</f>
        <v>0.23591909258875932</v>
      </c>
      <c r="H236" s="185">
        <f>'1'!AF180</f>
        <v>4.9571827569685608E-3</v>
      </c>
      <c r="J236" s="288">
        <f>'1'!D180</f>
        <v>244.5</v>
      </c>
      <c r="K236" s="290">
        <f>'1'!BE180</f>
        <v>0</v>
      </c>
      <c r="L236" s="290">
        <f>'1'!BF180</f>
        <v>4.9622119359268302E-3</v>
      </c>
      <c r="M236" s="290">
        <f>'1'!BG180</f>
        <v>0.99008060530710462</v>
      </c>
      <c r="N236" s="290">
        <f>'1'!BH180</f>
        <v>4.9571827569685608E-3</v>
      </c>
      <c r="O236" s="185"/>
      <c r="P236" s="185"/>
      <c r="Q236" s="185"/>
      <c r="R236" s="185"/>
    </row>
    <row r="237" spans="2:27" x14ac:dyDescent="0.25">
      <c r="B237" s="288">
        <f>'1'!D181</f>
        <v>245.5</v>
      </c>
      <c r="C237" s="185">
        <f>'1'!N181</f>
        <v>1</v>
      </c>
      <c r="D237" s="185">
        <f>'1'!R181</f>
        <v>0.99774821908770284</v>
      </c>
      <c r="E237" s="185">
        <f>'1'!V181</f>
        <v>0.99340193836068058</v>
      </c>
      <c r="F237" s="185">
        <f>'1'!Z181</f>
        <v>0.94558554268542439</v>
      </c>
      <c r="G237" s="185">
        <f>'1'!AB181</f>
        <v>0.25526635221620869</v>
      </c>
      <c r="H237" s="185">
        <f>'1'!AF181</f>
        <v>6.8181508812459532E-3</v>
      </c>
      <c r="J237" s="288">
        <f>'1'!D181</f>
        <v>245.5</v>
      </c>
      <c r="K237" s="290">
        <f>'1'!BE181</f>
        <v>0</v>
      </c>
      <c r="L237" s="290">
        <f>'1'!BF181</f>
        <v>6.5980616393194191E-3</v>
      </c>
      <c r="M237" s="290">
        <f>'1'!BG181</f>
        <v>0.98658378747943465</v>
      </c>
      <c r="N237" s="290">
        <f>'1'!BH181</f>
        <v>6.8181508812459532E-3</v>
      </c>
      <c r="O237" s="185"/>
      <c r="P237" s="185"/>
      <c r="Q237" s="185"/>
      <c r="R237" s="185"/>
    </row>
    <row r="238" spans="2:27" x14ac:dyDescent="0.25">
      <c r="B238" s="288">
        <f>'1'!D182</f>
        <v>246.5</v>
      </c>
      <c r="C238" s="185">
        <f>'1'!N182</f>
        <v>1</v>
      </c>
      <c r="D238" s="185">
        <f>'1'!R182</f>
        <v>0.99853423337639013</v>
      </c>
      <c r="E238" s="185">
        <f>'1'!V182</f>
        <v>0.99453577986369901</v>
      </c>
      <c r="F238" s="185">
        <f>'1'!Z182</f>
        <v>0.92854545820571899</v>
      </c>
      <c r="G238" s="185">
        <f>'1'!AB182</f>
        <v>0.23477491149246441</v>
      </c>
      <c r="H238" s="185">
        <f>'1'!AF182</f>
        <v>5.8470544304442852E-3</v>
      </c>
      <c r="J238" s="288">
        <f>'1'!D182</f>
        <v>246.5</v>
      </c>
      <c r="K238" s="290">
        <f>'1'!BE182</f>
        <v>0</v>
      </c>
      <c r="L238" s="290">
        <f>'1'!BF182</f>
        <v>5.4642201363009901E-3</v>
      </c>
      <c r="M238" s="290">
        <f>'1'!BG182</f>
        <v>0.9886887254332547</v>
      </c>
      <c r="N238" s="290">
        <f>'1'!BH182</f>
        <v>5.8470544304442852E-3</v>
      </c>
      <c r="O238" s="185"/>
      <c r="P238" s="185"/>
      <c r="Q238" s="185"/>
      <c r="R238" s="185"/>
    </row>
    <row r="239" spans="2:27" x14ac:dyDescent="0.25">
      <c r="B239" s="288">
        <f>'1'!D183</f>
        <v>247.5</v>
      </c>
      <c r="C239" s="185">
        <f>'1'!N183</f>
        <v>1</v>
      </c>
      <c r="D239" s="185">
        <f>'1'!R183</f>
        <v>0.99285348443416443</v>
      </c>
      <c r="E239" s="185">
        <f>'1'!V183</f>
        <v>0.98215118044827143</v>
      </c>
      <c r="F239" s="185">
        <f>'1'!Z183</f>
        <v>0.89463882893408853</v>
      </c>
      <c r="G239" s="185">
        <f>'1'!AB183</f>
        <v>0.2117008209870658</v>
      </c>
      <c r="H239" s="185">
        <f>'1'!AF183</f>
        <v>8.2218762960565937E-3</v>
      </c>
      <c r="J239" s="288">
        <f>'1'!D183</f>
        <v>247.5</v>
      </c>
      <c r="K239" s="290">
        <f>'1'!BE183</f>
        <v>0</v>
      </c>
      <c r="L239" s="290">
        <f>'1'!BF183</f>
        <v>1.7848819551728567E-2</v>
      </c>
      <c r="M239" s="290">
        <f>'1'!BG183</f>
        <v>0.9739293041522149</v>
      </c>
      <c r="N239" s="290">
        <f>'1'!BH183</f>
        <v>8.2218762960565937E-3</v>
      </c>
      <c r="O239" s="185"/>
      <c r="P239" s="185"/>
      <c r="Q239" s="185"/>
      <c r="R239" s="185"/>
    </row>
    <row r="240" spans="2:27" x14ac:dyDescent="0.25">
      <c r="C240" s="185"/>
      <c r="F240" s="185"/>
      <c r="G240" s="185"/>
      <c r="H240" s="185"/>
      <c r="J240" s="288"/>
      <c r="K240" s="290"/>
      <c r="L240" s="290"/>
      <c r="M240" s="290"/>
      <c r="N240" s="290"/>
      <c r="O240" s="289"/>
      <c r="P240" s="185"/>
      <c r="Q240" s="185"/>
      <c r="R240" s="185"/>
      <c r="S240" s="185"/>
    </row>
    <row r="241" spans="3:8" x14ac:dyDescent="0.25">
      <c r="C241" s="185"/>
      <c r="F241" s="185"/>
      <c r="G241" s="185"/>
      <c r="H241" s="185"/>
    </row>
    <row r="242" spans="3:8" x14ac:dyDescent="0.25">
      <c r="C242" s="185"/>
      <c r="F242" s="185"/>
      <c r="G242" s="185"/>
      <c r="H242" s="185"/>
    </row>
    <row r="243" spans="3:8" x14ac:dyDescent="0.25">
      <c r="C243" s="185"/>
      <c r="F243" s="185"/>
      <c r="G243" s="185"/>
      <c r="H243" s="185"/>
    </row>
  </sheetData>
  <sheetProtection sheet="1" objects="1" scenarios="1"/>
  <pageMargins left="0.7" right="0.7" top="0.78740157499999996" bottom="0.78740157499999996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44"/>
  <sheetViews>
    <sheetView showGridLines="0" zoomScale="85" zoomScaleNormal="85" workbookViewId="0">
      <selection activeCell="N17" sqref="N17"/>
    </sheetView>
  </sheetViews>
  <sheetFormatPr defaultColWidth="11.42578125" defaultRowHeight="15" x14ac:dyDescent="0.25"/>
  <cols>
    <col min="1" max="1" width="2.28515625" customWidth="1"/>
    <col min="2" max="2" width="17" customWidth="1"/>
    <col min="3" max="3" width="10.28515625" customWidth="1"/>
    <col min="4" max="4" width="11.42578125" customWidth="1"/>
    <col min="7" max="7" width="11.42578125" customWidth="1"/>
    <col min="9" max="9" width="11.42578125" customWidth="1"/>
    <col min="11" max="11" width="11.42578125" customWidth="1"/>
    <col min="12" max="12" width="11.42578125" style="178"/>
    <col min="13" max="13" width="9.5703125" style="177" bestFit="1" customWidth="1"/>
    <col min="14" max="14" width="6.28515625" style="177" bestFit="1" customWidth="1"/>
    <col min="15" max="33" width="4.85546875" style="177" customWidth="1"/>
    <col min="34" max="34" width="6.140625" style="177" customWidth="1"/>
  </cols>
  <sheetData>
    <row r="2" spans="1:38" x14ac:dyDescent="0.25">
      <c r="L2" s="177" t="s">
        <v>624</v>
      </c>
      <c r="M2" s="216"/>
      <c r="N2" s="217">
        <f>'4'!BY6</f>
        <v>63</v>
      </c>
      <c r="O2" s="217">
        <f>'4'!BZ6</f>
        <v>45</v>
      </c>
      <c r="P2" s="217">
        <f>'4'!CA6</f>
        <v>31.5</v>
      </c>
      <c r="Q2" s="217">
        <f>'4'!CB6</f>
        <v>22.4</v>
      </c>
      <c r="R2" s="217">
        <f>'4'!CC6</f>
        <v>16</v>
      </c>
      <c r="S2" s="217">
        <f>'4'!CD6</f>
        <v>11.2</v>
      </c>
      <c r="T2" s="217">
        <f>'4'!CE6</f>
        <v>8</v>
      </c>
      <c r="U2" s="217">
        <f>'4'!CF6</f>
        <v>5.6</v>
      </c>
      <c r="V2" s="217">
        <f>'4'!CG6</f>
        <v>4</v>
      </c>
      <c r="W2" s="217">
        <f>'4'!CH6</f>
        <v>2.8</v>
      </c>
      <c r="X2" s="217">
        <f>'4'!CI6</f>
        <v>2</v>
      </c>
      <c r="Y2" s="217">
        <f>'4'!CJ6</f>
        <v>1.4</v>
      </c>
      <c r="Z2" s="217">
        <f>'4'!CK6</f>
        <v>1</v>
      </c>
      <c r="AA2" s="217">
        <f>'4'!CL6</f>
        <v>0.71</v>
      </c>
      <c r="AB2" s="217">
        <f>'4'!CM6</f>
        <v>0.5</v>
      </c>
      <c r="AC2" s="217">
        <f>'4'!CN6</f>
        <v>0.35499999999999998</v>
      </c>
      <c r="AD2" s="217">
        <f>'4'!CO6</f>
        <v>0.25</v>
      </c>
      <c r="AE2" s="217">
        <f>'4'!CP6</f>
        <v>0.18</v>
      </c>
      <c r="AF2" s="217">
        <f>'4'!CQ6</f>
        <v>0.125</v>
      </c>
      <c r="AG2" s="217">
        <f>'4'!CR6</f>
        <v>0.09</v>
      </c>
      <c r="AH2" s="218">
        <f>'4'!CS6</f>
        <v>6.3E-2</v>
      </c>
      <c r="AI2" s="177"/>
      <c r="AJ2" s="177"/>
    </row>
    <row r="3" spans="1:38" s="192" customFormat="1" ht="16.5" customHeight="1" x14ac:dyDescent="0.3">
      <c r="B3" s="208" t="str">
        <f>CONCATENATE("Stuwpand ",INDEX('4'!C$7:C$14,'Afbeeldingen B'!$N$10))</f>
        <v>Stuwpand Lith-beneden</v>
      </c>
      <c r="C3" s="197"/>
      <c r="D3" s="196"/>
      <c r="E3" s="196"/>
      <c r="F3" s="196"/>
      <c r="G3" s="196"/>
      <c r="H3" s="196"/>
      <c r="I3" s="195"/>
      <c r="J3" s="209" t="str">
        <f t="array" ref="J3">CONCATENATE("km ",INDEX('4'!D$7:D$14,'Afbeeldingen B'!$N$10)," - ",INDEX('4'!E$7:E$14,'Afbeeldingen B'!$N$10))</f>
        <v>km 200,87 - 247,8</v>
      </c>
      <c r="K3" s="191"/>
      <c r="L3" s="193"/>
      <c r="M3" s="219"/>
      <c r="N3" s="194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220"/>
      <c r="AI3" s="187"/>
      <c r="AJ3" s="187"/>
    </row>
    <row r="4" spans="1:38" s="192" customFormat="1" ht="6.75" customHeight="1" x14ac:dyDescent="0.3">
      <c r="B4" s="198"/>
      <c r="C4" s="198"/>
      <c r="D4" s="191"/>
      <c r="E4" s="191"/>
      <c r="F4" s="191"/>
      <c r="G4" s="191"/>
      <c r="H4" s="191"/>
      <c r="I4" s="191"/>
      <c r="J4" s="191"/>
      <c r="K4" s="191"/>
      <c r="L4" s="193"/>
      <c r="M4" s="221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220"/>
      <c r="AI4" s="187"/>
      <c r="AJ4" s="177"/>
    </row>
    <row r="5" spans="1:38" ht="15" customHeight="1" x14ac:dyDescent="0.25">
      <c r="B5" s="200" t="s">
        <v>627</v>
      </c>
      <c r="C5" s="201" t="s">
        <v>628</v>
      </c>
      <c r="D5" s="191"/>
      <c r="E5" s="191"/>
      <c r="F5" s="191"/>
      <c r="G5" s="191"/>
      <c r="H5" s="191"/>
      <c r="I5" s="191"/>
      <c r="M5" s="222" t="s">
        <v>637</v>
      </c>
      <c r="N5" s="190">
        <f>INDEX('4'!BY7:BY14,'Afbeeldingen B'!$N$10)</f>
        <v>1</v>
      </c>
      <c r="O5" s="190">
        <f>INDEX('4'!BZ7:BZ14,'Afbeeldingen B'!$N$10)</f>
        <v>1</v>
      </c>
      <c r="P5" s="190">
        <f>INDEX('4'!CA7:CA14,'Afbeeldingen B'!$N$10)</f>
        <v>1</v>
      </c>
      <c r="Q5" s="190">
        <f>INDEX('4'!CB7:CB14,'Afbeeldingen B'!$N$10)</f>
        <v>1</v>
      </c>
      <c r="R5" s="190">
        <f>INDEX('4'!CC7:CC14,'Afbeeldingen B'!$N$10)</f>
        <v>1</v>
      </c>
      <c r="S5" s="190">
        <f>INDEX('4'!CD7:CD14,'Afbeeldingen B'!$N$10)</f>
        <v>1</v>
      </c>
      <c r="T5" s="190">
        <f>INDEX('4'!CE7:CE14,'Afbeeldingen B'!$N$10)</f>
        <v>1</v>
      </c>
      <c r="U5" s="190">
        <f>INDEX('4'!CF7:CF14,'Afbeeldingen B'!$N$10)</f>
        <v>1</v>
      </c>
      <c r="V5" s="190">
        <f>INDEX('4'!CG7:CG14,'Afbeeldingen B'!$N$10)</f>
        <v>0.99991201055873291</v>
      </c>
      <c r="W5" s="190">
        <f>INDEX('4'!CH7:CH14,'Afbeeldingen B'!$N$10)</f>
        <v>0.99958938260742036</v>
      </c>
      <c r="X5" s="190">
        <f>INDEX('4'!CI7:CI14,'Afbeeldingen B'!$N$10)</f>
        <v>0.99932541428361921</v>
      </c>
      <c r="Y5" s="190">
        <f>INDEX('4'!CJ7:CJ14,'Afbeeldingen B'!$N$10)</f>
        <v>0.99920809502859642</v>
      </c>
      <c r="Z5" s="190">
        <f>INDEX('4'!CK7:CK14,'Afbeeldingen B'!$N$10)</f>
        <v>0.99898383977447791</v>
      </c>
      <c r="AA5" s="190">
        <f>INDEX('4'!CL7:CL14,'Afbeeldingen B'!$N$10)</f>
        <v>0.99862326679122815</v>
      </c>
      <c r="AB5" s="190">
        <f>INDEX('4'!CM7:CM14,'Afbeeldingen B'!$N$10)</f>
        <v>0.98082407316353615</v>
      </c>
      <c r="AC5" s="190">
        <f>INDEX('4'!CN7:CN14,'Afbeeldingen B'!$N$10)</f>
        <v>0.91548537152650256</v>
      </c>
      <c r="AD5" s="190">
        <f>INDEX('4'!CO7:CO14,'Afbeeldingen B'!$N$10)</f>
        <v>0.68504376978953263</v>
      </c>
      <c r="AE5" s="190">
        <f>INDEX('4'!CP7:CP14,'Afbeeldingen B'!$N$10)</f>
        <v>0.17570000620848092</v>
      </c>
      <c r="AF5" s="190">
        <f>INDEX('4'!CQ7:CQ14,'Afbeeldingen B'!$N$10)</f>
        <v>5.5870970732046207E-2</v>
      </c>
      <c r="AG5" s="190">
        <f>INDEX('4'!CR7:CR14,'Afbeeldingen B'!$N$10)</f>
        <v>5.1074085231617501E-2</v>
      </c>
      <c r="AH5" s="223">
        <f>INDEX('4'!CS7:CS14,'Afbeeldingen B'!$N$10)</f>
        <v>4.6439413250526959E-2</v>
      </c>
      <c r="AI5" s="187"/>
      <c r="AJ5" s="177"/>
    </row>
    <row r="6" spans="1:38" ht="15" customHeight="1" x14ac:dyDescent="0.25">
      <c r="B6" s="202" t="s">
        <v>629</v>
      </c>
      <c r="C6" s="203" t="s">
        <v>680</v>
      </c>
      <c r="M6" s="222" t="s">
        <v>638</v>
      </c>
      <c r="N6" s="190">
        <f>INDEX('4'!CW7:CW14,'Afbeeldingen B'!$N$10)</f>
        <v>0.8305249121105589</v>
      </c>
      <c r="O6" s="190">
        <f>INDEX('4'!CX7:CX14,'Afbeeldingen B'!$N$10)</f>
        <v>0.77080050107083686</v>
      </c>
      <c r="P6" s="190">
        <f>INDEX('4'!CY7:CY14,'Afbeeldingen B'!$N$10)</f>
        <v>0.62294419525599065</v>
      </c>
      <c r="Q6" s="190">
        <f>INDEX('4'!CZ7:CZ14,'Afbeeldingen B'!$N$10)</f>
        <v>0.61025578858043406</v>
      </c>
      <c r="R6" s="190">
        <f>INDEX('4'!DA7:DA14,'Afbeeldingen B'!$N$10)</f>
        <v>0.47702751848708941</v>
      </c>
      <c r="S6" s="190">
        <f>INDEX('4'!DB7:DB14,'Afbeeldingen B'!$N$10)</f>
        <v>0.34032407968642669</v>
      </c>
      <c r="T6" s="190">
        <f>INDEX('4'!DC7:DC14,'Afbeeldingen B'!$N$10)</f>
        <v>0.30464298702873083</v>
      </c>
      <c r="U6" s="190">
        <f>INDEX('4'!DD7:DD14,'Afbeeldingen B'!$N$10)</f>
        <v>0.24661575140421069</v>
      </c>
      <c r="V6" s="190">
        <f>INDEX('4'!DE7:DE14,'Afbeeldingen B'!$N$10)</f>
        <v>0.2022530104881525</v>
      </c>
      <c r="W6" s="190">
        <f>INDEX('4'!DF7:DF14,'Afbeeldingen B'!$N$10)</f>
        <v>0.16462514566878181</v>
      </c>
      <c r="X6" s="190">
        <f>INDEX('4'!DG7:DG14,'Afbeeldingen B'!$N$10)</f>
        <v>0.14173248737537253</v>
      </c>
      <c r="Y6" s="190">
        <f>INDEX('4'!DH7:DH14,'Afbeeldingen B'!$N$10)</f>
        <v>0.12225818982260807</v>
      </c>
      <c r="Z6" s="190">
        <f>INDEX('4'!DI7:DI14,'Afbeeldingen B'!$N$10)</f>
        <v>0.10236954551340181</v>
      </c>
      <c r="AA6" s="190">
        <f>INDEX('4'!DJ7:DJ14,'Afbeeldingen B'!$N$10)</f>
        <v>8.2739867926971675E-2</v>
      </c>
      <c r="AB6" s="190">
        <f>INDEX('4'!DK7:DK14,'Afbeeldingen B'!$N$10)</f>
        <v>5.5574258707756355E-2</v>
      </c>
      <c r="AC6" s="190">
        <f>INDEX('4'!DL7:DL14,'Afbeeldingen B'!$N$10)</f>
        <v>2.1330883853847918E-2</v>
      </c>
      <c r="AD6" s="190">
        <f>INDEX('4'!DM7:DM14,'Afbeeldingen B'!$N$10)</f>
        <v>9.4509083486427736E-3</v>
      </c>
      <c r="AE6" s="190">
        <f>INDEX('4'!DN7:DN14,'Afbeeldingen B'!$N$10)</f>
        <v>4.3435521111947987E-3</v>
      </c>
      <c r="AF6" s="190">
        <f>INDEX('4'!DO7:DO14,'Afbeeldingen B'!$N$10)</f>
        <v>2.3546624602792236E-3</v>
      </c>
      <c r="AG6" s="190">
        <f>INDEX('4'!DP7:DP14,'Afbeeldingen B'!$N$10)</f>
        <v>1.9660288503302033E-3</v>
      </c>
      <c r="AH6" s="223">
        <f>INDEX('4'!DQ7:DQ14,'Afbeeldingen B'!$N$10)</f>
        <v>1.7602816450630748E-3</v>
      </c>
      <c r="AI6" s="187"/>
      <c r="AJ6" s="177"/>
    </row>
    <row r="7" spans="1:38" ht="15" customHeight="1" x14ac:dyDescent="0.25">
      <c r="B7" s="202" t="s">
        <v>630</v>
      </c>
      <c r="C7" s="203">
        <f>INDEX('4'!$I$7:$I$14,'Afbeeldingen B'!$N$10)</f>
        <v>2020</v>
      </c>
      <c r="M7" s="222" t="s">
        <v>639</v>
      </c>
      <c r="N7" s="190">
        <f>INDEX('4'!N7:N14,'Afbeeldingen B'!$N$10)</f>
        <v>0.9987980490220606</v>
      </c>
      <c r="O7" s="190">
        <f>INDEX('4'!O7:O14,'Afbeeldingen B'!$N$10)</f>
        <v>0.99837447163880022</v>
      </c>
      <c r="P7" s="190">
        <f>INDEX('4'!P7:P14,'Afbeeldingen B'!$N$10)</f>
        <v>0.99732584535642554</v>
      </c>
      <c r="Q7" s="190">
        <f>INDEX('4'!Q7:Q14,'Afbeeldingen B'!$N$10)</f>
        <v>0.99646354755653532</v>
      </c>
      <c r="R7" s="190">
        <f>INDEX('4'!R7:R14,'Afbeeldingen B'!$N$10)</f>
        <v>0.99083309521060914</v>
      </c>
      <c r="S7" s="190">
        <f>INDEX('4'!S7:S14,'Afbeeldingen B'!$N$10)</f>
        <v>0.98146836552256289</v>
      </c>
      <c r="T7" s="190">
        <f>INDEX('4'!T7:T14,'Afbeeldingen B'!$N$10)</f>
        <v>0.97092548828034864</v>
      </c>
      <c r="U7" s="190">
        <f>INDEX('4'!U7:U14,'Afbeeldingen B'!$N$10)</f>
        <v>0.95987847874162091</v>
      </c>
      <c r="V7" s="190">
        <f>INDEX('4'!V7:V14,'Afbeeldingen B'!$N$10)</f>
        <v>0.95123897022992265</v>
      </c>
      <c r="W7" s="190">
        <f>INDEX('4'!W7:W14,'Afbeeldingen B'!$N$10)</f>
        <v>0.94287985902658888</v>
      </c>
      <c r="X7" s="190">
        <f>INDEX('4'!X7:X14,'Afbeeldingen B'!$N$10)</f>
        <v>0.93369657436133335</v>
      </c>
      <c r="Y7" s="190">
        <f>INDEX('4'!Y7:Y14,'Afbeeldingen B'!$N$10)</f>
        <v>0.92153121706095631</v>
      </c>
      <c r="Z7" s="190">
        <f>INDEX('4'!Z7:Z14,'Afbeeldingen B'!$N$10)</f>
        <v>0.90038338425312392</v>
      </c>
      <c r="AA7" s="190">
        <f>INDEX('4'!AA7:AA14,'Afbeeldingen B'!$N$10)</f>
        <v>0.85472205543788515</v>
      </c>
      <c r="AB7" s="190">
        <f>INDEX('4'!AB7:AB14,'Afbeeldingen B'!$N$10)</f>
        <v>0.72466181829043164</v>
      </c>
      <c r="AC7" s="190">
        <f>INDEX('4'!AC7:AC14,'Afbeeldingen B'!$N$10)</f>
        <v>0.45520860133778718</v>
      </c>
      <c r="AD7" s="190">
        <f>INDEX('4'!AD7:AD14,'Afbeeldingen B'!$N$10)</f>
        <v>0.11285881925698443</v>
      </c>
      <c r="AE7" s="190">
        <f>INDEX('4'!AE7:AE14,'Afbeeldingen B'!$N$10)</f>
        <v>2.4375123062158732E-2</v>
      </c>
      <c r="AF7" s="190">
        <f>INDEX('4'!AF7:AF14,'Afbeeldingen B'!$N$10)</f>
        <v>1.2319358745477758E-2</v>
      </c>
      <c r="AG7" s="190">
        <f>INDEX('4'!AG7:AG14,'Afbeeldingen B'!$N$10)</f>
        <v>1.0932780740006035E-2</v>
      </c>
      <c r="AH7" s="223">
        <f>INDEX('4'!AH7:AH14,'Afbeeldingen B'!$N$10)</f>
        <v>1.0019315301912234E-2</v>
      </c>
      <c r="AI7" s="186"/>
      <c r="AJ7" s="177"/>
    </row>
    <row r="8" spans="1:38" ht="15" customHeight="1" x14ac:dyDescent="0.25">
      <c r="B8" s="202" t="s">
        <v>623</v>
      </c>
      <c r="C8" s="203">
        <f>INDEX('4'!$J$7:$J$14,'Afbeeldingen B'!$N$10)</f>
        <v>141</v>
      </c>
      <c r="M8" s="224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226"/>
      <c r="AI8" s="187"/>
      <c r="AJ8" s="177"/>
    </row>
    <row r="9" spans="1:38" ht="15" customHeight="1" thickBot="1" x14ac:dyDescent="0.3">
      <c r="B9" s="204" t="s">
        <v>591</v>
      </c>
      <c r="C9" s="205">
        <f>INDEX('4'!$BK$7:$BK$14,'Afbeeldingen B'!$N$10)</f>
        <v>0.45254896753512763</v>
      </c>
      <c r="M9" s="187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I9" s="187"/>
      <c r="AJ9" s="177"/>
    </row>
    <row r="10" spans="1:38" ht="15" customHeight="1" thickBot="1" x14ac:dyDescent="0.3">
      <c r="B10" s="204" t="s">
        <v>634</v>
      </c>
      <c r="C10" s="205">
        <f>INDEX('4'!$BJ$7:$BJ$14,'Afbeeldingen B'!$N$10)</f>
        <v>1.0019315301912234E-2</v>
      </c>
      <c r="L10" s="177" t="s">
        <v>622</v>
      </c>
      <c r="M10" s="189" t="s">
        <v>621</v>
      </c>
      <c r="N10" s="188">
        <v>8</v>
      </c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  <c r="Z10" s="186"/>
      <c r="AA10" s="186"/>
      <c r="AB10" s="186"/>
      <c r="AC10" s="186"/>
      <c r="AD10" s="186"/>
      <c r="AE10" s="186"/>
      <c r="AF10" s="186"/>
      <c r="AG10" s="186"/>
    </row>
    <row r="11" spans="1:38" ht="15" customHeight="1" x14ac:dyDescent="0.25">
      <c r="A11" s="185"/>
      <c r="B11" s="204" t="s">
        <v>635</v>
      </c>
      <c r="C11" s="205">
        <f>INDEX('4'!$BI$7:$BI$14,'Afbeeldingen B'!$N$10)</f>
        <v>0.923677259059421</v>
      </c>
      <c r="J11" s="184"/>
      <c r="K11" s="184"/>
      <c r="L11" s="177"/>
      <c r="M11" s="210"/>
      <c r="N11" s="211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</row>
    <row r="12" spans="1:38" ht="15" customHeight="1" x14ac:dyDescent="0.25">
      <c r="A12" s="185"/>
      <c r="B12" s="204" t="s">
        <v>636</v>
      </c>
      <c r="C12" s="205">
        <f>INDEX('4'!$BH$7:$BH$14,'Afbeeldingen B'!$N$10)</f>
        <v>6.5101474660727243E-2</v>
      </c>
      <c r="J12" s="184"/>
      <c r="K12" s="184"/>
      <c r="L12" s="178" t="s">
        <v>625</v>
      </c>
      <c r="M12" s="291" t="s">
        <v>626</v>
      </c>
      <c r="N12" s="292"/>
      <c r="O12" s="292"/>
      <c r="P12" s="292"/>
      <c r="Q12" s="292"/>
      <c r="R12" s="292"/>
      <c r="S12" s="292"/>
      <c r="T12" s="292"/>
      <c r="U12" s="292"/>
      <c r="V12" s="292"/>
      <c r="W12" s="292"/>
      <c r="X12" s="292"/>
      <c r="Y12" s="292"/>
      <c r="Z12" s="186"/>
      <c r="AA12" s="186"/>
      <c r="AB12" s="186"/>
      <c r="AC12" s="186"/>
      <c r="AD12" s="186"/>
      <c r="AE12" s="186"/>
      <c r="AF12" s="186"/>
      <c r="AG12" s="186"/>
    </row>
    <row r="13" spans="1:38" ht="15" customHeight="1" x14ac:dyDescent="0.25">
      <c r="A13" s="185"/>
      <c r="B13" s="204" t="s">
        <v>633</v>
      </c>
      <c r="C13" s="205">
        <f>INDEX('4'!$BG$7:$BG$14,'Afbeeldingen B'!$N$10)</f>
        <v>1.2019509779394033E-3</v>
      </c>
      <c r="J13" s="184"/>
      <c r="K13" s="184"/>
      <c r="M13" s="177">
        <v>1</v>
      </c>
      <c r="N13" s="177" t="s">
        <v>606</v>
      </c>
    </row>
    <row r="14" spans="1:38" ht="15" customHeight="1" x14ac:dyDescent="0.25">
      <c r="A14" s="185"/>
      <c r="B14" s="204" t="s">
        <v>620</v>
      </c>
      <c r="C14" s="205">
        <f>INDEX('4'!$BN$7:$BN$14,'Afbeeldingen B'!$N$10)</f>
        <v>0.2383455088160481</v>
      </c>
      <c r="M14" s="213">
        <v>2</v>
      </c>
      <c r="N14" s="214" t="s">
        <v>607</v>
      </c>
      <c r="O14" s="214"/>
      <c r="P14" s="214"/>
      <c r="Q14" s="214"/>
      <c r="R14" s="214"/>
      <c r="S14" s="214"/>
      <c r="T14" s="214"/>
      <c r="U14" s="214"/>
      <c r="V14" s="214"/>
      <c r="W14" s="214"/>
      <c r="X14" s="214"/>
      <c r="Y14" s="214"/>
      <c r="Z14" s="214"/>
      <c r="AA14" s="214"/>
      <c r="AB14" s="214"/>
      <c r="AC14" s="214"/>
      <c r="AD14" s="214"/>
      <c r="AE14" s="214"/>
      <c r="AF14" s="214"/>
      <c r="AG14" s="214"/>
      <c r="AH14" s="215"/>
    </row>
    <row r="15" spans="1:38" ht="15" customHeight="1" x14ac:dyDescent="0.25">
      <c r="A15" s="185"/>
      <c r="B15" s="204" t="s">
        <v>619</v>
      </c>
      <c r="C15" s="205">
        <f>INDEX('4'!$BO$7:$BO$14,'Afbeeldingen B'!$N$10)</f>
        <v>0.26236744301859816</v>
      </c>
      <c r="L15"/>
      <c r="M15" s="213">
        <v>3</v>
      </c>
      <c r="N15" s="214" t="s">
        <v>608</v>
      </c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5"/>
      <c r="AI15" s="215"/>
      <c r="AJ15" s="215"/>
      <c r="AK15" s="215"/>
      <c r="AL15" s="215"/>
    </row>
    <row r="16" spans="1:38" ht="15" customHeight="1" x14ac:dyDescent="0.25">
      <c r="A16" s="185"/>
      <c r="B16" s="204" t="s">
        <v>632</v>
      </c>
      <c r="C16" s="205">
        <f>INDEX('4'!$BQ$7:$BQ$14,'Afbeeldingen B'!$N$10)</f>
        <v>0.31873381222589747</v>
      </c>
      <c r="L16"/>
      <c r="M16" s="213">
        <v>4</v>
      </c>
      <c r="N16" s="214" t="s">
        <v>611</v>
      </c>
      <c r="O16" s="214"/>
      <c r="P16" s="214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4"/>
      <c r="AC16" s="214"/>
      <c r="AD16" s="214"/>
      <c r="AE16" s="214"/>
      <c r="AF16" s="214"/>
      <c r="AG16" s="214"/>
      <c r="AH16" s="215"/>
      <c r="AI16" s="215"/>
      <c r="AJ16" s="215"/>
      <c r="AK16" s="215"/>
      <c r="AL16" s="215"/>
    </row>
    <row r="17" spans="1:38" ht="15" customHeight="1" x14ac:dyDescent="0.25">
      <c r="A17" s="185"/>
      <c r="B17" s="204" t="s">
        <v>618</v>
      </c>
      <c r="C17" s="205">
        <f>INDEX('4'!$BR$7:$BR$14,'Afbeeldingen B'!$N$10)</f>
        <v>0.37579741021022645</v>
      </c>
      <c r="L17"/>
      <c r="M17" s="213">
        <v>5</v>
      </c>
      <c r="N17" s="214" t="s">
        <v>609</v>
      </c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4"/>
      <c r="AD17" s="214"/>
      <c r="AE17" s="214"/>
      <c r="AF17" s="214"/>
      <c r="AG17" s="214"/>
      <c r="AH17" s="215"/>
      <c r="AI17" s="215"/>
      <c r="AJ17" s="215"/>
      <c r="AK17" s="215"/>
      <c r="AL17" s="215"/>
    </row>
    <row r="18" spans="1:38" ht="15" customHeight="1" x14ac:dyDescent="0.25">
      <c r="A18" s="185"/>
      <c r="B18" s="204" t="s">
        <v>631</v>
      </c>
      <c r="C18" s="205">
        <f>INDEX('4'!$BS$7:$BS$14,'Afbeeldingen B'!$N$10)</f>
        <v>0.45473220998787339</v>
      </c>
      <c r="L18"/>
      <c r="M18" s="213">
        <v>6</v>
      </c>
      <c r="N18" s="214" t="s">
        <v>610</v>
      </c>
      <c r="O18" s="214"/>
      <c r="P18" s="214"/>
      <c r="Q18" s="214"/>
      <c r="R18" s="214"/>
      <c r="S18" s="214"/>
      <c r="T18" s="214"/>
      <c r="U18" s="214"/>
      <c r="V18" s="214"/>
      <c r="W18" s="214"/>
      <c r="X18" s="214"/>
      <c r="Y18" s="214"/>
      <c r="Z18" s="214"/>
      <c r="AA18" s="214"/>
      <c r="AB18" s="214"/>
      <c r="AC18" s="214"/>
      <c r="AD18" s="214"/>
      <c r="AE18" s="214"/>
      <c r="AF18" s="214"/>
      <c r="AG18" s="214"/>
      <c r="AH18" s="215"/>
      <c r="AI18" s="215"/>
      <c r="AJ18" s="215"/>
      <c r="AK18" s="215"/>
      <c r="AL18" s="215"/>
    </row>
    <row r="19" spans="1:38" ht="15" customHeight="1" x14ac:dyDescent="0.25">
      <c r="A19" s="185"/>
      <c r="B19" s="204" t="s">
        <v>617</v>
      </c>
      <c r="C19" s="205">
        <f>INDEX('4'!$BU$7:$BU$14,'Afbeeldingen B'!$N$10)</f>
        <v>0.68237043512959661</v>
      </c>
      <c r="L19"/>
      <c r="M19" s="213">
        <v>7</v>
      </c>
      <c r="N19" s="214" t="s">
        <v>613</v>
      </c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5"/>
      <c r="AI19" s="215"/>
      <c r="AJ19" s="215"/>
      <c r="AK19" s="215"/>
      <c r="AL19" s="215"/>
    </row>
    <row r="20" spans="1:38" ht="15" customHeight="1" x14ac:dyDescent="0.25">
      <c r="A20" s="185"/>
      <c r="B20" s="206" t="s">
        <v>616</v>
      </c>
      <c r="C20" s="207">
        <f>INDEX('4'!$BV$7:$BV$14,'Afbeeldingen B'!$N$10)</f>
        <v>0.99712849401806747</v>
      </c>
      <c r="L20"/>
      <c r="M20" s="215">
        <v>8</v>
      </c>
      <c r="N20" s="215" t="s">
        <v>612</v>
      </c>
      <c r="O20" s="215"/>
      <c r="P20" s="215"/>
      <c r="Q20" s="215"/>
      <c r="R20" s="215"/>
      <c r="S20" s="215"/>
      <c r="T20" s="215"/>
      <c r="U20" s="214"/>
      <c r="V20" s="214"/>
      <c r="W20" s="214"/>
      <c r="X20" s="214"/>
      <c r="Y20" s="214"/>
      <c r="Z20" s="214"/>
      <c r="AA20" s="214"/>
      <c r="AB20" s="214"/>
      <c r="AC20" s="214"/>
      <c r="AD20" s="214"/>
      <c r="AE20" s="214"/>
      <c r="AF20" s="214"/>
      <c r="AG20" s="214"/>
      <c r="AH20" s="215"/>
      <c r="AI20" s="215"/>
      <c r="AJ20" s="215"/>
      <c r="AK20" s="215"/>
      <c r="AL20" s="215"/>
    </row>
    <row r="21" spans="1:38" x14ac:dyDescent="0.25">
      <c r="B21" s="212" t="s">
        <v>640</v>
      </c>
      <c r="C21" s="199"/>
      <c r="L21"/>
      <c r="M21" s="215"/>
      <c r="N21" s="215"/>
      <c r="O21" s="215"/>
      <c r="P21" s="215"/>
      <c r="Q21" s="215"/>
      <c r="R21" s="215"/>
      <c r="S21" s="215"/>
      <c r="T21" s="215"/>
      <c r="U21" s="214"/>
      <c r="V21" s="214"/>
      <c r="W21" s="214"/>
      <c r="X21" s="214"/>
      <c r="Y21" s="214"/>
      <c r="Z21" s="214"/>
      <c r="AA21" s="214"/>
      <c r="AB21" s="214"/>
      <c r="AC21" s="214"/>
      <c r="AD21" s="214"/>
      <c r="AE21" s="214"/>
      <c r="AF21" s="214"/>
      <c r="AG21" s="214"/>
      <c r="AH21" s="215"/>
      <c r="AI21" s="215"/>
      <c r="AJ21" s="215"/>
      <c r="AK21" s="215"/>
      <c r="AL21" s="215"/>
    </row>
    <row r="22" spans="1:38" x14ac:dyDescent="0.25">
      <c r="B22" s="184"/>
      <c r="L22"/>
      <c r="M22" s="213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5"/>
      <c r="AI22" s="215"/>
      <c r="AJ22" s="215"/>
      <c r="AK22" s="215"/>
      <c r="AL22" s="215"/>
    </row>
    <row r="23" spans="1:38" ht="8.25" customHeight="1" x14ac:dyDescent="0.25">
      <c r="C23" s="183"/>
      <c r="D23" s="182"/>
      <c r="L23"/>
      <c r="M23" s="213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5"/>
      <c r="AI23" s="215"/>
      <c r="AJ23" s="215"/>
      <c r="AK23" s="215"/>
      <c r="AL23" s="215"/>
    </row>
    <row r="24" spans="1:38" x14ac:dyDescent="0.25">
      <c r="C24" s="179"/>
      <c r="D24" s="179"/>
      <c r="L24"/>
      <c r="M24" s="213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5"/>
      <c r="AI24" s="215"/>
      <c r="AJ24" s="215"/>
      <c r="AK24" s="215"/>
      <c r="AL24" s="215"/>
    </row>
    <row r="25" spans="1:38" x14ac:dyDescent="0.25">
      <c r="C25" s="179"/>
      <c r="D25" s="179"/>
      <c r="L25"/>
      <c r="M25" s="213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214"/>
      <c r="AG25" s="214"/>
      <c r="AH25" s="215"/>
      <c r="AI25" s="215"/>
      <c r="AJ25" s="215"/>
      <c r="AK25" s="215"/>
      <c r="AL25" s="215"/>
    </row>
    <row r="26" spans="1:38" x14ac:dyDescent="0.25">
      <c r="B26" s="181"/>
      <c r="C26" s="179"/>
      <c r="D26" s="179"/>
      <c r="L26"/>
      <c r="M26" s="213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5"/>
      <c r="AI26" s="215"/>
      <c r="AJ26" s="215"/>
      <c r="AK26" s="215"/>
      <c r="AL26" s="215"/>
    </row>
    <row r="27" spans="1:38" x14ac:dyDescent="0.25">
      <c r="D27" s="180"/>
      <c r="L27"/>
      <c r="M27" s="213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5"/>
      <c r="AI27" s="215"/>
      <c r="AJ27" s="215"/>
      <c r="AK27" s="215"/>
      <c r="AL27" s="215"/>
    </row>
    <row r="28" spans="1:38" x14ac:dyDescent="0.25">
      <c r="B28" s="179"/>
      <c r="C28" s="179"/>
      <c r="D28" s="179"/>
      <c r="E28" s="179"/>
      <c r="F28" s="179"/>
      <c r="G28" s="179"/>
      <c r="H28" s="179"/>
      <c r="L28"/>
      <c r="M28" s="213"/>
      <c r="N28" s="214"/>
      <c r="O28" s="214"/>
      <c r="P28" s="214"/>
      <c r="Q28" s="214"/>
      <c r="R28" s="214"/>
      <c r="S28" s="214"/>
      <c r="T28" s="214"/>
      <c r="U28" s="214"/>
      <c r="V28" s="214"/>
      <c r="W28" s="214"/>
      <c r="X28" s="214"/>
      <c r="Y28" s="214"/>
      <c r="Z28" s="214"/>
      <c r="AA28" s="214"/>
      <c r="AB28" s="214"/>
      <c r="AC28" s="214"/>
      <c r="AD28" s="214"/>
      <c r="AE28" s="214"/>
      <c r="AF28" s="214"/>
      <c r="AG28" s="214"/>
      <c r="AH28" s="215"/>
      <c r="AI28" s="215"/>
      <c r="AJ28" s="215"/>
      <c r="AK28" s="215"/>
      <c r="AL28" s="215"/>
    </row>
    <row r="29" spans="1:38" x14ac:dyDescent="0.25">
      <c r="L29"/>
      <c r="M29" s="213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4"/>
      <c r="AG29" s="214"/>
      <c r="AH29" s="215"/>
      <c r="AI29" s="215"/>
      <c r="AJ29" s="215"/>
      <c r="AK29" s="215"/>
      <c r="AL29" s="215"/>
    </row>
    <row r="30" spans="1:38" x14ac:dyDescent="0.25">
      <c r="L30"/>
      <c r="M30" s="213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14"/>
      <c r="AH30" s="215"/>
      <c r="AI30" s="215"/>
      <c r="AJ30" s="215"/>
      <c r="AK30" s="215"/>
      <c r="AL30" s="215"/>
    </row>
    <row r="31" spans="1:38" x14ac:dyDescent="0.25">
      <c r="L31"/>
      <c r="M31" s="213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214"/>
      <c r="AG31" s="214"/>
      <c r="AH31" s="215"/>
      <c r="AI31" s="215"/>
      <c r="AJ31" s="215"/>
      <c r="AK31" s="215"/>
      <c r="AL31" s="215"/>
    </row>
    <row r="32" spans="1:38" x14ac:dyDescent="0.25">
      <c r="L32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215"/>
      <c r="AG32" s="215"/>
      <c r="AH32" s="215"/>
      <c r="AI32" s="215"/>
      <c r="AJ32" s="215"/>
      <c r="AK32" s="215"/>
      <c r="AL32" s="215"/>
    </row>
    <row r="33" spans="4:38" x14ac:dyDescent="0.25">
      <c r="D33" s="185"/>
      <c r="E33" s="185"/>
      <c r="F33" s="185"/>
      <c r="G33" s="185"/>
      <c r="H33" s="185"/>
      <c r="I33" s="185"/>
      <c r="J33" s="178"/>
      <c r="K33" s="177"/>
      <c r="L33" s="177"/>
      <c r="AG33"/>
      <c r="AH33"/>
      <c r="AI33" s="215"/>
      <c r="AJ33" s="215"/>
      <c r="AK33" s="215"/>
      <c r="AL33" s="215"/>
    </row>
    <row r="34" spans="4:38" x14ac:dyDescent="0.25">
      <c r="D34" s="185"/>
      <c r="E34" s="185"/>
      <c r="F34" s="185"/>
      <c r="G34" s="185"/>
      <c r="H34" s="185"/>
      <c r="I34" s="185"/>
      <c r="J34" s="178"/>
      <c r="K34" s="177"/>
      <c r="L34" s="177"/>
      <c r="AG34"/>
      <c r="AH34"/>
    </row>
    <row r="35" spans="4:38" x14ac:dyDescent="0.25">
      <c r="D35" s="185"/>
      <c r="E35" s="185"/>
      <c r="F35" s="185"/>
      <c r="G35" s="185"/>
      <c r="H35" s="185"/>
      <c r="I35" s="185"/>
      <c r="J35" s="178"/>
      <c r="K35" s="177"/>
      <c r="L35" s="177"/>
      <c r="AG35"/>
      <c r="AH35"/>
    </row>
    <row r="36" spans="4:38" x14ac:dyDescent="0.25">
      <c r="D36" s="185"/>
      <c r="E36" s="185"/>
      <c r="F36" s="185"/>
      <c r="G36" s="185"/>
      <c r="H36" s="185"/>
      <c r="I36" s="185"/>
      <c r="J36" s="178"/>
      <c r="K36" s="177"/>
      <c r="L36" s="177"/>
      <c r="AG36"/>
      <c r="AH36"/>
    </row>
    <row r="37" spans="4:38" x14ac:dyDescent="0.25">
      <c r="D37" s="185"/>
      <c r="E37" s="185"/>
      <c r="F37" s="185"/>
      <c r="G37" s="185"/>
      <c r="H37" s="185"/>
      <c r="I37" s="185"/>
      <c r="J37" s="178"/>
      <c r="K37" s="177"/>
      <c r="L37" s="177"/>
      <c r="AG37"/>
      <c r="AH37"/>
    </row>
    <row r="38" spans="4:38" x14ac:dyDescent="0.25">
      <c r="D38" s="185"/>
      <c r="E38" s="185"/>
      <c r="F38" s="185"/>
      <c r="G38" s="185"/>
      <c r="H38" s="185"/>
      <c r="I38" s="185"/>
      <c r="J38" s="178"/>
      <c r="K38" s="177"/>
      <c r="L38" s="177"/>
      <c r="AG38"/>
      <c r="AH38"/>
    </row>
    <row r="39" spans="4:38" x14ac:dyDescent="0.25">
      <c r="D39" s="185"/>
      <c r="E39" s="185"/>
      <c r="F39" s="185"/>
      <c r="G39" s="185"/>
      <c r="H39" s="185"/>
      <c r="I39" s="185"/>
      <c r="J39" s="178"/>
      <c r="K39" s="177"/>
      <c r="L39" s="177"/>
      <c r="AG39"/>
      <c r="AH39"/>
    </row>
    <row r="40" spans="4:38" x14ac:dyDescent="0.25">
      <c r="D40" s="185"/>
      <c r="E40" s="185"/>
      <c r="F40" s="185"/>
      <c r="G40" s="185"/>
      <c r="H40" s="185"/>
      <c r="I40" s="185"/>
      <c r="J40" s="178"/>
      <c r="K40" s="177"/>
      <c r="L40" s="177"/>
      <c r="AG40"/>
      <c r="AH40"/>
    </row>
    <row r="41" spans="4:38" x14ac:dyDescent="0.25">
      <c r="D41" s="185"/>
      <c r="E41" s="185"/>
      <c r="F41" s="185"/>
      <c r="G41" s="185"/>
      <c r="H41" s="185"/>
      <c r="I41" s="185"/>
      <c r="J41" s="178"/>
      <c r="K41" s="177"/>
      <c r="L41" s="177"/>
      <c r="AG41"/>
      <c r="AH41"/>
    </row>
    <row r="42" spans="4:38" x14ac:dyDescent="0.25">
      <c r="D42" s="185"/>
      <c r="E42" s="185"/>
      <c r="F42" s="185"/>
      <c r="G42" s="185"/>
      <c r="H42" s="185"/>
      <c r="I42" s="185"/>
      <c r="J42" s="178"/>
      <c r="K42" s="177"/>
      <c r="L42" s="177"/>
      <c r="AG42"/>
      <c r="AH42"/>
    </row>
    <row r="43" spans="4:38" x14ac:dyDescent="0.25">
      <c r="D43" s="185"/>
      <c r="E43" s="185"/>
      <c r="F43" s="185"/>
      <c r="G43" s="185"/>
      <c r="H43" s="185"/>
      <c r="I43" s="185"/>
      <c r="J43" s="178"/>
      <c r="K43" s="177"/>
      <c r="L43" s="177"/>
      <c r="AG43"/>
      <c r="AH43"/>
    </row>
    <row r="44" spans="4:38" x14ac:dyDescent="0.25">
      <c r="D44" s="185"/>
      <c r="E44" s="185"/>
      <c r="F44" s="185"/>
      <c r="G44" s="185"/>
      <c r="H44" s="185"/>
      <c r="I44" s="185"/>
      <c r="J44" s="178"/>
      <c r="K44" s="177"/>
      <c r="L44" s="177"/>
    </row>
  </sheetData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9</vt:i4>
      </vt:variant>
    </vt:vector>
  </HeadingPairs>
  <TitlesOfParts>
    <vt:vector size="9" baseType="lpstr">
      <vt:lpstr>Info</vt:lpstr>
      <vt:lpstr>Data</vt:lpstr>
      <vt:lpstr>1</vt:lpstr>
      <vt:lpstr>2</vt:lpstr>
      <vt:lpstr>3</vt:lpstr>
      <vt:lpstr>4</vt:lpstr>
      <vt:lpstr>5</vt:lpstr>
      <vt:lpstr>Afbeeldingen A</vt:lpstr>
      <vt:lpstr>Afbeeldingen B</vt:lpstr>
    </vt:vector>
  </TitlesOfParts>
  <Company>RWTH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Frings</dc:creator>
  <cp:lastModifiedBy>Frings, Roy (ZN)</cp:lastModifiedBy>
  <dcterms:created xsi:type="dcterms:W3CDTF">2011-09-26T14:48:37Z</dcterms:created>
  <dcterms:modified xsi:type="dcterms:W3CDTF">2022-01-27T08:01:37Z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Korrelgroottedataset Maas 2020 - gemiddelden.xlsx</vt:lpwstr>
  </property>
</Properties>
</file>